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pivotTables/pivotTable7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revisionHeaders.xml" ContentType="application/vnd.openxmlformats-officedocument.spreadsheetml.revisionHeaders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BT\OneDrive - domofrance.fr\Excel\Excel Benjamin\"/>
    </mc:Choice>
  </mc:AlternateContent>
  <xr:revisionPtr revIDLastSave="0" documentId="10_ncr:80_{4C8122CA-EDCC-4F64-A762-D005A04A590C}" xr6:coauthVersionLast="37" xr6:coauthVersionMax="37" xr10:uidLastSave="{00000000-0000-0000-0000-000000000000}"/>
  <bookViews>
    <workbookView xWindow="32760" yWindow="32760" windowWidth="19200" windowHeight="6590" activeTab="1" xr2:uid="{00000000-000D-0000-FFFF-FFFF00000000}"/>
  </bookViews>
  <sheets>
    <sheet name="Feuil1" sheetId="1" r:id="rId1"/>
    <sheet name="Data" sheetId="2" r:id="rId2"/>
    <sheet name="TCD" sheetId="3" r:id="rId3"/>
    <sheet name="Synthèse" sheetId="4" r:id="rId4"/>
    <sheet name="€ en fonction de durée départ" sheetId="5" r:id="rId5"/>
    <sheet name="Nettoyage procédure" sheetId="6" r:id="rId6"/>
    <sheet name="Correspondance procédure étape" sheetId="7" r:id="rId7"/>
    <sheet name="Correspondance territoires" sheetId="8" r:id="rId8"/>
  </sheets>
  <definedNames>
    <definedName name="_xlnm._FilterDatabase" localSheetId="6" hidden="1">'Correspondance procédure étape'!$B$2:$H$152</definedName>
    <definedName name="_xlnm._FilterDatabase" localSheetId="7" hidden="1">'Correspondance territoires'!$B$2:$F$766</definedName>
    <definedName name="_xlnm._FilterDatabase" localSheetId="1" hidden="1">Data!$A$7:$AB$2649</definedName>
    <definedName name="Z_1B8BAEB6_8E72_4669_ACB1_70EF7CFB4ABD_.wvu.Cols" localSheetId="1" hidden="1">Data!$L:$Q</definedName>
    <definedName name="Z_1B8BAEB6_8E72_4669_ACB1_70EF7CFB4ABD_.wvu.FilterData" localSheetId="6" hidden="1">'Correspondance procédure étape'!$B$2:$H$152</definedName>
    <definedName name="Z_1B8BAEB6_8E72_4669_ACB1_70EF7CFB4ABD_.wvu.FilterData" localSheetId="7" hidden="1">'Correspondance territoires'!$B$2:$F$766</definedName>
    <definedName name="Z_1B8BAEB6_8E72_4669_ACB1_70EF7CFB4ABD_.wvu.FilterData" localSheetId="1" hidden="1">Data!$A$7:$AB$2649</definedName>
  </definedNames>
  <calcPr calcId="179021"/>
  <customWorkbookViews>
    <customWorkbookView name="Ucayali BOUCHET - Affichage personnalisé" guid="{1B8BAEB6-8E72-4669-ACB1-70EF7CFB4ABD}" mergeInterval="0" personalView="1" maximized="1" xWindow="-1688" yWindow="29" windowWidth="1696" windowHeight="1026" activeSheetId="2" showComments="commIndAndComment"/>
  </customWorkbookViews>
  <pivotCaches>
    <pivotCache cacheId="0" r:id="rId9"/>
  </pivotCache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6" i="2" l="1"/>
  <c r="E49" i="4"/>
  <c r="E42" i="4"/>
  <c r="E43" i="4"/>
  <c r="E44" i="4"/>
  <c r="E45" i="4"/>
  <c r="E46" i="4"/>
  <c r="E47" i="4"/>
  <c r="E48" i="4"/>
  <c r="E41" i="4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3" i="2"/>
  <c r="S164" i="2"/>
  <c r="S165" i="2"/>
  <c r="S166" i="2"/>
  <c r="S167" i="2"/>
  <c r="S168" i="2"/>
  <c r="S169" i="2"/>
  <c r="S170" i="2"/>
  <c r="S171" i="2"/>
  <c r="S172" i="2"/>
  <c r="S173" i="2"/>
  <c r="S174" i="2"/>
  <c r="S175" i="2"/>
  <c r="S176" i="2"/>
  <c r="S177" i="2"/>
  <c r="S178" i="2"/>
  <c r="S179" i="2"/>
  <c r="S180" i="2"/>
  <c r="S181" i="2"/>
  <c r="S182" i="2"/>
  <c r="S183" i="2"/>
  <c r="S184" i="2"/>
  <c r="S185" i="2"/>
  <c r="S186" i="2"/>
  <c r="S187" i="2"/>
  <c r="S188" i="2"/>
  <c r="S189" i="2"/>
  <c r="S190" i="2"/>
  <c r="S191" i="2"/>
  <c r="S192" i="2"/>
  <c r="S193" i="2"/>
  <c r="S194" i="2"/>
  <c r="S195" i="2"/>
  <c r="S196" i="2"/>
  <c r="S197" i="2"/>
  <c r="S198" i="2"/>
  <c r="S199" i="2"/>
  <c r="S200" i="2"/>
  <c r="S201" i="2"/>
  <c r="S202" i="2"/>
  <c r="S203" i="2"/>
  <c r="S204" i="2"/>
  <c r="S205" i="2"/>
  <c r="S206" i="2"/>
  <c r="S207" i="2"/>
  <c r="S208" i="2"/>
  <c r="S209" i="2"/>
  <c r="S210" i="2"/>
  <c r="S211" i="2"/>
  <c r="S212" i="2"/>
  <c r="S213" i="2"/>
  <c r="S214" i="2"/>
  <c r="S215" i="2"/>
  <c r="S216" i="2"/>
  <c r="S217" i="2"/>
  <c r="S218" i="2"/>
  <c r="S219" i="2"/>
  <c r="S220" i="2"/>
  <c r="S221" i="2"/>
  <c r="S222" i="2"/>
  <c r="S223" i="2"/>
  <c r="S224" i="2"/>
  <c r="S225" i="2"/>
  <c r="S226" i="2"/>
  <c r="S227" i="2"/>
  <c r="S228" i="2"/>
  <c r="S229" i="2"/>
  <c r="S230" i="2"/>
  <c r="S231" i="2"/>
  <c r="S232" i="2"/>
  <c r="S233" i="2"/>
  <c r="S234" i="2"/>
  <c r="S235" i="2"/>
  <c r="S236" i="2"/>
  <c r="S237" i="2"/>
  <c r="S238" i="2"/>
  <c r="S239" i="2"/>
  <c r="S240" i="2"/>
  <c r="S241" i="2"/>
  <c r="S242" i="2"/>
  <c r="S243" i="2"/>
  <c r="S244" i="2"/>
  <c r="S245" i="2"/>
  <c r="S246" i="2"/>
  <c r="S247" i="2"/>
  <c r="S248" i="2"/>
  <c r="S249" i="2"/>
  <c r="S250" i="2"/>
  <c r="S251" i="2"/>
  <c r="S252" i="2"/>
  <c r="S253" i="2"/>
  <c r="S254" i="2"/>
  <c r="S255" i="2"/>
  <c r="S256" i="2"/>
  <c r="S257" i="2"/>
  <c r="S258" i="2"/>
  <c r="S259" i="2"/>
  <c r="S260" i="2"/>
  <c r="S261" i="2"/>
  <c r="S262" i="2"/>
  <c r="S263" i="2"/>
  <c r="S264" i="2"/>
  <c r="S265" i="2"/>
  <c r="S266" i="2"/>
  <c r="S267" i="2"/>
  <c r="S268" i="2"/>
  <c r="S269" i="2"/>
  <c r="S270" i="2"/>
  <c r="S271" i="2"/>
  <c r="S272" i="2"/>
  <c r="S273" i="2"/>
  <c r="S274" i="2"/>
  <c r="S275" i="2"/>
  <c r="S276" i="2"/>
  <c r="S277" i="2"/>
  <c r="S278" i="2"/>
  <c r="S279" i="2"/>
  <c r="S280" i="2"/>
  <c r="S281" i="2"/>
  <c r="S282" i="2"/>
  <c r="S283" i="2"/>
  <c r="S284" i="2"/>
  <c r="S285" i="2"/>
  <c r="S286" i="2"/>
  <c r="S287" i="2"/>
  <c r="S288" i="2"/>
  <c r="S289" i="2"/>
  <c r="S290" i="2"/>
  <c r="S291" i="2"/>
  <c r="S292" i="2"/>
  <c r="S293" i="2"/>
  <c r="S294" i="2"/>
  <c r="S295" i="2"/>
  <c r="S296" i="2"/>
  <c r="S297" i="2"/>
  <c r="S298" i="2"/>
  <c r="S299" i="2"/>
  <c r="S300" i="2"/>
  <c r="S301" i="2"/>
  <c r="S302" i="2"/>
  <c r="S303" i="2"/>
  <c r="S304" i="2"/>
  <c r="S305" i="2"/>
  <c r="S306" i="2"/>
  <c r="S307" i="2"/>
  <c r="S308" i="2"/>
  <c r="S309" i="2"/>
  <c r="S310" i="2"/>
  <c r="S311" i="2"/>
  <c r="S312" i="2"/>
  <c r="S313" i="2"/>
  <c r="S314" i="2"/>
  <c r="S315" i="2"/>
  <c r="S316" i="2"/>
  <c r="S317" i="2"/>
  <c r="S318" i="2"/>
  <c r="S319" i="2"/>
  <c r="S320" i="2"/>
  <c r="S321" i="2"/>
  <c r="S322" i="2"/>
  <c r="S323" i="2"/>
  <c r="S324" i="2"/>
  <c r="S325" i="2"/>
  <c r="S326" i="2"/>
  <c r="S327" i="2"/>
  <c r="S328" i="2"/>
  <c r="S329" i="2"/>
  <c r="S330" i="2"/>
  <c r="S331" i="2"/>
  <c r="S332" i="2"/>
  <c r="S333" i="2"/>
  <c r="S334" i="2"/>
  <c r="S335" i="2"/>
  <c r="S336" i="2"/>
  <c r="S337" i="2"/>
  <c r="S338" i="2"/>
  <c r="S339" i="2"/>
  <c r="S340" i="2"/>
  <c r="S341" i="2"/>
  <c r="S342" i="2"/>
  <c r="S343" i="2"/>
  <c r="S344" i="2"/>
  <c r="S345" i="2"/>
  <c r="S346" i="2"/>
  <c r="S347" i="2"/>
  <c r="S348" i="2"/>
  <c r="S349" i="2"/>
  <c r="S350" i="2"/>
  <c r="S351" i="2"/>
  <c r="S352" i="2"/>
  <c r="S353" i="2"/>
  <c r="S354" i="2"/>
  <c r="S355" i="2"/>
  <c r="S356" i="2"/>
  <c r="S357" i="2"/>
  <c r="S358" i="2"/>
  <c r="S359" i="2"/>
  <c r="S360" i="2"/>
  <c r="S361" i="2"/>
  <c r="S362" i="2"/>
  <c r="S363" i="2"/>
  <c r="S364" i="2"/>
  <c r="S365" i="2"/>
  <c r="S366" i="2"/>
  <c r="S367" i="2"/>
  <c r="S368" i="2"/>
  <c r="S369" i="2"/>
  <c r="S370" i="2"/>
  <c r="S371" i="2"/>
  <c r="S372" i="2"/>
  <c r="S373" i="2"/>
  <c r="S374" i="2"/>
  <c r="S375" i="2"/>
  <c r="S376" i="2"/>
  <c r="S377" i="2"/>
  <c r="S378" i="2"/>
  <c r="S379" i="2"/>
  <c r="S380" i="2"/>
  <c r="S381" i="2"/>
  <c r="S382" i="2"/>
  <c r="S383" i="2"/>
  <c r="S384" i="2"/>
  <c r="S385" i="2"/>
  <c r="S386" i="2"/>
  <c r="S387" i="2"/>
  <c r="S388" i="2"/>
  <c r="S389" i="2"/>
  <c r="S390" i="2"/>
  <c r="S391" i="2"/>
  <c r="S392" i="2"/>
  <c r="S393" i="2"/>
  <c r="S394" i="2"/>
  <c r="S395" i="2"/>
  <c r="S396" i="2"/>
  <c r="S397" i="2"/>
  <c r="S398" i="2"/>
  <c r="S399" i="2"/>
  <c r="S400" i="2"/>
  <c r="S401" i="2"/>
  <c r="S402" i="2"/>
  <c r="S403" i="2"/>
  <c r="S404" i="2"/>
  <c r="S405" i="2"/>
  <c r="S406" i="2"/>
  <c r="S407" i="2"/>
  <c r="S408" i="2"/>
  <c r="S409" i="2"/>
  <c r="S410" i="2"/>
  <c r="S411" i="2"/>
  <c r="S412" i="2"/>
  <c r="S413" i="2"/>
  <c r="S414" i="2"/>
  <c r="S415" i="2"/>
  <c r="S416" i="2"/>
  <c r="S417" i="2"/>
  <c r="S418" i="2"/>
  <c r="S419" i="2"/>
  <c r="S420" i="2"/>
  <c r="S421" i="2"/>
  <c r="S422" i="2"/>
  <c r="S423" i="2"/>
  <c r="S424" i="2"/>
  <c r="S425" i="2"/>
  <c r="S426" i="2"/>
  <c r="S427" i="2"/>
  <c r="S428" i="2"/>
  <c r="S429" i="2"/>
  <c r="S430" i="2"/>
  <c r="S431" i="2"/>
  <c r="S432" i="2"/>
  <c r="S433" i="2"/>
  <c r="S434" i="2"/>
  <c r="S435" i="2"/>
  <c r="S436" i="2"/>
  <c r="S437" i="2"/>
  <c r="S438" i="2"/>
  <c r="S439" i="2"/>
  <c r="S440" i="2"/>
  <c r="S441" i="2"/>
  <c r="S442" i="2"/>
  <c r="S443" i="2"/>
  <c r="S444" i="2"/>
  <c r="S445" i="2"/>
  <c r="S446" i="2"/>
  <c r="S447" i="2"/>
  <c r="S448" i="2"/>
  <c r="S449" i="2"/>
  <c r="S450" i="2"/>
  <c r="S451" i="2"/>
  <c r="S452" i="2"/>
  <c r="S453" i="2"/>
  <c r="S454" i="2"/>
  <c r="S455" i="2"/>
  <c r="S456" i="2"/>
  <c r="S457" i="2"/>
  <c r="S458" i="2"/>
  <c r="S459" i="2"/>
  <c r="S460" i="2"/>
  <c r="S461" i="2"/>
  <c r="S462" i="2"/>
  <c r="S463" i="2"/>
  <c r="S464" i="2"/>
  <c r="S465" i="2"/>
  <c r="S466" i="2"/>
  <c r="S467" i="2"/>
  <c r="S468" i="2"/>
  <c r="S469" i="2"/>
  <c r="S470" i="2"/>
  <c r="S471" i="2"/>
  <c r="S472" i="2"/>
  <c r="S473" i="2"/>
  <c r="S474" i="2"/>
  <c r="S475" i="2"/>
  <c r="S476" i="2"/>
  <c r="S477" i="2"/>
  <c r="S478" i="2"/>
  <c r="S479" i="2"/>
  <c r="S480" i="2"/>
  <c r="S481" i="2"/>
  <c r="S482" i="2"/>
  <c r="S483" i="2"/>
  <c r="S484" i="2"/>
  <c r="S485" i="2"/>
  <c r="S486" i="2"/>
  <c r="S487" i="2"/>
  <c r="S488" i="2"/>
  <c r="S489" i="2"/>
  <c r="S490" i="2"/>
  <c r="S491" i="2"/>
  <c r="S492" i="2"/>
  <c r="S493" i="2"/>
  <c r="S494" i="2"/>
  <c r="S495" i="2"/>
  <c r="S496" i="2"/>
  <c r="S497" i="2"/>
  <c r="S498" i="2"/>
  <c r="S499" i="2"/>
  <c r="S500" i="2"/>
  <c r="S501" i="2"/>
  <c r="S502" i="2"/>
  <c r="S503" i="2"/>
  <c r="S504" i="2"/>
  <c r="S505" i="2"/>
  <c r="S506" i="2"/>
  <c r="S507" i="2"/>
  <c r="S508" i="2"/>
  <c r="S509" i="2"/>
  <c r="S510" i="2"/>
  <c r="S511" i="2"/>
  <c r="S512" i="2"/>
  <c r="S513" i="2"/>
  <c r="S514" i="2"/>
  <c r="S515" i="2"/>
  <c r="S516" i="2"/>
  <c r="S517" i="2"/>
  <c r="S518" i="2"/>
  <c r="S519" i="2"/>
  <c r="S520" i="2"/>
  <c r="S521" i="2"/>
  <c r="S522" i="2"/>
  <c r="S523" i="2"/>
  <c r="S524" i="2"/>
  <c r="S525" i="2"/>
  <c r="S526" i="2"/>
  <c r="S527" i="2"/>
  <c r="S528" i="2"/>
  <c r="S529" i="2"/>
  <c r="S530" i="2"/>
  <c r="S531" i="2"/>
  <c r="S532" i="2"/>
  <c r="S533" i="2"/>
  <c r="S534" i="2"/>
  <c r="S535" i="2"/>
  <c r="S536" i="2"/>
  <c r="S537" i="2"/>
  <c r="S538" i="2"/>
  <c r="S539" i="2"/>
  <c r="S540" i="2"/>
  <c r="S541" i="2"/>
  <c r="S542" i="2"/>
  <c r="S543" i="2"/>
  <c r="S544" i="2"/>
  <c r="S545" i="2"/>
  <c r="S546" i="2"/>
  <c r="S547" i="2"/>
  <c r="S548" i="2"/>
  <c r="S549" i="2"/>
  <c r="S550" i="2"/>
  <c r="S551" i="2"/>
  <c r="S552" i="2"/>
  <c r="S553" i="2"/>
  <c r="S554" i="2"/>
  <c r="S555" i="2"/>
  <c r="S556" i="2"/>
  <c r="S557" i="2"/>
  <c r="S558" i="2"/>
  <c r="S559" i="2"/>
  <c r="S560" i="2"/>
  <c r="S561" i="2"/>
  <c r="S562" i="2"/>
  <c r="S563" i="2"/>
  <c r="S564" i="2"/>
  <c r="S565" i="2"/>
  <c r="S566" i="2"/>
  <c r="S567" i="2"/>
  <c r="S568" i="2"/>
  <c r="S569" i="2"/>
  <c r="S570" i="2"/>
  <c r="S571" i="2"/>
  <c r="S572" i="2"/>
  <c r="S573" i="2"/>
  <c r="S574" i="2"/>
  <c r="S575" i="2"/>
  <c r="S576" i="2"/>
  <c r="S577" i="2"/>
  <c r="S578" i="2"/>
  <c r="S579" i="2"/>
  <c r="S580" i="2"/>
  <c r="S581" i="2"/>
  <c r="S582" i="2"/>
  <c r="S583" i="2"/>
  <c r="S584" i="2"/>
  <c r="S585" i="2"/>
  <c r="S586" i="2"/>
  <c r="S587" i="2"/>
  <c r="S588" i="2"/>
  <c r="S589" i="2"/>
  <c r="S590" i="2"/>
  <c r="S591" i="2"/>
  <c r="S592" i="2"/>
  <c r="S593" i="2"/>
  <c r="S594" i="2"/>
  <c r="S595" i="2"/>
  <c r="S596" i="2"/>
  <c r="S597" i="2"/>
  <c r="S598" i="2"/>
  <c r="S599" i="2"/>
  <c r="S600" i="2"/>
  <c r="S601" i="2"/>
  <c r="S602" i="2"/>
  <c r="S603" i="2"/>
  <c r="S604" i="2"/>
  <c r="S605" i="2"/>
  <c r="S606" i="2"/>
  <c r="S607" i="2"/>
  <c r="S608" i="2"/>
  <c r="S609" i="2"/>
  <c r="S610" i="2"/>
  <c r="S611" i="2"/>
  <c r="S612" i="2"/>
  <c r="S613" i="2"/>
  <c r="S614" i="2"/>
  <c r="S615" i="2"/>
  <c r="S616" i="2"/>
  <c r="S617" i="2"/>
  <c r="S618" i="2"/>
  <c r="S619" i="2"/>
  <c r="S620" i="2"/>
  <c r="S621" i="2"/>
  <c r="S622" i="2"/>
  <c r="S623" i="2"/>
  <c r="S624" i="2"/>
  <c r="S625" i="2"/>
  <c r="S626" i="2"/>
  <c r="S627" i="2"/>
  <c r="S628" i="2"/>
  <c r="S629" i="2"/>
  <c r="S630" i="2"/>
  <c r="S631" i="2"/>
  <c r="S632" i="2"/>
  <c r="S633" i="2"/>
  <c r="S634" i="2"/>
  <c r="S635" i="2"/>
  <c r="S636" i="2"/>
  <c r="S637" i="2"/>
  <c r="S638" i="2"/>
  <c r="S639" i="2"/>
  <c r="S640" i="2"/>
  <c r="S641" i="2"/>
  <c r="S642" i="2"/>
  <c r="S643" i="2"/>
  <c r="S644" i="2"/>
  <c r="S645" i="2"/>
  <c r="S646" i="2"/>
  <c r="S647" i="2"/>
  <c r="S648" i="2"/>
  <c r="S649" i="2"/>
  <c r="S650" i="2"/>
  <c r="S651" i="2"/>
  <c r="S652" i="2"/>
  <c r="S653" i="2"/>
  <c r="S654" i="2"/>
  <c r="S655" i="2"/>
  <c r="S656" i="2"/>
  <c r="S657" i="2"/>
  <c r="S658" i="2"/>
  <c r="S659" i="2"/>
  <c r="S660" i="2"/>
  <c r="S661" i="2"/>
  <c r="S662" i="2"/>
  <c r="S663" i="2"/>
  <c r="S664" i="2"/>
  <c r="S665" i="2"/>
  <c r="S666" i="2"/>
  <c r="S667" i="2"/>
  <c r="S668" i="2"/>
  <c r="S669" i="2"/>
  <c r="S670" i="2"/>
  <c r="S671" i="2"/>
  <c r="S672" i="2"/>
  <c r="S673" i="2"/>
  <c r="S674" i="2"/>
  <c r="S675" i="2"/>
  <c r="S676" i="2"/>
  <c r="S677" i="2"/>
  <c r="S678" i="2"/>
  <c r="S679" i="2"/>
  <c r="S680" i="2"/>
  <c r="S681" i="2"/>
  <c r="S682" i="2"/>
  <c r="S683" i="2"/>
  <c r="S684" i="2"/>
  <c r="S685" i="2"/>
  <c r="S686" i="2"/>
  <c r="S687" i="2"/>
  <c r="S688" i="2"/>
  <c r="S689" i="2"/>
  <c r="S690" i="2"/>
  <c r="S691" i="2"/>
  <c r="S692" i="2"/>
  <c r="S693" i="2"/>
  <c r="S694" i="2"/>
  <c r="S695" i="2"/>
  <c r="S696" i="2"/>
  <c r="S697" i="2"/>
  <c r="S698" i="2"/>
  <c r="S699" i="2"/>
  <c r="S700" i="2"/>
  <c r="S701" i="2"/>
  <c r="S702" i="2"/>
  <c r="S703" i="2"/>
  <c r="S704" i="2"/>
  <c r="S705" i="2"/>
  <c r="S706" i="2"/>
  <c r="S707" i="2"/>
  <c r="S708" i="2"/>
  <c r="S709" i="2"/>
  <c r="S710" i="2"/>
  <c r="S711" i="2"/>
  <c r="S712" i="2"/>
  <c r="S713" i="2"/>
  <c r="S714" i="2"/>
  <c r="S715" i="2"/>
  <c r="S716" i="2"/>
  <c r="S717" i="2"/>
  <c r="S718" i="2"/>
  <c r="S719" i="2"/>
  <c r="S720" i="2"/>
  <c r="S721" i="2"/>
  <c r="S722" i="2"/>
  <c r="S723" i="2"/>
  <c r="S724" i="2"/>
  <c r="S725" i="2"/>
  <c r="S726" i="2"/>
  <c r="S727" i="2"/>
  <c r="S728" i="2"/>
  <c r="S729" i="2"/>
  <c r="S730" i="2"/>
  <c r="S731" i="2"/>
  <c r="S732" i="2"/>
  <c r="S733" i="2"/>
  <c r="S734" i="2"/>
  <c r="S735" i="2"/>
  <c r="S736" i="2"/>
  <c r="S737" i="2"/>
  <c r="S738" i="2"/>
  <c r="S739" i="2"/>
  <c r="S740" i="2"/>
  <c r="S741" i="2"/>
  <c r="S742" i="2"/>
  <c r="S743" i="2"/>
  <c r="S744" i="2"/>
  <c r="S745" i="2"/>
  <c r="S746" i="2"/>
  <c r="S747" i="2"/>
  <c r="S748" i="2"/>
  <c r="S749" i="2"/>
  <c r="S750" i="2"/>
  <c r="S751" i="2"/>
  <c r="S752" i="2"/>
  <c r="S753" i="2"/>
  <c r="S754" i="2"/>
  <c r="S755" i="2"/>
  <c r="S756" i="2"/>
  <c r="S757" i="2"/>
  <c r="S758" i="2"/>
  <c r="S759" i="2"/>
  <c r="S760" i="2"/>
  <c r="S761" i="2"/>
  <c r="S762" i="2"/>
  <c r="S763" i="2"/>
  <c r="S764" i="2"/>
  <c r="S765" i="2"/>
  <c r="S766" i="2"/>
  <c r="S767" i="2"/>
  <c r="S768" i="2"/>
  <c r="S769" i="2"/>
  <c r="S770" i="2"/>
  <c r="S771" i="2"/>
  <c r="S772" i="2"/>
  <c r="S773" i="2"/>
  <c r="S774" i="2"/>
  <c r="S775" i="2"/>
  <c r="S776" i="2"/>
  <c r="S777" i="2"/>
  <c r="S778" i="2"/>
  <c r="S779" i="2"/>
  <c r="S780" i="2"/>
  <c r="S781" i="2"/>
  <c r="S782" i="2"/>
  <c r="S783" i="2"/>
  <c r="S784" i="2"/>
  <c r="S785" i="2"/>
  <c r="S786" i="2"/>
  <c r="S787" i="2"/>
  <c r="S788" i="2"/>
  <c r="S789" i="2"/>
  <c r="S790" i="2"/>
  <c r="S791" i="2"/>
  <c r="S792" i="2"/>
  <c r="S793" i="2"/>
  <c r="S794" i="2"/>
  <c r="S795" i="2"/>
  <c r="S796" i="2"/>
  <c r="S797" i="2"/>
  <c r="S798" i="2"/>
  <c r="S799" i="2"/>
  <c r="S800" i="2"/>
  <c r="S801" i="2"/>
  <c r="S802" i="2"/>
  <c r="S803" i="2"/>
  <c r="S804" i="2"/>
  <c r="S805" i="2"/>
  <c r="S806" i="2"/>
  <c r="S807" i="2"/>
  <c r="S808" i="2"/>
  <c r="S809" i="2"/>
  <c r="S810" i="2"/>
  <c r="S811" i="2"/>
  <c r="S812" i="2"/>
  <c r="S813" i="2"/>
  <c r="S814" i="2"/>
  <c r="S815" i="2"/>
  <c r="S816" i="2"/>
  <c r="S817" i="2"/>
  <c r="S818" i="2"/>
  <c r="S819" i="2"/>
  <c r="S820" i="2"/>
  <c r="S821" i="2"/>
  <c r="S822" i="2"/>
  <c r="S823" i="2"/>
  <c r="S824" i="2"/>
  <c r="S825" i="2"/>
  <c r="S826" i="2"/>
  <c r="S827" i="2"/>
  <c r="S828" i="2"/>
  <c r="S829" i="2"/>
  <c r="S830" i="2"/>
  <c r="S831" i="2"/>
  <c r="S832" i="2"/>
  <c r="S833" i="2"/>
  <c r="S834" i="2"/>
  <c r="S835" i="2"/>
  <c r="S836" i="2"/>
  <c r="S837" i="2"/>
  <c r="S838" i="2"/>
  <c r="S839" i="2"/>
  <c r="S840" i="2"/>
  <c r="S841" i="2"/>
  <c r="S842" i="2"/>
  <c r="S843" i="2"/>
  <c r="S844" i="2"/>
  <c r="S845" i="2"/>
  <c r="S846" i="2"/>
  <c r="S847" i="2"/>
  <c r="S848" i="2"/>
  <c r="S849" i="2"/>
  <c r="S850" i="2"/>
  <c r="S851" i="2"/>
  <c r="S852" i="2"/>
  <c r="S853" i="2"/>
  <c r="S854" i="2"/>
  <c r="S855" i="2"/>
  <c r="S856" i="2"/>
  <c r="S857" i="2"/>
  <c r="S858" i="2"/>
  <c r="S859" i="2"/>
  <c r="S860" i="2"/>
  <c r="S861" i="2"/>
  <c r="S862" i="2"/>
  <c r="S863" i="2"/>
  <c r="S864" i="2"/>
  <c r="S865" i="2"/>
  <c r="S866" i="2"/>
  <c r="S867" i="2"/>
  <c r="S868" i="2"/>
  <c r="S869" i="2"/>
  <c r="S870" i="2"/>
  <c r="S871" i="2"/>
  <c r="S872" i="2"/>
  <c r="S873" i="2"/>
  <c r="S874" i="2"/>
  <c r="S875" i="2"/>
  <c r="S876" i="2"/>
  <c r="S877" i="2"/>
  <c r="S878" i="2"/>
  <c r="S879" i="2"/>
  <c r="S880" i="2"/>
  <c r="S881" i="2"/>
  <c r="S882" i="2"/>
  <c r="S883" i="2"/>
  <c r="S884" i="2"/>
  <c r="S885" i="2"/>
  <c r="S886" i="2"/>
  <c r="S887" i="2"/>
  <c r="S888" i="2"/>
  <c r="S889" i="2"/>
  <c r="S890" i="2"/>
  <c r="S891" i="2"/>
  <c r="S892" i="2"/>
  <c r="S893" i="2"/>
  <c r="S894" i="2"/>
  <c r="S895" i="2"/>
  <c r="S896" i="2"/>
  <c r="S897" i="2"/>
  <c r="S898" i="2"/>
  <c r="S899" i="2"/>
  <c r="S900" i="2"/>
  <c r="S901" i="2"/>
  <c r="S902" i="2"/>
  <c r="S903" i="2"/>
  <c r="S904" i="2"/>
  <c r="S905" i="2"/>
  <c r="S906" i="2"/>
  <c r="S907" i="2"/>
  <c r="S908" i="2"/>
  <c r="S909" i="2"/>
  <c r="S910" i="2"/>
  <c r="S911" i="2"/>
  <c r="S912" i="2"/>
  <c r="S913" i="2"/>
  <c r="S914" i="2"/>
  <c r="S915" i="2"/>
  <c r="S916" i="2"/>
  <c r="S917" i="2"/>
  <c r="S918" i="2"/>
  <c r="S919" i="2"/>
  <c r="S920" i="2"/>
  <c r="S921" i="2"/>
  <c r="S922" i="2"/>
  <c r="S923" i="2"/>
  <c r="S924" i="2"/>
  <c r="S925" i="2"/>
  <c r="S926" i="2"/>
  <c r="S927" i="2"/>
  <c r="S928" i="2"/>
  <c r="S929" i="2"/>
  <c r="S930" i="2"/>
  <c r="S931" i="2"/>
  <c r="S932" i="2"/>
  <c r="S933" i="2"/>
  <c r="S934" i="2"/>
  <c r="S935" i="2"/>
  <c r="S936" i="2"/>
  <c r="S937" i="2"/>
  <c r="S938" i="2"/>
  <c r="S939" i="2"/>
  <c r="S940" i="2"/>
  <c r="S941" i="2"/>
  <c r="S942" i="2"/>
  <c r="S943" i="2"/>
  <c r="S944" i="2"/>
  <c r="S945" i="2"/>
  <c r="S946" i="2"/>
  <c r="S947" i="2"/>
  <c r="S948" i="2"/>
  <c r="S949" i="2"/>
  <c r="S950" i="2"/>
  <c r="S951" i="2"/>
  <c r="S952" i="2"/>
  <c r="S953" i="2"/>
  <c r="S954" i="2"/>
  <c r="S955" i="2"/>
  <c r="S956" i="2"/>
  <c r="S957" i="2"/>
  <c r="S958" i="2"/>
  <c r="S959" i="2"/>
  <c r="S960" i="2"/>
  <c r="S961" i="2"/>
  <c r="S962" i="2"/>
  <c r="S963" i="2"/>
  <c r="S964" i="2"/>
  <c r="S965" i="2"/>
  <c r="S966" i="2"/>
  <c r="S967" i="2"/>
  <c r="S968" i="2"/>
  <c r="S969" i="2"/>
  <c r="S970" i="2"/>
  <c r="S971" i="2"/>
  <c r="S972" i="2"/>
  <c r="S973" i="2"/>
  <c r="S974" i="2"/>
  <c r="S975" i="2"/>
  <c r="S976" i="2"/>
  <c r="S977" i="2"/>
  <c r="S978" i="2"/>
  <c r="S979" i="2"/>
  <c r="S980" i="2"/>
  <c r="S981" i="2"/>
  <c r="S982" i="2"/>
  <c r="S983" i="2"/>
  <c r="S984" i="2"/>
  <c r="S985" i="2"/>
  <c r="S986" i="2"/>
  <c r="S987" i="2"/>
  <c r="S988" i="2"/>
  <c r="S989" i="2"/>
  <c r="S990" i="2"/>
  <c r="S991" i="2"/>
  <c r="S992" i="2"/>
  <c r="S993" i="2"/>
  <c r="S994" i="2"/>
  <c r="S995" i="2"/>
  <c r="S996" i="2"/>
  <c r="S997" i="2"/>
  <c r="S998" i="2"/>
  <c r="S999" i="2"/>
  <c r="S1000" i="2"/>
  <c r="S1001" i="2"/>
  <c r="S1002" i="2"/>
  <c r="S1003" i="2"/>
  <c r="S1004" i="2"/>
  <c r="S1005" i="2"/>
  <c r="S1006" i="2"/>
  <c r="S1007" i="2"/>
  <c r="S1008" i="2"/>
  <c r="S1009" i="2"/>
  <c r="S1010" i="2"/>
  <c r="S1011" i="2"/>
  <c r="S1012" i="2"/>
  <c r="S1013" i="2"/>
  <c r="S1014" i="2"/>
  <c r="S1015" i="2"/>
  <c r="S1016" i="2"/>
  <c r="S1017" i="2"/>
  <c r="S1018" i="2"/>
  <c r="S1019" i="2"/>
  <c r="S1020" i="2"/>
  <c r="S1021" i="2"/>
  <c r="S1022" i="2"/>
  <c r="S1023" i="2"/>
  <c r="S1024" i="2"/>
  <c r="S1025" i="2"/>
  <c r="S1026" i="2"/>
  <c r="S1027" i="2"/>
  <c r="S1028" i="2"/>
  <c r="S1029" i="2"/>
  <c r="S1030" i="2"/>
  <c r="S1031" i="2"/>
  <c r="S1032" i="2"/>
  <c r="S1033" i="2"/>
  <c r="S1034" i="2"/>
  <c r="S1035" i="2"/>
  <c r="S1036" i="2"/>
  <c r="S1037" i="2"/>
  <c r="S1038" i="2"/>
  <c r="S1039" i="2"/>
  <c r="S1040" i="2"/>
  <c r="S1041" i="2"/>
  <c r="S1042" i="2"/>
  <c r="S1043" i="2"/>
  <c r="S1044" i="2"/>
  <c r="S1045" i="2"/>
  <c r="S1046" i="2"/>
  <c r="S1047" i="2"/>
  <c r="S1048" i="2"/>
  <c r="S1049" i="2"/>
  <c r="S1050" i="2"/>
  <c r="S1051" i="2"/>
  <c r="S1052" i="2"/>
  <c r="S1053" i="2"/>
  <c r="S1054" i="2"/>
  <c r="S1055" i="2"/>
  <c r="S1056" i="2"/>
  <c r="S1057" i="2"/>
  <c r="S1058" i="2"/>
  <c r="S1059" i="2"/>
  <c r="S1060" i="2"/>
  <c r="S1061" i="2"/>
  <c r="S1062" i="2"/>
  <c r="S1063" i="2"/>
  <c r="S1064" i="2"/>
  <c r="S1065" i="2"/>
  <c r="S1066" i="2"/>
  <c r="S1067" i="2"/>
  <c r="S1068" i="2"/>
  <c r="S1069" i="2"/>
  <c r="S1070" i="2"/>
  <c r="S1071" i="2"/>
  <c r="S1072" i="2"/>
  <c r="S1073" i="2"/>
  <c r="S1074" i="2"/>
  <c r="S1075" i="2"/>
  <c r="S1076" i="2"/>
  <c r="S1077" i="2"/>
  <c r="S1078" i="2"/>
  <c r="S1079" i="2"/>
  <c r="S1080" i="2"/>
  <c r="S1081" i="2"/>
  <c r="S1082" i="2"/>
  <c r="S1083" i="2"/>
  <c r="S1084" i="2"/>
  <c r="S1085" i="2"/>
  <c r="S1086" i="2"/>
  <c r="S1087" i="2"/>
  <c r="S1088" i="2"/>
  <c r="S1089" i="2"/>
  <c r="S1090" i="2"/>
  <c r="S1091" i="2"/>
  <c r="S1092" i="2"/>
  <c r="S1093" i="2"/>
  <c r="S1094" i="2"/>
  <c r="S1095" i="2"/>
  <c r="S1096" i="2"/>
  <c r="S1097" i="2"/>
  <c r="S1098" i="2"/>
  <c r="S1099" i="2"/>
  <c r="S1100" i="2"/>
  <c r="S1101" i="2"/>
  <c r="S1102" i="2"/>
  <c r="S1103" i="2"/>
  <c r="S1104" i="2"/>
  <c r="S1105" i="2"/>
  <c r="S1106" i="2"/>
  <c r="S1107" i="2"/>
  <c r="S1108" i="2"/>
  <c r="S1109" i="2"/>
  <c r="S1110" i="2"/>
  <c r="S1111" i="2"/>
  <c r="S1112" i="2"/>
  <c r="S1113" i="2"/>
  <c r="S1114" i="2"/>
  <c r="S1115" i="2"/>
  <c r="S1116" i="2"/>
  <c r="S1117" i="2"/>
  <c r="S1118" i="2"/>
  <c r="S1119" i="2"/>
  <c r="S1120" i="2"/>
  <c r="S1121" i="2"/>
  <c r="S1122" i="2"/>
  <c r="S1123" i="2"/>
  <c r="S1124" i="2"/>
  <c r="S1125" i="2"/>
  <c r="S1126" i="2"/>
  <c r="S1127" i="2"/>
  <c r="S1128" i="2"/>
  <c r="S1129" i="2"/>
  <c r="S1130" i="2"/>
  <c r="S1131" i="2"/>
  <c r="S1132" i="2"/>
  <c r="S1133" i="2"/>
  <c r="S1134" i="2"/>
  <c r="S1135" i="2"/>
  <c r="S1136" i="2"/>
  <c r="S1137" i="2"/>
  <c r="S1138" i="2"/>
  <c r="S1139" i="2"/>
  <c r="S1140" i="2"/>
  <c r="S1141" i="2"/>
  <c r="S1142" i="2"/>
  <c r="S1143" i="2"/>
  <c r="S1144" i="2"/>
  <c r="S1145" i="2"/>
  <c r="S1146" i="2"/>
  <c r="S1147" i="2"/>
  <c r="S1148" i="2"/>
  <c r="S1149" i="2"/>
  <c r="S1150" i="2"/>
  <c r="S1151" i="2"/>
  <c r="S1152" i="2"/>
  <c r="S1153" i="2"/>
  <c r="S1154" i="2"/>
  <c r="S1155" i="2"/>
  <c r="S1156" i="2"/>
  <c r="S1157" i="2"/>
  <c r="S1158" i="2"/>
  <c r="S1159" i="2"/>
  <c r="S1160" i="2"/>
  <c r="S1161" i="2"/>
  <c r="S1162" i="2"/>
  <c r="S1163" i="2"/>
  <c r="S1164" i="2"/>
  <c r="S1165" i="2"/>
  <c r="S1166" i="2"/>
  <c r="S1167" i="2"/>
  <c r="S1168" i="2"/>
  <c r="S1169" i="2"/>
  <c r="S1170" i="2"/>
  <c r="S1171" i="2"/>
  <c r="S1172" i="2"/>
  <c r="S1173" i="2"/>
  <c r="S1174" i="2"/>
  <c r="S1175" i="2"/>
  <c r="S1176" i="2"/>
  <c r="S1177" i="2"/>
  <c r="S1178" i="2"/>
  <c r="S1179" i="2"/>
  <c r="S1180" i="2"/>
  <c r="S1181" i="2"/>
  <c r="S1182" i="2"/>
  <c r="S1183" i="2"/>
  <c r="S1184" i="2"/>
  <c r="S1185" i="2"/>
  <c r="S1186" i="2"/>
  <c r="S1187" i="2"/>
  <c r="S1188" i="2"/>
  <c r="S1189" i="2"/>
  <c r="S1190" i="2"/>
  <c r="S1191" i="2"/>
  <c r="S1192" i="2"/>
  <c r="S1193" i="2"/>
  <c r="S1194" i="2"/>
  <c r="S1195" i="2"/>
  <c r="S1196" i="2"/>
  <c r="S1197" i="2"/>
  <c r="S1198" i="2"/>
  <c r="S1199" i="2"/>
  <c r="S1200" i="2"/>
  <c r="S1201" i="2"/>
  <c r="S1202" i="2"/>
  <c r="S1203" i="2"/>
  <c r="S1204" i="2"/>
  <c r="S1205" i="2"/>
  <c r="S1206" i="2"/>
  <c r="S1207" i="2"/>
  <c r="S1208" i="2"/>
  <c r="S1209" i="2"/>
  <c r="S1210" i="2"/>
  <c r="S1211" i="2"/>
  <c r="S1212" i="2"/>
  <c r="S1213" i="2"/>
  <c r="S1214" i="2"/>
  <c r="S1215" i="2"/>
  <c r="S1216" i="2"/>
  <c r="S1217" i="2"/>
  <c r="S1218" i="2"/>
  <c r="S1219" i="2"/>
  <c r="S1220" i="2"/>
  <c r="S1221" i="2"/>
  <c r="S1222" i="2"/>
  <c r="S1223" i="2"/>
  <c r="S1224" i="2"/>
  <c r="S1225" i="2"/>
  <c r="S1226" i="2"/>
  <c r="S1227" i="2"/>
  <c r="S1228" i="2"/>
  <c r="S1229" i="2"/>
  <c r="S1230" i="2"/>
  <c r="S1231" i="2"/>
  <c r="S1232" i="2"/>
  <c r="S1233" i="2"/>
  <c r="S1234" i="2"/>
  <c r="S1235" i="2"/>
  <c r="S1236" i="2"/>
  <c r="S1237" i="2"/>
  <c r="S1238" i="2"/>
  <c r="S1239" i="2"/>
  <c r="S1240" i="2"/>
  <c r="S1241" i="2"/>
  <c r="S1242" i="2"/>
  <c r="S1243" i="2"/>
  <c r="S1244" i="2"/>
  <c r="S1245" i="2"/>
  <c r="S1246" i="2"/>
  <c r="S1247" i="2"/>
  <c r="S1248" i="2"/>
  <c r="S1249" i="2"/>
  <c r="S1250" i="2"/>
  <c r="S1251" i="2"/>
  <c r="S1252" i="2"/>
  <c r="S1253" i="2"/>
  <c r="S1254" i="2"/>
  <c r="S1255" i="2"/>
  <c r="S1256" i="2"/>
  <c r="S1257" i="2"/>
  <c r="S1258" i="2"/>
  <c r="S1259" i="2"/>
  <c r="S1260" i="2"/>
  <c r="S1261" i="2"/>
  <c r="S1262" i="2"/>
  <c r="S1263" i="2"/>
  <c r="S1264" i="2"/>
  <c r="S1265" i="2"/>
  <c r="S1266" i="2"/>
  <c r="S1267" i="2"/>
  <c r="S1268" i="2"/>
  <c r="S1269" i="2"/>
  <c r="S1270" i="2"/>
  <c r="S1271" i="2"/>
  <c r="S1272" i="2"/>
  <c r="S1273" i="2"/>
  <c r="S1274" i="2"/>
  <c r="S1275" i="2"/>
  <c r="S1276" i="2"/>
  <c r="S1277" i="2"/>
  <c r="S1278" i="2"/>
  <c r="S1279" i="2"/>
  <c r="S1280" i="2"/>
  <c r="S1281" i="2"/>
  <c r="S1282" i="2"/>
  <c r="S1283" i="2"/>
  <c r="S1284" i="2"/>
  <c r="S1285" i="2"/>
  <c r="S1286" i="2"/>
  <c r="S1287" i="2"/>
  <c r="S1288" i="2"/>
  <c r="S1289" i="2"/>
  <c r="S1290" i="2"/>
  <c r="S1291" i="2"/>
  <c r="S1292" i="2"/>
  <c r="S1293" i="2"/>
  <c r="S1294" i="2"/>
  <c r="S1295" i="2"/>
  <c r="S1296" i="2"/>
  <c r="S1297" i="2"/>
  <c r="S1298" i="2"/>
  <c r="S1299" i="2"/>
  <c r="S1300" i="2"/>
  <c r="S1301" i="2"/>
  <c r="S1302" i="2"/>
  <c r="S1303" i="2"/>
  <c r="S1304" i="2"/>
  <c r="S1305" i="2"/>
  <c r="S1306" i="2"/>
  <c r="S1307" i="2"/>
  <c r="S1308" i="2"/>
  <c r="S1309" i="2"/>
  <c r="S1310" i="2"/>
  <c r="S1311" i="2"/>
  <c r="S1312" i="2"/>
  <c r="S1313" i="2"/>
  <c r="S1314" i="2"/>
  <c r="S1315" i="2"/>
  <c r="S1316" i="2"/>
  <c r="S1317" i="2"/>
  <c r="S1318" i="2"/>
  <c r="S1319" i="2"/>
  <c r="S1320" i="2"/>
  <c r="S1321" i="2"/>
  <c r="S1322" i="2"/>
  <c r="S1323" i="2"/>
  <c r="S1324" i="2"/>
  <c r="S1325" i="2"/>
  <c r="S1326" i="2"/>
  <c r="S1327" i="2"/>
  <c r="S1328" i="2"/>
  <c r="S1329" i="2"/>
  <c r="S1330" i="2"/>
  <c r="S1331" i="2"/>
  <c r="S1332" i="2"/>
  <c r="S1333" i="2"/>
  <c r="S1334" i="2"/>
  <c r="S1335" i="2"/>
  <c r="S1336" i="2"/>
  <c r="S1337" i="2"/>
  <c r="S1338" i="2"/>
  <c r="S1339" i="2"/>
  <c r="S1340" i="2"/>
  <c r="S1341" i="2"/>
  <c r="S1342" i="2"/>
  <c r="S1343" i="2"/>
  <c r="S1344" i="2"/>
  <c r="S1345" i="2"/>
  <c r="S1346" i="2"/>
  <c r="S1347" i="2"/>
  <c r="S1348" i="2"/>
  <c r="S1349" i="2"/>
  <c r="S1350" i="2"/>
  <c r="S1351" i="2"/>
  <c r="S1352" i="2"/>
  <c r="S1353" i="2"/>
  <c r="S1354" i="2"/>
  <c r="S1355" i="2"/>
  <c r="S1356" i="2"/>
  <c r="S1357" i="2"/>
  <c r="S1358" i="2"/>
  <c r="S1359" i="2"/>
  <c r="S1360" i="2"/>
  <c r="S1361" i="2"/>
  <c r="S1362" i="2"/>
  <c r="S1363" i="2"/>
  <c r="S1364" i="2"/>
  <c r="S1365" i="2"/>
  <c r="S1366" i="2"/>
  <c r="S1367" i="2"/>
  <c r="S1368" i="2"/>
  <c r="S1369" i="2"/>
  <c r="S1370" i="2"/>
  <c r="S1371" i="2"/>
  <c r="S1372" i="2"/>
  <c r="S1373" i="2"/>
  <c r="S1374" i="2"/>
  <c r="S1375" i="2"/>
  <c r="S1376" i="2"/>
  <c r="S1377" i="2"/>
  <c r="S1378" i="2"/>
  <c r="S1379" i="2"/>
  <c r="S1380" i="2"/>
  <c r="S1381" i="2"/>
  <c r="S1382" i="2"/>
  <c r="S1383" i="2"/>
  <c r="S1384" i="2"/>
  <c r="S1385" i="2"/>
  <c r="S1386" i="2"/>
  <c r="S1387" i="2"/>
  <c r="S1388" i="2"/>
  <c r="S1389" i="2"/>
  <c r="S1390" i="2"/>
  <c r="S1391" i="2"/>
  <c r="S1392" i="2"/>
  <c r="S1393" i="2"/>
  <c r="S1394" i="2"/>
  <c r="S1395" i="2"/>
  <c r="S1396" i="2"/>
  <c r="S1397" i="2"/>
  <c r="S1398" i="2"/>
  <c r="S1399" i="2"/>
  <c r="S1400" i="2"/>
  <c r="S1401" i="2"/>
  <c r="S1402" i="2"/>
  <c r="S1403" i="2"/>
  <c r="S1404" i="2"/>
  <c r="S1405" i="2"/>
  <c r="S1406" i="2"/>
  <c r="S1407" i="2"/>
  <c r="S1408" i="2"/>
  <c r="S1409" i="2"/>
  <c r="S1410" i="2"/>
  <c r="S1411" i="2"/>
  <c r="S1412" i="2"/>
  <c r="S1413" i="2"/>
  <c r="S1414" i="2"/>
  <c r="S1415" i="2"/>
  <c r="S1416" i="2"/>
  <c r="S1417" i="2"/>
  <c r="S1418" i="2"/>
  <c r="S1419" i="2"/>
  <c r="S1420" i="2"/>
  <c r="S1421" i="2"/>
  <c r="S1422" i="2"/>
  <c r="S1423" i="2"/>
  <c r="S1424" i="2"/>
  <c r="S1425" i="2"/>
  <c r="S1426" i="2"/>
  <c r="S1427" i="2"/>
  <c r="S1428" i="2"/>
  <c r="S1429" i="2"/>
  <c r="S1430" i="2"/>
  <c r="S1431" i="2"/>
  <c r="S1432" i="2"/>
  <c r="S1433" i="2"/>
  <c r="S1434" i="2"/>
  <c r="S1435" i="2"/>
  <c r="S1436" i="2"/>
  <c r="S1437" i="2"/>
  <c r="S1438" i="2"/>
  <c r="S1439" i="2"/>
  <c r="S1440" i="2"/>
  <c r="S1441" i="2"/>
  <c r="S1442" i="2"/>
  <c r="S1443" i="2"/>
  <c r="S1444" i="2"/>
  <c r="S1445" i="2"/>
  <c r="S1446" i="2"/>
  <c r="S1447" i="2"/>
  <c r="S1448" i="2"/>
  <c r="S1449" i="2"/>
  <c r="S1450" i="2"/>
  <c r="S1451" i="2"/>
  <c r="S1452" i="2"/>
  <c r="S1453" i="2"/>
  <c r="S1454" i="2"/>
  <c r="S1455" i="2"/>
  <c r="S1456" i="2"/>
  <c r="S1457" i="2"/>
  <c r="S1458" i="2"/>
  <c r="S1459" i="2"/>
  <c r="S1460" i="2"/>
  <c r="S1461" i="2"/>
  <c r="S1462" i="2"/>
  <c r="S1463" i="2"/>
  <c r="S1464" i="2"/>
  <c r="S1465" i="2"/>
  <c r="S1466" i="2"/>
  <c r="S1467" i="2"/>
  <c r="S1468" i="2"/>
  <c r="S1469" i="2"/>
  <c r="S1470" i="2"/>
  <c r="S1471" i="2"/>
  <c r="S1472" i="2"/>
  <c r="S1473" i="2"/>
  <c r="S1474" i="2"/>
  <c r="S1475" i="2"/>
  <c r="S1476" i="2"/>
  <c r="S1477" i="2"/>
  <c r="S1478" i="2"/>
  <c r="S1479" i="2"/>
  <c r="S1480" i="2"/>
  <c r="S1481" i="2"/>
  <c r="S1482" i="2"/>
  <c r="S1483" i="2"/>
  <c r="S1484" i="2"/>
  <c r="S1485" i="2"/>
  <c r="S1486" i="2"/>
  <c r="S1487" i="2"/>
  <c r="S1488" i="2"/>
  <c r="S1489" i="2"/>
  <c r="S1490" i="2"/>
  <c r="S1491" i="2"/>
  <c r="S1492" i="2"/>
  <c r="S1493" i="2"/>
  <c r="S1494" i="2"/>
  <c r="S1495" i="2"/>
  <c r="S1496" i="2"/>
  <c r="S1497" i="2"/>
  <c r="S1498" i="2"/>
  <c r="S1499" i="2"/>
  <c r="S1500" i="2"/>
  <c r="S1501" i="2"/>
  <c r="S1502" i="2"/>
  <c r="S1503" i="2"/>
  <c r="S1504" i="2"/>
  <c r="S1505" i="2"/>
  <c r="S1506" i="2"/>
  <c r="S1507" i="2"/>
  <c r="S1508" i="2"/>
  <c r="S1509" i="2"/>
  <c r="S1510" i="2"/>
  <c r="S1511" i="2"/>
  <c r="S1512" i="2"/>
  <c r="S1513" i="2"/>
  <c r="S1514" i="2"/>
  <c r="S1515" i="2"/>
  <c r="S1516" i="2"/>
  <c r="S1517" i="2"/>
  <c r="S1518" i="2"/>
  <c r="S1519" i="2"/>
  <c r="S1520" i="2"/>
  <c r="S1521" i="2"/>
  <c r="S1522" i="2"/>
  <c r="S1523" i="2"/>
  <c r="S1524" i="2"/>
  <c r="S1525" i="2"/>
  <c r="S1526" i="2"/>
  <c r="S1527" i="2"/>
  <c r="S1528" i="2"/>
  <c r="S1529" i="2"/>
  <c r="S1530" i="2"/>
  <c r="S1531" i="2"/>
  <c r="S1532" i="2"/>
  <c r="S1533" i="2"/>
  <c r="S1534" i="2"/>
  <c r="S1535" i="2"/>
  <c r="S1536" i="2"/>
  <c r="S1537" i="2"/>
  <c r="S1538" i="2"/>
  <c r="S1539" i="2"/>
  <c r="S1540" i="2"/>
  <c r="S1541" i="2"/>
  <c r="S1542" i="2"/>
  <c r="S1543" i="2"/>
  <c r="S1544" i="2"/>
  <c r="S1545" i="2"/>
  <c r="S1546" i="2"/>
  <c r="S1547" i="2"/>
  <c r="S1548" i="2"/>
  <c r="S1549" i="2"/>
  <c r="S1550" i="2"/>
  <c r="S1551" i="2"/>
  <c r="S1552" i="2"/>
  <c r="S1553" i="2"/>
  <c r="S1554" i="2"/>
  <c r="S1555" i="2"/>
  <c r="S1556" i="2"/>
  <c r="S1557" i="2"/>
  <c r="S1558" i="2"/>
  <c r="S1559" i="2"/>
  <c r="S1560" i="2"/>
  <c r="S1561" i="2"/>
  <c r="S1562" i="2"/>
  <c r="S1563" i="2"/>
  <c r="S1564" i="2"/>
  <c r="S1565" i="2"/>
  <c r="S1566" i="2"/>
  <c r="S1567" i="2"/>
  <c r="S1568" i="2"/>
  <c r="S1569" i="2"/>
  <c r="S1570" i="2"/>
  <c r="S1571" i="2"/>
  <c r="S1572" i="2"/>
  <c r="S1573" i="2"/>
  <c r="S1574" i="2"/>
  <c r="S1575" i="2"/>
  <c r="S1576" i="2"/>
  <c r="S1577" i="2"/>
  <c r="S1578" i="2"/>
  <c r="S1579" i="2"/>
  <c r="S1580" i="2"/>
  <c r="S1581" i="2"/>
  <c r="S1582" i="2"/>
  <c r="S1583" i="2"/>
  <c r="S1584" i="2"/>
  <c r="S1585" i="2"/>
  <c r="S1586" i="2"/>
  <c r="S1587" i="2"/>
  <c r="S1588" i="2"/>
  <c r="S1589" i="2"/>
  <c r="S1590" i="2"/>
  <c r="S1591" i="2"/>
  <c r="S1592" i="2"/>
  <c r="S1593" i="2"/>
  <c r="S1594" i="2"/>
  <c r="S1595" i="2"/>
  <c r="S1596" i="2"/>
  <c r="S1597" i="2"/>
  <c r="S1598" i="2"/>
  <c r="S1599" i="2"/>
  <c r="S1600" i="2"/>
  <c r="S1601" i="2"/>
  <c r="S1602" i="2"/>
  <c r="S1603" i="2"/>
  <c r="S1604" i="2"/>
  <c r="S1605" i="2"/>
  <c r="S1606" i="2"/>
  <c r="S1607" i="2"/>
  <c r="S1608" i="2"/>
  <c r="S1609" i="2"/>
  <c r="S1610" i="2"/>
  <c r="S1611" i="2"/>
  <c r="S1612" i="2"/>
  <c r="S1613" i="2"/>
  <c r="S1614" i="2"/>
  <c r="S1615" i="2"/>
  <c r="S1616" i="2"/>
  <c r="S1617" i="2"/>
  <c r="S1618" i="2"/>
  <c r="S1619" i="2"/>
  <c r="S1620" i="2"/>
  <c r="S1621" i="2"/>
  <c r="S1622" i="2"/>
  <c r="S1623" i="2"/>
  <c r="S1624" i="2"/>
  <c r="S1625" i="2"/>
  <c r="S1626" i="2"/>
  <c r="S1627" i="2"/>
  <c r="S1628" i="2"/>
  <c r="S1629" i="2"/>
  <c r="S1630" i="2"/>
  <c r="S1631" i="2"/>
  <c r="S1632" i="2"/>
  <c r="S1633" i="2"/>
  <c r="S1634" i="2"/>
  <c r="S1635" i="2"/>
  <c r="S1636" i="2"/>
  <c r="S1637" i="2"/>
  <c r="S1638" i="2"/>
  <c r="S1639" i="2"/>
  <c r="S1640" i="2"/>
  <c r="S1641" i="2"/>
  <c r="S1642" i="2"/>
  <c r="S1643" i="2"/>
  <c r="S1644" i="2"/>
  <c r="S1645" i="2"/>
  <c r="S1646" i="2"/>
  <c r="S1647" i="2"/>
  <c r="S1648" i="2"/>
  <c r="S1649" i="2"/>
  <c r="S1650" i="2"/>
  <c r="S1651" i="2"/>
  <c r="S1652" i="2"/>
  <c r="S1653" i="2"/>
  <c r="S1654" i="2"/>
  <c r="S1655" i="2"/>
  <c r="S1656" i="2"/>
  <c r="S1657" i="2"/>
  <c r="S1658" i="2"/>
  <c r="S1659" i="2"/>
  <c r="S1660" i="2"/>
  <c r="S1661" i="2"/>
  <c r="S1662" i="2"/>
  <c r="S1663" i="2"/>
  <c r="S1664" i="2"/>
  <c r="S1665" i="2"/>
  <c r="S1666" i="2"/>
  <c r="S1667" i="2"/>
  <c r="S1668" i="2"/>
  <c r="S1669" i="2"/>
  <c r="S1670" i="2"/>
  <c r="S1671" i="2"/>
  <c r="S1672" i="2"/>
  <c r="S1673" i="2"/>
  <c r="S1674" i="2"/>
  <c r="S1675" i="2"/>
  <c r="S1676" i="2"/>
  <c r="S1677" i="2"/>
  <c r="S1678" i="2"/>
  <c r="S1679" i="2"/>
  <c r="S1680" i="2"/>
  <c r="S1681" i="2"/>
  <c r="S1682" i="2"/>
  <c r="S1683" i="2"/>
  <c r="S1684" i="2"/>
  <c r="S1685" i="2"/>
  <c r="S1686" i="2"/>
  <c r="S1687" i="2"/>
  <c r="S1688" i="2"/>
  <c r="S1689" i="2"/>
  <c r="S1690" i="2"/>
  <c r="S1691" i="2"/>
  <c r="S1692" i="2"/>
  <c r="S1693" i="2"/>
  <c r="S1694" i="2"/>
  <c r="S1695" i="2"/>
  <c r="S1696" i="2"/>
  <c r="S1697" i="2"/>
  <c r="S1698" i="2"/>
  <c r="S1699" i="2"/>
  <c r="S1700" i="2"/>
  <c r="S1701" i="2"/>
  <c r="S1702" i="2"/>
  <c r="S1703" i="2"/>
  <c r="S1704" i="2"/>
  <c r="S1705" i="2"/>
  <c r="S1706" i="2"/>
  <c r="S1707" i="2"/>
  <c r="S1708" i="2"/>
  <c r="S1709" i="2"/>
  <c r="S1710" i="2"/>
  <c r="S1711" i="2"/>
  <c r="S1712" i="2"/>
  <c r="S1713" i="2"/>
  <c r="S1714" i="2"/>
  <c r="S1715" i="2"/>
  <c r="S1716" i="2"/>
  <c r="S1717" i="2"/>
  <c r="S1718" i="2"/>
  <c r="S1719" i="2"/>
  <c r="S1720" i="2"/>
  <c r="S1721" i="2"/>
  <c r="S1722" i="2"/>
  <c r="S1723" i="2"/>
  <c r="S1724" i="2"/>
  <c r="S1725" i="2"/>
  <c r="S1726" i="2"/>
  <c r="S1727" i="2"/>
  <c r="S1728" i="2"/>
  <c r="S1729" i="2"/>
  <c r="S1730" i="2"/>
  <c r="S1731" i="2"/>
  <c r="S1732" i="2"/>
  <c r="S1733" i="2"/>
  <c r="S1734" i="2"/>
  <c r="S1735" i="2"/>
  <c r="S1736" i="2"/>
  <c r="S1737" i="2"/>
  <c r="S1738" i="2"/>
  <c r="S1739" i="2"/>
  <c r="S1740" i="2"/>
  <c r="S1741" i="2"/>
  <c r="S1742" i="2"/>
  <c r="S1743" i="2"/>
  <c r="S1744" i="2"/>
  <c r="S1745" i="2"/>
  <c r="S1746" i="2"/>
  <c r="S1747" i="2"/>
  <c r="S1748" i="2"/>
  <c r="S1749" i="2"/>
  <c r="S1750" i="2"/>
  <c r="S1751" i="2"/>
  <c r="S1752" i="2"/>
  <c r="S1753" i="2"/>
  <c r="S1754" i="2"/>
  <c r="S1755" i="2"/>
  <c r="S1756" i="2"/>
  <c r="S1757" i="2"/>
  <c r="S1758" i="2"/>
  <c r="S1759" i="2"/>
  <c r="S1760" i="2"/>
  <c r="S1761" i="2"/>
  <c r="S1762" i="2"/>
  <c r="S1763" i="2"/>
  <c r="S1764" i="2"/>
  <c r="S1765" i="2"/>
  <c r="S1766" i="2"/>
  <c r="S1767" i="2"/>
  <c r="S1768" i="2"/>
  <c r="S1769" i="2"/>
  <c r="S1770" i="2"/>
  <c r="S1771" i="2"/>
  <c r="S1772" i="2"/>
  <c r="S1773" i="2"/>
  <c r="S1774" i="2"/>
  <c r="S1775" i="2"/>
  <c r="S1776" i="2"/>
  <c r="S1777" i="2"/>
  <c r="S1778" i="2"/>
  <c r="S1779" i="2"/>
  <c r="S1780" i="2"/>
  <c r="S1781" i="2"/>
  <c r="S1782" i="2"/>
  <c r="S1783" i="2"/>
  <c r="S1784" i="2"/>
  <c r="S1785" i="2"/>
  <c r="S1786" i="2"/>
  <c r="S1787" i="2"/>
  <c r="S1788" i="2"/>
  <c r="S1789" i="2"/>
  <c r="S1790" i="2"/>
  <c r="S1791" i="2"/>
  <c r="S1792" i="2"/>
  <c r="S1793" i="2"/>
  <c r="S1794" i="2"/>
  <c r="S1795" i="2"/>
  <c r="S1796" i="2"/>
  <c r="S1797" i="2"/>
  <c r="S1798" i="2"/>
  <c r="S1799" i="2"/>
  <c r="S1800" i="2"/>
  <c r="S1801" i="2"/>
  <c r="S1802" i="2"/>
  <c r="S1803" i="2"/>
  <c r="S1804" i="2"/>
  <c r="S1805" i="2"/>
  <c r="S1806" i="2"/>
  <c r="S1807" i="2"/>
  <c r="S1808" i="2"/>
  <c r="S1809" i="2"/>
  <c r="S1810" i="2"/>
  <c r="S1811" i="2"/>
  <c r="S1812" i="2"/>
  <c r="S1813" i="2"/>
  <c r="S1814" i="2"/>
  <c r="S1815" i="2"/>
  <c r="S1816" i="2"/>
  <c r="S1817" i="2"/>
  <c r="S1818" i="2"/>
  <c r="S1819" i="2"/>
  <c r="S1820" i="2"/>
  <c r="S1821" i="2"/>
  <c r="S1822" i="2"/>
  <c r="S1823" i="2"/>
  <c r="S1824" i="2"/>
  <c r="S1825" i="2"/>
  <c r="S1826" i="2"/>
  <c r="S1827" i="2"/>
  <c r="S1828" i="2"/>
  <c r="S1829" i="2"/>
  <c r="S1830" i="2"/>
  <c r="S1831" i="2"/>
  <c r="S1832" i="2"/>
  <c r="S1833" i="2"/>
  <c r="S1834" i="2"/>
  <c r="S1835" i="2"/>
  <c r="S1836" i="2"/>
  <c r="S1837" i="2"/>
  <c r="S1838" i="2"/>
  <c r="S1839" i="2"/>
  <c r="S1840" i="2"/>
  <c r="S1841" i="2"/>
  <c r="S1842" i="2"/>
  <c r="S1843" i="2"/>
  <c r="S1844" i="2"/>
  <c r="S1845" i="2"/>
  <c r="S1846" i="2"/>
  <c r="S1847" i="2"/>
  <c r="S1848" i="2"/>
  <c r="S1849" i="2"/>
  <c r="S1850" i="2"/>
  <c r="S1851" i="2"/>
  <c r="S1852" i="2"/>
  <c r="S1853" i="2"/>
  <c r="S1854" i="2"/>
  <c r="S1855" i="2"/>
  <c r="S1856" i="2"/>
  <c r="S1857" i="2"/>
  <c r="S1858" i="2"/>
  <c r="S1859" i="2"/>
  <c r="S1860" i="2"/>
  <c r="S1861" i="2"/>
  <c r="S1862" i="2"/>
  <c r="S1863" i="2"/>
  <c r="S1864" i="2"/>
  <c r="S1865" i="2"/>
  <c r="S1866" i="2"/>
  <c r="S1867" i="2"/>
  <c r="S1868" i="2"/>
  <c r="S1869" i="2"/>
  <c r="S1870" i="2"/>
  <c r="S1871" i="2"/>
  <c r="S1872" i="2"/>
  <c r="S1873" i="2"/>
  <c r="S1874" i="2"/>
  <c r="S1875" i="2"/>
  <c r="S1876" i="2"/>
  <c r="S1877" i="2"/>
  <c r="S1878" i="2"/>
  <c r="S1879" i="2"/>
  <c r="S1880" i="2"/>
  <c r="S1881" i="2"/>
  <c r="S1882" i="2"/>
  <c r="S1883" i="2"/>
  <c r="S1884" i="2"/>
  <c r="S1885" i="2"/>
  <c r="S1886" i="2"/>
  <c r="S1887" i="2"/>
  <c r="S1888" i="2"/>
  <c r="S1889" i="2"/>
  <c r="S1890" i="2"/>
  <c r="S1891" i="2"/>
  <c r="S1892" i="2"/>
  <c r="S1893" i="2"/>
  <c r="S1894" i="2"/>
  <c r="S1895" i="2"/>
  <c r="S1896" i="2"/>
  <c r="S1897" i="2"/>
  <c r="S1898" i="2"/>
  <c r="S1899" i="2"/>
  <c r="S1900" i="2"/>
  <c r="S1901" i="2"/>
  <c r="S1902" i="2"/>
  <c r="S1903" i="2"/>
  <c r="S1904" i="2"/>
  <c r="S1905" i="2"/>
  <c r="S1906" i="2"/>
  <c r="S1907" i="2"/>
  <c r="S1908" i="2"/>
  <c r="S1909" i="2"/>
  <c r="S1910" i="2"/>
  <c r="S1911" i="2"/>
  <c r="S1912" i="2"/>
  <c r="S1913" i="2"/>
  <c r="S1914" i="2"/>
  <c r="S1915" i="2"/>
  <c r="S1916" i="2"/>
  <c r="S1917" i="2"/>
  <c r="S1918" i="2"/>
  <c r="S1919" i="2"/>
  <c r="S1920" i="2"/>
  <c r="S1921" i="2"/>
  <c r="S1922" i="2"/>
  <c r="S1923" i="2"/>
  <c r="S1924" i="2"/>
  <c r="S1925" i="2"/>
  <c r="S1926" i="2"/>
  <c r="S1927" i="2"/>
  <c r="S1928" i="2"/>
  <c r="S1929" i="2"/>
  <c r="S1930" i="2"/>
  <c r="S1931" i="2"/>
  <c r="S1932" i="2"/>
  <c r="S1933" i="2"/>
  <c r="S1934" i="2"/>
  <c r="S1935" i="2"/>
  <c r="S1936" i="2"/>
  <c r="S1937" i="2"/>
  <c r="S1938" i="2"/>
  <c r="S1939" i="2"/>
  <c r="S1940" i="2"/>
  <c r="S1941" i="2"/>
  <c r="S1942" i="2"/>
  <c r="S1943" i="2"/>
  <c r="S1944" i="2"/>
  <c r="S1945" i="2"/>
  <c r="S1946" i="2"/>
  <c r="S1947" i="2"/>
  <c r="S1948" i="2"/>
  <c r="S1949" i="2"/>
  <c r="S1950" i="2"/>
  <c r="S1951" i="2"/>
  <c r="S1952" i="2"/>
  <c r="S1953" i="2"/>
  <c r="S1954" i="2"/>
  <c r="S1955" i="2"/>
  <c r="S1956" i="2"/>
  <c r="S1957" i="2"/>
  <c r="S1958" i="2"/>
  <c r="S1959" i="2"/>
  <c r="S1960" i="2"/>
  <c r="S1961" i="2"/>
  <c r="S1962" i="2"/>
  <c r="S1963" i="2"/>
  <c r="S1964" i="2"/>
  <c r="S1965" i="2"/>
  <c r="S1966" i="2"/>
  <c r="S1967" i="2"/>
  <c r="S1968" i="2"/>
  <c r="S1969" i="2"/>
  <c r="S1970" i="2"/>
  <c r="S1971" i="2"/>
  <c r="S1972" i="2"/>
  <c r="S1973" i="2"/>
  <c r="S1974" i="2"/>
  <c r="S1975" i="2"/>
  <c r="S1976" i="2"/>
  <c r="S1977" i="2"/>
  <c r="S1978" i="2"/>
  <c r="S1979" i="2"/>
  <c r="S1980" i="2"/>
  <c r="S1981" i="2"/>
  <c r="S1982" i="2"/>
  <c r="S1983" i="2"/>
  <c r="S1984" i="2"/>
  <c r="S1985" i="2"/>
  <c r="S1986" i="2"/>
  <c r="S1987" i="2"/>
  <c r="S1988" i="2"/>
  <c r="S1989" i="2"/>
  <c r="S1990" i="2"/>
  <c r="S1991" i="2"/>
  <c r="S1992" i="2"/>
  <c r="S1993" i="2"/>
  <c r="S1994" i="2"/>
  <c r="S1995" i="2"/>
  <c r="S1996" i="2"/>
  <c r="S1997" i="2"/>
  <c r="S1998" i="2"/>
  <c r="S1999" i="2"/>
  <c r="S2000" i="2"/>
  <c r="S2001" i="2"/>
  <c r="S2002" i="2"/>
  <c r="S2003" i="2"/>
  <c r="S2004" i="2"/>
  <c r="S2005" i="2"/>
  <c r="S2006" i="2"/>
  <c r="S2007" i="2"/>
  <c r="S2008" i="2"/>
  <c r="S2009" i="2"/>
  <c r="S2010" i="2"/>
  <c r="S2011" i="2"/>
  <c r="S2012" i="2"/>
  <c r="S2013" i="2"/>
  <c r="S2014" i="2"/>
  <c r="S2015" i="2"/>
  <c r="S2016" i="2"/>
  <c r="S2017" i="2"/>
  <c r="S2018" i="2"/>
  <c r="S2019" i="2"/>
  <c r="S2020" i="2"/>
  <c r="S2021" i="2"/>
  <c r="S2022" i="2"/>
  <c r="S2023" i="2"/>
  <c r="S2024" i="2"/>
  <c r="S2025" i="2"/>
  <c r="S2026" i="2"/>
  <c r="S2027" i="2"/>
  <c r="S2028" i="2"/>
  <c r="S2029" i="2"/>
  <c r="S2030" i="2"/>
  <c r="S2031" i="2"/>
  <c r="S2032" i="2"/>
  <c r="S2033" i="2"/>
  <c r="S2034" i="2"/>
  <c r="S2035" i="2"/>
  <c r="S2036" i="2"/>
  <c r="S2037" i="2"/>
  <c r="S2038" i="2"/>
  <c r="S2039" i="2"/>
  <c r="S2040" i="2"/>
  <c r="S2041" i="2"/>
  <c r="S2042" i="2"/>
  <c r="S2043" i="2"/>
  <c r="S2044" i="2"/>
  <c r="S2045" i="2"/>
  <c r="S2046" i="2"/>
  <c r="S2047" i="2"/>
  <c r="S2048" i="2"/>
  <c r="S2049" i="2"/>
  <c r="S2050" i="2"/>
  <c r="S2051" i="2"/>
  <c r="S2052" i="2"/>
  <c r="S2053" i="2"/>
  <c r="S2054" i="2"/>
  <c r="S2055" i="2"/>
  <c r="S2056" i="2"/>
  <c r="S2057" i="2"/>
  <c r="S2058" i="2"/>
  <c r="S2059" i="2"/>
  <c r="S2060" i="2"/>
  <c r="S2061" i="2"/>
  <c r="S2062" i="2"/>
  <c r="S2063" i="2"/>
  <c r="S2064" i="2"/>
  <c r="S2065" i="2"/>
  <c r="S2066" i="2"/>
  <c r="S2067" i="2"/>
  <c r="S2068" i="2"/>
  <c r="S2069" i="2"/>
  <c r="S2070" i="2"/>
  <c r="S2071" i="2"/>
  <c r="S2072" i="2"/>
  <c r="S2073" i="2"/>
  <c r="S2074" i="2"/>
  <c r="S2075" i="2"/>
  <c r="S2076" i="2"/>
  <c r="S2077" i="2"/>
  <c r="S2078" i="2"/>
  <c r="S2079" i="2"/>
  <c r="S2080" i="2"/>
  <c r="S2081" i="2"/>
  <c r="S2082" i="2"/>
  <c r="S2083" i="2"/>
  <c r="S2084" i="2"/>
  <c r="S2085" i="2"/>
  <c r="S2086" i="2"/>
  <c r="S2087" i="2"/>
  <c r="S2088" i="2"/>
  <c r="S2089" i="2"/>
  <c r="S2090" i="2"/>
  <c r="S2091" i="2"/>
  <c r="S2092" i="2"/>
  <c r="S2093" i="2"/>
  <c r="S2094" i="2"/>
  <c r="S2095" i="2"/>
  <c r="S2096" i="2"/>
  <c r="S2097" i="2"/>
  <c r="S2098" i="2"/>
  <c r="S2099" i="2"/>
  <c r="S2100" i="2"/>
  <c r="S2101" i="2"/>
  <c r="S2102" i="2"/>
  <c r="S2103" i="2"/>
  <c r="S2104" i="2"/>
  <c r="S2105" i="2"/>
  <c r="S2106" i="2"/>
  <c r="S2107" i="2"/>
  <c r="S2108" i="2"/>
  <c r="S2109" i="2"/>
  <c r="S2110" i="2"/>
  <c r="S2111" i="2"/>
  <c r="S2112" i="2"/>
  <c r="S2113" i="2"/>
  <c r="S2114" i="2"/>
  <c r="S2115" i="2"/>
  <c r="S2116" i="2"/>
  <c r="S2117" i="2"/>
  <c r="S2118" i="2"/>
  <c r="S2119" i="2"/>
  <c r="S2120" i="2"/>
  <c r="S2121" i="2"/>
  <c r="S2122" i="2"/>
  <c r="S2123" i="2"/>
  <c r="S2124" i="2"/>
  <c r="S2125" i="2"/>
  <c r="S2126" i="2"/>
  <c r="S2127" i="2"/>
  <c r="S2128" i="2"/>
  <c r="S2129" i="2"/>
  <c r="S2130" i="2"/>
  <c r="S2131" i="2"/>
  <c r="S2132" i="2"/>
  <c r="S2133" i="2"/>
  <c r="S2134" i="2"/>
  <c r="S2135" i="2"/>
  <c r="S2136" i="2"/>
  <c r="S2137" i="2"/>
  <c r="S2138" i="2"/>
  <c r="S2139" i="2"/>
  <c r="S2140" i="2"/>
  <c r="S2141" i="2"/>
  <c r="S2142" i="2"/>
  <c r="S2143" i="2"/>
  <c r="S2144" i="2"/>
  <c r="S2145" i="2"/>
  <c r="S2146" i="2"/>
  <c r="S2147" i="2"/>
  <c r="S2148" i="2"/>
  <c r="S2149" i="2"/>
  <c r="S2150" i="2"/>
  <c r="S2151" i="2"/>
  <c r="S2152" i="2"/>
  <c r="S2153" i="2"/>
  <c r="S2154" i="2"/>
  <c r="S2155" i="2"/>
  <c r="S2156" i="2"/>
  <c r="S2157" i="2"/>
  <c r="S2158" i="2"/>
  <c r="S2159" i="2"/>
  <c r="S2160" i="2"/>
  <c r="S2161" i="2"/>
  <c r="S2162" i="2"/>
  <c r="S2163" i="2"/>
  <c r="S2164" i="2"/>
  <c r="S2165" i="2"/>
  <c r="S2166" i="2"/>
  <c r="S2167" i="2"/>
  <c r="S2168" i="2"/>
  <c r="S2169" i="2"/>
  <c r="S2170" i="2"/>
  <c r="S2171" i="2"/>
  <c r="S2172" i="2"/>
  <c r="S2173" i="2"/>
  <c r="S2174" i="2"/>
  <c r="S2175" i="2"/>
  <c r="S2176" i="2"/>
  <c r="S2177" i="2"/>
  <c r="S2178" i="2"/>
  <c r="S2179" i="2"/>
  <c r="S2180" i="2"/>
  <c r="S2181" i="2"/>
  <c r="S2182" i="2"/>
  <c r="S2183" i="2"/>
  <c r="S2184" i="2"/>
  <c r="S2185" i="2"/>
  <c r="S2186" i="2"/>
  <c r="S2187" i="2"/>
  <c r="S2188" i="2"/>
  <c r="S2189" i="2"/>
  <c r="S2190" i="2"/>
  <c r="S2191" i="2"/>
  <c r="S2192" i="2"/>
  <c r="S2193" i="2"/>
  <c r="S2194" i="2"/>
  <c r="S2195" i="2"/>
  <c r="S2196" i="2"/>
  <c r="S2197" i="2"/>
  <c r="S2198" i="2"/>
  <c r="S2199" i="2"/>
  <c r="S2200" i="2"/>
  <c r="S2201" i="2"/>
  <c r="S2202" i="2"/>
  <c r="S2203" i="2"/>
  <c r="S2204" i="2"/>
  <c r="S2205" i="2"/>
  <c r="S2206" i="2"/>
  <c r="S2207" i="2"/>
  <c r="S2208" i="2"/>
  <c r="S2209" i="2"/>
  <c r="S2210" i="2"/>
  <c r="S2211" i="2"/>
  <c r="S2212" i="2"/>
  <c r="S2213" i="2"/>
  <c r="S2214" i="2"/>
  <c r="S2215" i="2"/>
  <c r="S2216" i="2"/>
  <c r="S2217" i="2"/>
  <c r="S2218" i="2"/>
  <c r="S2219" i="2"/>
  <c r="S2220" i="2"/>
  <c r="S2221" i="2"/>
  <c r="S2222" i="2"/>
  <c r="S2223" i="2"/>
  <c r="S2224" i="2"/>
  <c r="S2225" i="2"/>
  <c r="S2226" i="2"/>
  <c r="S2227" i="2"/>
  <c r="S2228" i="2"/>
  <c r="S2229" i="2"/>
  <c r="S2230" i="2"/>
  <c r="S2231" i="2"/>
  <c r="S2232" i="2"/>
  <c r="S2233" i="2"/>
  <c r="S2234" i="2"/>
  <c r="S2235" i="2"/>
  <c r="S2236" i="2"/>
  <c r="S2237" i="2"/>
  <c r="S2238" i="2"/>
  <c r="S2239" i="2"/>
  <c r="S2240" i="2"/>
  <c r="S2241" i="2"/>
  <c r="S2242" i="2"/>
  <c r="S2243" i="2"/>
  <c r="S2244" i="2"/>
  <c r="S2245" i="2"/>
  <c r="S2246" i="2"/>
  <c r="S2247" i="2"/>
  <c r="S2248" i="2"/>
  <c r="S2249" i="2"/>
  <c r="S2250" i="2"/>
  <c r="S2251" i="2"/>
  <c r="S2252" i="2"/>
  <c r="S2253" i="2"/>
  <c r="S2254" i="2"/>
  <c r="S2255" i="2"/>
  <c r="S2256" i="2"/>
  <c r="S2257" i="2"/>
  <c r="S2258" i="2"/>
  <c r="S2259" i="2"/>
  <c r="S2260" i="2"/>
  <c r="S2261" i="2"/>
  <c r="S2262" i="2"/>
  <c r="S2263" i="2"/>
  <c r="S2264" i="2"/>
  <c r="S2265" i="2"/>
  <c r="S2266" i="2"/>
  <c r="S2267" i="2"/>
  <c r="S2268" i="2"/>
  <c r="S2269" i="2"/>
  <c r="S2270" i="2"/>
  <c r="S2271" i="2"/>
  <c r="S2272" i="2"/>
  <c r="S2273" i="2"/>
  <c r="S2274" i="2"/>
  <c r="S2275" i="2"/>
  <c r="S2276" i="2"/>
  <c r="S2277" i="2"/>
  <c r="S2278" i="2"/>
  <c r="S2279" i="2"/>
  <c r="S2280" i="2"/>
  <c r="S2281" i="2"/>
  <c r="S2282" i="2"/>
  <c r="S2283" i="2"/>
  <c r="S2284" i="2"/>
  <c r="S2285" i="2"/>
  <c r="S2286" i="2"/>
  <c r="S2287" i="2"/>
  <c r="S2288" i="2"/>
  <c r="S2289" i="2"/>
  <c r="S2290" i="2"/>
  <c r="S2291" i="2"/>
  <c r="S2292" i="2"/>
  <c r="S2293" i="2"/>
  <c r="S2294" i="2"/>
  <c r="S2295" i="2"/>
  <c r="S2296" i="2"/>
  <c r="S2297" i="2"/>
  <c r="S2298" i="2"/>
  <c r="S2299" i="2"/>
  <c r="S2300" i="2"/>
  <c r="S2301" i="2"/>
  <c r="S2302" i="2"/>
  <c r="S2303" i="2"/>
  <c r="S2304" i="2"/>
  <c r="S2305" i="2"/>
  <c r="S2306" i="2"/>
  <c r="S2307" i="2"/>
  <c r="S2308" i="2"/>
  <c r="S2309" i="2"/>
  <c r="S2310" i="2"/>
  <c r="S2311" i="2"/>
  <c r="S2312" i="2"/>
  <c r="S2313" i="2"/>
  <c r="S2314" i="2"/>
  <c r="S2315" i="2"/>
  <c r="S2316" i="2"/>
  <c r="S2317" i="2"/>
  <c r="S2318" i="2"/>
  <c r="S2319" i="2"/>
  <c r="S2320" i="2"/>
  <c r="S2321" i="2"/>
  <c r="S2322" i="2"/>
  <c r="S2323" i="2"/>
  <c r="S2324" i="2"/>
  <c r="S2325" i="2"/>
  <c r="S2326" i="2"/>
  <c r="S2327" i="2"/>
  <c r="S2328" i="2"/>
  <c r="S2329" i="2"/>
  <c r="S2330" i="2"/>
  <c r="S2331" i="2"/>
  <c r="S2332" i="2"/>
  <c r="S2333" i="2"/>
  <c r="S2334" i="2"/>
  <c r="S2335" i="2"/>
  <c r="S2336" i="2"/>
  <c r="S2337" i="2"/>
  <c r="S2338" i="2"/>
  <c r="S2339" i="2"/>
  <c r="S2340" i="2"/>
  <c r="S2341" i="2"/>
  <c r="S2342" i="2"/>
  <c r="S2343" i="2"/>
  <c r="S2344" i="2"/>
  <c r="S2345" i="2"/>
  <c r="S2346" i="2"/>
  <c r="S2347" i="2"/>
  <c r="S2348" i="2"/>
  <c r="S2349" i="2"/>
  <c r="S2350" i="2"/>
  <c r="S2351" i="2"/>
  <c r="S2352" i="2"/>
  <c r="S2353" i="2"/>
  <c r="S2354" i="2"/>
  <c r="S2355" i="2"/>
  <c r="S2356" i="2"/>
  <c r="S2357" i="2"/>
  <c r="S2358" i="2"/>
  <c r="S2359" i="2"/>
  <c r="S2360" i="2"/>
  <c r="S2361" i="2"/>
  <c r="S2362" i="2"/>
  <c r="S2363" i="2"/>
  <c r="S2364" i="2"/>
  <c r="S2365" i="2"/>
  <c r="S2366" i="2"/>
  <c r="S2367" i="2"/>
  <c r="S2368" i="2"/>
  <c r="S2369" i="2"/>
  <c r="S2370" i="2"/>
  <c r="S2371" i="2"/>
  <c r="S2372" i="2"/>
  <c r="S2373" i="2"/>
  <c r="S2374" i="2"/>
  <c r="S2375" i="2"/>
  <c r="S2376" i="2"/>
  <c r="S2377" i="2"/>
  <c r="S2378" i="2"/>
  <c r="S2379" i="2"/>
  <c r="S2380" i="2"/>
  <c r="S2381" i="2"/>
  <c r="S2382" i="2"/>
  <c r="S2383" i="2"/>
  <c r="S2384" i="2"/>
  <c r="S2385" i="2"/>
  <c r="S2386" i="2"/>
  <c r="S2387" i="2"/>
  <c r="S2388" i="2"/>
  <c r="S2389" i="2"/>
  <c r="S2390" i="2"/>
  <c r="S2391" i="2"/>
  <c r="S2392" i="2"/>
  <c r="S2393" i="2"/>
  <c r="S2394" i="2"/>
  <c r="S2395" i="2"/>
  <c r="S2396" i="2"/>
  <c r="S2397" i="2"/>
  <c r="S2398" i="2"/>
  <c r="S2399" i="2"/>
  <c r="S2400" i="2"/>
  <c r="S2401" i="2"/>
  <c r="S2402" i="2"/>
  <c r="S2403" i="2"/>
  <c r="S2404" i="2"/>
  <c r="S2405" i="2"/>
  <c r="S2406" i="2"/>
  <c r="S2407" i="2"/>
  <c r="S2408" i="2"/>
  <c r="S2409" i="2"/>
  <c r="S2410" i="2"/>
  <c r="S2411" i="2"/>
  <c r="S2412" i="2"/>
  <c r="S2413" i="2"/>
  <c r="S2414" i="2"/>
  <c r="S2415" i="2"/>
  <c r="S2416" i="2"/>
  <c r="S2417" i="2"/>
  <c r="S2418" i="2"/>
  <c r="S2419" i="2"/>
  <c r="S2420" i="2"/>
  <c r="S2421" i="2"/>
  <c r="S2422" i="2"/>
  <c r="S2423" i="2"/>
  <c r="S2424" i="2"/>
  <c r="S2425" i="2"/>
  <c r="S2426" i="2"/>
  <c r="S2427" i="2"/>
  <c r="S2428" i="2"/>
  <c r="S2429" i="2"/>
  <c r="S2430" i="2"/>
  <c r="S2431" i="2"/>
  <c r="S2432" i="2"/>
  <c r="S2433" i="2"/>
  <c r="S2434" i="2"/>
  <c r="S2435" i="2"/>
  <c r="S2436" i="2"/>
  <c r="S2437" i="2"/>
  <c r="S2438" i="2"/>
  <c r="S2439" i="2"/>
  <c r="S2440" i="2"/>
  <c r="S2441" i="2"/>
  <c r="S2442" i="2"/>
  <c r="S2443" i="2"/>
  <c r="S2444" i="2"/>
  <c r="S2445" i="2"/>
  <c r="S2446" i="2"/>
  <c r="S2447" i="2"/>
  <c r="S2448" i="2"/>
  <c r="S2449" i="2"/>
  <c r="S2450" i="2"/>
  <c r="S2451" i="2"/>
  <c r="S2452" i="2"/>
  <c r="S2453" i="2"/>
  <c r="S2454" i="2"/>
  <c r="S2455" i="2"/>
  <c r="S2456" i="2"/>
  <c r="S2457" i="2"/>
  <c r="S2458" i="2"/>
  <c r="S2459" i="2"/>
  <c r="S2460" i="2"/>
  <c r="S2461" i="2"/>
  <c r="S2462" i="2"/>
  <c r="S2463" i="2"/>
  <c r="S2464" i="2"/>
  <c r="S2465" i="2"/>
  <c r="S2466" i="2"/>
  <c r="S2467" i="2"/>
  <c r="S2468" i="2"/>
  <c r="S2469" i="2"/>
  <c r="S2470" i="2"/>
  <c r="S2471" i="2"/>
  <c r="S2472" i="2"/>
  <c r="S2473" i="2"/>
  <c r="S2474" i="2"/>
  <c r="S2475" i="2"/>
  <c r="S2476" i="2"/>
  <c r="S2477" i="2"/>
  <c r="S2478" i="2"/>
  <c r="S2479" i="2"/>
  <c r="S2480" i="2"/>
  <c r="S2481" i="2"/>
  <c r="S2482" i="2"/>
  <c r="S2483" i="2"/>
  <c r="S2484" i="2"/>
  <c r="S2485" i="2"/>
  <c r="S2486" i="2"/>
  <c r="S2487" i="2"/>
  <c r="S2488" i="2"/>
  <c r="S2489" i="2"/>
  <c r="S2490" i="2"/>
  <c r="S2491" i="2"/>
  <c r="S2492" i="2"/>
  <c r="S2493" i="2"/>
  <c r="S2494" i="2"/>
  <c r="S2495" i="2"/>
  <c r="S2496" i="2"/>
  <c r="S2497" i="2"/>
  <c r="S2498" i="2"/>
  <c r="S2499" i="2"/>
  <c r="S2500" i="2"/>
  <c r="S2501" i="2"/>
  <c r="S2502" i="2"/>
  <c r="S2503" i="2"/>
  <c r="S2504" i="2"/>
  <c r="S2505" i="2"/>
  <c r="S2506" i="2"/>
  <c r="S2507" i="2"/>
  <c r="S2508" i="2"/>
  <c r="S2509" i="2"/>
  <c r="S2510" i="2"/>
  <c r="S2511" i="2"/>
  <c r="S2512" i="2"/>
  <c r="S2513" i="2"/>
  <c r="S2514" i="2"/>
  <c r="S2515" i="2"/>
  <c r="S2516" i="2"/>
  <c r="S2517" i="2"/>
  <c r="S2518" i="2"/>
  <c r="S2519" i="2"/>
  <c r="S2520" i="2"/>
  <c r="S2521" i="2"/>
  <c r="S2522" i="2"/>
  <c r="S2523" i="2"/>
  <c r="S2524" i="2"/>
  <c r="S2525" i="2"/>
  <c r="S2526" i="2"/>
  <c r="S2527" i="2"/>
  <c r="S2528" i="2"/>
  <c r="S2529" i="2"/>
  <c r="S2530" i="2"/>
  <c r="S2531" i="2"/>
  <c r="S2532" i="2"/>
  <c r="S2533" i="2"/>
  <c r="S2534" i="2"/>
  <c r="S2535" i="2"/>
  <c r="S2536" i="2"/>
  <c r="S2537" i="2"/>
  <c r="S2538" i="2"/>
  <c r="S2539" i="2"/>
  <c r="S2540" i="2"/>
  <c r="S2541" i="2"/>
  <c r="S2542" i="2"/>
  <c r="S2543" i="2"/>
  <c r="S2544" i="2"/>
  <c r="S2545" i="2"/>
  <c r="S2546" i="2"/>
  <c r="S2547" i="2"/>
  <c r="S2548" i="2"/>
  <c r="S2549" i="2"/>
  <c r="S2550" i="2"/>
  <c r="S2551" i="2"/>
  <c r="S2552" i="2"/>
  <c r="S2553" i="2"/>
  <c r="S2554" i="2"/>
  <c r="S2555" i="2"/>
  <c r="S2556" i="2"/>
  <c r="S2557" i="2"/>
  <c r="S2558" i="2"/>
  <c r="S2559" i="2"/>
  <c r="S2560" i="2"/>
  <c r="S2561" i="2"/>
  <c r="S2562" i="2"/>
  <c r="S2563" i="2"/>
  <c r="S2564" i="2"/>
  <c r="S2565" i="2"/>
  <c r="S2566" i="2"/>
  <c r="S2567" i="2"/>
  <c r="S2568" i="2"/>
  <c r="S2569" i="2"/>
  <c r="S2570" i="2"/>
  <c r="S2571" i="2"/>
  <c r="S2572" i="2"/>
  <c r="S2573" i="2"/>
  <c r="S2574" i="2"/>
  <c r="S2575" i="2"/>
  <c r="S2576" i="2"/>
  <c r="S2577" i="2"/>
  <c r="S2578" i="2"/>
  <c r="S2579" i="2"/>
  <c r="S2580" i="2"/>
  <c r="S2581" i="2"/>
  <c r="S2582" i="2"/>
  <c r="S2583" i="2"/>
  <c r="S2584" i="2"/>
  <c r="S2585" i="2"/>
  <c r="S2586" i="2"/>
  <c r="S2587" i="2"/>
  <c r="S2588" i="2"/>
  <c r="S2589" i="2"/>
  <c r="S2590" i="2"/>
  <c r="S2591" i="2"/>
  <c r="S2592" i="2"/>
  <c r="S2593" i="2"/>
  <c r="S2594" i="2"/>
  <c r="S2595" i="2"/>
  <c r="S2596" i="2"/>
  <c r="S2597" i="2"/>
  <c r="S2598" i="2"/>
  <c r="S2599" i="2"/>
  <c r="S2600" i="2"/>
  <c r="S2601" i="2"/>
  <c r="S2602" i="2"/>
  <c r="S2603" i="2"/>
  <c r="S2604" i="2"/>
  <c r="S2605" i="2"/>
  <c r="S2606" i="2"/>
  <c r="S2607" i="2"/>
  <c r="S2608" i="2"/>
  <c r="S2609" i="2"/>
  <c r="S2610" i="2"/>
  <c r="S2611" i="2"/>
  <c r="S2612" i="2"/>
  <c r="S2613" i="2"/>
  <c r="S2614" i="2"/>
  <c r="S2615" i="2"/>
  <c r="S2616" i="2"/>
  <c r="S2617" i="2"/>
  <c r="S2618" i="2"/>
  <c r="S2619" i="2"/>
  <c r="S2620" i="2"/>
  <c r="S2621" i="2"/>
  <c r="S2622" i="2"/>
  <c r="S2623" i="2"/>
  <c r="S2624" i="2"/>
  <c r="S2625" i="2"/>
  <c r="S2626" i="2"/>
  <c r="S2627" i="2"/>
  <c r="S2628" i="2"/>
  <c r="S2629" i="2"/>
  <c r="S2630" i="2"/>
  <c r="S2631" i="2"/>
  <c r="S2632" i="2"/>
  <c r="S2633" i="2"/>
  <c r="S2634" i="2"/>
  <c r="S2635" i="2"/>
  <c r="S2636" i="2"/>
  <c r="S2637" i="2"/>
  <c r="S2638" i="2"/>
  <c r="S2639" i="2"/>
  <c r="S2640" i="2"/>
  <c r="S2641" i="2"/>
  <c r="S2642" i="2"/>
  <c r="S2643" i="2"/>
  <c r="S2644" i="2"/>
  <c r="S2645" i="2"/>
  <c r="S2646" i="2"/>
  <c r="S2647" i="2"/>
  <c r="S2648" i="2"/>
  <c r="S2649" i="2"/>
  <c r="S8" i="2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3" i="7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190" i="2"/>
  <c r="W191" i="2"/>
  <c r="W192" i="2"/>
  <c r="W193" i="2"/>
  <c r="W194" i="2"/>
  <c r="W195" i="2"/>
  <c r="W196" i="2"/>
  <c r="W197" i="2"/>
  <c r="W198" i="2"/>
  <c r="W199" i="2"/>
  <c r="W200" i="2"/>
  <c r="W201" i="2"/>
  <c r="W202" i="2"/>
  <c r="W203" i="2"/>
  <c r="W204" i="2"/>
  <c r="W205" i="2"/>
  <c r="W206" i="2"/>
  <c r="W207" i="2"/>
  <c r="W208" i="2"/>
  <c r="W209" i="2"/>
  <c r="W210" i="2"/>
  <c r="W211" i="2"/>
  <c r="W212" i="2"/>
  <c r="W213" i="2"/>
  <c r="W214" i="2"/>
  <c r="W215" i="2"/>
  <c r="W216" i="2"/>
  <c r="W217" i="2"/>
  <c r="W218" i="2"/>
  <c r="W219" i="2"/>
  <c r="W220" i="2"/>
  <c r="W221" i="2"/>
  <c r="W222" i="2"/>
  <c r="W223" i="2"/>
  <c r="W224" i="2"/>
  <c r="W225" i="2"/>
  <c r="W226" i="2"/>
  <c r="W227" i="2"/>
  <c r="W228" i="2"/>
  <c r="W229" i="2"/>
  <c r="W230" i="2"/>
  <c r="W231" i="2"/>
  <c r="W232" i="2"/>
  <c r="W233" i="2"/>
  <c r="W234" i="2"/>
  <c r="W235" i="2"/>
  <c r="W236" i="2"/>
  <c r="W237" i="2"/>
  <c r="W238" i="2"/>
  <c r="W239" i="2"/>
  <c r="W240" i="2"/>
  <c r="W241" i="2"/>
  <c r="W242" i="2"/>
  <c r="W243" i="2"/>
  <c r="W244" i="2"/>
  <c r="W245" i="2"/>
  <c r="W246" i="2"/>
  <c r="W247" i="2"/>
  <c r="W248" i="2"/>
  <c r="W249" i="2"/>
  <c r="W250" i="2"/>
  <c r="W251" i="2"/>
  <c r="W252" i="2"/>
  <c r="W253" i="2"/>
  <c r="W254" i="2"/>
  <c r="W255" i="2"/>
  <c r="W256" i="2"/>
  <c r="W257" i="2"/>
  <c r="W258" i="2"/>
  <c r="W259" i="2"/>
  <c r="W260" i="2"/>
  <c r="W261" i="2"/>
  <c r="W262" i="2"/>
  <c r="W263" i="2"/>
  <c r="W264" i="2"/>
  <c r="W265" i="2"/>
  <c r="W266" i="2"/>
  <c r="W267" i="2"/>
  <c r="W268" i="2"/>
  <c r="W269" i="2"/>
  <c r="W270" i="2"/>
  <c r="W271" i="2"/>
  <c r="W272" i="2"/>
  <c r="W273" i="2"/>
  <c r="W274" i="2"/>
  <c r="W275" i="2"/>
  <c r="W276" i="2"/>
  <c r="W277" i="2"/>
  <c r="W278" i="2"/>
  <c r="W279" i="2"/>
  <c r="W280" i="2"/>
  <c r="W281" i="2"/>
  <c r="W282" i="2"/>
  <c r="W283" i="2"/>
  <c r="W284" i="2"/>
  <c r="W285" i="2"/>
  <c r="W286" i="2"/>
  <c r="W287" i="2"/>
  <c r="W288" i="2"/>
  <c r="W289" i="2"/>
  <c r="W290" i="2"/>
  <c r="W291" i="2"/>
  <c r="W292" i="2"/>
  <c r="W293" i="2"/>
  <c r="W294" i="2"/>
  <c r="W295" i="2"/>
  <c r="W296" i="2"/>
  <c r="W297" i="2"/>
  <c r="W298" i="2"/>
  <c r="W299" i="2"/>
  <c r="W300" i="2"/>
  <c r="W301" i="2"/>
  <c r="W302" i="2"/>
  <c r="W303" i="2"/>
  <c r="W304" i="2"/>
  <c r="W305" i="2"/>
  <c r="W306" i="2"/>
  <c r="W307" i="2"/>
  <c r="W308" i="2"/>
  <c r="W309" i="2"/>
  <c r="W310" i="2"/>
  <c r="W311" i="2"/>
  <c r="W312" i="2"/>
  <c r="W313" i="2"/>
  <c r="W314" i="2"/>
  <c r="W315" i="2"/>
  <c r="W316" i="2"/>
  <c r="W317" i="2"/>
  <c r="W318" i="2"/>
  <c r="W319" i="2"/>
  <c r="W320" i="2"/>
  <c r="W321" i="2"/>
  <c r="W322" i="2"/>
  <c r="W323" i="2"/>
  <c r="W324" i="2"/>
  <c r="W325" i="2"/>
  <c r="W326" i="2"/>
  <c r="W327" i="2"/>
  <c r="W328" i="2"/>
  <c r="W329" i="2"/>
  <c r="W330" i="2"/>
  <c r="W331" i="2"/>
  <c r="W332" i="2"/>
  <c r="W333" i="2"/>
  <c r="W334" i="2"/>
  <c r="W335" i="2"/>
  <c r="W336" i="2"/>
  <c r="W337" i="2"/>
  <c r="W338" i="2"/>
  <c r="W339" i="2"/>
  <c r="W340" i="2"/>
  <c r="W341" i="2"/>
  <c r="W342" i="2"/>
  <c r="W343" i="2"/>
  <c r="W344" i="2"/>
  <c r="W345" i="2"/>
  <c r="W346" i="2"/>
  <c r="W347" i="2"/>
  <c r="W348" i="2"/>
  <c r="W349" i="2"/>
  <c r="W350" i="2"/>
  <c r="W351" i="2"/>
  <c r="W352" i="2"/>
  <c r="W353" i="2"/>
  <c r="W354" i="2"/>
  <c r="W355" i="2"/>
  <c r="W356" i="2"/>
  <c r="W357" i="2"/>
  <c r="W358" i="2"/>
  <c r="W359" i="2"/>
  <c r="W360" i="2"/>
  <c r="W361" i="2"/>
  <c r="W362" i="2"/>
  <c r="W363" i="2"/>
  <c r="W364" i="2"/>
  <c r="W365" i="2"/>
  <c r="W366" i="2"/>
  <c r="W367" i="2"/>
  <c r="W368" i="2"/>
  <c r="W369" i="2"/>
  <c r="W370" i="2"/>
  <c r="W371" i="2"/>
  <c r="W372" i="2"/>
  <c r="W373" i="2"/>
  <c r="W374" i="2"/>
  <c r="W375" i="2"/>
  <c r="W376" i="2"/>
  <c r="W377" i="2"/>
  <c r="W378" i="2"/>
  <c r="W379" i="2"/>
  <c r="W380" i="2"/>
  <c r="W381" i="2"/>
  <c r="W382" i="2"/>
  <c r="W383" i="2"/>
  <c r="W384" i="2"/>
  <c r="W385" i="2"/>
  <c r="W386" i="2"/>
  <c r="W387" i="2"/>
  <c r="W388" i="2"/>
  <c r="W389" i="2"/>
  <c r="W390" i="2"/>
  <c r="W391" i="2"/>
  <c r="W392" i="2"/>
  <c r="W393" i="2"/>
  <c r="W394" i="2"/>
  <c r="W395" i="2"/>
  <c r="W396" i="2"/>
  <c r="W397" i="2"/>
  <c r="W398" i="2"/>
  <c r="W399" i="2"/>
  <c r="W400" i="2"/>
  <c r="W401" i="2"/>
  <c r="W402" i="2"/>
  <c r="W403" i="2"/>
  <c r="W404" i="2"/>
  <c r="W405" i="2"/>
  <c r="W406" i="2"/>
  <c r="W407" i="2"/>
  <c r="W408" i="2"/>
  <c r="W409" i="2"/>
  <c r="W410" i="2"/>
  <c r="W411" i="2"/>
  <c r="W412" i="2"/>
  <c r="W413" i="2"/>
  <c r="W414" i="2"/>
  <c r="W415" i="2"/>
  <c r="W416" i="2"/>
  <c r="W417" i="2"/>
  <c r="W418" i="2"/>
  <c r="W419" i="2"/>
  <c r="W420" i="2"/>
  <c r="W421" i="2"/>
  <c r="W422" i="2"/>
  <c r="W423" i="2"/>
  <c r="W424" i="2"/>
  <c r="W425" i="2"/>
  <c r="W426" i="2"/>
  <c r="W427" i="2"/>
  <c r="W428" i="2"/>
  <c r="W429" i="2"/>
  <c r="W430" i="2"/>
  <c r="W431" i="2"/>
  <c r="W432" i="2"/>
  <c r="W433" i="2"/>
  <c r="W434" i="2"/>
  <c r="W435" i="2"/>
  <c r="W436" i="2"/>
  <c r="W437" i="2"/>
  <c r="W438" i="2"/>
  <c r="W439" i="2"/>
  <c r="W440" i="2"/>
  <c r="W441" i="2"/>
  <c r="W442" i="2"/>
  <c r="W443" i="2"/>
  <c r="W444" i="2"/>
  <c r="W445" i="2"/>
  <c r="W446" i="2"/>
  <c r="W447" i="2"/>
  <c r="W448" i="2"/>
  <c r="W449" i="2"/>
  <c r="W450" i="2"/>
  <c r="W451" i="2"/>
  <c r="W452" i="2"/>
  <c r="W453" i="2"/>
  <c r="W454" i="2"/>
  <c r="W455" i="2"/>
  <c r="W456" i="2"/>
  <c r="W457" i="2"/>
  <c r="W458" i="2"/>
  <c r="W459" i="2"/>
  <c r="W460" i="2"/>
  <c r="W461" i="2"/>
  <c r="W462" i="2"/>
  <c r="W463" i="2"/>
  <c r="W464" i="2"/>
  <c r="W465" i="2"/>
  <c r="W466" i="2"/>
  <c r="W467" i="2"/>
  <c r="W468" i="2"/>
  <c r="W469" i="2"/>
  <c r="W470" i="2"/>
  <c r="W471" i="2"/>
  <c r="W472" i="2"/>
  <c r="W473" i="2"/>
  <c r="W474" i="2"/>
  <c r="W475" i="2"/>
  <c r="W476" i="2"/>
  <c r="W477" i="2"/>
  <c r="W478" i="2"/>
  <c r="W479" i="2"/>
  <c r="W480" i="2"/>
  <c r="W481" i="2"/>
  <c r="W482" i="2"/>
  <c r="W483" i="2"/>
  <c r="W484" i="2"/>
  <c r="W485" i="2"/>
  <c r="W486" i="2"/>
  <c r="W487" i="2"/>
  <c r="W488" i="2"/>
  <c r="W489" i="2"/>
  <c r="W490" i="2"/>
  <c r="W491" i="2"/>
  <c r="W492" i="2"/>
  <c r="W493" i="2"/>
  <c r="W494" i="2"/>
  <c r="W495" i="2"/>
  <c r="W496" i="2"/>
  <c r="W497" i="2"/>
  <c r="W498" i="2"/>
  <c r="W499" i="2"/>
  <c r="W500" i="2"/>
  <c r="W501" i="2"/>
  <c r="W502" i="2"/>
  <c r="W503" i="2"/>
  <c r="W504" i="2"/>
  <c r="W505" i="2"/>
  <c r="W506" i="2"/>
  <c r="W507" i="2"/>
  <c r="W508" i="2"/>
  <c r="W509" i="2"/>
  <c r="W510" i="2"/>
  <c r="W511" i="2"/>
  <c r="W512" i="2"/>
  <c r="W513" i="2"/>
  <c r="W514" i="2"/>
  <c r="W515" i="2"/>
  <c r="W516" i="2"/>
  <c r="W517" i="2"/>
  <c r="W518" i="2"/>
  <c r="W519" i="2"/>
  <c r="W520" i="2"/>
  <c r="W521" i="2"/>
  <c r="W522" i="2"/>
  <c r="W523" i="2"/>
  <c r="W524" i="2"/>
  <c r="W525" i="2"/>
  <c r="W526" i="2"/>
  <c r="W527" i="2"/>
  <c r="W528" i="2"/>
  <c r="W529" i="2"/>
  <c r="W530" i="2"/>
  <c r="W531" i="2"/>
  <c r="W532" i="2"/>
  <c r="W533" i="2"/>
  <c r="W534" i="2"/>
  <c r="W535" i="2"/>
  <c r="W536" i="2"/>
  <c r="W537" i="2"/>
  <c r="W538" i="2"/>
  <c r="W539" i="2"/>
  <c r="W540" i="2"/>
  <c r="W541" i="2"/>
  <c r="W542" i="2"/>
  <c r="W543" i="2"/>
  <c r="W544" i="2"/>
  <c r="W545" i="2"/>
  <c r="W546" i="2"/>
  <c r="W547" i="2"/>
  <c r="W548" i="2"/>
  <c r="W549" i="2"/>
  <c r="W550" i="2"/>
  <c r="W551" i="2"/>
  <c r="W552" i="2"/>
  <c r="W553" i="2"/>
  <c r="W554" i="2"/>
  <c r="W555" i="2"/>
  <c r="W556" i="2"/>
  <c r="W557" i="2"/>
  <c r="W558" i="2"/>
  <c r="W559" i="2"/>
  <c r="W560" i="2"/>
  <c r="W561" i="2"/>
  <c r="W562" i="2"/>
  <c r="W563" i="2"/>
  <c r="W564" i="2"/>
  <c r="W565" i="2"/>
  <c r="W566" i="2"/>
  <c r="W567" i="2"/>
  <c r="W568" i="2"/>
  <c r="W569" i="2"/>
  <c r="W570" i="2"/>
  <c r="W571" i="2"/>
  <c r="W572" i="2"/>
  <c r="W573" i="2"/>
  <c r="W574" i="2"/>
  <c r="W575" i="2"/>
  <c r="W576" i="2"/>
  <c r="W577" i="2"/>
  <c r="W578" i="2"/>
  <c r="W579" i="2"/>
  <c r="W580" i="2"/>
  <c r="W581" i="2"/>
  <c r="W582" i="2"/>
  <c r="W583" i="2"/>
  <c r="W584" i="2"/>
  <c r="W585" i="2"/>
  <c r="W586" i="2"/>
  <c r="W587" i="2"/>
  <c r="W588" i="2"/>
  <c r="W589" i="2"/>
  <c r="W590" i="2"/>
  <c r="W591" i="2"/>
  <c r="W592" i="2"/>
  <c r="W593" i="2"/>
  <c r="W594" i="2"/>
  <c r="W595" i="2"/>
  <c r="W596" i="2"/>
  <c r="W597" i="2"/>
  <c r="W598" i="2"/>
  <c r="W599" i="2"/>
  <c r="W600" i="2"/>
  <c r="W601" i="2"/>
  <c r="W602" i="2"/>
  <c r="W603" i="2"/>
  <c r="W604" i="2"/>
  <c r="W605" i="2"/>
  <c r="W606" i="2"/>
  <c r="W607" i="2"/>
  <c r="W608" i="2"/>
  <c r="W609" i="2"/>
  <c r="W610" i="2"/>
  <c r="W611" i="2"/>
  <c r="W612" i="2"/>
  <c r="W613" i="2"/>
  <c r="W614" i="2"/>
  <c r="W615" i="2"/>
  <c r="W616" i="2"/>
  <c r="W617" i="2"/>
  <c r="W618" i="2"/>
  <c r="W619" i="2"/>
  <c r="W620" i="2"/>
  <c r="W621" i="2"/>
  <c r="W622" i="2"/>
  <c r="W623" i="2"/>
  <c r="W624" i="2"/>
  <c r="W625" i="2"/>
  <c r="W626" i="2"/>
  <c r="W627" i="2"/>
  <c r="W628" i="2"/>
  <c r="W629" i="2"/>
  <c r="W630" i="2"/>
  <c r="W631" i="2"/>
  <c r="W632" i="2"/>
  <c r="W633" i="2"/>
  <c r="W634" i="2"/>
  <c r="W635" i="2"/>
  <c r="W636" i="2"/>
  <c r="W637" i="2"/>
  <c r="W638" i="2"/>
  <c r="W639" i="2"/>
  <c r="W640" i="2"/>
  <c r="W641" i="2"/>
  <c r="W642" i="2"/>
  <c r="W643" i="2"/>
  <c r="W644" i="2"/>
  <c r="W645" i="2"/>
  <c r="W646" i="2"/>
  <c r="W647" i="2"/>
  <c r="W648" i="2"/>
  <c r="W649" i="2"/>
  <c r="W650" i="2"/>
  <c r="W651" i="2"/>
  <c r="W652" i="2"/>
  <c r="W653" i="2"/>
  <c r="W654" i="2"/>
  <c r="W655" i="2"/>
  <c r="W656" i="2"/>
  <c r="W657" i="2"/>
  <c r="W658" i="2"/>
  <c r="W659" i="2"/>
  <c r="W660" i="2"/>
  <c r="W661" i="2"/>
  <c r="W662" i="2"/>
  <c r="W663" i="2"/>
  <c r="W664" i="2"/>
  <c r="W665" i="2"/>
  <c r="W666" i="2"/>
  <c r="W667" i="2"/>
  <c r="W668" i="2"/>
  <c r="W669" i="2"/>
  <c r="W670" i="2"/>
  <c r="W671" i="2"/>
  <c r="W672" i="2"/>
  <c r="W673" i="2"/>
  <c r="W674" i="2"/>
  <c r="W675" i="2"/>
  <c r="W676" i="2"/>
  <c r="W677" i="2"/>
  <c r="W678" i="2"/>
  <c r="W679" i="2"/>
  <c r="W680" i="2"/>
  <c r="W681" i="2"/>
  <c r="W682" i="2"/>
  <c r="W683" i="2"/>
  <c r="W684" i="2"/>
  <c r="W685" i="2"/>
  <c r="W686" i="2"/>
  <c r="W687" i="2"/>
  <c r="W688" i="2"/>
  <c r="W689" i="2"/>
  <c r="W690" i="2"/>
  <c r="W691" i="2"/>
  <c r="W692" i="2"/>
  <c r="W693" i="2"/>
  <c r="W694" i="2"/>
  <c r="W695" i="2"/>
  <c r="W696" i="2"/>
  <c r="W697" i="2"/>
  <c r="W698" i="2"/>
  <c r="W699" i="2"/>
  <c r="W700" i="2"/>
  <c r="W701" i="2"/>
  <c r="W702" i="2"/>
  <c r="W703" i="2"/>
  <c r="W704" i="2"/>
  <c r="W705" i="2"/>
  <c r="W706" i="2"/>
  <c r="W707" i="2"/>
  <c r="W708" i="2"/>
  <c r="W709" i="2"/>
  <c r="W710" i="2"/>
  <c r="W711" i="2"/>
  <c r="W712" i="2"/>
  <c r="W713" i="2"/>
  <c r="W714" i="2"/>
  <c r="W715" i="2"/>
  <c r="W716" i="2"/>
  <c r="W717" i="2"/>
  <c r="W718" i="2"/>
  <c r="W719" i="2"/>
  <c r="W720" i="2"/>
  <c r="W721" i="2"/>
  <c r="W722" i="2"/>
  <c r="W723" i="2"/>
  <c r="W724" i="2"/>
  <c r="W725" i="2"/>
  <c r="W726" i="2"/>
  <c r="W727" i="2"/>
  <c r="W728" i="2"/>
  <c r="W729" i="2"/>
  <c r="W730" i="2"/>
  <c r="W731" i="2"/>
  <c r="W732" i="2"/>
  <c r="W733" i="2"/>
  <c r="W734" i="2"/>
  <c r="W735" i="2"/>
  <c r="W736" i="2"/>
  <c r="W737" i="2"/>
  <c r="W738" i="2"/>
  <c r="W739" i="2"/>
  <c r="W740" i="2"/>
  <c r="W741" i="2"/>
  <c r="W742" i="2"/>
  <c r="W743" i="2"/>
  <c r="W744" i="2"/>
  <c r="W745" i="2"/>
  <c r="W746" i="2"/>
  <c r="W747" i="2"/>
  <c r="W748" i="2"/>
  <c r="W749" i="2"/>
  <c r="W750" i="2"/>
  <c r="W751" i="2"/>
  <c r="W752" i="2"/>
  <c r="W753" i="2"/>
  <c r="W754" i="2"/>
  <c r="W755" i="2"/>
  <c r="W756" i="2"/>
  <c r="W757" i="2"/>
  <c r="W758" i="2"/>
  <c r="W759" i="2"/>
  <c r="W760" i="2"/>
  <c r="W761" i="2"/>
  <c r="W762" i="2"/>
  <c r="W763" i="2"/>
  <c r="W764" i="2"/>
  <c r="W765" i="2"/>
  <c r="W766" i="2"/>
  <c r="W767" i="2"/>
  <c r="W768" i="2"/>
  <c r="W769" i="2"/>
  <c r="W770" i="2"/>
  <c r="W771" i="2"/>
  <c r="W772" i="2"/>
  <c r="W773" i="2"/>
  <c r="W774" i="2"/>
  <c r="W775" i="2"/>
  <c r="W776" i="2"/>
  <c r="W777" i="2"/>
  <c r="W778" i="2"/>
  <c r="W779" i="2"/>
  <c r="W780" i="2"/>
  <c r="W781" i="2"/>
  <c r="W782" i="2"/>
  <c r="W783" i="2"/>
  <c r="W784" i="2"/>
  <c r="W785" i="2"/>
  <c r="W786" i="2"/>
  <c r="W787" i="2"/>
  <c r="W788" i="2"/>
  <c r="W789" i="2"/>
  <c r="W790" i="2"/>
  <c r="W791" i="2"/>
  <c r="W792" i="2"/>
  <c r="W793" i="2"/>
  <c r="W794" i="2"/>
  <c r="W795" i="2"/>
  <c r="W796" i="2"/>
  <c r="W797" i="2"/>
  <c r="W798" i="2"/>
  <c r="W799" i="2"/>
  <c r="W800" i="2"/>
  <c r="W801" i="2"/>
  <c r="W802" i="2"/>
  <c r="W803" i="2"/>
  <c r="W804" i="2"/>
  <c r="W805" i="2"/>
  <c r="W806" i="2"/>
  <c r="W807" i="2"/>
  <c r="W808" i="2"/>
  <c r="W809" i="2"/>
  <c r="W810" i="2"/>
  <c r="W811" i="2"/>
  <c r="W812" i="2"/>
  <c r="W813" i="2"/>
  <c r="W814" i="2"/>
  <c r="W815" i="2"/>
  <c r="W816" i="2"/>
  <c r="W817" i="2"/>
  <c r="W818" i="2"/>
  <c r="W819" i="2"/>
  <c r="W820" i="2"/>
  <c r="W821" i="2"/>
  <c r="W822" i="2"/>
  <c r="W823" i="2"/>
  <c r="W824" i="2"/>
  <c r="W825" i="2"/>
  <c r="W826" i="2"/>
  <c r="W827" i="2"/>
  <c r="W828" i="2"/>
  <c r="W829" i="2"/>
  <c r="W830" i="2"/>
  <c r="W831" i="2"/>
  <c r="W832" i="2"/>
  <c r="W833" i="2"/>
  <c r="W834" i="2"/>
  <c r="W835" i="2"/>
  <c r="W836" i="2"/>
  <c r="W837" i="2"/>
  <c r="W838" i="2"/>
  <c r="W839" i="2"/>
  <c r="W840" i="2"/>
  <c r="W841" i="2"/>
  <c r="W842" i="2"/>
  <c r="W843" i="2"/>
  <c r="W844" i="2"/>
  <c r="W845" i="2"/>
  <c r="W846" i="2"/>
  <c r="W847" i="2"/>
  <c r="W848" i="2"/>
  <c r="W849" i="2"/>
  <c r="W850" i="2"/>
  <c r="W851" i="2"/>
  <c r="W852" i="2"/>
  <c r="W853" i="2"/>
  <c r="W854" i="2"/>
  <c r="W855" i="2"/>
  <c r="W856" i="2"/>
  <c r="W857" i="2"/>
  <c r="W858" i="2"/>
  <c r="W859" i="2"/>
  <c r="W860" i="2"/>
  <c r="W861" i="2"/>
  <c r="W862" i="2"/>
  <c r="W863" i="2"/>
  <c r="W864" i="2"/>
  <c r="W865" i="2"/>
  <c r="W866" i="2"/>
  <c r="W867" i="2"/>
  <c r="W868" i="2"/>
  <c r="W869" i="2"/>
  <c r="W870" i="2"/>
  <c r="W871" i="2"/>
  <c r="W872" i="2"/>
  <c r="W873" i="2"/>
  <c r="W874" i="2"/>
  <c r="W875" i="2"/>
  <c r="W876" i="2"/>
  <c r="W877" i="2"/>
  <c r="W878" i="2"/>
  <c r="W879" i="2"/>
  <c r="W880" i="2"/>
  <c r="W881" i="2"/>
  <c r="W882" i="2"/>
  <c r="W883" i="2"/>
  <c r="W884" i="2"/>
  <c r="W885" i="2"/>
  <c r="W886" i="2"/>
  <c r="W887" i="2"/>
  <c r="W888" i="2"/>
  <c r="W889" i="2"/>
  <c r="W890" i="2"/>
  <c r="W891" i="2"/>
  <c r="W892" i="2"/>
  <c r="W893" i="2"/>
  <c r="W894" i="2"/>
  <c r="W895" i="2"/>
  <c r="W896" i="2"/>
  <c r="W897" i="2"/>
  <c r="W898" i="2"/>
  <c r="W899" i="2"/>
  <c r="W900" i="2"/>
  <c r="W901" i="2"/>
  <c r="W902" i="2"/>
  <c r="W903" i="2"/>
  <c r="W904" i="2"/>
  <c r="W905" i="2"/>
  <c r="W906" i="2"/>
  <c r="W907" i="2"/>
  <c r="W908" i="2"/>
  <c r="W909" i="2"/>
  <c r="W910" i="2"/>
  <c r="W911" i="2"/>
  <c r="W912" i="2"/>
  <c r="W913" i="2"/>
  <c r="W914" i="2"/>
  <c r="W915" i="2"/>
  <c r="W916" i="2"/>
  <c r="W917" i="2"/>
  <c r="W918" i="2"/>
  <c r="W919" i="2"/>
  <c r="W920" i="2"/>
  <c r="W921" i="2"/>
  <c r="W922" i="2"/>
  <c r="W923" i="2"/>
  <c r="W924" i="2"/>
  <c r="W925" i="2"/>
  <c r="W926" i="2"/>
  <c r="W927" i="2"/>
  <c r="W928" i="2"/>
  <c r="W929" i="2"/>
  <c r="W930" i="2"/>
  <c r="W931" i="2"/>
  <c r="W932" i="2"/>
  <c r="W933" i="2"/>
  <c r="W934" i="2"/>
  <c r="W935" i="2"/>
  <c r="W936" i="2"/>
  <c r="W937" i="2"/>
  <c r="W938" i="2"/>
  <c r="W939" i="2"/>
  <c r="W940" i="2"/>
  <c r="W941" i="2"/>
  <c r="W942" i="2"/>
  <c r="W943" i="2"/>
  <c r="W944" i="2"/>
  <c r="W945" i="2"/>
  <c r="W946" i="2"/>
  <c r="W947" i="2"/>
  <c r="W948" i="2"/>
  <c r="W949" i="2"/>
  <c r="W950" i="2"/>
  <c r="W951" i="2"/>
  <c r="W952" i="2"/>
  <c r="W953" i="2"/>
  <c r="W954" i="2"/>
  <c r="W955" i="2"/>
  <c r="W956" i="2"/>
  <c r="W957" i="2"/>
  <c r="W958" i="2"/>
  <c r="W959" i="2"/>
  <c r="W960" i="2"/>
  <c r="W961" i="2"/>
  <c r="W962" i="2"/>
  <c r="W963" i="2"/>
  <c r="W964" i="2"/>
  <c r="W965" i="2"/>
  <c r="W966" i="2"/>
  <c r="W967" i="2"/>
  <c r="W968" i="2"/>
  <c r="W969" i="2"/>
  <c r="W970" i="2"/>
  <c r="W971" i="2"/>
  <c r="W972" i="2"/>
  <c r="W973" i="2"/>
  <c r="W974" i="2"/>
  <c r="W975" i="2"/>
  <c r="W976" i="2"/>
  <c r="W977" i="2"/>
  <c r="W978" i="2"/>
  <c r="W979" i="2"/>
  <c r="W980" i="2"/>
  <c r="W981" i="2"/>
  <c r="W982" i="2"/>
  <c r="W983" i="2"/>
  <c r="W984" i="2"/>
  <c r="W985" i="2"/>
  <c r="W986" i="2"/>
  <c r="W987" i="2"/>
  <c r="W988" i="2"/>
  <c r="W989" i="2"/>
  <c r="W990" i="2"/>
  <c r="W991" i="2"/>
  <c r="W992" i="2"/>
  <c r="W993" i="2"/>
  <c r="W994" i="2"/>
  <c r="W995" i="2"/>
  <c r="W996" i="2"/>
  <c r="W997" i="2"/>
  <c r="W998" i="2"/>
  <c r="W999" i="2"/>
  <c r="W1000" i="2"/>
  <c r="W1001" i="2"/>
  <c r="W1002" i="2"/>
  <c r="W1003" i="2"/>
  <c r="W1004" i="2"/>
  <c r="W1005" i="2"/>
  <c r="W1006" i="2"/>
  <c r="W1007" i="2"/>
  <c r="W1008" i="2"/>
  <c r="W1009" i="2"/>
  <c r="W1010" i="2"/>
  <c r="W1011" i="2"/>
  <c r="W1012" i="2"/>
  <c r="W1013" i="2"/>
  <c r="W1014" i="2"/>
  <c r="W1015" i="2"/>
  <c r="W1016" i="2"/>
  <c r="W1017" i="2"/>
  <c r="W1018" i="2"/>
  <c r="W1019" i="2"/>
  <c r="W1020" i="2"/>
  <c r="W1021" i="2"/>
  <c r="W1022" i="2"/>
  <c r="W1023" i="2"/>
  <c r="W1024" i="2"/>
  <c r="W1025" i="2"/>
  <c r="W1026" i="2"/>
  <c r="W1027" i="2"/>
  <c r="W1028" i="2"/>
  <c r="W1029" i="2"/>
  <c r="W1030" i="2"/>
  <c r="W1031" i="2"/>
  <c r="W1032" i="2"/>
  <c r="W1033" i="2"/>
  <c r="W1034" i="2"/>
  <c r="W1035" i="2"/>
  <c r="W1036" i="2"/>
  <c r="W1037" i="2"/>
  <c r="W1038" i="2"/>
  <c r="W1039" i="2"/>
  <c r="W1040" i="2"/>
  <c r="W1041" i="2"/>
  <c r="W1042" i="2"/>
  <c r="W1043" i="2"/>
  <c r="W1044" i="2"/>
  <c r="W1045" i="2"/>
  <c r="W1046" i="2"/>
  <c r="W1047" i="2"/>
  <c r="W1048" i="2"/>
  <c r="W1049" i="2"/>
  <c r="W1050" i="2"/>
  <c r="W1051" i="2"/>
  <c r="W1052" i="2"/>
  <c r="W1053" i="2"/>
  <c r="W1054" i="2"/>
  <c r="W1055" i="2"/>
  <c r="W1056" i="2"/>
  <c r="W1057" i="2"/>
  <c r="W1058" i="2"/>
  <c r="W1059" i="2"/>
  <c r="W1060" i="2"/>
  <c r="W1061" i="2"/>
  <c r="W1062" i="2"/>
  <c r="W1063" i="2"/>
  <c r="W1064" i="2"/>
  <c r="W1065" i="2"/>
  <c r="W1066" i="2"/>
  <c r="W1067" i="2"/>
  <c r="W1068" i="2"/>
  <c r="W1069" i="2"/>
  <c r="W1070" i="2"/>
  <c r="W1071" i="2"/>
  <c r="W1072" i="2"/>
  <c r="W1073" i="2"/>
  <c r="W1074" i="2"/>
  <c r="W1075" i="2"/>
  <c r="W1076" i="2"/>
  <c r="W1077" i="2"/>
  <c r="W1078" i="2"/>
  <c r="W1079" i="2"/>
  <c r="W1080" i="2"/>
  <c r="W1081" i="2"/>
  <c r="W1082" i="2"/>
  <c r="W1083" i="2"/>
  <c r="W1084" i="2"/>
  <c r="W1085" i="2"/>
  <c r="W1086" i="2"/>
  <c r="W1087" i="2"/>
  <c r="W1088" i="2"/>
  <c r="W1089" i="2"/>
  <c r="W1090" i="2"/>
  <c r="W1091" i="2"/>
  <c r="W1092" i="2"/>
  <c r="W1093" i="2"/>
  <c r="W1094" i="2"/>
  <c r="W1095" i="2"/>
  <c r="W1096" i="2"/>
  <c r="W1097" i="2"/>
  <c r="W1098" i="2"/>
  <c r="W1099" i="2"/>
  <c r="W1100" i="2"/>
  <c r="W1101" i="2"/>
  <c r="W1102" i="2"/>
  <c r="W1103" i="2"/>
  <c r="W1104" i="2"/>
  <c r="W1105" i="2"/>
  <c r="W1106" i="2"/>
  <c r="W1107" i="2"/>
  <c r="W1108" i="2"/>
  <c r="W1109" i="2"/>
  <c r="W1110" i="2"/>
  <c r="W1111" i="2"/>
  <c r="W1112" i="2"/>
  <c r="W1113" i="2"/>
  <c r="W1114" i="2"/>
  <c r="W1115" i="2"/>
  <c r="W1116" i="2"/>
  <c r="W1117" i="2"/>
  <c r="W1118" i="2"/>
  <c r="W1119" i="2"/>
  <c r="W1120" i="2"/>
  <c r="W1121" i="2"/>
  <c r="W1122" i="2"/>
  <c r="W1123" i="2"/>
  <c r="W1124" i="2"/>
  <c r="W1125" i="2"/>
  <c r="W1126" i="2"/>
  <c r="W1127" i="2"/>
  <c r="W1128" i="2"/>
  <c r="W1129" i="2"/>
  <c r="W1130" i="2"/>
  <c r="W1131" i="2"/>
  <c r="W1132" i="2"/>
  <c r="W1133" i="2"/>
  <c r="W1134" i="2"/>
  <c r="W1135" i="2"/>
  <c r="W1136" i="2"/>
  <c r="W1137" i="2"/>
  <c r="W1138" i="2"/>
  <c r="W1139" i="2"/>
  <c r="W1140" i="2"/>
  <c r="W1141" i="2"/>
  <c r="W1142" i="2"/>
  <c r="W1143" i="2"/>
  <c r="W1144" i="2"/>
  <c r="W1145" i="2"/>
  <c r="W1146" i="2"/>
  <c r="W1147" i="2"/>
  <c r="W1148" i="2"/>
  <c r="W1149" i="2"/>
  <c r="W1150" i="2"/>
  <c r="W1151" i="2"/>
  <c r="W1152" i="2"/>
  <c r="W1153" i="2"/>
  <c r="W1154" i="2"/>
  <c r="W1155" i="2"/>
  <c r="W1156" i="2"/>
  <c r="W1157" i="2"/>
  <c r="W1158" i="2"/>
  <c r="W1159" i="2"/>
  <c r="W1160" i="2"/>
  <c r="W1161" i="2"/>
  <c r="W1162" i="2"/>
  <c r="W1163" i="2"/>
  <c r="W1164" i="2"/>
  <c r="W1165" i="2"/>
  <c r="W1166" i="2"/>
  <c r="W1167" i="2"/>
  <c r="W1168" i="2"/>
  <c r="W1169" i="2"/>
  <c r="W1170" i="2"/>
  <c r="W1171" i="2"/>
  <c r="W1172" i="2"/>
  <c r="W1173" i="2"/>
  <c r="W1174" i="2"/>
  <c r="W1175" i="2"/>
  <c r="W1176" i="2"/>
  <c r="W1177" i="2"/>
  <c r="W1178" i="2"/>
  <c r="W1179" i="2"/>
  <c r="W1180" i="2"/>
  <c r="W1181" i="2"/>
  <c r="W1182" i="2"/>
  <c r="W1183" i="2"/>
  <c r="W1184" i="2"/>
  <c r="W1185" i="2"/>
  <c r="W1186" i="2"/>
  <c r="W1187" i="2"/>
  <c r="W1188" i="2"/>
  <c r="W1189" i="2"/>
  <c r="W1190" i="2"/>
  <c r="W1191" i="2"/>
  <c r="W1192" i="2"/>
  <c r="W1193" i="2"/>
  <c r="W1194" i="2"/>
  <c r="W1195" i="2"/>
  <c r="W1196" i="2"/>
  <c r="W1197" i="2"/>
  <c r="W1198" i="2"/>
  <c r="W1199" i="2"/>
  <c r="W1200" i="2"/>
  <c r="W1201" i="2"/>
  <c r="W1202" i="2"/>
  <c r="W1203" i="2"/>
  <c r="W1204" i="2"/>
  <c r="W1205" i="2"/>
  <c r="W1206" i="2"/>
  <c r="W1207" i="2"/>
  <c r="W1208" i="2"/>
  <c r="W1209" i="2"/>
  <c r="W1210" i="2"/>
  <c r="W1211" i="2"/>
  <c r="W1212" i="2"/>
  <c r="W1213" i="2"/>
  <c r="W1214" i="2"/>
  <c r="W1215" i="2"/>
  <c r="W1216" i="2"/>
  <c r="W1217" i="2"/>
  <c r="W1218" i="2"/>
  <c r="W1219" i="2"/>
  <c r="W1220" i="2"/>
  <c r="W1221" i="2"/>
  <c r="W1222" i="2"/>
  <c r="W1223" i="2"/>
  <c r="W1224" i="2"/>
  <c r="W1225" i="2"/>
  <c r="W1226" i="2"/>
  <c r="W1227" i="2"/>
  <c r="W1228" i="2"/>
  <c r="W1229" i="2"/>
  <c r="W1230" i="2"/>
  <c r="W1231" i="2"/>
  <c r="W1232" i="2"/>
  <c r="W1233" i="2"/>
  <c r="W1234" i="2"/>
  <c r="W1235" i="2"/>
  <c r="W1236" i="2"/>
  <c r="W1237" i="2"/>
  <c r="W1238" i="2"/>
  <c r="W1239" i="2"/>
  <c r="W1240" i="2"/>
  <c r="W1241" i="2"/>
  <c r="W1242" i="2"/>
  <c r="W1243" i="2"/>
  <c r="W1244" i="2"/>
  <c r="W1245" i="2"/>
  <c r="W1246" i="2"/>
  <c r="W1247" i="2"/>
  <c r="W1248" i="2"/>
  <c r="W1249" i="2"/>
  <c r="W1250" i="2"/>
  <c r="W1251" i="2"/>
  <c r="W1252" i="2"/>
  <c r="W1253" i="2"/>
  <c r="W1254" i="2"/>
  <c r="W1255" i="2"/>
  <c r="W1256" i="2"/>
  <c r="W1257" i="2"/>
  <c r="W1258" i="2"/>
  <c r="W1259" i="2"/>
  <c r="W1260" i="2"/>
  <c r="W1261" i="2"/>
  <c r="W1262" i="2"/>
  <c r="W1263" i="2"/>
  <c r="W1264" i="2"/>
  <c r="W1265" i="2"/>
  <c r="W1266" i="2"/>
  <c r="W1267" i="2"/>
  <c r="W1268" i="2"/>
  <c r="W1269" i="2"/>
  <c r="W1270" i="2"/>
  <c r="W1271" i="2"/>
  <c r="W1272" i="2"/>
  <c r="W1273" i="2"/>
  <c r="W1274" i="2"/>
  <c r="W1275" i="2"/>
  <c r="W1276" i="2"/>
  <c r="W1277" i="2"/>
  <c r="W1278" i="2"/>
  <c r="W1279" i="2"/>
  <c r="W1280" i="2"/>
  <c r="W1281" i="2"/>
  <c r="W1282" i="2"/>
  <c r="W1283" i="2"/>
  <c r="W1284" i="2"/>
  <c r="W1285" i="2"/>
  <c r="W1286" i="2"/>
  <c r="W1287" i="2"/>
  <c r="W1288" i="2"/>
  <c r="W1289" i="2"/>
  <c r="W1290" i="2"/>
  <c r="W1291" i="2"/>
  <c r="W1292" i="2"/>
  <c r="W1293" i="2"/>
  <c r="W1294" i="2"/>
  <c r="W1295" i="2"/>
  <c r="W1296" i="2"/>
  <c r="W1297" i="2"/>
  <c r="W1298" i="2"/>
  <c r="W1299" i="2"/>
  <c r="W1300" i="2"/>
  <c r="W1301" i="2"/>
  <c r="W1302" i="2"/>
  <c r="W1303" i="2"/>
  <c r="W1304" i="2"/>
  <c r="W1305" i="2"/>
  <c r="W1306" i="2"/>
  <c r="W1307" i="2"/>
  <c r="W1308" i="2"/>
  <c r="W1309" i="2"/>
  <c r="W1310" i="2"/>
  <c r="W1311" i="2"/>
  <c r="W1312" i="2"/>
  <c r="W1313" i="2"/>
  <c r="W1314" i="2"/>
  <c r="W1315" i="2"/>
  <c r="W1316" i="2"/>
  <c r="W1317" i="2"/>
  <c r="W1318" i="2"/>
  <c r="W1319" i="2"/>
  <c r="W1320" i="2"/>
  <c r="W1321" i="2"/>
  <c r="W1322" i="2"/>
  <c r="W1323" i="2"/>
  <c r="W1324" i="2"/>
  <c r="W1325" i="2"/>
  <c r="W1326" i="2"/>
  <c r="W1327" i="2"/>
  <c r="W1328" i="2"/>
  <c r="W1329" i="2"/>
  <c r="W1330" i="2"/>
  <c r="W1331" i="2"/>
  <c r="W1332" i="2"/>
  <c r="W1333" i="2"/>
  <c r="W1334" i="2"/>
  <c r="W1335" i="2"/>
  <c r="W1336" i="2"/>
  <c r="W1337" i="2"/>
  <c r="W1338" i="2"/>
  <c r="W1339" i="2"/>
  <c r="W1340" i="2"/>
  <c r="W1341" i="2"/>
  <c r="W1342" i="2"/>
  <c r="W1343" i="2"/>
  <c r="W1344" i="2"/>
  <c r="W1345" i="2"/>
  <c r="W1346" i="2"/>
  <c r="W1347" i="2"/>
  <c r="W1348" i="2"/>
  <c r="W1349" i="2"/>
  <c r="W1350" i="2"/>
  <c r="W1351" i="2"/>
  <c r="W1352" i="2"/>
  <c r="W1353" i="2"/>
  <c r="W1354" i="2"/>
  <c r="W1355" i="2"/>
  <c r="W1356" i="2"/>
  <c r="W1357" i="2"/>
  <c r="W1358" i="2"/>
  <c r="W1359" i="2"/>
  <c r="W1360" i="2"/>
  <c r="W1361" i="2"/>
  <c r="W1362" i="2"/>
  <c r="W1363" i="2"/>
  <c r="W1364" i="2"/>
  <c r="W1365" i="2"/>
  <c r="W1366" i="2"/>
  <c r="W1367" i="2"/>
  <c r="W1368" i="2"/>
  <c r="W1369" i="2"/>
  <c r="W1370" i="2"/>
  <c r="W1371" i="2"/>
  <c r="W1372" i="2"/>
  <c r="W1373" i="2"/>
  <c r="W1374" i="2"/>
  <c r="W1375" i="2"/>
  <c r="W1376" i="2"/>
  <c r="W1377" i="2"/>
  <c r="W1378" i="2"/>
  <c r="W1379" i="2"/>
  <c r="W1380" i="2"/>
  <c r="W1381" i="2"/>
  <c r="W1382" i="2"/>
  <c r="W1383" i="2"/>
  <c r="W1384" i="2"/>
  <c r="W1385" i="2"/>
  <c r="W1386" i="2"/>
  <c r="W1387" i="2"/>
  <c r="W1388" i="2"/>
  <c r="W1389" i="2"/>
  <c r="W1390" i="2"/>
  <c r="W1391" i="2"/>
  <c r="W1392" i="2"/>
  <c r="W1393" i="2"/>
  <c r="W1394" i="2"/>
  <c r="W1395" i="2"/>
  <c r="W1396" i="2"/>
  <c r="W1397" i="2"/>
  <c r="W1398" i="2"/>
  <c r="W1399" i="2"/>
  <c r="W1400" i="2"/>
  <c r="W1401" i="2"/>
  <c r="W1402" i="2"/>
  <c r="W1403" i="2"/>
  <c r="W1404" i="2"/>
  <c r="W1405" i="2"/>
  <c r="W1406" i="2"/>
  <c r="W1407" i="2"/>
  <c r="W1408" i="2"/>
  <c r="W1409" i="2"/>
  <c r="W1410" i="2"/>
  <c r="W1411" i="2"/>
  <c r="W1412" i="2"/>
  <c r="W1413" i="2"/>
  <c r="W1414" i="2"/>
  <c r="W1415" i="2"/>
  <c r="W1416" i="2"/>
  <c r="W1417" i="2"/>
  <c r="W1418" i="2"/>
  <c r="W1419" i="2"/>
  <c r="W1420" i="2"/>
  <c r="W1421" i="2"/>
  <c r="W1422" i="2"/>
  <c r="W1423" i="2"/>
  <c r="W1424" i="2"/>
  <c r="W1425" i="2"/>
  <c r="W1426" i="2"/>
  <c r="W1427" i="2"/>
  <c r="W1428" i="2"/>
  <c r="W1429" i="2"/>
  <c r="W1430" i="2"/>
  <c r="W1431" i="2"/>
  <c r="W1432" i="2"/>
  <c r="W1433" i="2"/>
  <c r="W1434" i="2"/>
  <c r="W1435" i="2"/>
  <c r="W1436" i="2"/>
  <c r="W1437" i="2"/>
  <c r="W1438" i="2"/>
  <c r="W1439" i="2"/>
  <c r="W1440" i="2"/>
  <c r="W1441" i="2"/>
  <c r="W1442" i="2"/>
  <c r="W1443" i="2"/>
  <c r="W1444" i="2"/>
  <c r="W1445" i="2"/>
  <c r="W1446" i="2"/>
  <c r="W1447" i="2"/>
  <c r="W1448" i="2"/>
  <c r="W1449" i="2"/>
  <c r="W1450" i="2"/>
  <c r="W1451" i="2"/>
  <c r="W1452" i="2"/>
  <c r="W1453" i="2"/>
  <c r="W1454" i="2"/>
  <c r="W1455" i="2"/>
  <c r="W1456" i="2"/>
  <c r="W1457" i="2"/>
  <c r="W1458" i="2"/>
  <c r="W1459" i="2"/>
  <c r="W1460" i="2"/>
  <c r="W1461" i="2"/>
  <c r="W1462" i="2"/>
  <c r="W1463" i="2"/>
  <c r="W1464" i="2"/>
  <c r="W1465" i="2"/>
  <c r="W1466" i="2"/>
  <c r="W1467" i="2"/>
  <c r="W1468" i="2"/>
  <c r="W1469" i="2"/>
  <c r="W1470" i="2"/>
  <c r="W1471" i="2"/>
  <c r="W1472" i="2"/>
  <c r="W1473" i="2"/>
  <c r="W1474" i="2"/>
  <c r="W1475" i="2"/>
  <c r="W1476" i="2"/>
  <c r="W1477" i="2"/>
  <c r="W1478" i="2"/>
  <c r="W1479" i="2"/>
  <c r="W1480" i="2"/>
  <c r="W1481" i="2"/>
  <c r="W1482" i="2"/>
  <c r="W1483" i="2"/>
  <c r="W1484" i="2"/>
  <c r="W1485" i="2"/>
  <c r="W1486" i="2"/>
  <c r="W1487" i="2"/>
  <c r="W1488" i="2"/>
  <c r="W1489" i="2"/>
  <c r="W1490" i="2"/>
  <c r="W1491" i="2"/>
  <c r="W1492" i="2"/>
  <c r="W1493" i="2"/>
  <c r="W1494" i="2"/>
  <c r="W1495" i="2"/>
  <c r="W1496" i="2"/>
  <c r="W1497" i="2"/>
  <c r="W1498" i="2"/>
  <c r="W1499" i="2"/>
  <c r="W1500" i="2"/>
  <c r="W1501" i="2"/>
  <c r="W1502" i="2"/>
  <c r="W1503" i="2"/>
  <c r="W1504" i="2"/>
  <c r="W1505" i="2"/>
  <c r="W1506" i="2"/>
  <c r="W1507" i="2"/>
  <c r="W1508" i="2"/>
  <c r="W1509" i="2"/>
  <c r="W1510" i="2"/>
  <c r="W1511" i="2"/>
  <c r="W1512" i="2"/>
  <c r="W1513" i="2"/>
  <c r="W1514" i="2"/>
  <c r="W1515" i="2"/>
  <c r="W1516" i="2"/>
  <c r="W1517" i="2"/>
  <c r="W1518" i="2"/>
  <c r="W1519" i="2"/>
  <c r="W1520" i="2"/>
  <c r="W1521" i="2"/>
  <c r="W1522" i="2"/>
  <c r="W1523" i="2"/>
  <c r="W1524" i="2"/>
  <c r="W1525" i="2"/>
  <c r="W1526" i="2"/>
  <c r="W1527" i="2"/>
  <c r="W1528" i="2"/>
  <c r="W1529" i="2"/>
  <c r="W1530" i="2"/>
  <c r="W1531" i="2"/>
  <c r="W1532" i="2"/>
  <c r="W1533" i="2"/>
  <c r="W1534" i="2"/>
  <c r="W1535" i="2"/>
  <c r="W1536" i="2"/>
  <c r="W1537" i="2"/>
  <c r="W1538" i="2"/>
  <c r="W1539" i="2"/>
  <c r="W1540" i="2"/>
  <c r="W1541" i="2"/>
  <c r="W1542" i="2"/>
  <c r="W1543" i="2"/>
  <c r="W1544" i="2"/>
  <c r="W1545" i="2"/>
  <c r="W1546" i="2"/>
  <c r="W1547" i="2"/>
  <c r="W1548" i="2"/>
  <c r="W1549" i="2"/>
  <c r="W1550" i="2"/>
  <c r="W1551" i="2"/>
  <c r="W1552" i="2"/>
  <c r="W1553" i="2"/>
  <c r="W1554" i="2"/>
  <c r="W1555" i="2"/>
  <c r="W1556" i="2"/>
  <c r="W1557" i="2"/>
  <c r="W1558" i="2"/>
  <c r="W1559" i="2"/>
  <c r="W1560" i="2"/>
  <c r="W1561" i="2"/>
  <c r="W1562" i="2"/>
  <c r="W1563" i="2"/>
  <c r="W1564" i="2"/>
  <c r="W1565" i="2"/>
  <c r="W1566" i="2"/>
  <c r="W1567" i="2"/>
  <c r="W1568" i="2"/>
  <c r="W1569" i="2"/>
  <c r="W1570" i="2"/>
  <c r="W1571" i="2"/>
  <c r="W1572" i="2"/>
  <c r="W1573" i="2"/>
  <c r="W1574" i="2"/>
  <c r="W1575" i="2"/>
  <c r="W1576" i="2"/>
  <c r="W1577" i="2"/>
  <c r="W1578" i="2"/>
  <c r="W1579" i="2"/>
  <c r="W1580" i="2"/>
  <c r="W1581" i="2"/>
  <c r="W1582" i="2"/>
  <c r="W1583" i="2"/>
  <c r="W1584" i="2"/>
  <c r="W1585" i="2"/>
  <c r="W1586" i="2"/>
  <c r="W1587" i="2"/>
  <c r="W1588" i="2"/>
  <c r="W1589" i="2"/>
  <c r="W1590" i="2"/>
  <c r="W1591" i="2"/>
  <c r="W1592" i="2"/>
  <c r="W1593" i="2"/>
  <c r="W1594" i="2"/>
  <c r="W1595" i="2"/>
  <c r="W1596" i="2"/>
  <c r="W1597" i="2"/>
  <c r="W1598" i="2"/>
  <c r="W1599" i="2"/>
  <c r="W1600" i="2"/>
  <c r="W1601" i="2"/>
  <c r="W1602" i="2"/>
  <c r="W1603" i="2"/>
  <c r="W1604" i="2"/>
  <c r="W1605" i="2"/>
  <c r="W1606" i="2"/>
  <c r="W1607" i="2"/>
  <c r="W1608" i="2"/>
  <c r="W1609" i="2"/>
  <c r="W1610" i="2"/>
  <c r="W1611" i="2"/>
  <c r="W1612" i="2"/>
  <c r="W1613" i="2"/>
  <c r="W1614" i="2"/>
  <c r="W1615" i="2"/>
  <c r="W1616" i="2"/>
  <c r="W1617" i="2"/>
  <c r="W1618" i="2"/>
  <c r="W1619" i="2"/>
  <c r="W1620" i="2"/>
  <c r="W1621" i="2"/>
  <c r="W1622" i="2"/>
  <c r="W1623" i="2"/>
  <c r="W1624" i="2"/>
  <c r="W1625" i="2"/>
  <c r="W1626" i="2"/>
  <c r="W1627" i="2"/>
  <c r="W1628" i="2"/>
  <c r="W1629" i="2"/>
  <c r="W1630" i="2"/>
  <c r="W1631" i="2"/>
  <c r="W1632" i="2"/>
  <c r="W1633" i="2"/>
  <c r="W1634" i="2"/>
  <c r="W1635" i="2"/>
  <c r="W1636" i="2"/>
  <c r="W1637" i="2"/>
  <c r="W1638" i="2"/>
  <c r="W1639" i="2"/>
  <c r="W1640" i="2"/>
  <c r="W1641" i="2"/>
  <c r="W1642" i="2"/>
  <c r="W1643" i="2"/>
  <c r="W1644" i="2"/>
  <c r="W1645" i="2"/>
  <c r="W1646" i="2"/>
  <c r="W1647" i="2"/>
  <c r="W1648" i="2"/>
  <c r="W1649" i="2"/>
  <c r="W1650" i="2"/>
  <c r="W1651" i="2"/>
  <c r="W1652" i="2"/>
  <c r="W1653" i="2"/>
  <c r="W1654" i="2"/>
  <c r="W1655" i="2"/>
  <c r="W1656" i="2"/>
  <c r="W1657" i="2"/>
  <c r="W1658" i="2"/>
  <c r="W1659" i="2"/>
  <c r="W1660" i="2"/>
  <c r="W1661" i="2"/>
  <c r="W1662" i="2"/>
  <c r="W1663" i="2"/>
  <c r="W1664" i="2"/>
  <c r="W1665" i="2"/>
  <c r="W1666" i="2"/>
  <c r="W1667" i="2"/>
  <c r="W1668" i="2"/>
  <c r="W1669" i="2"/>
  <c r="W1670" i="2"/>
  <c r="W1671" i="2"/>
  <c r="W1672" i="2"/>
  <c r="W1673" i="2"/>
  <c r="W1674" i="2"/>
  <c r="W1675" i="2"/>
  <c r="W1676" i="2"/>
  <c r="W1677" i="2"/>
  <c r="W1678" i="2"/>
  <c r="W1679" i="2"/>
  <c r="W1680" i="2"/>
  <c r="W1681" i="2"/>
  <c r="W1682" i="2"/>
  <c r="W1683" i="2"/>
  <c r="W1684" i="2"/>
  <c r="W1685" i="2"/>
  <c r="W1686" i="2"/>
  <c r="W1687" i="2"/>
  <c r="W1688" i="2"/>
  <c r="W1689" i="2"/>
  <c r="W1690" i="2"/>
  <c r="W1691" i="2"/>
  <c r="W1692" i="2"/>
  <c r="W1693" i="2"/>
  <c r="W1694" i="2"/>
  <c r="W1695" i="2"/>
  <c r="W1696" i="2"/>
  <c r="W1697" i="2"/>
  <c r="W1698" i="2"/>
  <c r="W1699" i="2"/>
  <c r="W1700" i="2"/>
  <c r="W1701" i="2"/>
  <c r="W1702" i="2"/>
  <c r="W1703" i="2"/>
  <c r="W1704" i="2"/>
  <c r="W1705" i="2"/>
  <c r="W1706" i="2"/>
  <c r="W1707" i="2"/>
  <c r="W1708" i="2"/>
  <c r="W1709" i="2"/>
  <c r="W1710" i="2"/>
  <c r="W1711" i="2"/>
  <c r="W1712" i="2"/>
  <c r="W1713" i="2"/>
  <c r="W1714" i="2"/>
  <c r="W1715" i="2"/>
  <c r="W1716" i="2"/>
  <c r="W1717" i="2"/>
  <c r="W1718" i="2"/>
  <c r="W1719" i="2"/>
  <c r="W1720" i="2"/>
  <c r="W1721" i="2"/>
  <c r="W1722" i="2"/>
  <c r="W1723" i="2"/>
  <c r="W1724" i="2"/>
  <c r="W1725" i="2"/>
  <c r="W1726" i="2"/>
  <c r="W1727" i="2"/>
  <c r="W1728" i="2"/>
  <c r="W1729" i="2"/>
  <c r="W1730" i="2"/>
  <c r="W1731" i="2"/>
  <c r="W1732" i="2"/>
  <c r="W1733" i="2"/>
  <c r="W1734" i="2"/>
  <c r="W1735" i="2"/>
  <c r="W1736" i="2"/>
  <c r="W1737" i="2"/>
  <c r="W1738" i="2"/>
  <c r="W1739" i="2"/>
  <c r="W1740" i="2"/>
  <c r="W1741" i="2"/>
  <c r="W1742" i="2"/>
  <c r="W1743" i="2"/>
  <c r="W1744" i="2"/>
  <c r="W1745" i="2"/>
  <c r="W1746" i="2"/>
  <c r="W1747" i="2"/>
  <c r="W1748" i="2"/>
  <c r="W1749" i="2"/>
  <c r="W1750" i="2"/>
  <c r="W1751" i="2"/>
  <c r="W1752" i="2"/>
  <c r="W1753" i="2"/>
  <c r="W1754" i="2"/>
  <c r="W1755" i="2"/>
  <c r="W1756" i="2"/>
  <c r="W1757" i="2"/>
  <c r="W1758" i="2"/>
  <c r="W1759" i="2"/>
  <c r="W1760" i="2"/>
  <c r="W1761" i="2"/>
  <c r="W1762" i="2"/>
  <c r="W1763" i="2"/>
  <c r="W1764" i="2"/>
  <c r="W1765" i="2"/>
  <c r="W1766" i="2"/>
  <c r="W1767" i="2"/>
  <c r="W1768" i="2"/>
  <c r="W1769" i="2"/>
  <c r="W1770" i="2"/>
  <c r="W1771" i="2"/>
  <c r="W1772" i="2"/>
  <c r="W1773" i="2"/>
  <c r="W1774" i="2"/>
  <c r="W1775" i="2"/>
  <c r="W1776" i="2"/>
  <c r="W1777" i="2"/>
  <c r="W1778" i="2"/>
  <c r="W1779" i="2"/>
  <c r="W1780" i="2"/>
  <c r="W1781" i="2"/>
  <c r="W1782" i="2"/>
  <c r="W1783" i="2"/>
  <c r="W1784" i="2"/>
  <c r="W1785" i="2"/>
  <c r="W1786" i="2"/>
  <c r="W1787" i="2"/>
  <c r="W1788" i="2"/>
  <c r="W1789" i="2"/>
  <c r="W1790" i="2"/>
  <c r="W1791" i="2"/>
  <c r="W1792" i="2"/>
  <c r="W1793" i="2"/>
  <c r="W1794" i="2"/>
  <c r="W1795" i="2"/>
  <c r="W1796" i="2"/>
  <c r="W1797" i="2"/>
  <c r="W1798" i="2"/>
  <c r="W1799" i="2"/>
  <c r="W1800" i="2"/>
  <c r="W1801" i="2"/>
  <c r="W1802" i="2"/>
  <c r="W1803" i="2"/>
  <c r="W1804" i="2"/>
  <c r="W1805" i="2"/>
  <c r="W1806" i="2"/>
  <c r="W1807" i="2"/>
  <c r="W1808" i="2"/>
  <c r="W1809" i="2"/>
  <c r="W1810" i="2"/>
  <c r="W1811" i="2"/>
  <c r="W1812" i="2"/>
  <c r="W1813" i="2"/>
  <c r="W1814" i="2"/>
  <c r="W1815" i="2"/>
  <c r="W1816" i="2"/>
  <c r="W1817" i="2"/>
  <c r="W1818" i="2"/>
  <c r="W1819" i="2"/>
  <c r="W1820" i="2"/>
  <c r="W1821" i="2"/>
  <c r="W1822" i="2"/>
  <c r="W1823" i="2"/>
  <c r="W1824" i="2"/>
  <c r="W1825" i="2"/>
  <c r="W1826" i="2"/>
  <c r="W1827" i="2"/>
  <c r="W1828" i="2"/>
  <c r="W1829" i="2"/>
  <c r="W1830" i="2"/>
  <c r="W1831" i="2"/>
  <c r="W1832" i="2"/>
  <c r="W1833" i="2"/>
  <c r="W1834" i="2"/>
  <c r="W1835" i="2"/>
  <c r="W1836" i="2"/>
  <c r="W1837" i="2"/>
  <c r="W1838" i="2"/>
  <c r="W1839" i="2"/>
  <c r="W1840" i="2"/>
  <c r="W1841" i="2"/>
  <c r="W1842" i="2"/>
  <c r="W1843" i="2"/>
  <c r="W1844" i="2"/>
  <c r="W1845" i="2"/>
  <c r="W1846" i="2"/>
  <c r="W1847" i="2"/>
  <c r="W1848" i="2"/>
  <c r="W1849" i="2"/>
  <c r="W1850" i="2"/>
  <c r="W1851" i="2"/>
  <c r="W1852" i="2"/>
  <c r="W1853" i="2"/>
  <c r="W1854" i="2"/>
  <c r="W1855" i="2"/>
  <c r="W1856" i="2"/>
  <c r="W1857" i="2"/>
  <c r="W1858" i="2"/>
  <c r="W1859" i="2"/>
  <c r="W1860" i="2"/>
  <c r="W1861" i="2"/>
  <c r="W1862" i="2"/>
  <c r="W1863" i="2"/>
  <c r="W1864" i="2"/>
  <c r="W1865" i="2"/>
  <c r="W1866" i="2"/>
  <c r="W1867" i="2"/>
  <c r="W1868" i="2"/>
  <c r="W1869" i="2"/>
  <c r="W1870" i="2"/>
  <c r="W1871" i="2"/>
  <c r="W1872" i="2"/>
  <c r="W1873" i="2"/>
  <c r="W1874" i="2"/>
  <c r="W1875" i="2"/>
  <c r="W1876" i="2"/>
  <c r="W1877" i="2"/>
  <c r="W1878" i="2"/>
  <c r="W1879" i="2"/>
  <c r="W1880" i="2"/>
  <c r="W1881" i="2"/>
  <c r="W1882" i="2"/>
  <c r="W1883" i="2"/>
  <c r="W1884" i="2"/>
  <c r="W1885" i="2"/>
  <c r="W1886" i="2"/>
  <c r="W1887" i="2"/>
  <c r="W1888" i="2"/>
  <c r="W1889" i="2"/>
  <c r="W1890" i="2"/>
  <c r="W1891" i="2"/>
  <c r="W1892" i="2"/>
  <c r="W1893" i="2"/>
  <c r="W1894" i="2"/>
  <c r="W1895" i="2"/>
  <c r="W1896" i="2"/>
  <c r="W1897" i="2"/>
  <c r="W1898" i="2"/>
  <c r="W1899" i="2"/>
  <c r="W1900" i="2"/>
  <c r="W1901" i="2"/>
  <c r="W1902" i="2"/>
  <c r="W1903" i="2"/>
  <c r="W1904" i="2"/>
  <c r="W1905" i="2"/>
  <c r="W1906" i="2"/>
  <c r="W1907" i="2"/>
  <c r="W1908" i="2"/>
  <c r="W1909" i="2"/>
  <c r="W1910" i="2"/>
  <c r="W1911" i="2"/>
  <c r="W1912" i="2"/>
  <c r="W1913" i="2"/>
  <c r="W1914" i="2"/>
  <c r="W1915" i="2"/>
  <c r="W1916" i="2"/>
  <c r="W1917" i="2"/>
  <c r="W1918" i="2"/>
  <c r="W1919" i="2"/>
  <c r="W1920" i="2"/>
  <c r="W1921" i="2"/>
  <c r="W1922" i="2"/>
  <c r="W1923" i="2"/>
  <c r="W1924" i="2"/>
  <c r="W1925" i="2"/>
  <c r="W1926" i="2"/>
  <c r="W1927" i="2"/>
  <c r="W1928" i="2"/>
  <c r="W1929" i="2"/>
  <c r="W1930" i="2"/>
  <c r="W1931" i="2"/>
  <c r="W1932" i="2"/>
  <c r="W1933" i="2"/>
  <c r="W1934" i="2"/>
  <c r="W1935" i="2"/>
  <c r="W1936" i="2"/>
  <c r="W1937" i="2"/>
  <c r="W1938" i="2"/>
  <c r="W1939" i="2"/>
  <c r="W1940" i="2"/>
  <c r="W1941" i="2"/>
  <c r="W1942" i="2"/>
  <c r="W1943" i="2"/>
  <c r="W1944" i="2"/>
  <c r="W1945" i="2"/>
  <c r="W1946" i="2"/>
  <c r="W1947" i="2"/>
  <c r="W1948" i="2"/>
  <c r="W1949" i="2"/>
  <c r="W1950" i="2"/>
  <c r="W1951" i="2"/>
  <c r="W1952" i="2"/>
  <c r="W1953" i="2"/>
  <c r="W1954" i="2"/>
  <c r="W1955" i="2"/>
  <c r="W1956" i="2"/>
  <c r="W1957" i="2"/>
  <c r="W1958" i="2"/>
  <c r="W1959" i="2"/>
  <c r="W1960" i="2"/>
  <c r="W1961" i="2"/>
  <c r="W1962" i="2"/>
  <c r="W1963" i="2"/>
  <c r="W1964" i="2"/>
  <c r="W1965" i="2"/>
  <c r="W1966" i="2"/>
  <c r="W1967" i="2"/>
  <c r="W1968" i="2"/>
  <c r="W1969" i="2"/>
  <c r="W1970" i="2"/>
  <c r="W1971" i="2"/>
  <c r="W1972" i="2"/>
  <c r="W1973" i="2"/>
  <c r="W1974" i="2"/>
  <c r="W1975" i="2"/>
  <c r="W1976" i="2"/>
  <c r="W1977" i="2"/>
  <c r="W1978" i="2"/>
  <c r="W1979" i="2"/>
  <c r="W1980" i="2"/>
  <c r="W1981" i="2"/>
  <c r="W1982" i="2"/>
  <c r="W1983" i="2"/>
  <c r="W1984" i="2"/>
  <c r="W1985" i="2"/>
  <c r="W1986" i="2"/>
  <c r="W1987" i="2"/>
  <c r="W1988" i="2"/>
  <c r="W1989" i="2"/>
  <c r="W1990" i="2"/>
  <c r="W1991" i="2"/>
  <c r="W1992" i="2"/>
  <c r="W1993" i="2"/>
  <c r="W1994" i="2"/>
  <c r="W1995" i="2"/>
  <c r="W1996" i="2"/>
  <c r="W1997" i="2"/>
  <c r="W1998" i="2"/>
  <c r="W1999" i="2"/>
  <c r="W2000" i="2"/>
  <c r="W2001" i="2"/>
  <c r="W2002" i="2"/>
  <c r="W2003" i="2"/>
  <c r="W2004" i="2"/>
  <c r="W2005" i="2"/>
  <c r="W2006" i="2"/>
  <c r="W2007" i="2"/>
  <c r="W2008" i="2"/>
  <c r="W2009" i="2"/>
  <c r="W2010" i="2"/>
  <c r="W2011" i="2"/>
  <c r="W2012" i="2"/>
  <c r="W2013" i="2"/>
  <c r="W2014" i="2"/>
  <c r="W2015" i="2"/>
  <c r="W2016" i="2"/>
  <c r="W2017" i="2"/>
  <c r="W2018" i="2"/>
  <c r="W2019" i="2"/>
  <c r="W2020" i="2"/>
  <c r="W2021" i="2"/>
  <c r="W2022" i="2"/>
  <c r="W2023" i="2"/>
  <c r="W2024" i="2"/>
  <c r="W2025" i="2"/>
  <c r="W2026" i="2"/>
  <c r="W2027" i="2"/>
  <c r="W2028" i="2"/>
  <c r="W2029" i="2"/>
  <c r="W2030" i="2"/>
  <c r="W2031" i="2"/>
  <c r="W2032" i="2"/>
  <c r="W2033" i="2"/>
  <c r="W2034" i="2"/>
  <c r="W2035" i="2"/>
  <c r="W2036" i="2"/>
  <c r="W2037" i="2"/>
  <c r="W2038" i="2"/>
  <c r="W2039" i="2"/>
  <c r="W2040" i="2"/>
  <c r="W2041" i="2"/>
  <c r="W2042" i="2"/>
  <c r="W2043" i="2"/>
  <c r="W2044" i="2"/>
  <c r="W2045" i="2"/>
  <c r="W2046" i="2"/>
  <c r="W2047" i="2"/>
  <c r="W2048" i="2"/>
  <c r="W2049" i="2"/>
  <c r="W2050" i="2"/>
  <c r="W2051" i="2"/>
  <c r="W2052" i="2"/>
  <c r="W2053" i="2"/>
  <c r="W2054" i="2"/>
  <c r="W2055" i="2"/>
  <c r="W2056" i="2"/>
  <c r="W2057" i="2"/>
  <c r="W2058" i="2"/>
  <c r="W2059" i="2"/>
  <c r="W2060" i="2"/>
  <c r="W2061" i="2"/>
  <c r="W2062" i="2"/>
  <c r="W2063" i="2"/>
  <c r="W2064" i="2"/>
  <c r="W2065" i="2"/>
  <c r="W2066" i="2"/>
  <c r="W2067" i="2"/>
  <c r="W2068" i="2"/>
  <c r="W2069" i="2"/>
  <c r="W2070" i="2"/>
  <c r="W2071" i="2"/>
  <c r="W2072" i="2"/>
  <c r="W2073" i="2"/>
  <c r="W2074" i="2"/>
  <c r="W2075" i="2"/>
  <c r="W2076" i="2"/>
  <c r="W2077" i="2"/>
  <c r="W2078" i="2"/>
  <c r="W2079" i="2"/>
  <c r="W2080" i="2"/>
  <c r="W2081" i="2"/>
  <c r="W2082" i="2"/>
  <c r="W2083" i="2"/>
  <c r="W2084" i="2"/>
  <c r="W2085" i="2"/>
  <c r="W2086" i="2"/>
  <c r="W2087" i="2"/>
  <c r="W2088" i="2"/>
  <c r="W2089" i="2"/>
  <c r="W2090" i="2"/>
  <c r="W2091" i="2"/>
  <c r="W2092" i="2"/>
  <c r="W2093" i="2"/>
  <c r="W2094" i="2"/>
  <c r="W2095" i="2"/>
  <c r="W2096" i="2"/>
  <c r="W2097" i="2"/>
  <c r="W2098" i="2"/>
  <c r="W2099" i="2"/>
  <c r="W2100" i="2"/>
  <c r="W2101" i="2"/>
  <c r="W2102" i="2"/>
  <c r="W2103" i="2"/>
  <c r="W2104" i="2"/>
  <c r="W2105" i="2"/>
  <c r="W2106" i="2"/>
  <c r="W2107" i="2"/>
  <c r="W2108" i="2"/>
  <c r="W2109" i="2"/>
  <c r="W2110" i="2"/>
  <c r="W2111" i="2"/>
  <c r="W2112" i="2"/>
  <c r="W2113" i="2"/>
  <c r="W2114" i="2"/>
  <c r="W2115" i="2"/>
  <c r="W2116" i="2"/>
  <c r="W2117" i="2"/>
  <c r="W2118" i="2"/>
  <c r="W2119" i="2"/>
  <c r="W2120" i="2"/>
  <c r="W2121" i="2"/>
  <c r="W2122" i="2"/>
  <c r="W2123" i="2"/>
  <c r="W2124" i="2"/>
  <c r="W2125" i="2"/>
  <c r="W2126" i="2"/>
  <c r="W2127" i="2"/>
  <c r="W2128" i="2"/>
  <c r="W2129" i="2"/>
  <c r="W2130" i="2"/>
  <c r="W2131" i="2"/>
  <c r="W2132" i="2"/>
  <c r="W2133" i="2"/>
  <c r="W2134" i="2"/>
  <c r="W2135" i="2"/>
  <c r="W2136" i="2"/>
  <c r="W2137" i="2"/>
  <c r="W2138" i="2"/>
  <c r="W2139" i="2"/>
  <c r="W2140" i="2"/>
  <c r="W2141" i="2"/>
  <c r="W2142" i="2"/>
  <c r="W2143" i="2"/>
  <c r="W2144" i="2"/>
  <c r="W2145" i="2"/>
  <c r="W2146" i="2"/>
  <c r="W2147" i="2"/>
  <c r="W2148" i="2"/>
  <c r="W2149" i="2"/>
  <c r="W2150" i="2"/>
  <c r="W2151" i="2"/>
  <c r="W2152" i="2"/>
  <c r="W2153" i="2"/>
  <c r="W2154" i="2"/>
  <c r="W2155" i="2"/>
  <c r="W2156" i="2"/>
  <c r="W2157" i="2"/>
  <c r="W2158" i="2"/>
  <c r="W2159" i="2"/>
  <c r="W2160" i="2"/>
  <c r="W2161" i="2"/>
  <c r="W2162" i="2"/>
  <c r="W2163" i="2"/>
  <c r="W2164" i="2"/>
  <c r="W2165" i="2"/>
  <c r="W2166" i="2"/>
  <c r="W2167" i="2"/>
  <c r="W2168" i="2"/>
  <c r="W2169" i="2"/>
  <c r="W2170" i="2"/>
  <c r="W2171" i="2"/>
  <c r="W2172" i="2"/>
  <c r="W2173" i="2"/>
  <c r="W2174" i="2"/>
  <c r="W2175" i="2"/>
  <c r="W2176" i="2"/>
  <c r="W2177" i="2"/>
  <c r="W2178" i="2"/>
  <c r="W2179" i="2"/>
  <c r="W2180" i="2"/>
  <c r="W2181" i="2"/>
  <c r="W2182" i="2"/>
  <c r="W2183" i="2"/>
  <c r="W2184" i="2"/>
  <c r="W2185" i="2"/>
  <c r="W2186" i="2"/>
  <c r="W2187" i="2"/>
  <c r="W2188" i="2"/>
  <c r="W2189" i="2"/>
  <c r="W2190" i="2"/>
  <c r="W2191" i="2"/>
  <c r="W2192" i="2"/>
  <c r="W2193" i="2"/>
  <c r="W2194" i="2"/>
  <c r="W2195" i="2"/>
  <c r="W2196" i="2"/>
  <c r="W2197" i="2"/>
  <c r="W2198" i="2"/>
  <c r="W2199" i="2"/>
  <c r="W2200" i="2"/>
  <c r="W2201" i="2"/>
  <c r="W2202" i="2"/>
  <c r="W2203" i="2"/>
  <c r="W2204" i="2"/>
  <c r="W2205" i="2"/>
  <c r="W2206" i="2"/>
  <c r="W2207" i="2"/>
  <c r="W2208" i="2"/>
  <c r="W2209" i="2"/>
  <c r="W2210" i="2"/>
  <c r="W2211" i="2"/>
  <c r="W2212" i="2"/>
  <c r="W2213" i="2"/>
  <c r="W2214" i="2"/>
  <c r="W2215" i="2"/>
  <c r="W2216" i="2"/>
  <c r="W2217" i="2"/>
  <c r="W2218" i="2"/>
  <c r="W2219" i="2"/>
  <c r="W2220" i="2"/>
  <c r="W2221" i="2"/>
  <c r="W2222" i="2"/>
  <c r="W2223" i="2"/>
  <c r="W2224" i="2"/>
  <c r="W2225" i="2"/>
  <c r="W2226" i="2"/>
  <c r="W2227" i="2"/>
  <c r="W2228" i="2"/>
  <c r="W2229" i="2"/>
  <c r="W2230" i="2"/>
  <c r="W2231" i="2"/>
  <c r="W2232" i="2"/>
  <c r="W2233" i="2"/>
  <c r="W2234" i="2"/>
  <c r="W2235" i="2"/>
  <c r="W2236" i="2"/>
  <c r="W2237" i="2"/>
  <c r="W2238" i="2"/>
  <c r="W2239" i="2"/>
  <c r="W2240" i="2"/>
  <c r="W2241" i="2"/>
  <c r="W2242" i="2"/>
  <c r="W2243" i="2"/>
  <c r="W2244" i="2"/>
  <c r="W2245" i="2"/>
  <c r="W2246" i="2"/>
  <c r="W2247" i="2"/>
  <c r="W2248" i="2"/>
  <c r="W2249" i="2"/>
  <c r="W2250" i="2"/>
  <c r="W2251" i="2"/>
  <c r="W2252" i="2"/>
  <c r="W2253" i="2"/>
  <c r="W2254" i="2"/>
  <c r="W2255" i="2"/>
  <c r="W2256" i="2"/>
  <c r="W2257" i="2"/>
  <c r="W2258" i="2"/>
  <c r="W2259" i="2"/>
  <c r="W2260" i="2"/>
  <c r="W2261" i="2"/>
  <c r="W2262" i="2"/>
  <c r="W2263" i="2"/>
  <c r="W2264" i="2"/>
  <c r="W2265" i="2"/>
  <c r="W2266" i="2"/>
  <c r="W2267" i="2"/>
  <c r="W2268" i="2"/>
  <c r="W2269" i="2"/>
  <c r="W2270" i="2"/>
  <c r="W2271" i="2"/>
  <c r="W2272" i="2"/>
  <c r="W2273" i="2"/>
  <c r="W2274" i="2"/>
  <c r="W2275" i="2"/>
  <c r="W2276" i="2"/>
  <c r="W2277" i="2"/>
  <c r="W2278" i="2"/>
  <c r="W2279" i="2"/>
  <c r="W2280" i="2"/>
  <c r="W2281" i="2"/>
  <c r="W2282" i="2"/>
  <c r="W2283" i="2"/>
  <c r="W2284" i="2"/>
  <c r="W2285" i="2"/>
  <c r="W2286" i="2"/>
  <c r="W2287" i="2"/>
  <c r="W2288" i="2"/>
  <c r="W2289" i="2"/>
  <c r="W2290" i="2"/>
  <c r="W2291" i="2"/>
  <c r="W2292" i="2"/>
  <c r="W2293" i="2"/>
  <c r="W2294" i="2"/>
  <c r="W2295" i="2"/>
  <c r="W2296" i="2"/>
  <c r="W2297" i="2"/>
  <c r="W2298" i="2"/>
  <c r="W2299" i="2"/>
  <c r="W2300" i="2"/>
  <c r="W2301" i="2"/>
  <c r="W2302" i="2"/>
  <c r="W2303" i="2"/>
  <c r="W2304" i="2"/>
  <c r="W2305" i="2"/>
  <c r="W2306" i="2"/>
  <c r="W2307" i="2"/>
  <c r="W2308" i="2"/>
  <c r="W2309" i="2"/>
  <c r="W2310" i="2"/>
  <c r="W2311" i="2"/>
  <c r="W2312" i="2"/>
  <c r="W2313" i="2"/>
  <c r="W2314" i="2"/>
  <c r="W2315" i="2"/>
  <c r="W2316" i="2"/>
  <c r="W2317" i="2"/>
  <c r="W2318" i="2"/>
  <c r="W2319" i="2"/>
  <c r="W2320" i="2"/>
  <c r="W2321" i="2"/>
  <c r="W2322" i="2"/>
  <c r="W2323" i="2"/>
  <c r="W2324" i="2"/>
  <c r="W2325" i="2"/>
  <c r="W2326" i="2"/>
  <c r="W2327" i="2"/>
  <c r="W2328" i="2"/>
  <c r="W2329" i="2"/>
  <c r="W2330" i="2"/>
  <c r="W2331" i="2"/>
  <c r="W2332" i="2"/>
  <c r="W2333" i="2"/>
  <c r="W2334" i="2"/>
  <c r="W2335" i="2"/>
  <c r="W2336" i="2"/>
  <c r="W2337" i="2"/>
  <c r="W2338" i="2"/>
  <c r="W2339" i="2"/>
  <c r="W2340" i="2"/>
  <c r="W2341" i="2"/>
  <c r="W2342" i="2"/>
  <c r="W2343" i="2"/>
  <c r="W2344" i="2"/>
  <c r="W2345" i="2"/>
  <c r="W2346" i="2"/>
  <c r="W2347" i="2"/>
  <c r="W2348" i="2"/>
  <c r="W2349" i="2"/>
  <c r="W2350" i="2"/>
  <c r="W2351" i="2"/>
  <c r="W2352" i="2"/>
  <c r="W2353" i="2"/>
  <c r="W2354" i="2"/>
  <c r="W2355" i="2"/>
  <c r="W2356" i="2"/>
  <c r="W2357" i="2"/>
  <c r="W2358" i="2"/>
  <c r="W2359" i="2"/>
  <c r="W2360" i="2"/>
  <c r="W2361" i="2"/>
  <c r="W2362" i="2"/>
  <c r="W2363" i="2"/>
  <c r="W2364" i="2"/>
  <c r="W2365" i="2"/>
  <c r="W2366" i="2"/>
  <c r="W2367" i="2"/>
  <c r="W2368" i="2"/>
  <c r="W2369" i="2"/>
  <c r="W2370" i="2"/>
  <c r="W2371" i="2"/>
  <c r="W2372" i="2"/>
  <c r="W2373" i="2"/>
  <c r="W2374" i="2"/>
  <c r="W2375" i="2"/>
  <c r="W2376" i="2"/>
  <c r="W2377" i="2"/>
  <c r="W2378" i="2"/>
  <c r="W2379" i="2"/>
  <c r="W2380" i="2"/>
  <c r="W2381" i="2"/>
  <c r="W2382" i="2"/>
  <c r="W2383" i="2"/>
  <c r="W2384" i="2"/>
  <c r="W2385" i="2"/>
  <c r="W2386" i="2"/>
  <c r="W2387" i="2"/>
  <c r="W2388" i="2"/>
  <c r="W2389" i="2"/>
  <c r="W2390" i="2"/>
  <c r="W2391" i="2"/>
  <c r="W2392" i="2"/>
  <c r="W2393" i="2"/>
  <c r="W2394" i="2"/>
  <c r="W2395" i="2"/>
  <c r="W2396" i="2"/>
  <c r="W2397" i="2"/>
  <c r="W2398" i="2"/>
  <c r="W2399" i="2"/>
  <c r="W2400" i="2"/>
  <c r="W2401" i="2"/>
  <c r="W2402" i="2"/>
  <c r="W2403" i="2"/>
  <c r="W2404" i="2"/>
  <c r="W2405" i="2"/>
  <c r="W2406" i="2"/>
  <c r="W2407" i="2"/>
  <c r="W2408" i="2"/>
  <c r="W2409" i="2"/>
  <c r="W2410" i="2"/>
  <c r="W2411" i="2"/>
  <c r="W2412" i="2"/>
  <c r="W2413" i="2"/>
  <c r="W2414" i="2"/>
  <c r="W2415" i="2"/>
  <c r="W2416" i="2"/>
  <c r="W2417" i="2"/>
  <c r="W2418" i="2"/>
  <c r="W2419" i="2"/>
  <c r="W2420" i="2"/>
  <c r="W2421" i="2"/>
  <c r="W2422" i="2"/>
  <c r="W2423" i="2"/>
  <c r="W2424" i="2"/>
  <c r="W2425" i="2"/>
  <c r="W2426" i="2"/>
  <c r="W2427" i="2"/>
  <c r="W2428" i="2"/>
  <c r="W2429" i="2"/>
  <c r="W2430" i="2"/>
  <c r="W2431" i="2"/>
  <c r="W2432" i="2"/>
  <c r="W2433" i="2"/>
  <c r="W2434" i="2"/>
  <c r="W2435" i="2"/>
  <c r="W2436" i="2"/>
  <c r="W2437" i="2"/>
  <c r="W2438" i="2"/>
  <c r="W2439" i="2"/>
  <c r="W2440" i="2"/>
  <c r="W2441" i="2"/>
  <c r="W2442" i="2"/>
  <c r="W2443" i="2"/>
  <c r="W2444" i="2"/>
  <c r="W2445" i="2"/>
  <c r="W2446" i="2"/>
  <c r="W2447" i="2"/>
  <c r="W2448" i="2"/>
  <c r="W2449" i="2"/>
  <c r="W2450" i="2"/>
  <c r="W2451" i="2"/>
  <c r="W2452" i="2"/>
  <c r="W2453" i="2"/>
  <c r="W2454" i="2"/>
  <c r="W2455" i="2"/>
  <c r="W2456" i="2"/>
  <c r="W2457" i="2"/>
  <c r="W2458" i="2"/>
  <c r="W2459" i="2"/>
  <c r="W2460" i="2"/>
  <c r="W2461" i="2"/>
  <c r="W2462" i="2"/>
  <c r="W2463" i="2"/>
  <c r="W2464" i="2"/>
  <c r="W2465" i="2"/>
  <c r="W2466" i="2"/>
  <c r="W2467" i="2"/>
  <c r="W2468" i="2"/>
  <c r="W2469" i="2"/>
  <c r="W2470" i="2"/>
  <c r="W2471" i="2"/>
  <c r="W2472" i="2"/>
  <c r="W2473" i="2"/>
  <c r="W2474" i="2"/>
  <c r="W2475" i="2"/>
  <c r="W2476" i="2"/>
  <c r="W2477" i="2"/>
  <c r="W2478" i="2"/>
  <c r="W2479" i="2"/>
  <c r="W2480" i="2"/>
  <c r="W2481" i="2"/>
  <c r="W2482" i="2"/>
  <c r="W2483" i="2"/>
  <c r="W2484" i="2"/>
  <c r="W2485" i="2"/>
  <c r="W2486" i="2"/>
  <c r="W2487" i="2"/>
  <c r="W2488" i="2"/>
  <c r="W2489" i="2"/>
  <c r="W2490" i="2"/>
  <c r="W2491" i="2"/>
  <c r="W2492" i="2"/>
  <c r="W2493" i="2"/>
  <c r="W2494" i="2"/>
  <c r="W2495" i="2"/>
  <c r="W2496" i="2"/>
  <c r="W2497" i="2"/>
  <c r="W2498" i="2"/>
  <c r="W2499" i="2"/>
  <c r="W2500" i="2"/>
  <c r="W2501" i="2"/>
  <c r="W2502" i="2"/>
  <c r="W2503" i="2"/>
  <c r="W2504" i="2"/>
  <c r="W2505" i="2"/>
  <c r="W2506" i="2"/>
  <c r="W2507" i="2"/>
  <c r="W2508" i="2"/>
  <c r="W2509" i="2"/>
  <c r="W2510" i="2"/>
  <c r="W2511" i="2"/>
  <c r="W2512" i="2"/>
  <c r="W2513" i="2"/>
  <c r="W2514" i="2"/>
  <c r="W2515" i="2"/>
  <c r="W2516" i="2"/>
  <c r="W2517" i="2"/>
  <c r="W2518" i="2"/>
  <c r="W2519" i="2"/>
  <c r="W2520" i="2"/>
  <c r="W2521" i="2"/>
  <c r="W2522" i="2"/>
  <c r="W2523" i="2"/>
  <c r="W2524" i="2"/>
  <c r="W2525" i="2"/>
  <c r="W2526" i="2"/>
  <c r="W2527" i="2"/>
  <c r="W2528" i="2"/>
  <c r="W2529" i="2"/>
  <c r="W2530" i="2"/>
  <c r="W2531" i="2"/>
  <c r="W2532" i="2"/>
  <c r="W2533" i="2"/>
  <c r="W2534" i="2"/>
  <c r="W2535" i="2"/>
  <c r="W2536" i="2"/>
  <c r="W2537" i="2"/>
  <c r="W2538" i="2"/>
  <c r="W2539" i="2"/>
  <c r="W2540" i="2"/>
  <c r="W2541" i="2"/>
  <c r="W2542" i="2"/>
  <c r="W2543" i="2"/>
  <c r="W2544" i="2"/>
  <c r="W2545" i="2"/>
  <c r="W2546" i="2"/>
  <c r="W2547" i="2"/>
  <c r="W2548" i="2"/>
  <c r="W2549" i="2"/>
  <c r="W2550" i="2"/>
  <c r="W2551" i="2"/>
  <c r="W2552" i="2"/>
  <c r="W2553" i="2"/>
  <c r="W2554" i="2"/>
  <c r="W2555" i="2"/>
  <c r="W2556" i="2"/>
  <c r="W2557" i="2"/>
  <c r="W2558" i="2"/>
  <c r="W2559" i="2"/>
  <c r="W2560" i="2"/>
  <c r="W2561" i="2"/>
  <c r="W2562" i="2"/>
  <c r="W2563" i="2"/>
  <c r="W2564" i="2"/>
  <c r="W2565" i="2"/>
  <c r="W2566" i="2"/>
  <c r="W2567" i="2"/>
  <c r="W2568" i="2"/>
  <c r="W2569" i="2"/>
  <c r="W2570" i="2"/>
  <c r="W2571" i="2"/>
  <c r="W2572" i="2"/>
  <c r="W2573" i="2"/>
  <c r="W2574" i="2"/>
  <c r="W2575" i="2"/>
  <c r="W2576" i="2"/>
  <c r="W2577" i="2"/>
  <c r="W2578" i="2"/>
  <c r="W2579" i="2"/>
  <c r="W2580" i="2"/>
  <c r="W2581" i="2"/>
  <c r="W2582" i="2"/>
  <c r="W2583" i="2"/>
  <c r="W2584" i="2"/>
  <c r="W2585" i="2"/>
  <c r="W2586" i="2"/>
  <c r="W2587" i="2"/>
  <c r="W2588" i="2"/>
  <c r="W2589" i="2"/>
  <c r="W2590" i="2"/>
  <c r="W2591" i="2"/>
  <c r="W2592" i="2"/>
  <c r="W2593" i="2"/>
  <c r="W2594" i="2"/>
  <c r="W2595" i="2"/>
  <c r="W2596" i="2"/>
  <c r="W2597" i="2"/>
  <c r="W2598" i="2"/>
  <c r="W2599" i="2"/>
  <c r="W2600" i="2"/>
  <c r="W2601" i="2"/>
  <c r="W2602" i="2"/>
  <c r="W2603" i="2"/>
  <c r="W2604" i="2"/>
  <c r="W2605" i="2"/>
  <c r="W2606" i="2"/>
  <c r="W2607" i="2"/>
  <c r="W2608" i="2"/>
  <c r="W2609" i="2"/>
  <c r="W2610" i="2"/>
  <c r="W2611" i="2"/>
  <c r="W2612" i="2"/>
  <c r="W2613" i="2"/>
  <c r="W2614" i="2"/>
  <c r="W2615" i="2"/>
  <c r="W2616" i="2"/>
  <c r="W2617" i="2"/>
  <c r="W2618" i="2"/>
  <c r="W2619" i="2"/>
  <c r="W2620" i="2"/>
  <c r="W2621" i="2"/>
  <c r="W2622" i="2"/>
  <c r="W2623" i="2"/>
  <c r="W2624" i="2"/>
  <c r="W2625" i="2"/>
  <c r="W2626" i="2"/>
  <c r="W2627" i="2"/>
  <c r="W2628" i="2"/>
  <c r="W2629" i="2"/>
  <c r="W2630" i="2"/>
  <c r="W2631" i="2"/>
  <c r="W2632" i="2"/>
  <c r="W2633" i="2"/>
  <c r="W2634" i="2"/>
  <c r="W2635" i="2"/>
  <c r="W2636" i="2"/>
  <c r="W2637" i="2"/>
  <c r="W2638" i="2"/>
  <c r="W2639" i="2"/>
  <c r="W2640" i="2"/>
  <c r="W2641" i="2"/>
  <c r="W2642" i="2"/>
  <c r="W2643" i="2"/>
  <c r="W2644" i="2"/>
  <c r="W2645" i="2"/>
  <c r="W2646" i="2"/>
  <c r="W2647" i="2"/>
  <c r="W2648" i="2"/>
  <c r="W2649" i="2"/>
  <c r="W8" i="2"/>
  <c r="C10" i="2"/>
  <c r="C11" i="2"/>
  <c r="C13" i="2"/>
  <c r="C14" i="2"/>
  <c r="C15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1304" i="2"/>
  <c r="C1305" i="2"/>
  <c r="C1306" i="2"/>
  <c r="C1307" i="2"/>
  <c r="C1308" i="2"/>
  <c r="C1309" i="2"/>
  <c r="C1310" i="2"/>
  <c r="C1311" i="2"/>
  <c r="C1312" i="2"/>
  <c r="C1313" i="2"/>
  <c r="C1314" i="2"/>
  <c r="C1315" i="2"/>
  <c r="C1316" i="2"/>
  <c r="C1317" i="2"/>
  <c r="C1318" i="2"/>
  <c r="C1319" i="2"/>
  <c r="C1320" i="2"/>
  <c r="C1321" i="2"/>
  <c r="C1322" i="2"/>
  <c r="C1323" i="2"/>
  <c r="C1324" i="2"/>
  <c r="C1325" i="2"/>
  <c r="C1326" i="2"/>
  <c r="C1327" i="2"/>
  <c r="C1328" i="2"/>
  <c r="C1329" i="2"/>
  <c r="C1330" i="2"/>
  <c r="C1331" i="2"/>
  <c r="C1332" i="2"/>
  <c r="C1333" i="2"/>
  <c r="C1334" i="2"/>
  <c r="C1335" i="2"/>
  <c r="C1336" i="2"/>
  <c r="C1337" i="2"/>
  <c r="C1338" i="2"/>
  <c r="C1339" i="2"/>
  <c r="C1340" i="2"/>
  <c r="C1341" i="2"/>
  <c r="C1342" i="2"/>
  <c r="C1343" i="2"/>
  <c r="C1344" i="2"/>
  <c r="C1345" i="2"/>
  <c r="C1346" i="2"/>
  <c r="C1347" i="2"/>
  <c r="C1348" i="2"/>
  <c r="C1349" i="2"/>
  <c r="C1350" i="2"/>
  <c r="C1351" i="2"/>
  <c r="C1352" i="2"/>
  <c r="C1353" i="2"/>
  <c r="C1354" i="2"/>
  <c r="C1355" i="2"/>
  <c r="C1356" i="2"/>
  <c r="C1357" i="2"/>
  <c r="C1358" i="2"/>
  <c r="C1359" i="2"/>
  <c r="C1360" i="2"/>
  <c r="C1361" i="2"/>
  <c r="C1362" i="2"/>
  <c r="C1363" i="2"/>
  <c r="C1364" i="2"/>
  <c r="C1365" i="2"/>
  <c r="C1366" i="2"/>
  <c r="C1367" i="2"/>
  <c r="C1368" i="2"/>
  <c r="C1369" i="2"/>
  <c r="C1370" i="2"/>
  <c r="C1371" i="2"/>
  <c r="C1372" i="2"/>
  <c r="C1373" i="2"/>
  <c r="C1374" i="2"/>
  <c r="C1375" i="2"/>
  <c r="C1376" i="2"/>
  <c r="C1377" i="2"/>
  <c r="C1378" i="2"/>
  <c r="C1379" i="2"/>
  <c r="C1380" i="2"/>
  <c r="C1381" i="2"/>
  <c r="C1382" i="2"/>
  <c r="C1383" i="2"/>
  <c r="C1384" i="2"/>
  <c r="C1385" i="2"/>
  <c r="C1386" i="2"/>
  <c r="C1387" i="2"/>
  <c r="C1388" i="2"/>
  <c r="C1389" i="2"/>
  <c r="C1390" i="2"/>
  <c r="C1391" i="2"/>
  <c r="C1392" i="2"/>
  <c r="C1393" i="2"/>
  <c r="C1394" i="2"/>
  <c r="C1395" i="2"/>
  <c r="C1396" i="2"/>
  <c r="C1397" i="2"/>
  <c r="C1398" i="2"/>
  <c r="C1399" i="2"/>
  <c r="C1400" i="2"/>
  <c r="C1401" i="2"/>
  <c r="C1402" i="2"/>
  <c r="C1403" i="2"/>
  <c r="C1404" i="2"/>
  <c r="C1405" i="2"/>
  <c r="C1406" i="2"/>
  <c r="C1407" i="2"/>
  <c r="C1408" i="2"/>
  <c r="C1409" i="2"/>
  <c r="C1410" i="2"/>
  <c r="C1411" i="2"/>
  <c r="C1412" i="2"/>
  <c r="C1413" i="2"/>
  <c r="C1414" i="2"/>
  <c r="C1415" i="2"/>
  <c r="C1416" i="2"/>
  <c r="C1417" i="2"/>
  <c r="C1418" i="2"/>
  <c r="C1419" i="2"/>
  <c r="C1420" i="2"/>
  <c r="C1421" i="2"/>
  <c r="C1422" i="2"/>
  <c r="C1423" i="2"/>
  <c r="C1424" i="2"/>
  <c r="C1425" i="2"/>
  <c r="C1426" i="2"/>
  <c r="C1427" i="2"/>
  <c r="C1428" i="2"/>
  <c r="C1429" i="2"/>
  <c r="C1430" i="2"/>
  <c r="C1431" i="2"/>
  <c r="C1432" i="2"/>
  <c r="C1433" i="2"/>
  <c r="C1434" i="2"/>
  <c r="C1435" i="2"/>
  <c r="C1436" i="2"/>
  <c r="C1437" i="2"/>
  <c r="C1438" i="2"/>
  <c r="C1439" i="2"/>
  <c r="C1440" i="2"/>
  <c r="C1441" i="2"/>
  <c r="C1442" i="2"/>
  <c r="C1443" i="2"/>
  <c r="C1444" i="2"/>
  <c r="C1445" i="2"/>
  <c r="C1446" i="2"/>
  <c r="C1447" i="2"/>
  <c r="C1448" i="2"/>
  <c r="C1449" i="2"/>
  <c r="C1450" i="2"/>
  <c r="C1451" i="2"/>
  <c r="C1452" i="2"/>
  <c r="C1453" i="2"/>
  <c r="C1454" i="2"/>
  <c r="C1455" i="2"/>
  <c r="C1456" i="2"/>
  <c r="C1457" i="2"/>
  <c r="C1458" i="2"/>
  <c r="C1459" i="2"/>
  <c r="C1460" i="2"/>
  <c r="C1461" i="2"/>
  <c r="C1462" i="2"/>
  <c r="C1463" i="2"/>
  <c r="C1464" i="2"/>
  <c r="C1465" i="2"/>
  <c r="C1466" i="2"/>
  <c r="C1467" i="2"/>
  <c r="C1468" i="2"/>
  <c r="C1469" i="2"/>
  <c r="C1470" i="2"/>
  <c r="C1471" i="2"/>
  <c r="C1472" i="2"/>
  <c r="C1473" i="2"/>
  <c r="C1474" i="2"/>
  <c r="C1475" i="2"/>
  <c r="C1476" i="2"/>
  <c r="C1477" i="2"/>
  <c r="C1478" i="2"/>
  <c r="C1479" i="2"/>
  <c r="C1480" i="2"/>
  <c r="C1481" i="2"/>
  <c r="C1482" i="2"/>
  <c r="C1483" i="2"/>
  <c r="C1484" i="2"/>
  <c r="C1485" i="2"/>
  <c r="C1486" i="2"/>
  <c r="C1487" i="2"/>
  <c r="C1488" i="2"/>
  <c r="C1489" i="2"/>
  <c r="C1490" i="2"/>
  <c r="C1491" i="2"/>
  <c r="C1492" i="2"/>
  <c r="C1493" i="2"/>
  <c r="C1494" i="2"/>
  <c r="C1495" i="2"/>
  <c r="C1496" i="2"/>
  <c r="C1497" i="2"/>
  <c r="C1498" i="2"/>
  <c r="C1499" i="2"/>
  <c r="C1500" i="2"/>
  <c r="C1501" i="2"/>
  <c r="C1502" i="2"/>
  <c r="C1503" i="2"/>
  <c r="C1504" i="2"/>
  <c r="C1505" i="2"/>
  <c r="C1506" i="2"/>
  <c r="C1507" i="2"/>
  <c r="C1508" i="2"/>
  <c r="C1509" i="2"/>
  <c r="C1510" i="2"/>
  <c r="C1511" i="2"/>
  <c r="C1512" i="2"/>
  <c r="C1513" i="2"/>
  <c r="C1514" i="2"/>
  <c r="C1515" i="2"/>
  <c r="C1516" i="2"/>
  <c r="C1517" i="2"/>
  <c r="C1518" i="2"/>
  <c r="C1519" i="2"/>
  <c r="C1520" i="2"/>
  <c r="C1521" i="2"/>
  <c r="C1522" i="2"/>
  <c r="C1523" i="2"/>
  <c r="C1524" i="2"/>
  <c r="C1525" i="2"/>
  <c r="C1526" i="2"/>
  <c r="C1527" i="2"/>
  <c r="C1528" i="2"/>
  <c r="C1529" i="2"/>
  <c r="C1530" i="2"/>
  <c r="C1531" i="2"/>
  <c r="C1532" i="2"/>
  <c r="C1533" i="2"/>
  <c r="C1534" i="2"/>
  <c r="C1535" i="2"/>
  <c r="C1536" i="2"/>
  <c r="C1537" i="2"/>
  <c r="C1538" i="2"/>
  <c r="C1539" i="2"/>
  <c r="C1540" i="2"/>
  <c r="C1541" i="2"/>
  <c r="C1542" i="2"/>
  <c r="C1543" i="2"/>
  <c r="C1544" i="2"/>
  <c r="C1545" i="2"/>
  <c r="C1546" i="2"/>
  <c r="C1547" i="2"/>
  <c r="C1548" i="2"/>
  <c r="C1549" i="2"/>
  <c r="C1550" i="2"/>
  <c r="C1551" i="2"/>
  <c r="C1552" i="2"/>
  <c r="C1553" i="2"/>
  <c r="C1554" i="2"/>
  <c r="C1555" i="2"/>
  <c r="C1556" i="2"/>
  <c r="C1557" i="2"/>
  <c r="C1558" i="2"/>
  <c r="C1559" i="2"/>
  <c r="C1560" i="2"/>
  <c r="C1561" i="2"/>
  <c r="C1562" i="2"/>
  <c r="C1563" i="2"/>
  <c r="C1564" i="2"/>
  <c r="C1565" i="2"/>
  <c r="C1566" i="2"/>
  <c r="C1567" i="2"/>
  <c r="C1568" i="2"/>
  <c r="C1569" i="2"/>
  <c r="C1570" i="2"/>
  <c r="C1571" i="2"/>
  <c r="C1572" i="2"/>
  <c r="C1573" i="2"/>
  <c r="C1574" i="2"/>
  <c r="C1575" i="2"/>
  <c r="C1576" i="2"/>
  <c r="C1577" i="2"/>
  <c r="C1578" i="2"/>
  <c r="C1579" i="2"/>
  <c r="C1580" i="2"/>
  <c r="C1581" i="2"/>
  <c r="C1582" i="2"/>
  <c r="C1583" i="2"/>
  <c r="C1584" i="2"/>
  <c r="C1585" i="2"/>
  <c r="C1586" i="2"/>
  <c r="C1587" i="2"/>
  <c r="C1588" i="2"/>
  <c r="C1589" i="2"/>
  <c r="C1590" i="2"/>
  <c r="C1591" i="2"/>
  <c r="C1592" i="2"/>
  <c r="C1593" i="2"/>
  <c r="C1594" i="2"/>
  <c r="C1595" i="2"/>
  <c r="C1596" i="2"/>
  <c r="C1597" i="2"/>
  <c r="C1598" i="2"/>
  <c r="C1599" i="2"/>
  <c r="C1600" i="2"/>
  <c r="C1601" i="2"/>
  <c r="C1602" i="2"/>
  <c r="C1603" i="2"/>
  <c r="C1604" i="2"/>
  <c r="C1605" i="2"/>
  <c r="C1606" i="2"/>
  <c r="C1607" i="2"/>
  <c r="C1608" i="2"/>
  <c r="C1609" i="2"/>
  <c r="C1610" i="2"/>
  <c r="C1611" i="2"/>
  <c r="C1612" i="2"/>
  <c r="C1613" i="2"/>
  <c r="C1614" i="2"/>
  <c r="C1615" i="2"/>
  <c r="C1616" i="2"/>
  <c r="C1617" i="2"/>
  <c r="C1618" i="2"/>
  <c r="C1619" i="2"/>
  <c r="C1620" i="2"/>
  <c r="C1621" i="2"/>
  <c r="C1622" i="2"/>
  <c r="C1623" i="2"/>
  <c r="C1624" i="2"/>
  <c r="C1625" i="2"/>
  <c r="C1626" i="2"/>
  <c r="C1627" i="2"/>
  <c r="C1628" i="2"/>
  <c r="C1629" i="2"/>
  <c r="C1630" i="2"/>
  <c r="C1631" i="2"/>
  <c r="C1632" i="2"/>
  <c r="C1633" i="2"/>
  <c r="C1634" i="2"/>
  <c r="C1635" i="2"/>
  <c r="C1636" i="2"/>
  <c r="C1637" i="2"/>
  <c r="C1638" i="2"/>
  <c r="C1639" i="2"/>
  <c r="C1640" i="2"/>
  <c r="C1641" i="2"/>
  <c r="C1642" i="2"/>
  <c r="C1643" i="2"/>
  <c r="C1644" i="2"/>
  <c r="C1645" i="2"/>
  <c r="C1646" i="2"/>
  <c r="C1647" i="2"/>
  <c r="C1648" i="2"/>
  <c r="C1649" i="2"/>
  <c r="C1650" i="2"/>
  <c r="C1651" i="2"/>
  <c r="C1652" i="2"/>
  <c r="C1653" i="2"/>
  <c r="C1654" i="2"/>
  <c r="C1655" i="2"/>
  <c r="C1656" i="2"/>
  <c r="C1657" i="2"/>
  <c r="C1658" i="2"/>
  <c r="C1659" i="2"/>
  <c r="C1660" i="2"/>
  <c r="C1661" i="2"/>
  <c r="C1662" i="2"/>
  <c r="C1663" i="2"/>
  <c r="C1664" i="2"/>
  <c r="C1665" i="2"/>
  <c r="C1666" i="2"/>
  <c r="C1667" i="2"/>
  <c r="C1668" i="2"/>
  <c r="C1669" i="2"/>
  <c r="C1670" i="2"/>
  <c r="C1671" i="2"/>
  <c r="C1672" i="2"/>
  <c r="C1673" i="2"/>
  <c r="C1674" i="2"/>
  <c r="C1675" i="2"/>
  <c r="C1676" i="2"/>
  <c r="C1677" i="2"/>
  <c r="C1678" i="2"/>
  <c r="C1679" i="2"/>
  <c r="C1680" i="2"/>
  <c r="C1681" i="2"/>
  <c r="C1682" i="2"/>
  <c r="C1683" i="2"/>
  <c r="C1684" i="2"/>
  <c r="C1685" i="2"/>
  <c r="C1686" i="2"/>
  <c r="C1687" i="2"/>
  <c r="C1688" i="2"/>
  <c r="C1689" i="2"/>
  <c r="C1690" i="2"/>
  <c r="C1691" i="2"/>
  <c r="C1692" i="2"/>
  <c r="C1693" i="2"/>
  <c r="C1694" i="2"/>
  <c r="C1695" i="2"/>
  <c r="C1696" i="2"/>
  <c r="C1697" i="2"/>
  <c r="C1698" i="2"/>
  <c r="C1699" i="2"/>
  <c r="C1700" i="2"/>
  <c r="C1701" i="2"/>
  <c r="C1702" i="2"/>
  <c r="C1703" i="2"/>
  <c r="C1704" i="2"/>
  <c r="C1705" i="2"/>
  <c r="C1706" i="2"/>
  <c r="C1707" i="2"/>
  <c r="C1708" i="2"/>
  <c r="C1709" i="2"/>
  <c r="C1710" i="2"/>
  <c r="C1711" i="2"/>
  <c r="C1712" i="2"/>
  <c r="C1713" i="2"/>
  <c r="C1714" i="2"/>
  <c r="C1715" i="2"/>
  <c r="C1716" i="2"/>
  <c r="C1717" i="2"/>
  <c r="C1718" i="2"/>
  <c r="C1719" i="2"/>
  <c r="C1720" i="2"/>
  <c r="C1721" i="2"/>
  <c r="C1722" i="2"/>
  <c r="C1723" i="2"/>
  <c r="C1724" i="2"/>
  <c r="C1725" i="2"/>
  <c r="C1726" i="2"/>
  <c r="C1727" i="2"/>
  <c r="C1728" i="2"/>
  <c r="C1729" i="2"/>
  <c r="C1730" i="2"/>
  <c r="C1731" i="2"/>
  <c r="C1732" i="2"/>
  <c r="C1733" i="2"/>
  <c r="C1734" i="2"/>
  <c r="C1735" i="2"/>
  <c r="C1736" i="2"/>
  <c r="C1737" i="2"/>
  <c r="C1738" i="2"/>
  <c r="C1739" i="2"/>
  <c r="C1740" i="2"/>
  <c r="C1741" i="2"/>
  <c r="C1742" i="2"/>
  <c r="C1743" i="2"/>
  <c r="C1744" i="2"/>
  <c r="C1745" i="2"/>
  <c r="C1746" i="2"/>
  <c r="C1747" i="2"/>
  <c r="C1748" i="2"/>
  <c r="C1749" i="2"/>
  <c r="C1750" i="2"/>
  <c r="C1751" i="2"/>
  <c r="C1752" i="2"/>
  <c r="C1753" i="2"/>
  <c r="C1754" i="2"/>
  <c r="C1755" i="2"/>
  <c r="C1756" i="2"/>
  <c r="C1757" i="2"/>
  <c r="C1758" i="2"/>
  <c r="C1759" i="2"/>
  <c r="C1760" i="2"/>
  <c r="C1761" i="2"/>
  <c r="C1762" i="2"/>
  <c r="C1763" i="2"/>
  <c r="C1764" i="2"/>
  <c r="C1765" i="2"/>
  <c r="C1766" i="2"/>
  <c r="C1767" i="2"/>
  <c r="C1768" i="2"/>
  <c r="C1769" i="2"/>
  <c r="C1770" i="2"/>
  <c r="C1771" i="2"/>
  <c r="C1772" i="2"/>
  <c r="C1773" i="2"/>
  <c r="C1774" i="2"/>
  <c r="C1775" i="2"/>
  <c r="C1776" i="2"/>
  <c r="C1777" i="2"/>
  <c r="C1778" i="2"/>
  <c r="C1779" i="2"/>
  <c r="C1780" i="2"/>
  <c r="C1781" i="2"/>
  <c r="C1782" i="2"/>
  <c r="C1783" i="2"/>
  <c r="C1784" i="2"/>
  <c r="C1785" i="2"/>
  <c r="C1786" i="2"/>
  <c r="C1787" i="2"/>
  <c r="C1788" i="2"/>
  <c r="C1789" i="2"/>
  <c r="C1790" i="2"/>
  <c r="C1791" i="2"/>
  <c r="C1792" i="2"/>
  <c r="C1793" i="2"/>
  <c r="C1794" i="2"/>
  <c r="C1795" i="2"/>
  <c r="C1796" i="2"/>
  <c r="C1797" i="2"/>
  <c r="C1798" i="2"/>
  <c r="C1799" i="2"/>
  <c r="C1800" i="2"/>
  <c r="C1801" i="2"/>
  <c r="C1802" i="2"/>
  <c r="C1803" i="2"/>
  <c r="C1804" i="2"/>
  <c r="C1805" i="2"/>
  <c r="C1806" i="2"/>
  <c r="C1807" i="2"/>
  <c r="C1808" i="2"/>
  <c r="C1809" i="2"/>
  <c r="C1810" i="2"/>
  <c r="C1811" i="2"/>
  <c r="C1812" i="2"/>
  <c r="C1813" i="2"/>
  <c r="C1814" i="2"/>
  <c r="C1815" i="2"/>
  <c r="C1816" i="2"/>
  <c r="C1817" i="2"/>
  <c r="C1818" i="2"/>
  <c r="C1819" i="2"/>
  <c r="C1820" i="2"/>
  <c r="C1821" i="2"/>
  <c r="C1822" i="2"/>
  <c r="C1823" i="2"/>
  <c r="C1824" i="2"/>
  <c r="C1825" i="2"/>
  <c r="C1826" i="2"/>
  <c r="C1827" i="2"/>
  <c r="C1828" i="2"/>
  <c r="C1829" i="2"/>
  <c r="C1830" i="2"/>
  <c r="C1831" i="2"/>
  <c r="C1832" i="2"/>
  <c r="C1833" i="2"/>
  <c r="C1834" i="2"/>
  <c r="C1835" i="2"/>
  <c r="C1836" i="2"/>
  <c r="C1837" i="2"/>
  <c r="C1838" i="2"/>
  <c r="C1839" i="2"/>
  <c r="C1840" i="2"/>
  <c r="C1841" i="2"/>
  <c r="C1842" i="2"/>
  <c r="C1843" i="2"/>
  <c r="C1844" i="2"/>
  <c r="C1845" i="2"/>
  <c r="C1846" i="2"/>
  <c r="C1847" i="2"/>
  <c r="C1848" i="2"/>
  <c r="C1849" i="2"/>
  <c r="C1850" i="2"/>
  <c r="C1851" i="2"/>
  <c r="C1852" i="2"/>
  <c r="C1853" i="2"/>
  <c r="C1854" i="2"/>
  <c r="C1855" i="2"/>
  <c r="C1856" i="2"/>
  <c r="C1857" i="2"/>
  <c r="C1858" i="2"/>
  <c r="C1859" i="2"/>
  <c r="C1860" i="2"/>
  <c r="C1861" i="2"/>
  <c r="C1862" i="2"/>
  <c r="C1863" i="2"/>
  <c r="C1864" i="2"/>
  <c r="C1865" i="2"/>
  <c r="C1866" i="2"/>
  <c r="C1867" i="2"/>
  <c r="C1868" i="2"/>
  <c r="C1869" i="2"/>
  <c r="C1870" i="2"/>
  <c r="C1871" i="2"/>
  <c r="C1872" i="2"/>
  <c r="C1873" i="2"/>
  <c r="C1874" i="2"/>
  <c r="C1875" i="2"/>
  <c r="C1876" i="2"/>
  <c r="C1877" i="2"/>
  <c r="C1878" i="2"/>
  <c r="C1879" i="2"/>
  <c r="C1880" i="2"/>
  <c r="C1881" i="2"/>
  <c r="C1882" i="2"/>
  <c r="C1883" i="2"/>
  <c r="C1884" i="2"/>
  <c r="C1885" i="2"/>
  <c r="C1886" i="2"/>
  <c r="C1887" i="2"/>
  <c r="C1888" i="2"/>
  <c r="C1889" i="2"/>
  <c r="C1890" i="2"/>
  <c r="C1891" i="2"/>
  <c r="C1892" i="2"/>
  <c r="C1893" i="2"/>
  <c r="C1894" i="2"/>
  <c r="C1895" i="2"/>
  <c r="C1896" i="2"/>
  <c r="C1897" i="2"/>
  <c r="C1898" i="2"/>
  <c r="C1899" i="2"/>
  <c r="C1900" i="2"/>
  <c r="C1901" i="2"/>
  <c r="C1902" i="2"/>
  <c r="C1903" i="2"/>
  <c r="C1904" i="2"/>
  <c r="C1905" i="2"/>
  <c r="C1906" i="2"/>
  <c r="C1907" i="2"/>
  <c r="C1908" i="2"/>
  <c r="C1909" i="2"/>
  <c r="C1910" i="2"/>
  <c r="C1911" i="2"/>
  <c r="C1912" i="2"/>
  <c r="C1913" i="2"/>
  <c r="C1914" i="2"/>
  <c r="C1915" i="2"/>
  <c r="C1916" i="2"/>
  <c r="C1917" i="2"/>
  <c r="C1918" i="2"/>
  <c r="C1919" i="2"/>
  <c r="C1920" i="2"/>
  <c r="C1921" i="2"/>
  <c r="C1922" i="2"/>
  <c r="C1923" i="2"/>
  <c r="C1924" i="2"/>
  <c r="C1925" i="2"/>
  <c r="C1926" i="2"/>
  <c r="C1927" i="2"/>
  <c r="C1928" i="2"/>
  <c r="C1929" i="2"/>
  <c r="C1930" i="2"/>
  <c r="C1931" i="2"/>
  <c r="C1932" i="2"/>
  <c r="C1933" i="2"/>
  <c r="C1934" i="2"/>
  <c r="C1935" i="2"/>
  <c r="C1936" i="2"/>
  <c r="C1937" i="2"/>
  <c r="C1938" i="2"/>
  <c r="C1939" i="2"/>
  <c r="C1940" i="2"/>
  <c r="C1941" i="2"/>
  <c r="C1942" i="2"/>
  <c r="C1943" i="2"/>
  <c r="C1944" i="2"/>
  <c r="C1945" i="2"/>
  <c r="C1946" i="2"/>
  <c r="C1947" i="2"/>
  <c r="C1948" i="2"/>
  <c r="C1949" i="2"/>
  <c r="C1950" i="2"/>
  <c r="C1951" i="2"/>
  <c r="C1952" i="2"/>
  <c r="C1953" i="2"/>
  <c r="C1954" i="2"/>
  <c r="C1955" i="2"/>
  <c r="C1956" i="2"/>
  <c r="C1957" i="2"/>
  <c r="C1958" i="2"/>
  <c r="C1959" i="2"/>
  <c r="C1960" i="2"/>
  <c r="C1961" i="2"/>
  <c r="C1962" i="2"/>
  <c r="C1963" i="2"/>
  <c r="C1964" i="2"/>
  <c r="C1965" i="2"/>
  <c r="C1966" i="2"/>
  <c r="C1967" i="2"/>
  <c r="C1968" i="2"/>
  <c r="C1969" i="2"/>
  <c r="C1970" i="2"/>
  <c r="C1971" i="2"/>
  <c r="C1972" i="2"/>
  <c r="C1973" i="2"/>
  <c r="C1974" i="2"/>
  <c r="C1975" i="2"/>
  <c r="C1976" i="2"/>
  <c r="C1977" i="2"/>
  <c r="C1978" i="2"/>
  <c r="C1979" i="2"/>
  <c r="C1980" i="2"/>
  <c r="C1981" i="2"/>
  <c r="C1982" i="2"/>
  <c r="C1983" i="2"/>
  <c r="C1984" i="2"/>
  <c r="C1985" i="2"/>
  <c r="C1986" i="2"/>
  <c r="C1987" i="2"/>
  <c r="C1988" i="2"/>
  <c r="C1989" i="2"/>
  <c r="C1990" i="2"/>
  <c r="C1991" i="2"/>
  <c r="C1992" i="2"/>
  <c r="C1993" i="2"/>
  <c r="C1994" i="2"/>
  <c r="C1995" i="2"/>
  <c r="C1996" i="2"/>
  <c r="C1997" i="2"/>
  <c r="C1998" i="2"/>
  <c r="C1999" i="2"/>
  <c r="C2000" i="2"/>
  <c r="C2001" i="2"/>
  <c r="C2002" i="2"/>
  <c r="C2003" i="2"/>
  <c r="C2004" i="2"/>
  <c r="C2005" i="2"/>
  <c r="C2006" i="2"/>
  <c r="C2007" i="2"/>
  <c r="C2008" i="2"/>
  <c r="C2009" i="2"/>
  <c r="C2010" i="2"/>
  <c r="C2011" i="2"/>
  <c r="C2012" i="2"/>
  <c r="C2013" i="2"/>
  <c r="C2014" i="2"/>
  <c r="C2015" i="2"/>
  <c r="C2016" i="2"/>
  <c r="C2017" i="2"/>
  <c r="C2018" i="2"/>
  <c r="C2019" i="2"/>
  <c r="C2020" i="2"/>
  <c r="C2021" i="2"/>
  <c r="C2022" i="2"/>
  <c r="C2023" i="2"/>
  <c r="C2024" i="2"/>
  <c r="C2025" i="2"/>
  <c r="C2026" i="2"/>
  <c r="C2027" i="2"/>
  <c r="C2028" i="2"/>
  <c r="C2029" i="2"/>
  <c r="C2030" i="2"/>
  <c r="C2031" i="2"/>
  <c r="C2032" i="2"/>
  <c r="C2033" i="2"/>
  <c r="C2034" i="2"/>
  <c r="C2035" i="2"/>
  <c r="C2036" i="2"/>
  <c r="C2037" i="2"/>
  <c r="C2038" i="2"/>
  <c r="C2039" i="2"/>
  <c r="C2040" i="2"/>
  <c r="C2041" i="2"/>
  <c r="C2042" i="2"/>
  <c r="C2043" i="2"/>
  <c r="C2044" i="2"/>
  <c r="C2045" i="2"/>
  <c r="C2046" i="2"/>
  <c r="C2047" i="2"/>
  <c r="C2048" i="2"/>
  <c r="C2049" i="2"/>
  <c r="C2050" i="2"/>
  <c r="C2051" i="2"/>
  <c r="C2052" i="2"/>
  <c r="C2053" i="2"/>
  <c r="C2054" i="2"/>
  <c r="C2055" i="2"/>
  <c r="C2056" i="2"/>
  <c r="C2057" i="2"/>
  <c r="C2058" i="2"/>
  <c r="C2059" i="2"/>
  <c r="C2060" i="2"/>
  <c r="C2061" i="2"/>
  <c r="C2062" i="2"/>
  <c r="C2063" i="2"/>
  <c r="C2064" i="2"/>
  <c r="C2065" i="2"/>
  <c r="C2066" i="2"/>
  <c r="C2067" i="2"/>
  <c r="C2068" i="2"/>
  <c r="C2069" i="2"/>
  <c r="C2070" i="2"/>
  <c r="C2071" i="2"/>
  <c r="C2072" i="2"/>
  <c r="C2073" i="2"/>
  <c r="C2074" i="2"/>
  <c r="C2075" i="2"/>
  <c r="C2076" i="2"/>
  <c r="C2077" i="2"/>
  <c r="C2078" i="2"/>
  <c r="C2079" i="2"/>
  <c r="C2080" i="2"/>
  <c r="C2081" i="2"/>
  <c r="C2082" i="2"/>
  <c r="C2083" i="2"/>
  <c r="C2084" i="2"/>
  <c r="C2085" i="2"/>
  <c r="C2086" i="2"/>
  <c r="C2087" i="2"/>
  <c r="C2088" i="2"/>
  <c r="C2089" i="2"/>
  <c r="C2090" i="2"/>
  <c r="C2091" i="2"/>
  <c r="C2092" i="2"/>
  <c r="C2093" i="2"/>
  <c r="C2094" i="2"/>
  <c r="C2095" i="2"/>
  <c r="C2096" i="2"/>
  <c r="C2097" i="2"/>
  <c r="C2098" i="2"/>
  <c r="C2099" i="2"/>
  <c r="C2100" i="2"/>
  <c r="C2101" i="2"/>
  <c r="C2102" i="2"/>
  <c r="C2103" i="2"/>
  <c r="C2104" i="2"/>
  <c r="C2105" i="2"/>
  <c r="C2106" i="2"/>
  <c r="C2107" i="2"/>
  <c r="C2108" i="2"/>
  <c r="C2109" i="2"/>
  <c r="C2110" i="2"/>
  <c r="C2111" i="2"/>
  <c r="C2112" i="2"/>
  <c r="C2113" i="2"/>
  <c r="C2114" i="2"/>
  <c r="C2115" i="2"/>
  <c r="C2116" i="2"/>
  <c r="C2117" i="2"/>
  <c r="C2118" i="2"/>
  <c r="C2119" i="2"/>
  <c r="C2120" i="2"/>
  <c r="C2121" i="2"/>
  <c r="C2122" i="2"/>
  <c r="C2123" i="2"/>
  <c r="C2124" i="2"/>
  <c r="C2125" i="2"/>
  <c r="C2126" i="2"/>
  <c r="C2127" i="2"/>
  <c r="C2128" i="2"/>
  <c r="C2129" i="2"/>
  <c r="C2130" i="2"/>
  <c r="C2131" i="2"/>
  <c r="C2132" i="2"/>
  <c r="C2133" i="2"/>
  <c r="C2134" i="2"/>
  <c r="C2135" i="2"/>
  <c r="C2136" i="2"/>
  <c r="C2137" i="2"/>
  <c r="C2138" i="2"/>
  <c r="C2139" i="2"/>
  <c r="C2140" i="2"/>
  <c r="C2141" i="2"/>
  <c r="C2142" i="2"/>
  <c r="C2143" i="2"/>
  <c r="C2144" i="2"/>
  <c r="C2145" i="2"/>
  <c r="C2146" i="2"/>
  <c r="C2147" i="2"/>
  <c r="C2148" i="2"/>
  <c r="C2149" i="2"/>
  <c r="C2150" i="2"/>
  <c r="C2151" i="2"/>
  <c r="C2152" i="2"/>
  <c r="C2153" i="2"/>
  <c r="C2154" i="2"/>
  <c r="C2155" i="2"/>
  <c r="C2156" i="2"/>
  <c r="C2157" i="2"/>
  <c r="C2158" i="2"/>
  <c r="C2159" i="2"/>
  <c r="C2160" i="2"/>
  <c r="C2161" i="2"/>
  <c r="C2162" i="2"/>
  <c r="C2163" i="2"/>
  <c r="C2164" i="2"/>
  <c r="C2165" i="2"/>
  <c r="C2166" i="2"/>
  <c r="C2167" i="2"/>
  <c r="C2168" i="2"/>
  <c r="C2169" i="2"/>
  <c r="C2170" i="2"/>
  <c r="C2171" i="2"/>
  <c r="C2172" i="2"/>
  <c r="C2173" i="2"/>
  <c r="C2174" i="2"/>
  <c r="C2175" i="2"/>
  <c r="C2176" i="2"/>
  <c r="C2177" i="2"/>
  <c r="C2178" i="2"/>
  <c r="C2179" i="2"/>
  <c r="C2180" i="2"/>
  <c r="C2181" i="2"/>
  <c r="C2182" i="2"/>
  <c r="C2183" i="2"/>
  <c r="C2184" i="2"/>
  <c r="C2185" i="2"/>
  <c r="C2186" i="2"/>
  <c r="C2187" i="2"/>
  <c r="C2188" i="2"/>
  <c r="C2189" i="2"/>
  <c r="C2190" i="2"/>
  <c r="C2191" i="2"/>
  <c r="C2192" i="2"/>
  <c r="C2193" i="2"/>
  <c r="C2194" i="2"/>
  <c r="C2195" i="2"/>
  <c r="C2196" i="2"/>
  <c r="C2197" i="2"/>
  <c r="C2198" i="2"/>
  <c r="C2199" i="2"/>
  <c r="C2200" i="2"/>
  <c r="C2201" i="2"/>
  <c r="C2202" i="2"/>
  <c r="C2203" i="2"/>
  <c r="C2204" i="2"/>
  <c r="C2205" i="2"/>
  <c r="C2206" i="2"/>
  <c r="C2207" i="2"/>
  <c r="C2208" i="2"/>
  <c r="C2209" i="2"/>
  <c r="C2210" i="2"/>
  <c r="C2211" i="2"/>
  <c r="C2212" i="2"/>
  <c r="C2213" i="2"/>
  <c r="C2214" i="2"/>
  <c r="C2215" i="2"/>
  <c r="C2216" i="2"/>
  <c r="C2217" i="2"/>
  <c r="C2218" i="2"/>
  <c r="C2219" i="2"/>
  <c r="C2220" i="2"/>
  <c r="C2221" i="2"/>
  <c r="C2222" i="2"/>
  <c r="C2223" i="2"/>
  <c r="C2224" i="2"/>
  <c r="C2225" i="2"/>
  <c r="C2226" i="2"/>
  <c r="C2227" i="2"/>
  <c r="C2228" i="2"/>
  <c r="C2229" i="2"/>
  <c r="C2230" i="2"/>
  <c r="C2231" i="2"/>
  <c r="C2232" i="2"/>
  <c r="C2233" i="2"/>
  <c r="C2234" i="2"/>
  <c r="C2235" i="2"/>
  <c r="C2236" i="2"/>
  <c r="C2237" i="2"/>
  <c r="C2238" i="2"/>
  <c r="C2239" i="2"/>
  <c r="C2240" i="2"/>
  <c r="C2241" i="2"/>
  <c r="C2242" i="2"/>
  <c r="C2243" i="2"/>
  <c r="C2244" i="2"/>
  <c r="C2245" i="2"/>
  <c r="C2246" i="2"/>
  <c r="C2247" i="2"/>
  <c r="C2248" i="2"/>
  <c r="C2249" i="2"/>
  <c r="C2250" i="2"/>
  <c r="C2251" i="2"/>
  <c r="C2252" i="2"/>
  <c r="C2253" i="2"/>
  <c r="C2254" i="2"/>
  <c r="C2255" i="2"/>
  <c r="C2256" i="2"/>
  <c r="C2257" i="2"/>
  <c r="C2258" i="2"/>
  <c r="C2259" i="2"/>
  <c r="C2260" i="2"/>
  <c r="C2261" i="2"/>
  <c r="C2262" i="2"/>
  <c r="C2263" i="2"/>
  <c r="C2264" i="2"/>
  <c r="C2265" i="2"/>
  <c r="C2266" i="2"/>
  <c r="C2267" i="2"/>
  <c r="C2268" i="2"/>
  <c r="C2269" i="2"/>
  <c r="C2270" i="2"/>
  <c r="C2271" i="2"/>
  <c r="C2272" i="2"/>
  <c r="C2273" i="2"/>
  <c r="C2274" i="2"/>
  <c r="C2275" i="2"/>
  <c r="C2276" i="2"/>
  <c r="C2277" i="2"/>
  <c r="C2278" i="2"/>
  <c r="C2279" i="2"/>
  <c r="C2280" i="2"/>
  <c r="C2281" i="2"/>
  <c r="C2282" i="2"/>
  <c r="C2283" i="2"/>
  <c r="C2284" i="2"/>
  <c r="C2285" i="2"/>
  <c r="C2286" i="2"/>
  <c r="C2287" i="2"/>
  <c r="C2288" i="2"/>
  <c r="C2289" i="2"/>
  <c r="C2290" i="2"/>
  <c r="C2291" i="2"/>
  <c r="C2292" i="2"/>
  <c r="C2293" i="2"/>
  <c r="C2294" i="2"/>
  <c r="C2295" i="2"/>
  <c r="C2296" i="2"/>
  <c r="C2297" i="2"/>
  <c r="C2298" i="2"/>
  <c r="C2299" i="2"/>
  <c r="C2300" i="2"/>
  <c r="C2301" i="2"/>
  <c r="C2302" i="2"/>
  <c r="C2303" i="2"/>
  <c r="C2304" i="2"/>
  <c r="C2305" i="2"/>
  <c r="C2306" i="2"/>
  <c r="C2307" i="2"/>
  <c r="C2308" i="2"/>
  <c r="C2309" i="2"/>
  <c r="C2310" i="2"/>
  <c r="C2311" i="2"/>
  <c r="C2312" i="2"/>
  <c r="C2313" i="2"/>
  <c r="C2314" i="2"/>
  <c r="C2315" i="2"/>
  <c r="C2316" i="2"/>
  <c r="C2317" i="2"/>
  <c r="C2318" i="2"/>
  <c r="C2319" i="2"/>
  <c r="C2320" i="2"/>
  <c r="C2321" i="2"/>
  <c r="C2322" i="2"/>
  <c r="C2323" i="2"/>
  <c r="C2324" i="2"/>
  <c r="C2325" i="2"/>
  <c r="C2326" i="2"/>
  <c r="C2327" i="2"/>
  <c r="C2328" i="2"/>
  <c r="C2329" i="2"/>
  <c r="C2330" i="2"/>
  <c r="C2331" i="2"/>
  <c r="C2332" i="2"/>
  <c r="C2333" i="2"/>
  <c r="C2334" i="2"/>
  <c r="C2335" i="2"/>
  <c r="C2336" i="2"/>
  <c r="C2337" i="2"/>
  <c r="C2338" i="2"/>
  <c r="C2339" i="2"/>
  <c r="C2340" i="2"/>
  <c r="C2341" i="2"/>
  <c r="C2342" i="2"/>
  <c r="C2343" i="2"/>
  <c r="C2344" i="2"/>
  <c r="C2345" i="2"/>
  <c r="C2346" i="2"/>
  <c r="C2347" i="2"/>
  <c r="C2348" i="2"/>
  <c r="C2349" i="2"/>
  <c r="C2350" i="2"/>
  <c r="C2351" i="2"/>
  <c r="C2352" i="2"/>
  <c r="C2353" i="2"/>
  <c r="C2354" i="2"/>
  <c r="C2355" i="2"/>
  <c r="C2356" i="2"/>
  <c r="C2357" i="2"/>
  <c r="C2358" i="2"/>
  <c r="C2359" i="2"/>
  <c r="C2360" i="2"/>
  <c r="C2361" i="2"/>
  <c r="C2362" i="2"/>
  <c r="C2363" i="2"/>
  <c r="C2364" i="2"/>
  <c r="C2365" i="2"/>
  <c r="C2366" i="2"/>
  <c r="C2367" i="2"/>
  <c r="C2368" i="2"/>
  <c r="C2369" i="2"/>
  <c r="C2370" i="2"/>
  <c r="C2371" i="2"/>
  <c r="C2372" i="2"/>
  <c r="C2373" i="2"/>
  <c r="C2374" i="2"/>
  <c r="C2375" i="2"/>
  <c r="C2376" i="2"/>
  <c r="C2377" i="2"/>
  <c r="C2378" i="2"/>
  <c r="C2379" i="2"/>
  <c r="C2380" i="2"/>
  <c r="C2381" i="2"/>
  <c r="C2382" i="2"/>
  <c r="C2383" i="2"/>
  <c r="C2384" i="2"/>
  <c r="C2385" i="2"/>
  <c r="C2386" i="2"/>
  <c r="C2387" i="2"/>
  <c r="C2388" i="2"/>
  <c r="C2389" i="2"/>
  <c r="C2390" i="2"/>
  <c r="C2391" i="2"/>
  <c r="C2392" i="2"/>
  <c r="C2393" i="2"/>
  <c r="C2394" i="2"/>
  <c r="C2395" i="2"/>
  <c r="C2396" i="2"/>
  <c r="C2397" i="2"/>
  <c r="C2398" i="2"/>
  <c r="C2399" i="2"/>
  <c r="C2400" i="2"/>
  <c r="C2401" i="2"/>
  <c r="C2402" i="2"/>
  <c r="C2403" i="2"/>
  <c r="C2404" i="2"/>
  <c r="C2405" i="2"/>
  <c r="C2406" i="2"/>
  <c r="C2407" i="2"/>
  <c r="C2408" i="2"/>
  <c r="C2409" i="2"/>
  <c r="C2410" i="2"/>
  <c r="C2411" i="2"/>
  <c r="C2412" i="2"/>
  <c r="C2413" i="2"/>
  <c r="C2414" i="2"/>
  <c r="C2415" i="2"/>
  <c r="C2416" i="2"/>
  <c r="C2417" i="2"/>
  <c r="C2418" i="2"/>
  <c r="C2419" i="2"/>
  <c r="C2420" i="2"/>
  <c r="C2421" i="2"/>
  <c r="C2422" i="2"/>
  <c r="C2423" i="2"/>
  <c r="C2424" i="2"/>
  <c r="C2425" i="2"/>
  <c r="C2426" i="2"/>
  <c r="C2427" i="2"/>
  <c r="C2428" i="2"/>
  <c r="C2429" i="2"/>
  <c r="C2430" i="2"/>
  <c r="C2431" i="2"/>
  <c r="C2432" i="2"/>
  <c r="C2433" i="2"/>
  <c r="C2434" i="2"/>
  <c r="C2435" i="2"/>
  <c r="C2436" i="2"/>
  <c r="C2437" i="2"/>
  <c r="C2438" i="2"/>
  <c r="C2439" i="2"/>
  <c r="C2440" i="2"/>
  <c r="C2441" i="2"/>
  <c r="C2442" i="2"/>
  <c r="C2443" i="2"/>
  <c r="C2444" i="2"/>
  <c r="C2445" i="2"/>
  <c r="C2446" i="2"/>
  <c r="C2447" i="2"/>
  <c r="C2448" i="2"/>
  <c r="C2449" i="2"/>
  <c r="C2450" i="2"/>
  <c r="C2451" i="2"/>
  <c r="C2452" i="2"/>
  <c r="C2453" i="2"/>
  <c r="C2454" i="2"/>
  <c r="C2455" i="2"/>
  <c r="C2456" i="2"/>
  <c r="C2457" i="2"/>
  <c r="C2458" i="2"/>
  <c r="C2459" i="2"/>
  <c r="C2460" i="2"/>
  <c r="C2461" i="2"/>
  <c r="C2462" i="2"/>
  <c r="C2463" i="2"/>
  <c r="C2464" i="2"/>
  <c r="C2465" i="2"/>
  <c r="C2466" i="2"/>
  <c r="C2467" i="2"/>
  <c r="C2468" i="2"/>
  <c r="C2469" i="2"/>
  <c r="C2470" i="2"/>
  <c r="C2471" i="2"/>
  <c r="C2472" i="2"/>
  <c r="C2473" i="2"/>
  <c r="C2474" i="2"/>
  <c r="C2475" i="2"/>
  <c r="C2476" i="2"/>
  <c r="C2477" i="2"/>
  <c r="C2478" i="2"/>
  <c r="C2479" i="2"/>
  <c r="C2480" i="2"/>
  <c r="C2481" i="2"/>
  <c r="C2482" i="2"/>
  <c r="C2483" i="2"/>
  <c r="C2484" i="2"/>
  <c r="C2485" i="2"/>
  <c r="C2486" i="2"/>
  <c r="C2487" i="2"/>
  <c r="C2488" i="2"/>
  <c r="C2489" i="2"/>
  <c r="C2490" i="2"/>
  <c r="C2491" i="2"/>
  <c r="C2492" i="2"/>
  <c r="C2493" i="2"/>
  <c r="C2494" i="2"/>
  <c r="C2495" i="2"/>
  <c r="C2496" i="2"/>
  <c r="C2497" i="2"/>
  <c r="C2498" i="2"/>
  <c r="C2499" i="2"/>
  <c r="C2500" i="2"/>
  <c r="C2501" i="2"/>
  <c r="C2502" i="2"/>
  <c r="C2503" i="2"/>
  <c r="C2504" i="2"/>
  <c r="C2505" i="2"/>
  <c r="C2506" i="2"/>
  <c r="C2507" i="2"/>
  <c r="C2508" i="2"/>
  <c r="C2509" i="2"/>
  <c r="C2510" i="2"/>
  <c r="C2511" i="2"/>
  <c r="C2512" i="2"/>
  <c r="C2513" i="2"/>
  <c r="C2514" i="2"/>
  <c r="C2515" i="2"/>
  <c r="C2516" i="2"/>
  <c r="C2517" i="2"/>
  <c r="C2518" i="2"/>
  <c r="C2519" i="2"/>
  <c r="C2520" i="2"/>
  <c r="C2521" i="2"/>
  <c r="C2522" i="2"/>
  <c r="C2523" i="2"/>
  <c r="C2524" i="2"/>
  <c r="C2525" i="2"/>
  <c r="C2526" i="2"/>
  <c r="C2527" i="2"/>
  <c r="C2528" i="2"/>
  <c r="C2529" i="2"/>
  <c r="C2530" i="2"/>
  <c r="C2531" i="2"/>
  <c r="C2532" i="2"/>
  <c r="C2533" i="2"/>
  <c r="C2534" i="2"/>
  <c r="C2535" i="2"/>
  <c r="C2536" i="2"/>
  <c r="C2537" i="2"/>
  <c r="C2538" i="2"/>
  <c r="C2539" i="2"/>
  <c r="C2540" i="2"/>
  <c r="C2541" i="2"/>
  <c r="C2542" i="2"/>
  <c r="C2543" i="2"/>
  <c r="C2544" i="2"/>
  <c r="C2545" i="2"/>
  <c r="C2546" i="2"/>
  <c r="C2547" i="2"/>
  <c r="C2548" i="2"/>
  <c r="C2549" i="2"/>
  <c r="C2550" i="2"/>
  <c r="C2551" i="2"/>
  <c r="C2552" i="2"/>
  <c r="C2553" i="2"/>
  <c r="C2554" i="2"/>
  <c r="C2555" i="2"/>
  <c r="C2556" i="2"/>
  <c r="C2557" i="2"/>
  <c r="C2558" i="2"/>
  <c r="C2559" i="2"/>
  <c r="C2560" i="2"/>
  <c r="C2561" i="2"/>
  <c r="C2562" i="2"/>
  <c r="C2563" i="2"/>
  <c r="C2564" i="2"/>
  <c r="C2565" i="2"/>
  <c r="C2566" i="2"/>
  <c r="C2567" i="2"/>
  <c r="C2568" i="2"/>
  <c r="C2569" i="2"/>
  <c r="C2570" i="2"/>
  <c r="C2571" i="2"/>
  <c r="C2572" i="2"/>
  <c r="C2573" i="2"/>
  <c r="C2574" i="2"/>
  <c r="C2575" i="2"/>
  <c r="C2576" i="2"/>
  <c r="C2577" i="2"/>
  <c r="C2578" i="2"/>
  <c r="C2579" i="2"/>
  <c r="C2580" i="2"/>
  <c r="C2581" i="2"/>
  <c r="C2582" i="2"/>
  <c r="C2583" i="2"/>
  <c r="C2584" i="2"/>
  <c r="C2585" i="2"/>
  <c r="C2586" i="2"/>
  <c r="C2587" i="2"/>
  <c r="C2588" i="2"/>
  <c r="C2589" i="2"/>
  <c r="C2590" i="2"/>
  <c r="C2591" i="2"/>
  <c r="C2592" i="2"/>
  <c r="C2593" i="2"/>
  <c r="C2594" i="2"/>
  <c r="C2595" i="2"/>
  <c r="C2596" i="2"/>
  <c r="C2597" i="2"/>
  <c r="C2598" i="2"/>
  <c r="C2599" i="2"/>
  <c r="C2600" i="2"/>
  <c r="C2601" i="2"/>
  <c r="C2602" i="2"/>
  <c r="C2603" i="2"/>
  <c r="C2604" i="2"/>
  <c r="C2605" i="2"/>
  <c r="C2606" i="2"/>
  <c r="C2607" i="2"/>
  <c r="C2608" i="2"/>
  <c r="C2609" i="2"/>
  <c r="C2610" i="2"/>
  <c r="C2611" i="2"/>
  <c r="C2612" i="2"/>
  <c r="C2613" i="2"/>
  <c r="C2614" i="2"/>
  <c r="C2615" i="2"/>
  <c r="C2616" i="2"/>
  <c r="C2617" i="2"/>
  <c r="C2618" i="2"/>
  <c r="C2619" i="2"/>
  <c r="C2620" i="2"/>
  <c r="C2621" i="2"/>
  <c r="C2622" i="2"/>
  <c r="C2623" i="2"/>
  <c r="C2624" i="2"/>
  <c r="C2625" i="2"/>
  <c r="C2626" i="2"/>
  <c r="C2627" i="2"/>
  <c r="C2628" i="2"/>
  <c r="C2629" i="2"/>
  <c r="C2630" i="2"/>
  <c r="C2631" i="2"/>
  <c r="C2632" i="2"/>
  <c r="C2633" i="2"/>
  <c r="C2634" i="2"/>
  <c r="C2635" i="2"/>
  <c r="C2636" i="2"/>
  <c r="C2637" i="2"/>
  <c r="C2638" i="2"/>
  <c r="C2639" i="2"/>
  <c r="C2640" i="2"/>
  <c r="C2641" i="2"/>
  <c r="C2642" i="2"/>
  <c r="C2643" i="2"/>
  <c r="C2644" i="2"/>
  <c r="C2645" i="2"/>
  <c r="C2646" i="2"/>
  <c r="C2647" i="2"/>
  <c r="C2648" i="2"/>
  <c r="C2649" i="2"/>
  <c r="C8" i="2"/>
  <c r="D124" i="7"/>
  <c r="D73" i="7"/>
  <c r="D4" i="7"/>
  <c r="Y99" i="2" s="1"/>
  <c r="D5" i="7"/>
  <c r="Y210" i="2" s="1"/>
  <c r="D6" i="7"/>
  <c r="X1970" i="2" s="1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3" i="7"/>
  <c r="Z99" i="2" s="1"/>
  <c r="O4" i="2"/>
  <c r="O3" i="2"/>
  <c r="X1612" i="2"/>
  <c r="Y1612" i="2"/>
  <c r="Z1612" i="2"/>
  <c r="X99" i="2"/>
  <c r="Z210" i="2"/>
  <c r="Z98" i="2"/>
  <c r="X1153" i="2"/>
  <c r="Y945" i="2"/>
  <c r="Z777" i="2"/>
  <c r="X601" i="2"/>
  <c r="Z433" i="2"/>
  <c r="Y257" i="2"/>
  <c r="Z89" i="2"/>
  <c r="Y58" i="2"/>
  <c r="Z1482" i="2" l="1"/>
  <c r="Z457" i="2"/>
  <c r="X793" i="2"/>
  <c r="X251" i="2"/>
  <c r="Z1305" i="2"/>
  <c r="Z281" i="2"/>
  <c r="Y1217" i="2"/>
  <c r="Y129" i="2"/>
  <c r="X985" i="2"/>
  <c r="X105" i="2"/>
  <c r="Y625" i="2"/>
  <c r="Z969" i="2"/>
  <c r="Z1804" i="2"/>
  <c r="Z153" i="2"/>
  <c r="Z841" i="2"/>
  <c r="X210" i="2"/>
  <c r="Z2519" i="2"/>
  <c r="X169" i="2"/>
  <c r="Z345" i="2"/>
  <c r="Z521" i="2"/>
  <c r="Y689" i="2"/>
  <c r="X857" i="2"/>
  <c r="Z1033" i="2"/>
  <c r="X1601" i="2"/>
  <c r="Z402" i="2"/>
  <c r="Z649" i="2"/>
  <c r="Z1777" i="2"/>
  <c r="X297" i="2"/>
  <c r="Y817" i="2"/>
  <c r="Z2222" i="2"/>
  <c r="Y497" i="2"/>
  <c r="Y1009" i="2"/>
  <c r="Y193" i="2"/>
  <c r="X537" i="2"/>
  <c r="Y881" i="2"/>
  <c r="Z1234" i="2"/>
  <c r="Z18" i="2"/>
  <c r="X41" i="2"/>
  <c r="Z217" i="2"/>
  <c r="Y385" i="2"/>
  <c r="Y561" i="2"/>
  <c r="X729" i="2"/>
  <c r="Z905" i="2"/>
  <c r="X1073" i="2"/>
  <c r="Y1945" i="2"/>
  <c r="X473" i="2"/>
  <c r="Y321" i="2"/>
  <c r="X665" i="2"/>
  <c r="Y1433" i="2"/>
  <c r="Z25" i="2"/>
  <c r="X361" i="2"/>
  <c r="Z713" i="2"/>
  <c r="X1049" i="2"/>
  <c r="X34" i="2"/>
  <c r="Y65" i="2"/>
  <c r="X233" i="2"/>
  <c r="Z409" i="2"/>
  <c r="Z585" i="2"/>
  <c r="Y753" i="2"/>
  <c r="X921" i="2"/>
  <c r="Y1105" i="2"/>
  <c r="X2113" i="2"/>
  <c r="Z2382" i="2"/>
  <c r="Z2238" i="2"/>
  <c r="Z2110" i="2"/>
  <c r="Z1998" i="2"/>
  <c r="Z1934" i="2"/>
  <c r="Z1878" i="2"/>
  <c r="Z1766" i="2"/>
  <c r="Z1718" i="2"/>
  <c r="Z1654" i="2"/>
  <c r="Z1158" i="2"/>
  <c r="Y630" i="2"/>
  <c r="X158" i="2"/>
  <c r="X22" i="2"/>
  <c r="Y18" i="2"/>
  <c r="X58" i="2"/>
  <c r="Z1826" i="2"/>
  <c r="Z2551" i="2"/>
  <c r="Z49" i="2"/>
  <c r="Z113" i="2"/>
  <c r="Y153" i="2"/>
  <c r="Z177" i="2"/>
  <c r="Y217" i="2"/>
  <c r="X257" i="2"/>
  <c r="Z305" i="2"/>
  <c r="Y345" i="2"/>
  <c r="X385" i="2"/>
  <c r="Y409" i="2"/>
  <c r="Y433" i="2"/>
  <c r="Z481" i="2"/>
  <c r="X497" i="2"/>
  <c r="Y521" i="2"/>
  <c r="Z545" i="2"/>
  <c r="X561" i="2"/>
  <c r="Y585" i="2"/>
  <c r="Z609" i="2"/>
  <c r="X625" i="2"/>
  <c r="Y649" i="2"/>
  <c r="Y673" i="2"/>
  <c r="X689" i="2"/>
  <c r="Y713" i="2"/>
  <c r="Z737" i="2"/>
  <c r="X753" i="2"/>
  <c r="Y777" i="2"/>
  <c r="Z801" i="2"/>
  <c r="X817" i="2"/>
  <c r="Y841" i="2"/>
  <c r="Z865" i="2"/>
  <c r="X881" i="2"/>
  <c r="Y905" i="2"/>
  <c r="Z929" i="2"/>
  <c r="X945" i="2"/>
  <c r="Y969" i="2"/>
  <c r="Z993" i="2"/>
  <c r="X1009" i="2"/>
  <c r="Y1033" i="2"/>
  <c r="Z1057" i="2"/>
  <c r="Z1081" i="2"/>
  <c r="Z1113" i="2"/>
  <c r="Z1161" i="2"/>
  <c r="X1217" i="2"/>
  <c r="Y1305" i="2"/>
  <c r="Z1457" i="2"/>
  <c r="Y1625" i="2"/>
  <c r="X1793" i="2"/>
  <c r="Z1969" i="2"/>
  <c r="Z588" i="2"/>
  <c r="X114" i="2"/>
  <c r="Z226" i="2"/>
  <c r="X458" i="2"/>
  <c r="X1458" i="2"/>
  <c r="X1715" i="2"/>
  <c r="Z2350" i="2"/>
  <c r="Z2190" i="2"/>
  <c r="Z2118" i="2"/>
  <c r="Z2062" i="2"/>
  <c r="Z1958" i="2"/>
  <c r="Z1846" i="2"/>
  <c r="Z1662" i="2"/>
  <c r="Z966" i="2"/>
  <c r="Z62" i="2"/>
  <c r="Z42" i="2"/>
  <c r="Z1546" i="2"/>
  <c r="Z2295" i="2"/>
  <c r="Y25" i="2"/>
  <c r="X65" i="2"/>
  <c r="Y89" i="2"/>
  <c r="X129" i="2"/>
  <c r="X193" i="2"/>
  <c r="Z241" i="2"/>
  <c r="Y281" i="2"/>
  <c r="X321" i="2"/>
  <c r="Z369" i="2"/>
  <c r="Y457" i="2"/>
  <c r="X18" i="2"/>
  <c r="Y42" i="2"/>
  <c r="Z252" i="2"/>
  <c r="Z1610" i="2"/>
  <c r="Z1868" i="2"/>
  <c r="Z2327" i="2"/>
  <c r="Z9" i="2"/>
  <c r="X25" i="2"/>
  <c r="Y49" i="2"/>
  <c r="Z73" i="2"/>
  <c r="X89" i="2"/>
  <c r="Y113" i="2"/>
  <c r="Z137" i="2"/>
  <c r="X153" i="2"/>
  <c r="Y177" i="2"/>
  <c r="Z201" i="2"/>
  <c r="X217" i="2"/>
  <c r="Y241" i="2"/>
  <c r="Z265" i="2"/>
  <c r="X281" i="2"/>
  <c r="Y305" i="2"/>
  <c r="Z329" i="2"/>
  <c r="X345" i="2"/>
  <c r="Y369" i="2"/>
  <c r="Z393" i="2"/>
  <c r="X409" i="2"/>
  <c r="X433" i="2"/>
  <c r="X457" i="2"/>
  <c r="Y481" i="2"/>
  <c r="Z505" i="2"/>
  <c r="X521" i="2"/>
  <c r="Y545" i="2"/>
  <c r="Z569" i="2"/>
  <c r="X585" i="2"/>
  <c r="Y609" i="2"/>
  <c r="Z633" i="2"/>
  <c r="X649" i="2"/>
  <c r="Z673" i="2"/>
  <c r="Z697" i="2"/>
  <c r="X713" i="2"/>
  <c r="Y737" i="2"/>
  <c r="Z761" i="2"/>
  <c r="X777" i="2"/>
  <c r="Y801" i="2"/>
  <c r="Z825" i="2"/>
  <c r="X841" i="2"/>
  <c r="Y865" i="2"/>
  <c r="Z889" i="2"/>
  <c r="X905" i="2"/>
  <c r="Y929" i="2"/>
  <c r="Z953" i="2"/>
  <c r="X969" i="2"/>
  <c r="Y993" i="2"/>
  <c r="Z1017" i="2"/>
  <c r="X1033" i="2"/>
  <c r="Y1057" i="2"/>
  <c r="Y1081" i="2"/>
  <c r="Y1113" i="2"/>
  <c r="Z1177" i="2"/>
  <c r="Z1241" i="2"/>
  <c r="X1321" i="2"/>
  <c r="X1473" i="2"/>
  <c r="Z1649" i="2"/>
  <c r="Y1817" i="2"/>
  <c r="X1985" i="2"/>
  <c r="Z1618" i="2"/>
  <c r="Y138" i="2"/>
  <c r="X242" i="2"/>
  <c r="Z530" i="2"/>
  <c r="X1714" i="2"/>
  <c r="Z2270" i="2"/>
  <c r="Z2030" i="2"/>
  <c r="X42" i="2"/>
  <c r="Z97" i="2"/>
  <c r="X241" i="2"/>
  <c r="Y393" i="2"/>
  <c r="Z529" i="2"/>
  <c r="Z657" i="2"/>
  <c r="X737" i="2"/>
  <c r="Y825" i="2"/>
  <c r="X929" i="2"/>
  <c r="Z1041" i="2"/>
  <c r="X1113" i="2"/>
  <c r="Y1177" i="2"/>
  <c r="Y1497" i="2"/>
  <c r="X1665" i="2"/>
  <c r="Z1841" i="2"/>
  <c r="Y2009" i="2"/>
  <c r="Z1850" i="2"/>
  <c r="Z162" i="2"/>
  <c r="Y266" i="2"/>
  <c r="X610" i="2"/>
  <c r="Y1715" i="2"/>
  <c r="Z1675" i="2"/>
  <c r="X1627" i="2"/>
  <c r="Y1587" i="2"/>
  <c r="Z1547" i="2"/>
  <c r="X1499" i="2"/>
  <c r="Y1459" i="2"/>
  <c r="Z1419" i="2"/>
  <c r="X1371" i="2"/>
  <c r="Y1331" i="2"/>
  <c r="Z1291" i="2"/>
  <c r="X1243" i="2"/>
  <c r="Y1203" i="2"/>
  <c r="Z1163" i="2"/>
  <c r="Y1123" i="2"/>
  <c r="X1083" i="2"/>
  <c r="X1051" i="2"/>
  <c r="X1019" i="2"/>
  <c r="Z995" i="2"/>
  <c r="X963" i="2"/>
  <c r="Y939" i="2"/>
  <c r="Y915" i="2"/>
  <c r="Y891" i="2"/>
  <c r="X867" i="2"/>
  <c r="Z851" i="2"/>
  <c r="Y827" i="2"/>
  <c r="X803" i="2"/>
  <c r="Z787" i="2"/>
  <c r="Y763" i="2"/>
  <c r="X739" i="2"/>
  <c r="Z723" i="2"/>
  <c r="Y699" i="2"/>
  <c r="X675" i="2"/>
  <c r="Z659" i="2"/>
  <c r="Y635" i="2"/>
  <c r="X611" i="2"/>
  <c r="Z595" i="2"/>
  <c r="Y571" i="2"/>
  <c r="X547" i="2"/>
  <c r="Z531" i="2"/>
  <c r="Y507" i="2"/>
  <c r="X483" i="2"/>
  <c r="Z467" i="2"/>
  <c r="Y443" i="2"/>
  <c r="X419" i="2"/>
  <c r="Z403" i="2"/>
  <c r="Y379" i="2"/>
  <c r="X355" i="2"/>
  <c r="Z339" i="2"/>
  <c r="Y315" i="2"/>
  <c r="X291" i="2"/>
  <c r="Z275" i="2"/>
  <c r="Y251" i="2"/>
  <c r="X227" i="2"/>
  <c r="Z211" i="2"/>
  <c r="Y187" i="2"/>
  <c r="X163" i="2"/>
  <c r="Z147" i="2"/>
  <c r="Y123" i="2"/>
  <c r="Z83" i="2"/>
  <c r="Y59" i="2"/>
  <c r="X35" i="2"/>
  <c r="Z19" i="2"/>
  <c r="Z2415" i="2"/>
  <c r="Z1788" i="2"/>
  <c r="Y2218" i="2"/>
  <c r="Y2186" i="2"/>
  <c r="Y2154" i="2"/>
  <c r="Y1763" i="2"/>
  <c r="Z1715" i="2"/>
  <c r="X1667" i="2"/>
  <c r="Y1627" i="2"/>
  <c r="Z1587" i="2"/>
  <c r="X1539" i="2"/>
  <c r="Y1499" i="2"/>
  <c r="Z1459" i="2"/>
  <c r="X1411" i="2"/>
  <c r="Y1371" i="2"/>
  <c r="Z1331" i="2"/>
  <c r="X1283" i="2"/>
  <c r="Y1243" i="2"/>
  <c r="Z1203" i="2"/>
  <c r="X1155" i="2"/>
  <c r="X1115" i="2"/>
  <c r="Z1083" i="2"/>
  <c r="Y1051" i="2"/>
  <c r="Z1019" i="2"/>
  <c r="X987" i="2"/>
  <c r="Z963" i="2"/>
  <c r="Z939" i="2"/>
  <c r="X907" i="2"/>
  <c r="Z891" i="2"/>
  <c r="Y867" i="2"/>
  <c r="X843" i="2"/>
  <c r="Z827" i="2"/>
  <c r="Y803" i="2"/>
  <c r="X779" i="2"/>
  <c r="Z763" i="2"/>
  <c r="Y739" i="2"/>
  <c r="X715" i="2"/>
  <c r="Z699" i="2"/>
  <c r="Y675" i="2"/>
  <c r="X651" i="2"/>
  <c r="Z635" i="2"/>
  <c r="Y611" i="2"/>
  <c r="X587" i="2"/>
  <c r="Z571" i="2"/>
  <c r="Y547" i="2"/>
  <c r="X523" i="2"/>
  <c r="Z507" i="2"/>
  <c r="Y483" i="2"/>
  <c r="X459" i="2"/>
  <c r="Z443" i="2"/>
  <c r="Y419" i="2"/>
  <c r="X395" i="2"/>
  <c r="Z379" i="2"/>
  <c r="Y355" i="2"/>
  <c r="X331" i="2"/>
  <c r="Z315" i="2"/>
  <c r="Y291" i="2"/>
  <c r="X267" i="2"/>
  <c r="Z251" i="2"/>
  <c r="Y227" i="2"/>
  <c r="X203" i="2"/>
  <c r="Z187" i="2"/>
  <c r="Y163" i="2"/>
  <c r="X139" i="2"/>
  <c r="Z123" i="2"/>
  <c r="X75" i="2"/>
  <c r="Z59" i="2"/>
  <c r="Y35" i="2"/>
  <c r="X11" i="2"/>
  <c r="Z2383" i="2"/>
  <c r="Z1724" i="2"/>
  <c r="X1755" i="2"/>
  <c r="Y1699" i="2"/>
  <c r="Z1659" i="2"/>
  <c r="X1611" i="2"/>
  <c r="Y1571" i="2"/>
  <c r="Z1531" i="2"/>
  <c r="X1483" i="2"/>
  <c r="Y1443" i="2"/>
  <c r="Z1403" i="2"/>
  <c r="X1355" i="2"/>
  <c r="Z1315" i="2"/>
  <c r="Z1275" i="2"/>
  <c r="X1227" i="2"/>
  <c r="Z1187" i="2"/>
  <c r="Z1147" i="2"/>
  <c r="Y1115" i="2"/>
  <c r="X1075" i="2"/>
  <c r="Y1043" i="2"/>
  <c r="X1011" i="2"/>
  <c r="Y987" i="2"/>
  <c r="X955" i="2"/>
  <c r="Y931" i="2"/>
  <c r="Y907" i="2"/>
  <c r="X883" i="2"/>
  <c r="Z867" i="2"/>
  <c r="Y843" i="2"/>
  <c r="X819" i="2"/>
  <c r="Z803" i="2"/>
  <c r="Y779" i="2"/>
  <c r="X755" i="2"/>
  <c r="Z739" i="2"/>
  <c r="Y715" i="2"/>
  <c r="X691" i="2"/>
  <c r="Z675" i="2"/>
  <c r="Y651" i="2"/>
  <c r="X627" i="2"/>
  <c r="Z611" i="2"/>
  <c r="Y587" i="2"/>
  <c r="X563" i="2"/>
  <c r="Z547" i="2"/>
  <c r="Y523" i="2"/>
  <c r="X499" i="2"/>
  <c r="Z483" i="2"/>
  <c r="Y459" i="2"/>
  <c r="X435" i="2"/>
  <c r="Z419" i="2"/>
  <c r="Y395" i="2"/>
  <c r="X371" i="2"/>
  <c r="Z355" i="2"/>
  <c r="Y331" i="2"/>
  <c r="X307" i="2"/>
  <c r="Z291" i="2"/>
  <c r="Y267" i="2"/>
  <c r="X243" i="2"/>
  <c r="Z227" i="2"/>
  <c r="Y203" i="2"/>
  <c r="X179" i="2"/>
  <c r="Z163" i="2"/>
  <c r="Y139" i="2"/>
  <c r="X115" i="2"/>
  <c r="Z1699" i="2"/>
  <c r="X1651" i="2"/>
  <c r="Y1611" i="2"/>
  <c r="Z1571" i="2"/>
  <c r="X1523" i="2"/>
  <c r="Y1483" i="2"/>
  <c r="Z1443" i="2"/>
  <c r="X1395" i="2"/>
  <c r="Y1355" i="2"/>
  <c r="Y1315" i="2"/>
  <c r="X1267" i="2"/>
  <c r="Y1227" i="2"/>
  <c r="Y1187" i="2"/>
  <c r="X1139" i="2"/>
  <c r="Y1107" i="2"/>
  <c r="Y1075" i="2"/>
  <c r="X1035" i="2"/>
  <c r="Y1011" i="2"/>
  <c r="X979" i="2"/>
  <c r="Z955" i="2"/>
  <c r="Z931" i="2"/>
  <c r="Z907" i="2"/>
  <c r="Y883" i="2"/>
  <c r="X859" i="2"/>
  <c r="Z843" i="2"/>
  <c r="Y819" i="2"/>
  <c r="X795" i="2"/>
  <c r="Z779" i="2"/>
  <c r="Y755" i="2"/>
  <c r="X731" i="2"/>
  <c r="Z715" i="2"/>
  <c r="Y691" i="2"/>
  <c r="X667" i="2"/>
  <c r="Z651" i="2"/>
  <c r="Y627" i="2"/>
  <c r="X603" i="2"/>
  <c r="Z587" i="2"/>
  <c r="Y563" i="2"/>
  <c r="X539" i="2"/>
  <c r="Z523" i="2"/>
  <c r="Y499" i="2"/>
  <c r="X475" i="2"/>
  <c r="Z459" i="2"/>
  <c r="Y435" i="2"/>
  <c r="X411" i="2"/>
  <c r="Z395" i="2"/>
  <c r="Y371" i="2"/>
  <c r="X347" i="2"/>
  <c r="Z331" i="2"/>
  <c r="Z307" i="2"/>
  <c r="X283" i="2"/>
  <c r="Z267" i="2"/>
  <c r="Y243" i="2"/>
  <c r="X219" i="2"/>
  <c r="Z203" i="2"/>
  <c r="Y179" i="2"/>
  <c r="X155" i="2"/>
  <c r="Z139" i="2"/>
  <c r="Y115" i="2"/>
  <c r="X91" i="2"/>
  <c r="Z75" i="2"/>
  <c r="Y51" i="2"/>
  <c r="X27" i="2"/>
  <c r="Z11" i="2"/>
  <c r="Z2319" i="2"/>
  <c r="Z796" i="2"/>
  <c r="X2202" i="2"/>
  <c r="X2170" i="2"/>
  <c r="X2138" i="2"/>
  <c r="X2106" i="2"/>
  <c r="Y324" i="2"/>
  <c r="Z68" i="2"/>
  <c r="Y2275" i="2"/>
  <c r="Y2203" i="2"/>
  <c r="X2139" i="2"/>
  <c r="Z2083" i="2"/>
  <c r="Z2035" i="2"/>
  <c r="Y1971" i="2"/>
  <c r="X1907" i="2"/>
  <c r="X1859" i="2"/>
  <c r="Z1803" i="2"/>
  <c r="Y1739" i="2"/>
  <c r="X1691" i="2"/>
  <c r="Y1651" i="2"/>
  <c r="Z1611" i="2"/>
  <c r="X1563" i="2"/>
  <c r="Y1523" i="2"/>
  <c r="Z1483" i="2"/>
  <c r="X1435" i="2"/>
  <c r="Y1395" i="2"/>
  <c r="Z1355" i="2"/>
  <c r="X1307" i="2"/>
  <c r="Y1267" i="2"/>
  <c r="Z1227" i="2"/>
  <c r="X1179" i="2"/>
  <c r="Y1139" i="2"/>
  <c r="X1099" i="2"/>
  <c r="Z1075" i="2"/>
  <c r="Y1035" i="2"/>
  <c r="Z1011" i="2"/>
  <c r="Y979" i="2"/>
  <c r="X947" i="2"/>
  <c r="X923" i="2"/>
  <c r="X899" i="2"/>
  <c r="Z883" i="2"/>
  <c r="Y859" i="2"/>
  <c r="X835" i="2"/>
  <c r="Z819" i="2"/>
  <c r="Y795" i="2"/>
  <c r="X771" i="2"/>
  <c r="Z755" i="2"/>
  <c r="Y731" i="2"/>
  <c r="X707" i="2"/>
  <c r="Z691" i="2"/>
  <c r="Y667" i="2"/>
  <c r="X643" i="2"/>
  <c r="Z627" i="2"/>
  <c r="Y603" i="2"/>
  <c r="X579" i="2"/>
  <c r="Z563" i="2"/>
  <c r="Y539" i="2"/>
  <c r="X515" i="2"/>
  <c r="Z499" i="2"/>
  <c r="Y475" i="2"/>
  <c r="X451" i="2"/>
  <c r="Z435" i="2"/>
  <c r="Y411" i="2"/>
  <c r="X387" i="2"/>
  <c r="Z371" i="2"/>
  <c r="Y347" i="2"/>
  <c r="X323" i="2"/>
  <c r="Y307" i="2"/>
  <c r="Y283" i="2"/>
  <c r="X259" i="2"/>
  <c r="Z243" i="2"/>
  <c r="X1795" i="2"/>
  <c r="Z1739" i="2"/>
  <c r="Y1691" i="2"/>
  <c r="Z1651" i="2"/>
  <c r="X1603" i="2"/>
  <c r="Y1563" i="2"/>
  <c r="Z1523" i="2"/>
  <c r="X1475" i="2"/>
  <c r="Y1435" i="2"/>
  <c r="Z1395" i="2"/>
  <c r="X1347" i="2"/>
  <c r="Y1307" i="2"/>
  <c r="Z1267" i="2"/>
  <c r="X1219" i="2"/>
  <c r="Y1179" i="2"/>
  <c r="Z1139" i="2"/>
  <c r="Y1099" i="2"/>
  <c r="Z1067" i="2"/>
  <c r="Z1035" i="2"/>
  <c r="Y1003" i="2"/>
  <c r="X971" i="2"/>
  <c r="Y947" i="2"/>
  <c r="Y923" i="2"/>
  <c r="Y899" i="2"/>
  <c r="X875" i="2"/>
  <c r="Z859" i="2"/>
  <c r="Y835" i="2"/>
  <c r="X811" i="2"/>
  <c r="Z795" i="2"/>
  <c r="Y771" i="2"/>
  <c r="X747" i="2"/>
  <c r="Z731" i="2"/>
  <c r="Y707" i="2"/>
  <c r="X683" i="2"/>
  <c r="Z667" i="2"/>
  <c r="Y643" i="2"/>
  <c r="X619" i="2"/>
  <c r="Z603" i="2"/>
  <c r="Y579" i="2"/>
  <c r="X555" i="2"/>
  <c r="Z539" i="2"/>
  <c r="Y515" i="2"/>
  <c r="X491" i="2"/>
  <c r="Z475" i="2"/>
  <c r="Y451" i="2"/>
  <c r="X427" i="2"/>
  <c r="Z411" i="2"/>
  <c r="Y387" i="2"/>
  <c r="X363" i="2"/>
  <c r="Z347" i="2"/>
  <c r="Y323" i="2"/>
  <c r="X299" i="2"/>
  <c r="Z283" i="2"/>
  <c r="Y259" i="2"/>
  <c r="X235" i="2"/>
  <c r="Z219" i="2"/>
  <c r="Y195" i="2"/>
  <c r="X171" i="2"/>
  <c r="Z155" i="2"/>
  <c r="Y131" i="2"/>
  <c r="X107" i="2"/>
  <c r="Z91" i="2"/>
  <c r="Y67" i="2"/>
  <c r="X43" i="2"/>
  <c r="Z27" i="2"/>
  <c r="Z2511" i="2"/>
  <c r="Z1980" i="2"/>
  <c r="Z348" i="2"/>
  <c r="X2194" i="2"/>
  <c r="Z1397" i="2"/>
  <c r="X2004" i="2"/>
  <c r="Z1396" i="2"/>
  <c r="X940" i="2"/>
  <c r="X692" i="2"/>
  <c r="Z500" i="2"/>
  <c r="Y236" i="2"/>
  <c r="Z1940" i="2"/>
  <c r="Y2267" i="2"/>
  <c r="Z2187" i="2"/>
  <c r="Y2123" i="2"/>
  <c r="Y2075" i="2"/>
  <c r="X2011" i="2"/>
  <c r="Z1955" i="2"/>
  <c r="Z1907" i="2"/>
  <c r="Y1843" i="2"/>
  <c r="X1779" i="2"/>
  <c r="X1731" i="2"/>
  <c r="X1675" i="2"/>
  <c r="Y1635" i="2"/>
  <c r="Z1595" i="2"/>
  <c r="X1547" i="2"/>
  <c r="Y1507" i="2"/>
  <c r="Z1467" i="2"/>
  <c r="X1419" i="2"/>
  <c r="Y1379" i="2"/>
  <c r="Z1339" i="2"/>
  <c r="X1291" i="2"/>
  <c r="Z1251" i="2"/>
  <c r="Z1211" i="2"/>
  <c r="X1163" i="2"/>
  <c r="Z1131" i="2"/>
  <c r="Z1099" i="2"/>
  <c r="Y1059" i="2"/>
  <c r="X1027" i="2"/>
  <c r="Z1003" i="2"/>
  <c r="Y971" i="2"/>
  <c r="Z947" i="2"/>
  <c r="Z923" i="2"/>
  <c r="Z899" i="2"/>
  <c r="Y875" i="2"/>
  <c r="X851" i="2"/>
  <c r="Z835" i="2"/>
  <c r="Y811" i="2"/>
  <c r="X787" i="2"/>
  <c r="Z771" i="2"/>
  <c r="Y747" i="2"/>
  <c r="X723" i="2"/>
  <c r="Z707" i="2"/>
  <c r="Y683" i="2"/>
  <c r="X659" i="2"/>
  <c r="Z643" i="2"/>
  <c r="Y619" i="2"/>
  <c r="X595" i="2"/>
  <c r="Z579" i="2"/>
  <c r="Y555" i="2"/>
  <c r="X531" i="2"/>
  <c r="Z515" i="2"/>
  <c r="X1212" i="2"/>
  <c r="Z2123" i="2"/>
  <c r="Y1675" i="2"/>
  <c r="X1331" i="2"/>
  <c r="Z1027" i="2"/>
  <c r="X827" i="2"/>
  <c r="Y659" i="2"/>
  <c r="Y491" i="2"/>
  <c r="X403" i="2"/>
  <c r="Z323" i="2"/>
  <c r="Y235" i="2"/>
  <c r="Z179" i="2"/>
  <c r="X123" i="2"/>
  <c r="X83" i="2"/>
  <c r="Y43" i="2"/>
  <c r="Z2479" i="2"/>
  <c r="Y1413" i="2"/>
  <c r="Y2178" i="2"/>
  <c r="X2130" i="2"/>
  <c r="Y2098" i="2"/>
  <c r="Y2066" i="2"/>
  <c r="Y2034" i="2"/>
  <c r="Y2002" i="2"/>
  <c r="Y1970" i="2"/>
  <c r="Y1938" i="2"/>
  <c r="Y1906" i="2"/>
  <c r="Y1874" i="2"/>
  <c r="Y1842" i="2"/>
  <c r="Y1810" i="2"/>
  <c r="Y1778" i="2"/>
  <c r="Y1746" i="2"/>
  <c r="Y1714" i="2"/>
  <c r="Y1682" i="2"/>
  <c r="Y1650" i="2"/>
  <c r="Y1618" i="2"/>
  <c r="Y1586" i="2"/>
  <c r="Y1554" i="2"/>
  <c r="Y1522" i="2"/>
  <c r="Y1490" i="2"/>
  <c r="Y1458" i="2"/>
  <c r="Y1426" i="2"/>
  <c r="Y1394" i="2"/>
  <c r="Y1362" i="2"/>
  <c r="Y1330" i="2"/>
  <c r="Y1306" i="2"/>
  <c r="Z1282" i="2"/>
  <c r="X1250" i="2"/>
  <c r="X1226" i="2"/>
  <c r="Z1210" i="2"/>
  <c r="Z1186" i="2"/>
  <c r="Y1162" i="2"/>
  <c r="X1138" i="2"/>
  <c r="X1114" i="2"/>
  <c r="Z1098" i="2"/>
  <c r="Y1074" i="2"/>
  <c r="Y1050" i="2"/>
  <c r="X1026" i="2"/>
  <c r="X1002" i="2"/>
  <c r="Z986" i="2"/>
  <c r="Y962" i="2"/>
  <c r="Y938" i="2"/>
  <c r="X914" i="2"/>
  <c r="Z898" i="2"/>
  <c r="Z874" i="2"/>
  <c r="Y850" i="2"/>
  <c r="X826" i="2"/>
  <c r="X802" i="2"/>
  <c r="Z786" i="2"/>
  <c r="Y762" i="2"/>
  <c r="Y738" i="2"/>
  <c r="X714" i="2"/>
  <c r="Z698" i="2"/>
  <c r="Z674" i="2"/>
  <c r="Y650" i="2"/>
  <c r="X626" i="2"/>
  <c r="Y610" i="2"/>
  <c r="Y586" i="2"/>
  <c r="X562" i="2"/>
  <c r="Y546" i="2"/>
  <c r="Y522" i="2"/>
  <c r="X498" i="2"/>
  <c r="Z482" i="2"/>
  <c r="Y458" i="2"/>
  <c r="X434" i="2"/>
  <c r="Z418" i="2"/>
  <c r="Y394" i="2"/>
  <c r="X370" i="2"/>
  <c r="Y940" i="2"/>
  <c r="Y2059" i="2"/>
  <c r="Z1635" i="2"/>
  <c r="Y1291" i="2"/>
  <c r="Y995" i="2"/>
  <c r="Z811" i="2"/>
  <c r="X635" i="2"/>
  <c r="Z491" i="2"/>
  <c r="Y403" i="2"/>
  <c r="X315" i="2"/>
  <c r="Z235" i="2"/>
  <c r="Y171" i="2"/>
  <c r="Z115" i="2"/>
  <c r="Y83" i="2"/>
  <c r="Z43" i="2"/>
  <c r="Z2447" i="2"/>
  <c r="X2218" i="2"/>
  <c r="Y2170" i="2"/>
  <c r="Y2130" i="2"/>
  <c r="X2090" i="2"/>
  <c r="X2058" i="2"/>
  <c r="X2026" i="2"/>
  <c r="X1994" i="2"/>
  <c r="X1962" i="2"/>
  <c r="X1930" i="2"/>
  <c r="X1898" i="2"/>
  <c r="X1866" i="2"/>
  <c r="X1834" i="2"/>
  <c r="X1802" i="2"/>
  <c r="X1770" i="2"/>
  <c r="X1738" i="2"/>
  <c r="X1706" i="2"/>
  <c r="X1674" i="2"/>
  <c r="X1642" i="2"/>
  <c r="X1610" i="2"/>
  <c r="X1578" i="2"/>
  <c r="X1546" i="2"/>
  <c r="X1514" i="2"/>
  <c r="X1482" i="2"/>
  <c r="X1450" i="2"/>
  <c r="X1418" i="2"/>
  <c r="X1386" i="2"/>
  <c r="X1354" i="2"/>
  <c r="X1322" i="2"/>
  <c r="X1298" i="2"/>
  <c r="X1274" i="2"/>
  <c r="Y1250" i="2"/>
  <c r="Y1226" i="2"/>
  <c r="X1202" i="2"/>
  <c r="X1178" i="2"/>
  <c r="Z1162" i="2"/>
  <c r="Y1138" i="2"/>
  <c r="Y1114" i="2"/>
  <c r="X1090" i="2"/>
  <c r="X1066" i="2"/>
  <c r="Z1050" i="2"/>
  <c r="Y1026" i="2"/>
  <c r="Y1002" i="2"/>
  <c r="X978" i="2"/>
  <c r="Z962" i="2"/>
  <c r="Z938" i="2"/>
  <c r="Y914" i="2"/>
  <c r="X890" i="2"/>
  <c r="X866" i="2"/>
  <c r="Z850" i="2"/>
  <c r="Y826" i="2"/>
  <c r="Y802" i="2"/>
  <c r="X778" i="2"/>
  <c r="Z762" i="2"/>
  <c r="Z738" i="2"/>
  <c r="Y714" i="2"/>
  <c r="X690" i="2"/>
  <c r="X666" i="2"/>
  <c r="Z650" i="2"/>
  <c r="Y626" i="2"/>
  <c r="X602" i="2"/>
  <c r="Z586" i="2"/>
  <c r="Y562" i="2"/>
  <c r="X538" i="2"/>
  <c r="Z522" i="2"/>
  <c r="Y498" i="2"/>
  <c r="Y676" i="2"/>
  <c r="Y2011" i="2"/>
  <c r="X1587" i="2"/>
  <c r="Y1251" i="2"/>
  <c r="Z971" i="2"/>
  <c r="Y787" i="2"/>
  <c r="Z619" i="2"/>
  <c r="X467" i="2"/>
  <c r="Z387" i="2"/>
  <c r="Y299" i="2"/>
  <c r="Y219" i="2"/>
  <c r="Z171" i="2"/>
  <c r="Y107" i="2"/>
  <c r="Y75" i="2"/>
  <c r="Z35" i="2"/>
  <c r="Z2351" i="2"/>
  <c r="X2210" i="2"/>
  <c r="X2162" i="2"/>
  <c r="X2122" i="2"/>
  <c r="Y2090" i="2"/>
  <c r="Y2058" i="2"/>
  <c r="Y2026" i="2"/>
  <c r="Y1994" i="2"/>
  <c r="Y1962" i="2"/>
  <c r="Y1930" i="2"/>
  <c r="Y1898" i="2"/>
  <c r="Y1866" i="2"/>
  <c r="Y1834" i="2"/>
  <c r="Y1802" i="2"/>
  <c r="Y1770" i="2"/>
  <c r="Y1738" i="2"/>
  <c r="Y1706" i="2"/>
  <c r="Y1674" i="2"/>
  <c r="Y1642" i="2"/>
  <c r="Y1610" i="2"/>
  <c r="Y1578" i="2"/>
  <c r="Y1546" i="2"/>
  <c r="Y1514" i="2"/>
  <c r="Y1482" i="2"/>
  <c r="Y1450" i="2"/>
  <c r="Y1418" i="2"/>
  <c r="Y1386" i="2"/>
  <c r="Y1354" i="2"/>
  <c r="Y1322" i="2"/>
  <c r="Y1298" i="2"/>
  <c r="Y1274" i="2"/>
  <c r="Z1250" i="2"/>
  <c r="Z1226" i="2"/>
  <c r="Y1202" i="2"/>
  <c r="Y1178" i="2"/>
  <c r="X1154" i="2"/>
  <c r="X1130" i="2"/>
  <c r="Z1114" i="2"/>
  <c r="Y1090" i="2"/>
  <c r="Y1066" i="2"/>
  <c r="X1042" i="2"/>
  <c r="Z1026" i="2"/>
  <c r="Z1002" i="2"/>
  <c r="Y978" i="2"/>
  <c r="X954" i="2"/>
  <c r="X930" i="2"/>
  <c r="Z914" i="2"/>
  <c r="Y890" i="2"/>
  <c r="Y866" i="2"/>
  <c r="X842" i="2"/>
  <c r="Z826" i="2"/>
  <c r="Z802" i="2"/>
  <c r="Y778" i="2"/>
  <c r="X754" i="2"/>
  <c r="X730" i="2"/>
  <c r="Z714" i="2"/>
  <c r="Y690" i="2"/>
  <c r="Y666" i="2"/>
  <c r="X642" i="2"/>
  <c r="Z626" i="2"/>
  <c r="Y602" i="2"/>
  <c r="X578" i="2"/>
  <c r="Z562" i="2"/>
  <c r="Y538" i="2"/>
  <c r="X514" i="2"/>
  <c r="Z498" i="2"/>
  <c r="Y474" i="2"/>
  <c r="X450" i="2"/>
  <c r="Z434" i="2"/>
  <c r="Y410" i="2"/>
  <c r="Y1373" i="2"/>
  <c r="Z436" i="2"/>
  <c r="X1947" i="2"/>
  <c r="Y1547" i="2"/>
  <c r="X1203" i="2"/>
  <c r="X939" i="2"/>
  <c r="X763" i="2"/>
  <c r="Y595" i="2"/>
  <c r="Y467" i="2"/>
  <c r="X379" i="2"/>
  <c r="Z299" i="2"/>
  <c r="X211" i="2"/>
  <c r="Y155" i="2"/>
  <c r="Z107" i="2"/>
  <c r="X67" i="2"/>
  <c r="Y27" i="2"/>
  <c r="Z2287" i="2"/>
  <c r="Y2210" i="2"/>
  <c r="Y2162" i="2"/>
  <c r="Y2122" i="2"/>
  <c r="X2082" i="2"/>
  <c r="X2050" i="2"/>
  <c r="X2018" i="2"/>
  <c r="X1986" i="2"/>
  <c r="X1954" i="2"/>
  <c r="X1922" i="2"/>
  <c r="X1890" i="2"/>
  <c r="X1858" i="2"/>
  <c r="X1826" i="2"/>
  <c r="X1794" i="2"/>
  <c r="X1762" i="2"/>
  <c r="X1730" i="2"/>
  <c r="X1698" i="2"/>
  <c r="X1666" i="2"/>
  <c r="X1634" i="2"/>
  <c r="X1602" i="2"/>
  <c r="X1570" i="2"/>
  <c r="X1538" i="2"/>
  <c r="X1506" i="2"/>
  <c r="X1474" i="2"/>
  <c r="X1442" i="2"/>
  <c r="X1410" i="2"/>
  <c r="X1378" i="2"/>
  <c r="X1346" i="2"/>
  <c r="Z1322" i="2"/>
  <c r="Z1298" i="2"/>
  <c r="X1266" i="2"/>
  <c r="X1242" i="2"/>
  <c r="X1218" i="2"/>
  <c r="X1194" i="2"/>
  <c r="Z1178" i="2"/>
  <c r="Y1154" i="2"/>
  <c r="Y1130" i="2"/>
  <c r="X1106" i="2"/>
  <c r="Z1090" i="2"/>
  <c r="Z1066" i="2"/>
  <c r="Y1042" i="2"/>
  <c r="X1018" i="2"/>
  <c r="X994" i="2"/>
  <c r="Z978" i="2"/>
  <c r="Y954" i="2"/>
  <c r="Y930" i="2"/>
  <c r="X906" i="2"/>
  <c r="Z890" i="2"/>
  <c r="Z866" i="2"/>
  <c r="Y842" i="2"/>
  <c r="X818" i="2"/>
  <c r="X794" i="2"/>
  <c r="Z778" i="2"/>
  <c r="Y754" i="2"/>
  <c r="Y730" i="2"/>
  <c r="X706" i="2"/>
  <c r="X682" i="2"/>
  <c r="Z666" i="2"/>
  <c r="Y642" i="2"/>
  <c r="X618" i="2"/>
  <c r="Z602" i="2"/>
  <c r="Y578" i="2"/>
  <c r="X554" i="2"/>
  <c r="Z538" i="2"/>
  <c r="Y514" i="2"/>
  <c r="X490" i="2"/>
  <c r="Z474" i="2"/>
  <c r="Y450" i="2"/>
  <c r="X426" i="2"/>
  <c r="Z410" i="2"/>
  <c r="Y386" i="2"/>
  <c r="X362" i="2"/>
  <c r="Z346" i="2"/>
  <c r="Y322" i="2"/>
  <c r="X298" i="2"/>
  <c r="X1628" i="2"/>
  <c r="Z236" i="2"/>
  <c r="Z1891" i="2"/>
  <c r="Z1507" i="2"/>
  <c r="Y1163" i="2"/>
  <c r="X915" i="2"/>
  <c r="Z747" i="2"/>
  <c r="X571" i="2"/>
  <c r="Z451" i="2"/>
  <c r="Y363" i="2"/>
  <c r="X275" i="2"/>
  <c r="Y211" i="2"/>
  <c r="X147" i="2"/>
  <c r="Z67" i="2"/>
  <c r="X19" i="2"/>
  <c r="Z1916" i="2"/>
  <c r="Y2202" i="2"/>
  <c r="X2154" i="2"/>
  <c r="X2114" i="2"/>
  <c r="Y2082" i="2"/>
  <c r="Y2050" i="2"/>
  <c r="Y2018" i="2"/>
  <c r="Y1986" i="2"/>
  <c r="Y1954" i="2"/>
  <c r="Y1922" i="2"/>
  <c r="Y1890" i="2"/>
  <c r="Y1858" i="2"/>
  <c r="Y1826" i="2"/>
  <c r="Y1794" i="2"/>
  <c r="Y1762" i="2"/>
  <c r="Y1730" i="2"/>
  <c r="Y1698" i="2"/>
  <c r="Y1666" i="2"/>
  <c r="Y1634" i="2"/>
  <c r="Y1602" i="2"/>
  <c r="Y1570" i="2"/>
  <c r="Y1538" i="2"/>
  <c r="Y1506" i="2"/>
  <c r="Y1474" i="2"/>
  <c r="Y1442" i="2"/>
  <c r="Y1410" i="2"/>
  <c r="Y1378" i="2"/>
  <c r="Y1346" i="2"/>
  <c r="X1314" i="2"/>
  <c r="X1290" i="2"/>
  <c r="Y1266" i="2"/>
  <c r="Y1242" i="2"/>
  <c r="Y1218" i="2"/>
  <c r="Y1194" i="2"/>
  <c r="X1170" i="2"/>
  <c r="Z1154" i="2"/>
  <c r="Z1130" i="2"/>
  <c r="Y1106" i="2"/>
  <c r="X1082" i="2"/>
  <c r="X1058" i="2"/>
  <c r="Z1042" i="2"/>
  <c r="Y1018" i="2"/>
  <c r="Y994" i="2"/>
  <c r="X970" i="2"/>
  <c r="Z954" i="2"/>
  <c r="Z930" i="2"/>
  <c r="Y906" i="2"/>
  <c r="X882" i="2"/>
  <c r="X858" i="2"/>
  <c r="Z842" i="2"/>
  <c r="Y818" i="2"/>
  <c r="Y794" i="2"/>
  <c r="X770" i="2"/>
  <c r="X746" i="2"/>
  <c r="Z730" i="2"/>
  <c r="Y706" i="2"/>
  <c r="Y682" i="2"/>
  <c r="X658" i="2"/>
  <c r="Z642" i="2"/>
  <c r="Y618" i="2"/>
  <c r="X594" i="2"/>
  <c r="Z578" i="2"/>
  <c r="Y554" i="2"/>
  <c r="X530" i="2"/>
  <c r="Z514" i="2"/>
  <c r="Y490" i="2"/>
  <c r="X466" i="2"/>
  <c r="Z450" i="2"/>
  <c r="Y426" i="2"/>
  <c r="X402" i="2"/>
  <c r="Z383" i="2"/>
  <c r="Z1843" i="2"/>
  <c r="X1459" i="2"/>
  <c r="Z1123" i="2"/>
  <c r="X891" i="2"/>
  <c r="Y723" i="2"/>
  <c r="Z555" i="2"/>
  <c r="X443" i="2"/>
  <c r="Z363" i="2"/>
  <c r="Y275" i="2"/>
  <c r="X195" i="2"/>
  <c r="Y147" i="2"/>
  <c r="X59" i="2"/>
  <c r="Y19" i="2"/>
  <c r="Z1852" i="2"/>
  <c r="Y2194" i="2"/>
  <c r="X2146" i="2"/>
  <c r="Y2114" i="2"/>
  <c r="X2074" i="2"/>
  <c r="X2042" i="2"/>
  <c r="X2010" i="2"/>
  <c r="X1978" i="2"/>
  <c r="X1946" i="2"/>
  <c r="X1914" i="2"/>
  <c r="X1882" i="2"/>
  <c r="X1850" i="2"/>
  <c r="X1818" i="2"/>
  <c r="X1786" i="2"/>
  <c r="X1754" i="2"/>
  <c r="X1722" i="2"/>
  <c r="X1690" i="2"/>
  <c r="X1658" i="2"/>
  <c r="X1626" i="2"/>
  <c r="X1594" i="2"/>
  <c r="X1562" i="2"/>
  <c r="X1530" i="2"/>
  <c r="X1498" i="2"/>
  <c r="X1466" i="2"/>
  <c r="X1434" i="2"/>
  <c r="X1402" i="2"/>
  <c r="X1370" i="2"/>
  <c r="X1338" i="2"/>
  <c r="Y1314" i="2"/>
  <c r="Y1290" i="2"/>
  <c r="Z1266" i="2"/>
  <c r="X1234" i="2"/>
  <c r="Z1218" i="2"/>
  <c r="Z1194" i="2"/>
  <c r="Y1170" i="2"/>
  <c r="X1146" i="2"/>
  <c r="X1122" i="2"/>
  <c r="Z1106" i="2"/>
  <c r="Y1082" i="2"/>
  <c r="Y1058" i="2"/>
  <c r="X1034" i="2"/>
  <c r="Z1018" i="2"/>
  <c r="Z994" i="2"/>
  <c r="Y970" i="2"/>
  <c r="X946" i="2"/>
  <c r="X922" i="2"/>
  <c r="Z906" i="2"/>
  <c r="Y882" i="2"/>
  <c r="Y858" i="2"/>
  <c r="X834" i="2"/>
  <c r="X810" i="2"/>
  <c r="Z794" i="2"/>
  <c r="Y770" i="2"/>
  <c r="Y746" i="2"/>
  <c r="X722" i="2"/>
  <c r="Z706" i="2"/>
  <c r="Z682" i="2"/>
  <c r="Y658" i="2"/>
  <c r="X634" i="2"/>
  <c r="Z618" i="2"/>
  <c r="Z594" i="2"/>
  <c r="X570" i="2"/>
  <c r="Z554" i="2"/>
  <c r="Y530" i="2"/>
  <c r="X506" i="2"/>
  <c r="Z490" i="2"/>
  <c r="Y466" i="2"/>
  <c r="X442" i="2"/>
  <c r="Z426" i="2"/>
  <c r="Y402" i="2"/>
  <c r="X378" i="2"/>
  <c r="Z362" i="2"/>
  <c r="Y338" i="2"/>
  <c r="Y2235" i="2"/>
  <c r="Y1779" i="2"/>
  <c r="Y1419" i="2"/>
  <c r="X1091" i="2"/>
  <c r="Z875" i="2"/>
  <c r="X699" i="2"/>
  <c r="Y531" i="2"/>
  <c r="Y427" i="2"/>
  <c r="X339" i="2"/>
  <c r="Z259" i="2"/>
  <c r="Z195" i="2"/>
  <c r="X131" i="2"/>
  <c r="X51" i="2"/>
  <c r="Y11" i="2"/>
  <c r="Z1660" i="2"/>
  <c r="X2186" i="2"/>
  <c r="Y2146" i="2"/>
  <c r="Y2106" i="2"/>
  <c r="Y2074" i="2"/>
  <c r="Y2042" i="2"/>
  <c r="Y2010" i="2"/>
  <c r="Y1978" i="2"/>
  <c r="Y1946" i="2"/>
  <c r="Y1914" i="2"/>
  <c r="Y1882" i="2"/>
  <c r="Y1850" i="2"/>
  <c r="Y1818" i="2"/>
  <c r="Y1786" i="2"/>
  <c r="Y1754" i="2"/>
  <c r="Y1722" i="2"/>
  <c r="Y1690" i="2"/>
  <c r="Y1658" i="2"/>
  <c r="Y1626" i="2"/>
  <c r="Y1594" i="2"/>
  <c r="Y1562" i="2"/>
  <c r="Y1530" i="2"/>
  <c r="Y1498" i="2"/>
  <c r="Y1466" i="2"/>
  <c r="Y1434" i="2"/>
  <c r="Y1402" i="2"/>
  <c r="Y1370" i="2"/>
  <c r="Y1338" i="2"/>
  <c r="Z1314" i="2"/>
  <c r="X1282" i="2"/>
  <c r="X1258" i="2"/>
  <c r="Y1234" i="2"/>
  <c r="X1210" i="2"/>
  <c r="X1186" i="2"/>
  <c r="Z1170" i="2"/>
  <c r="Y1146" i="2"/>
  <c r="Y1122" i="2"/>
  <c r="X1098" i="2"/>
  <c r="Z1082" i="2"/>
  <c r="Z1058" i="2"/>
  <c r="Y1034" i="2"/>
  <c r="X1010" i="2"/>
  <c r="X986" i="2"/>
  <c r="Z970" i="2"/>
  <c r="Y946" i="2"/>
  <c r="Y922" i="2"/>
  <c r="X898" i="2"/>
  <c r="Z1379" i="2"/>
  <c r="X187" i="2"/>
  <c r="Z623" i="2"/>
  <c r="X1938" i="2"/>
  <c r="X1682" i="2"/>
  <c r="X1426" i="2"/>
  <c r="Y1210" i="2"/>
  <c r="Z1034" i="2"/>
  <c r="Y874" i="2"/>
  <c r="Y786" i="2"/>
  <c r="Y698" i="2"/>
  <c r="Z610" i="2"/>
  <c r="X522" i="2"/>
  <c r="Z458" i="2"/>
  <c r="X394" i="2"/>
  <c r="Y362" i="2"/>
  <c r="X330" i="2"/>
  <c r="X306" i="2"/>
  <c r="X282" i="2"/>
  <c r="Z266" i="2"/>
  <c r="Y242" i="2"/>
  <c r="X218" i="2"/>
  <c r="Z202" i="2"/>
  <c r="Y178" i="2"/>
  <c r="X154" i="2"/>
  <c r="Z138" i="2"/>
  <c r="Y114" i="2"/>
  <c r="X90" i="2"/>
  <c r="Z74" i="2"/>
  <c r="Z2318" i="2"/>
  <c r="Z2175" i="2"/>
  <c r="Z2047" i="2"/>
  <c r="Z1828" i="2"/>
  <c r="Z1554" i="2"/>
  <c r="Z316" i="2"/>
  <c r="Y2113" i="2"/>
  <c r="X2089" i="2"/>
  <c r="Z2073" i="2"/>
  <c r="Y2049" i="2"/>
  <c r="X2025" i="2"/>
  <c r="Z2009" i="2"/>
  <c r="Y1985" i="2"/>
  <c r="X1961" i="2"/>
  <c r="Z1945" i="2"/>
  <c r="Y1921" i="2"/>
  <c r="X1897" i="2"/>
  <c r="Z1881" i="2"/>
  <c r="Y1857" i="2"/>
  <c r="X1833" i="2"/>
  <c r="Z1817" i="2"/>
  <c r="Y1793" i="2"/>
  <c r="X1769" i="2"/>
  <c r="Z1753" i="2"/>
  <c r="Y1729" i="2"/>
  <c r="X1705" i="2"/>
  <c r="Z1689" i="2"/>
  <c r="Y1665" i="2"/>
  <c r="X1641" i="2"/>
  <c r="Z1625" i="2"/>
  <c r="Y1601" i="2"/>
  <c r="X1577" i="2"/>
  <c r="Z1561" i="2"/>
  <c r="Y1537" i="2"/>
  <c r="X1513" i="2"/>
  <c r="Z1497" i="2"/>
  <c r="Y1473" i="2"/>
  <c r="X1449" i="2"/>
  <c r="Z1433" i="2"/>
  <c r="Y1409" i="2"/>
  <c r="X1385" i="2"/>
  <c r="Z1369" i="2"/>
  <c r="Y1345" i="2"/>
  <c r="Z1059" i="2"/>
  <c r="Z131" i="2"/>
  <c r="X2178" i="2"/>
  <c r="X1906" i="2"/>
  <c r="X1650" i="2"/>
  <c r="X1394" i="2"/>
  <c r="Y1186" i="2"/>
  <c r="Y1010" i="2"/>
  <c r="Z858" i="2"/>
  <c r="Z770" i="2"/>
  <c r="X674" i="2"/>
  <c r="Y594" i="2"/>
  <c r="Y506" i="2"/>
  <c r="Y442" i="2"/>
  <c r="Z394" i="2"/>
  <c r="X354" i="2"/>
  <c r="Y330" i="2"/>
  <c r="Y306" i="2"/>
  <c r="Y282" i="2"/>
  <c r="X258" i="2"/>
  <c r="Z242" i="2"/>
  <c r="Y218" i="2"/>
  <c r="X194" i="2"/>
  <c r="Z178" i="2"/>
  <c r="Y154" i="2"/>
  <c r="X130" i="2"/>
  <c r="Z114" i="2"/>
  <c r="Y90" i="2"/>
  <c r="X66" i="2"/>
  <c r="Z2307" i="2"/>
  <c r="Z2159" i="2"/>
  <c r="Z2031" i="2"/>
  <c r="Z1786" i="2"/>
  <c r="Z1490" i="2"/>
  <c r="X2129" i="2"/>
  <c r="Z2113" i="2"/>
  <c r="Y2089" i="2"/>
  <c r="X2065" i="2"/>
  <c r="Z2049" i="2"/>
  <c r="Y2025" i="2"/>
  <c r="X2001" i="2"/>
  <c r="Z1985" i="2"/>
  <c r="Y1961" i="2"/>
  <c r="X1937" i="2"/>
  <c r="Z1921" i="2"/>
  <c r="Y1897" i="2"/>
  <c r="X1873" i="2"/>
  <c r="Z1857" i="2"/>
  <c r="Y1833" i="2"/>
  <c r="X1809" i="2"/>
  <c r="Z1793" i="2"/>
  <c r="Y1769" i="2"/>
  <c r="X1745" i="2"/>
  <c r="Z1729" i="2"/>
  <c r="Y1705" i="2"/>
  <c r="X1681" i="2"/>
  <c r="Z1665" i="2"/>
  <c r="Y1641" i="2"/>
  <c r="X1617" i="2"/>
  <c r="Z1601" i="2"/>
  <c r="Y1577" i="2"/>
  <c r="X1553" i="2"/>
  <c r="Z1537" i="2"/>
  <c r="Y1513" i="2"/>
  <c r="X1489" i="2"/>
  <c r="Z1473" i="2"/>
  <c r="Y1449" i="2"/>
  <c r="X1425" i="2"/>
  <c r="Z1409" i="2"/>
  <c r="Y1385" i="2"/>
  <c r="X1361" i="2"/>
  <c r="Z1345" i="2"/>
  <c r="Y1321" i="2"/>
  <c r="X1297" i="2"/>
  <c r="Z1281" i="2"/>
  <c r="Y1257" i="2"/>
  <c r="X1233" i="2"/>
  <c r="Z1217" i="2"/>
  <c r="Y1193" i="2"/>
  <c r="X1169" i="2"/>
  <c r="Z1153" i="2"/>
  <c r="Y1129" i="2"/>
  <c r="X1105" i="2"/>
  <c r="Z1089" i="2"/>
  <c r="Y1065" i="2"/>
  <c r="Y851" i="2"/>
  <c r="Y2138" i="2"/>
  <c r="X1874" i="2"/>
  <c r="X1618" i="2"/>
  <c r="X1362" i="2"/>
  <c r="X1162" i="2"/>
  <c r="Y986" i="2"/>
  <c r="X850" i="2"/>
  <c r="X762" i="2"/>
  <c r="Y674" i="2"/>
  <c r="X586" i="2"/>
  <c r="Z506" i="2"/>
  <c r="Z442" i="2"/>
  <c r="X386" i="2"/>
  <c r="Y354" i="2"/>
  <c r="Z330" i="2"/>
  <c r="Z306" i="2"/>
  <c r="Z282" i="2"/>
  <c r="Y258" i="2"/>
  <c r="X234" i="2"/>
  <c r="Z218" i="2"/>
  <c r="Y194" i="2"/>
  <c r="X170" i="2"/>
  <c r="Z154" i="2"/>
  <c r="Y130" i="2"/>
  <c r="X106" i="2"/>
  <c r="Z90" i="2"/>
  <c r="Z66" i="2"/>
  <c r="Z2271" i="2"/>
  <c r="Z2143" i="2"/>
  <c r="Z2015" i="2"/>
  <c r="Z1764" i="2"/>
  <c r="Z1426" i="2"/>
  <c r="Y2129" i="2"/>
  <c r="X2105" i="2"/>
  <c r="Z2089" i="2"/>
  <c r="Y2065" i="2"/>
  <c r="X2041" i="2"/>
  <c r="Z2025" i="2"/>
  <c r="Y2001" i="2"/>
  <c r="X1977" i="2"/>
  <c r="Z1961" i="2"/>
  <c r="Y1937" i="2"/>
  <c r="X1913" i="2"/>
  <c r="Z1897" i="2"/>
  <c r="Y1873" i="2"/>
  <c r="X1849" i="2"/>
  <c r="Z1833" i="2"/>
  <c r="Y1809" i="2"/>
  <c r="X1785" i="2"/>
  <c r="Z1769" i="2"/>
  <c r="Y1745" i="2"/>
  <c r="X1721" i="2"/>
  <c r="Z1705" i="2"/>
  <c r="Y1681" i="2"/>
  <c r="X1657" i="2"/>
  <c r="Z1641" i="2"/>
  <c r="Y1617" i="2"/>
  <c r="X1593" i="2"/>
  <c r="Z1577" i="2"/>
  <c r="Y1553" i="2"/>
  <c r="X1529" i="2"/>
  <c r="Z1513" i="2"/>
  <c r="Y1489" i="2"/>
  <c r="X1465" i="2"/>
  <c r="Z1449" i="2"/>
  <c r="Y1425" i="2"/>
  <c r="X1401" i="2"/>
  <c r="Z1385" i="2"/>
  <c r="Y1361" i="2"/>
  <c r="X1337" i="2"/>
  <c r="Z1321" i="2"/>
  <c r="Y1297" i="2"/>
  <c r="X1273" i="2"/>
  <c r="Z1257" i="2"/>
  <c r="Y1233" i="2"/>
  <c r="X1209" i="2"/>
  <c r="Z1193" i="2"/>
  <c r="Y1169" i="2"/>
  <c r="X1145" i="2"/>
  <c r="Z1129" i="2"/>
  <c r="Z683" i="2"/>
  <c r="X2098" i="2"/>
  <c r="X1842" i="2"/>
  <c r="X1586" i="2"/>
  <c r="X1330" i="2"/>
  <c r="Z1146" i="2"/>
  <c r="X962" i="2"/>
  <c r="Y834" i="2"/>
  <c r="Z746" i="2"/>
  <c r="Z658" i="2"/>
  <c r="Y570" i="2"/>
  <c r="X482" i="2"/>
  <c r="Y434" i="2"/>
  <c r="Z386" i="2"/>
  <c r="Z354" i="2"/>
  <c r="X322" i="2"/>
  <c r="Y298" i="2"/>
  <c r="X274" i="2"/>
  <c r="Z258" i="2"/>
  <c r="Y234" i="2"/>
  <c r="Z194" i="2"/>
  <c r="Y170" i="2"/>
  <c r="X146" i="2"/>
  <c r="Z130" i="2"/>
  <c r="Y106" i="2"/>
  <c r="X82" i="2"/>
  <c r="Y66" i="2"/>
  <c r="Z2255" i="2"/>
  <c r="Z2127" i="2"/>
  <c r="Z1978" i="2"/>
  <c r="Z1742" i="2"/>
  <c r="Z1362" i="2"/>
  <c r="Z2129" i="2"/>
  <c r="Y2105" i="2"/>
  <c r="X2081" i="2"/>
  <c r="Z2065" i="2"/>
  <c r="Y2041" i="2"/>
  <c r="X2017" i="2"/>
  <c r="Z2001" i="2"/>
  <c r="Y1977" i="2"/>
  <c r="X1953" i="2"/>
  <c r="Z1937" i="2"/>
  <c r="Y1913" i="2"/>
  <c r="X1889" i="2"/>
  <c r="Z1873" i="2"/>
  <c r="Y1849" i="2"/>
  <c r="X1825" i="2"/>
  <c r="Z1809" i="2"/>
  <c r="Y1785" i="2"/>
  <c r="X1761" i="2"/>
  <c r="Z1745" i="2"/>
  <c r="Y1721" i="2"/>
  <c r="X1697" i="2"/>
  <c r="Z1681" i="2"/>
  <c r="Y1657" i="2"/>
  <c r="X1633" i="2"/>
  <c r="Z1617" i="2"/>
  <c r="Y1593" i="2"/>
  <c r="X1569" i="2"/>
  <c r="Z1553" i="2"/>
  <c r="Y1529" i="2"/>
  <c r="X1505" i="2"/>
  <c r="Z1489" i="2"/>
  <c r="Y1465" i="2"/>
  <c r="X1441" i="2"/>
  <c r="Z1425" i="2"/>
  <c r="Y1401" i="2"/>
  <c r="X1377" i="2"/>
  <c r="Z1361" i="2"/>
  <c r="Y1337" i="2"/>
  <c r="X1313" i="2"/>
  <c r="Z1297" i="2"/>
  <c r="Y1273" i="2"/>
  <c r="X1249" i="2"/>
  <c r="Z1233" i="2"/>
  <c r="Y1209" i="2"/>
  <c r="X1185" i="2"/>
  <c r="Z1169" i="2"/>
  <c r="Y1145" i="2"/>
  <c r="X1121" i="2"/>
  <c r="X507" i="2"/>
  <c r="X2066" i="2"/>
  <c r="X1810" i="2"/>
  <c r="X1554" i="2"/>
  <c r="X1306" i="2"/>
  <c r="Z1122" i="2"/>
  <c r="X938" i="2"/>
  <c r="Z834" i="2"/>
  <c r="X738" i="2"/>
  <c r="X650" i="2"/>
  <c r="Z570" i="2"/>
  <c r="Y482" i="2"/>
  <c r="X418" i="2"/>
  <c r="Y378" i="2"/>
  <c r="X346" i="2"/>
  <c r="Z322" i="2"/>
  <c r="Z298" i="2"/>
  <c r="Y274" i="2"/>
  <c r="X250" i="2"/>
  <c r="Z234" i="2"/>
  <c r="X186" i="2"/>
  <c r="Z170" i="2"/>
  <c r="Y146" i="2"/>
  <c r="X122" i="2"/>
  <c r="Z106" i="2"/>
  <c r="Y82" i="2"/>
  <c r="Z2435" i="2"/>
  <c r="Z2239" i="2"/>
  <c r="Z2111" i="2"/>
  <c r="Z1956" i="2"/>
  <c r="Z1722" i="2"/>
  <c r="Z1274" i="2"/>
  <c r="X2121" i="2"/>
  <c r="Z2105" i="2"/>
  <c r="Y2081" i="2"/>
  <c r="X2057" i="2"/>
  <c r="Z2041" i="2"/>
  <c r="Y2017" i="2"/>
  <c r="X1993" i="2"/>
  <c r="Z1977" i="2"/>
  <c r="Y1953" i="2"/>
  <c r="X1929" i="2"/>
  <c r="Z1913" i="2"/>
  <c r="Y1889" i="2"/>
  <c r="X1865" i="2"/>
  <c r="Z1849" i="2"/>
  <c r="Y1825" i="2"/>
  <c r="X1801" i="2"/>
  <c r="Z1785" i="2"/>
  <c r="Y1761" i="2"/>
  <c r="X1737" i="2"/>
  <c r="Z1721" i="2"/>
  <c r="Y1697" i="2"/>
  <c r="X1673" i="2"/>
  <c r="Z1657" i="2"/>
  <c r="Y1633" i="2"/>
  <c r="X1609" i="2"/>
  <c r="Z1593" i="2"/>
  <c r="Y1569" i="2"/>
  <c r="X1545" i="2"/>
  <c r="Z1529" i="2"/>
  <c r="Y1505" i="2"/>
  <c r="X1481" i="2"/>
  <c r="Z1465" i="2"/>
  <c r="Y1441" i="2"/>
  <c r="X1417" i="2"/>
  <c r="Z1401" i="2"/>
  <c r="Y1377" i="2"/>
  <c r="X1353" i="2"/>
  <c r="Z1337" i="2"/>
  <c r="Y1313" i="2"/>
  <c r="X1289" i="2"/>
  <c r="Z1273" i="2"/>
  <c r="Y1249" i="2"/>
  <c r="X1225" i="2"/>
  <c r="Z1209" i="2"/>
  <c r="Y1185" i="2"/>
  <c r="X1161" i="2"/>
  <c r="Z1145" i="2"/>
  <c r="Y1121" i="2"/>
  <c r="X1097" i="2"/>
  <c r="Z427" i="2"/>
  <c r="Y91" i="2"/>
  <c r="X2034" i="2"/>
  <c r="X1778" i="2"/>
  <c r="X1522" i="2"/>
  <c r="Y1282" i="2"/>
  <c r="Y1098" i="2"/>
  <c r="Z922" i="2"/>
  <c r="Y810" i="2"/>
  <c r="Y722" i="2"/>
  <c r="Y634" i="2"/>
  <c r="X546" i="2"/>
  <c r="X474" i="2"/>
  <c r="Y418" i="2"/>
  <c r="Z378" i="2"/>
  <c r="Y346" i="2"/>
  <c r="X314" i="2"/>
  <c r="X290" i="2"/>
  <c r="Z274" i="2"/>
  <c r="Y250" i="2"/>
  <c r="X226" i="2"/>
  <c r="Y186" i="2"/>
  <c r="X162" i="2"/>
  <c r="Z146" i="2"/>
  <c r="Y122" i="2"/>
  <c r="X98" i="2"/>
  <c r="Z82" i="2"/>
  <c r="Z2403" i="2"/>
  <c r="Z2223" i="2"/>
  <c r="Z2095" i="2"/>
  <c r="Z1914" i="2"/>
  <c r="Z1700" i="2"/>
  <c r="Z1116" i="2"/>
  <c r="Y2121" i="2"/>
  <c r="X2097" i="2"/>
  <c r="Z2081" i="2"/>
  <c r="Y2057" i="2"/>
  <c r="X2033" i="2"/>
  <c r="Z2017" i="2"/>
  <c r="Y1993" i="2"/>
  <c r="X1969" i="2"/>
  <c r="Z1953" i="2"/>
  <c r="Y1929" i="2"/>
  <c r="X1905" i="2"/>
  <c r="Z1889" i="2"/>
  <c r="Y1865" i="2"/>
  <c r="X1841" i="2"/>
  <c r="Z1825" i="2"/>
  <c r="Y1801" i="2"/>
  <c r="X1777" i="2"/>
  <c r="Z1761" i="2"/>
  <c r="Y1737" i="2"/>
  <c r="X1713" i="2"/>
  <c r="Z1697" i="2"/>
  <c r="Y1673" i="2"/>
  <c r="X1649" i="2"/>
  <c r="Z1633" i="2"/>
  <c r="Y1609" i="2"/>
  <c r="X1585" i="2"/>
  <c r="Z1569" i="2"/>
  <c r="Y1545" i="2"/>
  <c r="X1521" i="2"/>
  <c r="Z1505" i="2"/>
  <c r="Y1481" i="2"/>
  <c r="X1457" i="2"/>
  <c r="Z1441" i="2"/>
  <c r="Y1417" i="2"/>
  <c r="X1393" i="2"/>
  <c r="Z1377" i="2"/>
  <c r="Y1353" i="2"/>
  <c r="X1329" i="2"/>
  <c r="Z1313" i="2"/>
  <c r="Y1289" i="2"/>
  <c r="X1265" i="2"/>
  <c r="Z1249" i="2"/>
  <c r="Y1225" i="2"/>
  <c r="X1201" i="2"/>
  <c r="Z1185" i="2"/>
  <c r="Y1161" i="2"/>
  <c r="X1137" i="2"/>
  <c r="Z1121" i="2"/>
  <c r="Y1097" i="2"/>
  <c r="X2179" i="2"/>
  <c r="Y339" i="2"/>
  <c r="Z51" i="2"/>
  <c r="X2002" i="2"/>
  <c r="X1746" i="2"/>
  <c r="X1490" i="2"/>
  <c r="Y1258" i="2"/>
  <c r="X1074" i="2"/>
  <c r="Y898" i="2"/>
  <c r="Z810" i="2"/>
  <c r="Z722" i="2"/>
  <c r="Z634" i="2"/>
  <c r="Z546" i="2"/>
  <c r="Z466" i="2"/>
  <c r="X410" i="2"/>
  <c r="Y370" i="2"/>
  <c r="X338" i="2"/>
  <c r="Y314" i="2"/>
  <c r="Y290" i="2"/>
  <c r="X266" i="2"/>
  <c r="Z250" i="2"/>
  <c r="Y226" i="2"/>
  <c r="X202" i="2"/>
  <c r="Z186" i="2"/>
  <c r="Y162" i="2"/>
  <c r="X138" i="2"/>
  <c r="Z122" i="2"/>
  <c r="Y98" i="2"/>
  <c r="X74" i="2"/>
  <c r="Z2371" i="2"/>
  <c r="Z2207" i="2"/>
  <c r="Z2079" i="2"/>
  <c r="Z1892" i="2"/>
  <c r="Z1658" i="2"/>
  <c r="Z946" i="2"/>
  <c r="Z2121" i="2"/>
  <c r="Y2097" i="2"/>
  <c r="X2073" i="2"/>
  <c r="Z2057" i="2"/>
  <c r="Y2033" i="2"/>
  <c r="X2009" i="2"/>
  <c r="Z1993" i="2"/>
  <c r="Y1969" i="2"/>
  <c r="X1945" i="2"/>
  <c r="Z1929" i="2"/>
  <c r="Y1905" i="2"/>
  <c r="X1881" i="2"/>
  <c r="Z1865" i="2"/>
  <c r="Y1841" i="2"/>
  <c r="X1817" i="2"/>
  <c r="Z1801" i="2"/>
  <c r="Y1777" i="2"/>
  <c r="X1753" i="2"/>
  <c r="Z1737" i="2"/>
  <c r="Y1713" i="2"/>
  <c r="X1689" i="2"/>
  <c r="Z1673" i="2"/>
  <c r="Y1649" i="2"/>
  <c r="X1625" i="2"/>
  <c r="Z1609" i="2"/>
  <c r="Y1585" i="2"/>
  <c r="X1561" i="2"/>
  <c r="Z1545" i="2"/>
  <c r="Y1521" i="2"/>
  <c r="X1497" i="2"/>
  <c r="Z1481" i="2"/>
  <c r="Y1457" i="2"/>
  <c r="X1433" i="2"/>
  <c r="Z1417" i="2"/>
  <c r="Y1393" i="2"/>
  <c r="X1369" i="2"/>
  <c r="Z1353" i="2"/>
  <c r="Y1329" i="2"/>
  <c r="X1305" i="2"/>
  <c r="Z1289" i="2"/>
  <c r="Y1265" i="2"/>
  <c r="X1241" i="2"/>
  <c r="Z1225" i="2"/>
  <c r="Z2310" i="2"/>
  <c r="Z2206" i="2"/>
  <c r="Z2126" i="2"/>
  <c r="Z2014" i="2"/>
  <c r="Z1942" i="2"/>
  <c r="Y1870" i="2"/>
  <c r="Z1790" i="2"/>
  <c r="Z774" i="2"/>
  <c r="X30" i="2"/>
  <c r="Z754" i="2"/>
  <c r="Y9" i="2"/>
  <c r="X113" i="2"/>
  <c r="X177" i="2"/>
  <c r="Z289" i="2"/>
  <c r="X369" i="2"/>
  <c r="Z465" i="2"/>
  <c r="X545" i="2"/>
  <c r="Y633" i="2"/>
  <c r="Y697" i="2"/>
  <c r="Y761" i="2"/>
  <c r="X801" i="2"/>
  <c r="X865" i="2"/>
  <c r="Y889" i="2"/>
  <c r="Y953" i="2"/>
  <c r="Y1017" i="2"/>
  <c r="X1081" i="2"/>
  <c r="Z1329" i="2"/>
  <c r="Z38" i="2"/>
  <c r="Y26" i="2"/>
  <c r="Z50" i="2"/>
  <c r="Z924" i="2"/>
  <c r="Z1698" i="2"/>
  <c r="Z1932" i="2"/>
  <c r="Z2391" i="2"/>
  <c r="X9" i="2"/>
  <c r="Y33" i="2"/>
  <c r="Z57" i="2"/>
  <c r="X73" i="2"/>
  <c r="Y97" i="2"/>
  <c r="Z121" i="2"/>
  <c r="X137" i="2"/>
  <c r="Y161" i="2"/>
  <c r="Z185" i="2"/>
  <c r="X201" i="2"/>
  <c r="Y225" i="2"/>
  <c r="Z249" i="2"/>
  <c r="X265" i="2"/>
  <c r="Y289" i="2"/>
  <c r="Z313" i="2"/>
  <c r="X329" i="2"/>
  <c r="Y353" i="2"/>
  <c r="Z377" i="2"/>
  <c r="X393" i="2"/>
  <c r="X417" i="2"/>
  <c r="Y441" i="2"/>
  <c r="Y465" i="2"/>
  <c r="Z489" i="2"/>
  <c r="X505" i="2"/>
  <c r="Y529" i="2"/>
  <c r="Z553" i="2"/>
  <c r="X569" i="2"/>
  <c r="Y593" i="2"/>
  <c r="Z617" i="2"/>
  <c r="X633" i="2"/>
  <c r="Y657" i="2"/>
  <c r="Z681" i="2"/>
  <c r="X697" i="2"/>
  <c r="Y721" i="2"/>
  <c r="Z745" i="2"/>
  <c r="X761" i="2"/>
  <c r="Y785" i="2"/>
  <c r="Z809" i="2"/>
  <c r="X825" i="2"/>
  <c r="Y849" i="2"/>
  <c r="Z873" i="2"/>
  <c r="X889" i="2"/>
  <c r="Y913" i="2"/>
  <c r="Z937" i="2"/>
  <c r="X953" i="2"/>
  <c r="Y977" i="2"/>
  <c r="Z1001" i="2"/>
  <c r="X1017" i="2"/>
  <c r="Y1041" i="2"/>
  <c r="Z1065" i="2"/>
  <c r="Y1089" i="2"/>
  <c r="X1129" i="2"/>
  <c r="X1177" i="2"/>
  <c r="X1257" i="2"/>
  <c r="X1345" i="2"/>
  <c r="Z1521" i="2"/>
  <c r="Y1689" i="2"/>
  <c r="X1857" i="2"/>
  <c r="Z2033" i="2"/>
  <c r="Z2063" i="2"/>
  <c r="X178" i="2"/>
  <c r="Z290" i="2"/>
  <c r="X698" i="2"/>
  <c r="Z2543" i="2"/>
  <c r="Z2286" i="2"/>
  <c r="Z2158" i="2"/>
  <c r="Z2102" i="2"/>
  <c r="Z1918" i="2"/>
  <c r="Z1854" i="2"/>
  <c r="Z1678" i="2"/>
  <c r="X806" i="2"/>
  <c r="X278" i="2"/>
  <c r="Y38" i="2"/>
  <c r="Z26" i="2"/>
  <c r="Z2359" i="2"/>
  <c r="Z33" i="2"/>
  <c r="Y137" i="2"/>
  <c r="Z225" i="2"/>
  <c r="Y329" i="2"/>
  <c r="Z441" i="2"/>
  <c r="Y505" i="2"/>
  <c r="Z593" i="2"/>
  <c r="X673" i="2"/>
  <c r="Z721" i="2"/>
  <c r="Z785" i="2"/>
  <c r="Z849" i="2"/>
  <c r="Z913" i="2"/>
  <c r="Z977" i="2"/>
  <c r="X993" i="2"/>
  <c r="X1057" i="2"/>
  <c r="Y1241" i="2"/>
  <c r="Z10" i="2"/>
  <c r="X26" i="2"/>
  <c r="Y50" i="2"/>
  <c r="Z1258" i="2"/>
  <c r="Z1740" i="2"/>
  <c r="Z1954" i="2"/>
  <c r="Z2423" i="2"/>
  <c r="Z17" i="2"/>
  <c r="X33" i="2"/>
  <c r="Y57" i="2"/>
  <c r="Z81" i="2"/>
  <c r="X97" i="2"/>
  <c r="Y121" i="2"/>
  <c r="Z145" i="2"/>
  <c r="X161" i="2"/>
  <c r="Y185" i="2"/>
  <c r="Z209" i="2"/>
  <c r="X225" i="2"/>
  <c r="Y249" i="2"/>
  <c r="Z273" i="2"/>
  <c r="X289" i="2"/>
  <c r="Y313" i="2"/>
  <c r="Z337" i="2"/>
  <c r="X353" i="2"/>
  <c r="Y377" i="2"/>
  <c r="Z401" i="2"/>
  <c r="Z425" i="2"/>
  <c r="X441" i="2"/>
  <c r="X465" i="2"/>
  <c r="Y489" i="2"/>
  <c r="Z513" i="2"/>
  <c r="X529" i="2"/>
  <c r="Y553" i="2"/>
  <c r="Z577" i="2"/>
  <c r="X593" i="2"/>
  <c r="Y617" i="2"/>
  <c r="Z641" i="2"/>
  <c r="X657" i="2"/>
  <c r="Y681" i="2"/>
  <c r="Z705" i="2"/>
  <c r="X721" i="2"/>
  <c r="Y745" i="2"/>
  <c r="Z769" i="2"/>
  <c r="X785" i="2"/>
  <c r="Y809" i="2"/>
  <c r="Z833" i="2"/>
  <c r="X849" i="2"/>
  <c r="Y873" i="2"/>
  <c r="Z897" i="2"/>
  <c r="X913" i="2"/>
  <c r="Y937" i="2"/>
  <c r="Z961" i="2"/>
  <c r="X977" i="2"/>
  <c r="Y1001" i="2"/>
  <c r="Z1025" i="2"/>
  <c r="X1041" i="2"/>
  <c r="X1065" i="2"/>
  <c r="X1089" i="2"/>
  <c r="Z1137" i="2"/>
  <c r="X1193" i="2"/>
  <c r="Z1265" i="2"/>
  <c r="Y1369" i="2"/>
  <c r="X1537" i="2"/>
  <c r="Z1713" i="2"/>
  <c r="Y1881" i="2"/>
  <c r="X2049" i="2"/>
  <c r="Z2191" i="2"/>
  <c r="Y202" i="2"/>
  <c r="Z314" i="2"/>
  <c r="X786" i="2"/>
  <c r="Z2374" i="2"/>
  <c r="Z2254" i="2"/>
  <c r="Z2142" i="2"/>
  <c r="Z2046" i="2"/>
  <c r="Z1982" i="2"/>
  <c r="Z1894" i="2"/>
  <c r="Z1806" i="2"/>
  <c r="Z1702" i="2"/>
  <c r="Z1094" i="2"/>
  <c r="Z462" i="2"/>
  <c r="Z222" i="2"/>
  <c r="Z14" i="2"/>
  <c r="Y14" i="2"/>
  <c r="Z1890" i="2"/>
  <c r="Y73" i="2"/>
  <c r="Z161" i="2"/>
  <c r="X305" i="2"/>
  <c r="Y417" i="2"/>
  <c r="Y569" i="2"/>
  <c r="Y10" i="2"/>
  <c r="X50" i="2"/>
  <c r="Z1762" i="2"/>
  <c r="Z2455" i="2"/>
  <c r="Z41" i="2"/>
  <c r="Z105" i="2"/>
  <c r="Y145" i="2"/>
  <c r="Y209" i="2"/>
  <c r="Z233" i="2"/>
  <c r="Y273" i="2"/>
  <c r="Z297" i="2"/>
  <c r="Y337" i="2"/>
  <c r="Z361" i="2"/>
  <c r="X377" i="2"/>
  <c r="Y401" i="2"/>
  <c r="Y425" i="2"/>
  <c r="Y449" i="2"/>
  <c r="Z473" i="2"/>
  <c r="X489" i="2"/>
  <c r="Y513" i="2"/>
  <c r="Z537" i="2"/>
  <c r="X553" i="2"/>
  <c r="Y577" i="2"/>
  <c r="Z601" i="2"/>
  <c r="X617" i="2"/>
  <c r="Y641" i="2"/>
  <c r="Z665" i="2"/>
  <c r="X681" i="2"/>
  <c r="Y705" i="2"/>
  <c r="Z729" i="2"/>
  <c r="X745" i="2"/>
  <c r="Y769" i="2"/>
  <c r="Z793" i="2"/>
  <c r="X809" i="2"/>
  <c r="Y833" i="2"/>
  <c r="Z857" i="2"/>
  <c r="X873" i="2"/>
  <c r="Y897" i="2"/>
  <c r="Z921" i="2"/>
  <c r="X937" i="2"/>
  <c r="Y961" i="2"/>
  <c r="Z985" i="2"/>
  <c r="X1001" i="2"/>
  <c r="Y1025" i="2"/>
  <c r="Z1049" i="2"/>
  <c r="Z1073" i="2"/>
  <c r="Z1097" i="2"/>
  <c r="Y1137" i="2"/>
  <c r="Z1201" i="2"/>
  <c r="Y1281" i="2"/>
  <c r="Z1393" i="2"/>
  <c r="Y1561" i="2"/>
  <c r="X1729" i="2"/>
  <c r="Z1905" i="2"/>
  <c r="Y2073" i="2"/>
  <c r="Z2339" i="2"/>
  <c r="Z338" i="2"/>
  <c r="X874" i="2"/>
  <c r="Z2342" i="2"/>
  <c r="Z2246" i="2"/>
  <c r="Z2174" i="2"/>
  <c r="Z2078" i="2"/>
  <c r="Z1974" i="2"/>
  <c r="Z1910" i="2"/>
  <c r="Z1830" i="2"/>
  <c r="Z1726" i="2"/>
  <c r="X1174" i="2"/>
  <c r="Z990" i="2"/>
  <c r="Y110" i="2"/>
  <c r="Z1676" i="2"/>
  <c r="X49" i="2"/>
  <c r="Y201" i="2"/>
  <c r="Y265" i="2"/>
  <c r="Z353" i="2"/>
  <c r="X481" i="2"/>
  <c r="X609" i="2"/>
  <c r="Z34" i="2"/>
  <c r="Z1354" i="2"/>
  <c r="Z1996" i="2"/>
  <c r="Y17" i="2"/>
  <c r="X57" i="2"/>
  <c r="Y81" i="2"/>
  <c r="X121" i="2"/>
  <c r="Z169" i="2"/>
  <c r="X185" i="2"/>
  <c r="X249" i="2"/>
  <c r="X313" i="2"/>
  <c r="X10" i="2"/>
  <c r="Y34" i="2"/>
  <c r="Z58" i="2"/>
  <c r="Z1418" i="2"/>
  <c r="Z1782" i="2"/>
  <c r="Z2094" i="2"/>
  <c r="Z2487" i="2"/>
  <c r="X17" i="2"/>
  <c r="Y41" i="2"/>
  <c r="Z65" i="2"/>
  <c r="X81" i="2"/>
  <c r="Y105" i="2"/>
  <c r="Z129" i="2"/>
  <c r="X145" i="2"/>
  <c r="Y169" i="2"/>
  <c r="Z193" i="2"/>
  <c r="X209" i="2"/>
  <c r="Y233" i="2"/>
  <c r="Z257" i="2"/>
  <c r="X273" i="2"/>
  <c r="Y297" i="2"/>
  <c r="Z321" i="2"/>
  <c r="X337" i="2"/>
  <c r="Y361" i="2"/>
  <c r="Z385" i="2"/>
  <c r="X401" i="2"/>
  <c r="X425" i="2"/>
  <c r="X449" i="2"/>
  <c r="Y473" i="2"/>
  <c r="Z497" i="2"/>
  <c r="X513" i="2"/>
  <c r="Y537" i="2"/>
  <c r="Z561" i="2"/>
  <c r="X577" i="2"/>
  <c r="Y601" i="2"/>
  <c r="Z625" i="2"/>
  <c r="X641" i="2"/>
  <c r="Y665" i="2"/>
  <c r="Z689" i="2"/>
  <c r="X705" i="2"/>
  <c r="Y729" i="2"/>
  <c r="Z753" i="2"/>
  <c r="X769" i="2"/>
  <c r="Y793" i="2"/>
  <c r="Z817" i="2"/>
  <c r="X833" i="2"/>
  <c r="Y857" i="2"/>
  <c r="Z881" i="2"/>
  <c r="X897" i="2"/>
  <c r="Y921" i="2"/>
  <c r="Z945" i="2"/>
  <c r="X961" i="2"/>
  <c r="Y985" i="2"/>
  <c r="Z1009" i="2"/>
  <c r="X1025" i="2"/>
  <c r="Y1049" i="2"/>
  <c r="Y1073" i="2"/>
  <c r="Z1105" i="2"/>
  <c r="Y1153" i="2"/>
  <c r="Y1201" i="2"/>
  <c r="X1281" i="2"/>
  <c r="X1409" i="2"/>
  <c r="Z1585" i="2"/>
  <c r="Y1753" i="2"/>
  <c r="X1921" i="2"/>
  <c r="Z2097" i="2"/>
  <c r="Y74" i="2"/>
  <c r="Z370" i="2"/>
  <c r="X1050" i="2"/>
  <c r="Z335" i="2"/>
  <c r="Y2037" i="2"/>
  <c r="Z1869" i="2"/>
  <c r="X1693" i="2"/>
  <c r="Y1525" i="2"/>
  <c r="X1349" i="2"/>
  <c r="Y1181" i="2"/>
  <c r="Z1013" i="2"/>
  <c r="X837" i="2"/>
  <c r="Y669" i="2"/>
  <c r="Z501" i="2"/>
  <c r="Y325" i="2"/>
  <c r="Z157" i="2"/>
  <c r="Y21" i="2"/>
  <c r="X1972" i="2"/>
  <c r="X1844" i="2"/>
  <c r="X1716" i="2"/>
  <c r="Z1548" i="2"/>
  <c r="Y1460" i="2"/>
  <c r="X1372" i="2"/>
  <c r="Z1300" i="2"/>
  <c r="Y1244" i="2"/>
  <c r="Y1212" i="2"/>
  <c r="X1172" i="2"/>
  <c r="Z1140" i="2"/>
  <c r="X1100" i="2"/>
  <c r="X1068" i="2"/>
  <c r="Z1044" i="2"/>
  <c r="Y1012" i="2"/>
  <c r="Y988" i="2"/>
  <c r="Z964" i="2"/>
  <c r="Z940" i="2"/>
  <c r="Z916" i="2"/>
  <c r="Y892" i="2"/>
  <c r="X868" i="2"/>
  <c r="X844" i="2"/>
  <c r="Z828" i="2"/>
  <c r="Y804" i="2"/>
  <c r="Y780" i="2"/>
  <c r="X756" i="2"/>
  <c r="Z740" i="2"/>
  <c r="Z716" i="2"/>
  <c r="Y692" i="2"/>
  <c r="X668" i="2"/>
  <c r="X644" i="2"/>
  <c r="Z628" i="2"/>
  <c r="Y604" i="2"/>
  <c r="Y580" i="2"/>
  <c r="X556" i="2"/>
  <c r="Z540" i="2"/>
  <c r="Y516" i="2"/>
  <c r="X492" i="2"/>
  <c r="Z476" i="2"/>
  <c r="Y452" i="2"/>
  <c r="X428" i="2"/>
  <c r="Z412" i="2"/>
  <c r="Y388" i="2"/>
  <c r="X364" i="2"/>
  <c r="X340" i="2"/>
  <c r="Z324" i="2"/>
  <c r="Z300" i="2"/>
  <c r="Y276" i="2"/>
  <c r="X252" i="2"/>
  <c r="X228" i="2"/>
  <c r="Z212" i="2"/>
  <c r="Y188" i="2"/>
  <c r="X164" i="2"/>
  <c r="Z148" i="2"/>
  <c r="Y124" i="2"/>
  <c r="X100" i="2"/>
  <c r="Z84" i="2"/>
  <c r="Y60" i="2"/>
  <c r="X36" i="2"/>
  <c r="Z20" i="2"/>
  <c r="Z1876" i="2"/>
  <c r="X2459" i="2"/>
  <c r="X2427" i="2"/>
  <c r="X2395" i="2"/>
  <c r="X2363" i="2"/>
  <c r="X2331" i="2"/>
  <c r="X2299" i="2"/>
  <c r="Z2275" i="2"/>
  <c r="Y2251" i="2"/>
  <c r="X2227" i="2"/>
  <c r="Z2211" i="2"/>
  <c r="Z334" i="2"/>
  <c r="X2013" i="2"/>
  <c r="Y1845" i="2"/>
  <c r="Z1677" i="2"/>
  <c r="X1501" i="2"/>
  <c r="Z1333" i="2"/>
  <c r="X1157" i="2"/>
  <c r="Y989" i="2"/>
  <c r="Z821" i="2"/>
  <c r="X645" i="2"/>
  <c r="Z477" i="2"/>
  <c r="X301" i="2"/>
  <c r="Z133" i="2"/>
  <c r="Z2471" i="2"/>
  <c r="Y1972" i="2"/>
  <c r="Y1844" i="2"/>
  <c r="Y1716" i="2"/>
  <c r="X1540" i="2"/>
  <c r="Z1460" i="2"/>
  <c r="Y1372" i="2"/>
  <c r="Z1292" i="2"/>
  <c r="Z1244" i="2"/>
  <c r="Y1204" i="2"/>
  <c r="Z1172" i="2"/>
  <c r="X1132" i="2"/>
  <c r="Y1100" i="2"/>
  <c r="Y1068" i="2"/>
  <c r="Y1036" i="2"/>
  <c r="Z1012" i="2"/>
  <c r="X980" i="2"/>
  <c r="X956" i="2"/>
  <c r="X932" i="2"/>
  <c r="X908" i="2"/>
  <c r="Z892" i="2"/>
  <c r="Y868" i="2"/>
  <c r="Y844" i="2"/>
  <c r="X820" i="2"/>
  <c r="Z804" i="2"/>
  <c r="Z780" i="2"/>
  <c r="Y756" i="2"/>
  <c r="X732" i="2"/>
  <c r="X708" i="2"/>
  <c r="Z692" i="2"/>
  <c r="Y668" i="2"/>
  <c r="Y644" i="2"/>
  <c r="X620" i="2"/>
  <c r="Z604" i="2"/>
  <c r="Z580" i="2"/>
  <c r="Y556" i="2"/>
  <c r="X532" i="2"/>
  <c r="Z516" i="2"/>
  <c r="Y492" i="2"/>
  <c r="X468" i="2"/>
  <c r="Z452" i="2"/>
  <c r="Y428" i="2"/>
  <c r="X404" i="2"/>
  <c r="Z388" i="2"/>
  <c r="Y364" i="2"/>
  <c r="Y340" i="2"/>
  <c r="X316" i="2"/>
  <c r="X292" i="2"/>
  <c r="Z276" i="2"/>
  <c r="Y252" i="2"/>
  <c r="Y228" i="2"/>
  <c r="X204" i="2"/>
  <c r="Z188" i="2"/>
  <c r="Y164" i="2"/>
  <c r="X140" i="2"/>
  <c r="Z124" i="2"/>
  <c r="Y100" i="2"/>
  <c r="X76" i="2"/>
  <c r="Z60" i="2"/>
  <c r="Y36" i="2"/>
  <c r="X12" i="2"/>
  <c r="Z1812" i="2"/>
  <c r="Y2459" i="2"/>
  <c r="Y2427" i="2"/>
  <c r="Y2395" i="2"/>
  <c r="Y2363" i="2"/>
  <c r="Y2331" i="2"/>
  <c r="Z2279" i="2"/>
  <c r="Z1997" i="2"/>
  <c r="X1821" i="2"/>
  <c r="Y1653" i="2"/>
  <c r="Z1485" i="2"/>
  <c r="Y1309" i="2"/>
  <c r="Z1141" i="2"/>
  <c r="X965" i="2"/>
  <c r="Y797" i="2"/>
  <c r="Z629" i="2"/>
  <c r="Y453" i="2"/>
  <c r="Z285" i="2"/>
  <c r="Y109" i="2"/>
  <c r="Z2439" i="2"/>
  <c r="X1940" i="2"/>
  <c r="X1812" i="2"/>
  <c r="X1684" i="2"/>
  <c r="Y1524" i="2"/>
  <c r="X1436" i="2"/>
  <c r="Z1356" i="2"/>
  <c r="X1284" i="2"/>
  <c r="Y1236" i="2"/>
  <c r="Z1204" i="2"/>
  <c r="X1164" i="2"/>
  <c r="Y1132" i="2"/>
  <c r="Y1092" i="2"/>
  <c r="Z1068" i="2"/>
  <c r="Z1036" i="2"/>
  <c r="X1004" i="2"/>
  <c r="Y980" i="2"/>
  <c r="Y956" i="2"/>
  <c r="Y932" i="2"/>
  <c r="Y908" i="2"/>
  <c r="X884" i="2"/>
  <c r="Z868" i="2"/>
  <c r="Z844" i="2"/>
  <c r="Y820" i="2"/>
  <c r="X796" i="2"/>
  <c r="X772" i="2"/>
  <c r="Z756" i="2"/>
  <c r="Y732" i="2"/>
  <c r="Y708" i="2"/>
  <c r="X684" i="2"/>
  <c r="X660" i="2"/>
  <c r="Z644" i="2"/>
  <c r="Y620" i="2"/>
  <c r="X596" i="2"/>
  <c r="X572" i="2"/>
  <c r="Z556" i="2"/>
  <c r="Y532" i="2"/>
  <c r="X508" i="2"/>
  <c r="Z492" i="2"/>
  <c r="Y468" i="2"/>
  <c r="X444" i="2"/>
  <c r="Z428" i="2"/>
  <c r="Y404" i="2"/>
  <c r="X380" i="2"/>
  <c r="Z364" i="2"/>
  <c r="Z340" i="2"/>
  <c r="Y316" i="2"/>
  <c r="Y292" i="2"/>
  <c r="X268" i="2"/>
  <c r="X244" i="2"/>
  <c r="Z228" i="2"/>
  <c r="Y204" i="2"/>
  <c r="X180" i="2"/>
  <c r="Z164" i="2"/>
  <c r="Y140" i="2"/>
  <c r="X116" i="2"/>
  <c r="Z100" i="2"/>
  <c r="Y76" i="2"/>
  <c r="X52" i="2"/>
  <c r="Z36" i="2"/>
  <c r="Y12" i="2"/>
  <c r="Z1748" i="2"/>
  <c r="X2451" i="2"/>
  <c r="X2419" i="2"/>
  <c r="X2387" i="2"/>
  <c r="X2355" i="2"/>
  <c r="X2323" i="2"/>
  <c r="Y1855" i="2"/>
  <c r="Z2119" i="2"/>
  <c r="Y1973" i="2"/>
  <c r="Z1805" i="2"/>
  <c r="X1629" i="2"/>
  <c r="Y1461" i="2"/>
  <c r="X1285" i="2"/>
  <c r="Y1117" i="2"/>
  <c r="Z949" i="2"/>
  <c r="X773" i="2"/>
  <c r="Y605" i="2"/>
  <c r="X429" i="2"/>
  <c r="Y261" i="2"/>
  <c r="X85" i="2"/>
  <c r="Z2230" i="2"/>
  <c r="Y1940" i="2"/>
  <c r="Y1812" i="2"/>
  <c r="Y1684" i="2"/>
  <c r="X1604" i="2"/>
  <c r="Z1524" i="2"/>
  <c r="Y1436" i="2"/>
  <c r="X1348" i="2"/>
  <c r="Y1276" i="2"/>
  <c r="Z1236" i="2"/>
  <c r="X1196" i="2"/>
  <c r="X1156" i="2"/>
  <c r="X1124" i="2"/>
  <c r="Z1092" i="2"/>
  <c r="Y1060" i="2"/>
  <c r="Y1028" i="2"/>
  <c r="Y1004" i="2"/>
  <c r="Z980" i="2"/>
  <c r="Z956" i="2"/>
  <c r="Z932" i="2"/>
  <c r="Z908" i="2"/>
  <c r="Y884" i="2"/>
  <c r="X860" i="2"/>
  <c r="X836" i="2"/>
  <c r="Z820" i="2"/>
  <c r="Y796" i="2"/>
  <c r="Y772" i="2"/>
  <c r="X748" i="2"/>
  <c r="X724" i="2"/>
  <c r="Z708" i="2"/>
  <c r="Y684" i="2"/>
  <c r="Y660" i="2"/>
  <c r="X636" i="2"/>
  <c r="Z620" i="2"/>
  <c r="Y596" i="2"/>
  <c r="Y572" i="2"/>
  <c r="X548" i="2"/>
  <c r="Z532" i="2"/>
  <c r="Y508" i="2"/>
  <c r="X484" i="2"/>
  <c r="Z468" i="2"/>
  <c r="Y444" i="2"/>
  <c r="X420" i="2"/>
  <c r="Z404" i="2"/>
  <c r="Y380" i="2"/>
  <c r="X356" i="2"/>
  <c r="X332" i="2"/>
  <c r="X308" i="2"/>
  <c r="Z292" i="2"/>
  <c r="Y268" i="2"/>
  <c r="Y244" i="2"/>
  <c r="X220" i="2"/>
  <c r="Z204" i="2"/>
  <c r="Y180" i="2"/>
  <c r="X156" i="2"/>
  <c r="Z140" i="2"/>
  <c r="Y116" i="2"/>
  <c r="X92" i="2"/>
  <c r="Z76" i="2"/>
  <c r="Y52" i="2"/>
  <c r="X28" i="2"/>
  <c r="Z12" i="2"/>
  <c r="Z1684" i="2"/>
  <c r="Y2451" i="2"/>
  <c r="Y2419" i="2"/>
  <c r="Y2387" i="2"/>
  <c r="Y2355" i="2"/>
  <c r="Y2323" i="2"/>
  <c r="Y2291" i="2"/>
  <c r="Z2267" i="2"/>
  <c r="Y2243" i="2"/>
  <c r="Z751" i="2"/>
  <c r="Z1966" i="2"/>
  <c r="X1949" i="2"/>
  <c r="Y1781" i="2"/>
  <c r="Z1613" i="2"/>
  <c r="X1437" i="2"/>
  <c r="Z1269" i="2"/>
  <c r="X1093" i="2"/>
  <c r="Y925" i="2"/>
  <c r="Z757" i="2"/>
  <c r="X581" i="2"/>
  <c r="Z413" i="2"/>
  <c r="X237" i="2"/>
  <c r="Z69" i="2"/>
  <c r="X2036" i="2"/>
  <c r="X1908" i="2"/>
  <c r="X1780" i="2"/>
  <c r="X1652" i="2"/>
  <c r="Y1588" i="2"/>
  <c r="X1500" i="2"/>
  <c r="Z1420" i="2"/>
  <c r="Y1332" i="2"/>
  <c r="Y1268" i="2"/>
  <c r="Z1228" i="2"/>
  <c r="Z1196" i="2"/>
  <c r="Y1156" i="2"/>
  <c r="Y1124" i="2"/>
  <c r="X1084" i="2"/>
  <c r="Z1060" i="2"/>
  <c r="Z1028" i="2"/>
  <c r="Z1004" i="2"/>
  <c r="X972" i="2"/>
  <c r="Y948" i="2"/>
  <c r="X924" i="2"/>
  <c r="X900" i="2"/>
  <c r="Z884" i="2"/>
  <c r="Y860" i="2"/>
  <c r="Y836" i="2"/>
  <c r="X812" i="2"/>
  <c r="X788" i="2"/>
  <c r="Z772" i="2"/>
  <c r="Y748" i="2"/>
  <c r="Y724" i="2"/>
  <c r="X700" i="2"/>
  <c r="Z684" i="2"/>
  <c r="Z660" i="2"/>
  <c r="Y636" i="2"/>
  <c r="X612" i="2"/>
  <c r="Z596" i="2"/>
  <c r="Z572" i="2"/>
  <c r="Y548" i="2"/>
  <c r="X524" i="2"/>
  <c r="Z508" i="2"/>
  <c r="Y484" i="2"/>
  <c r="X460" i="2"/>
  <c r="Z444" i="2"/>
  <c r="Y420" i="2"/>
  <c r="X396" i="2"/>
  <c r="Z380" i="2"/>
  <c r="Y356" i="2"/>
  <c r="Y332" i="2"/>
  <c r="Y308" i="2"/>
  <c r="X284" i="2"/>
  <c r="Z268" i="2"/>
  <c r="Z244" i="2"/>
  <c r="Y220" i="2"/>
  <c r="X196" i="2"/>
  <c r="Z180" i="2"/>
  <c r="Y156" i="2"/>
  <c r="X132" i="2"/>
  <c r="Z116" i="2"/>
  <c r="Y92" i="2"/>
  <c r="X68" i="2"/>
  <c r="Z52" i="2"/>
  <c r="Y28" i="2"/>
  <c r="Z2036" i="2"/>
  <c r="Z988" i="2"/>
  <c r="X2443" i="2"/>
  <c r="X2411" i="2"/>
  <c r="X2379" i="2"/>
  <c r="X2347" i="2"/>
  <c r="X2315" i="2"/>
  <c r="X2283" i="2"/>
  <c r="X2259" i="2"/>
  <c r="X551" i="2"/>
  <c r="X2101" i="2"/>
  <c r="Z1933" i="2"/>
  <c r="X1757" i="2"/>
  <c r="Y1589" i="2"/>
  <c r="Z1421" i="2"/>
  <c r="Y1245" i="2"/>
  <c r="Z1077" i="2"/>
  <c r="X901" i="2"/>
  <c r="Y733" i="2"/>
  <c r="Z565" i="2"/>
  <c r="Y389" i="2"/>
  <c r="Z221" i="2"/>
  <c r="Y45" i="2"/>
  <c r="Y2036" i="2"/>
  <c r="Y1908" i="2"/>
  <c r="Y1780" i="2"/>
  <c r="Y1652" i="2"/>
  <c r="Z1588" i="2"/>
  <c r="Y1500" i="2"/>
  <c r="X1412" i="2"/>
  <c r="Z1332" i="2"/>
  <c r="Z1268" i="2"/>
  <c r="X1220" i="2"/>
  <c r="X1188" i="2"/>
  <c r="Z1156" i="2"/>
  <c r="Y1116" i="2"/>
  <c r="Z1084" i="2"/>
  <c r="Y1052" i="2"/>
  <c r="X1020" i="2"/>
  <c r="X996" i="2"/>
  <c r="Z972" i="2"/>
  <c r="Z948" i="2"/>
  <c r="Y924" i="2"/>
  <c r="Y900" i="2"/>
  <c r="X876" i="2"/>
  <c r="X852" i="2"/>
  <c r="Z836" i="2"/>
  <c r="Y812" i="2"/>
  <c r="Y788" i="2"/>
  <c r="X764" i="2"/>
  <c r="Z748" i="2"/>
  <c r="Z724" i="2"/>
  <c r="Y700" i="2"/>
  <c r="X676" i="2"/>
  <c r="X652" i="2"/>
  <c r="Z636" i="2"/>
  <c r="Y612" i="2"/>
  <c r="X588" i="2"/>
  <c r="X564" i="2"/>
  <c r="Z548" i="2"/>
  <c r="Y524" i="2"/>
  <c r="X500" i="2"/>
  <c r="Z484" i="2"/>
  <c r="Y460" i="2"/>
  <c r="X436" i="2"/>
  <c r="Z420" i="2"/>
  <c r="Y396" i="2"/>
  <c r="X372" i="2"/>
  <c r="Z356" i="2"/>
  <c r="Z332" i="2"/>
  <c r="Z308" i="2"/>
  <c r="Y284" i="2"/>
  <c r="X260" i="2"/>
  <c r="X236" i="2"/>
  <c r="Z220" i="2"/>
  <c r="Y196" i="2"/>
  <c r="X172" i="2"/>
  <c r="Z156" i="2"/>
  <c r="Y132" i="2"/>
  <c r="X108" i="2"/>
  <c r="Z92" i="2"/>
  <c r="Y68" i="2"/>
  <c r="X44" i="2"/>
  <c r="Z28" i="2"/>
  <c r="Z2020" i="2"/>
  <c r="Z646" i="2"/>
  <c r="Y2443" i="2"/>
  <c r="Y2411" i="2"/>
  <c r="Y2379" i="2"/>
  <c r="Y2347" i="2"/>
  <c r="Y2315" i="2"/>
  <c r="Y2283" i="2"/>
  <c r="Y2259" i="2"/>
  <c r="X2235" i="2"/>
  <c r="X1885" i="2"/>
  <c r="Z1205" i="2"/>
  <c r="X517" i="2"/>
  <c r="Y2004" i="2"/>
  <c r="X1308" i="2"/>
  <c r="Y1148" i="2"/>
  <c r="Y1020" i="2"/>
  <c r="X916" i="2"/>
  <c r="X828" i="2"/>
  <c r="X740" i="2"/>
  <c r="Y652" i="2"/>
  <c r="Y564" i="2"/>
  <c r="X476" i="2"/>
  <c r="Z396" i="2"/>
  <c r="X300" i="2"/>
  <c r="X212" i="2"/>
  <c r="Z132" i="2"/>
  <c r="Y44" i="2"/>
  <c r="X2435" i="2"/>
  <c r="X2307" i="2"/>
  <c r="Z2259" i="2"/>
  <c r="Z2227" i="2"/>
  <c r="Z2203" i="2"/>
  <c r="Y2179" i="2"/>
  <c r="X2155" i="2"/>
  <c r="Z2139" i="2"/>
  <c r="Y2115" i="2"/>
  <c r="X2091" i="2"/>
  <c r="Z2075" i="2"/>
  <c r="Y2051" i="2"/>
  <c r="X2027" i="2"/>
  <c r="Z2011" i="2"/>
  <c r="Y1987" i="2"/>
  <c r="X1963" i="2"/>
  <c r="Z1947" i="2"/>
  <c r="Y1923" i="2"/>
  <c r="X1899" i="2"/>
  <c r="Z1883" i="2"/>
  <c r="Y1859" i="2"/>
  <c r="X1835" i="2"/>
  <c r="Z1819" i="2"/>
  <c r="Y1795" i="2"/>
  <c r="X1771" i="2"/>
  <c r="Z1755" i="2"/>
  <c r="Y1731" i="2"/>
  <c r="X1707" i="2"/>
  <c r="Z1691" i="2"/>
  <c r="Y1667" i="2"/>
  <c r="X1643" i="2"/>
  <c r="Z1627" i="2"/>
  <c r="Y1603" i="2"/>
  <c r="X1579" i="2"/>
  <c r="Z1563" i="2"/>
  <c r="Y1539" i="2"/>
  <c r="X1515" i="2"/>
  <c r="Z1499" i="2"/>
  <c r="Y1475" i="2"/>
  <c r="X1451" i="2"/>
  <c r="Z1435" i="2"/>
  <c r="Y1411" i="2"/>
  <c r="X1387" i="2"/>
  <c r="Z1371" i="2"/>
  <c r="Y1347" i="2"/>
  <c r="X1323" i="2"/>
  <c r="Z1307" i="2"/>
  <c r="Z1283" i="2"/>
  <c r="X1259" i="2"/>
  <c r="Z1243" i="2"/>
  <c r="Z1219" i="2"/>
  <c r="X1195" i="2"/>
  <c r="Z1179" i="2"/>
  <c r="Z1155" i="2"/>
  <c r="X1131" i="2"/>
  <c r="Z1115" i="2"/>
  <c r="Y1091" i="2"/>
  <c r="X1067" i="2"/>
  <c r="Z1051" i="2"/>
  <c r="Y1027" i="2"/>
  <c r="X1003" i="2"/>
  <c r="Z987" i="2"/>
  <c r="Y963" i="2"/>
  <c r="Z1741" i="2"/>
  <c r="Y1053" i="2"/>
  <c r="X365" i="2"/>
  <c r="X1876" i="2"/>
  <c r="Y1308" i="2"/>
  <c r="Z1148" i="2"/>
  <c r="X1012" i="2"/>
  <c r="Y916" i="2"/>
  <c r="Y828" i="2"/>
  <c r="Y740" i="2"/>
  <c r="Z652" i="2"/>
  <c r="Z564" i="2"/>
  <c r="Y476" i="2"/>
  <c r="X388" i="2"/>
  <c r="Y300" i="2"/>
  <c r="Y212" i="2"/>
  <c r="X124" i="2"/>
  <c r="Z44" i="2"/>
  <c r="Y2435" i="2"/>
  <c r="Y2307" i="2"/>
  <c r="X2251" i="2"/>
  <c r="X2219" i="2"/>
  <c r="X2195" i="2"/>
  <c r="Z2179" i="2"/>
  <c r="Y2155" i="2"/>
  <c r="X2131" i="2"/>
  <c r="Z2115" i="2"/>
  <c r="Y2091" i="2"/>
  <c r="X2067" i="2"/>
  <c r="Z2051" i="2"/>
  <c r="Y2027" i="2"/>
  <c r="X2003" i="2"/>
  <c r="Z1987" i="2"/>
  <c r="Y1963" i="2"/>
  <c r="X1939" i="2"/>
  <c r="Z1923" i="2"/>
  <c r="Y1899" i="2"/>
  <c r="X1875" i="2"/>
  <c r="Z1859" i="2"/>
  <c r="Y1835" i="2"/>
  <c r="X1811" i="2"/>
  <c r="Z1795" i="2"/>
  <c r="Y1771" i="2"/>
  <c r="X1747" i="2"/>
  <c r="Z1731" i="2"/>
  <c r="Y1707" i="2"/>
  <c r="X1683" i="2"/>
  <c r="Z1667" i="2"/>
  <c r="Y1643" i="2"/>
  <c r="X1619" i="2"/>
  <c r="Z1603" i="2"/>
  <c r="Y1579" i="2"/>
  <c r="X1555" i="2"/>
  <c r="Z1539" i="2"/>
  <c r="Y1515" i="2"/>
  <c r="X1491" i="2"/>
  <c r="Z1475" i="2"/>
  <c r="Y1451" i="2"/>
  <c r="X1427" i="2"/>
  <c r="Z1411" i="2"/>
  <c r="Y1387" i="2"/>
  <c r="X1363" i="2"/>
  <c r="Z1347" i="2"/>
  <c r="Y1323" i="2"/>
  <c r="X1299" i="2"/>
  <c r="Y1283" i="2"/>
  <c r="Y1259" i="2"/>
  <c r="X1235" i="2"/>
  <c r="Y1219" i="2"/>
  <c r="Y1195" i="2"/>
  <c r="X1171" i="2"/>
  <c r="Y1155" i="2"/>
  <c r="Y1131" i="2"/>
  <c r="X1107" i="2"/>
  <c r="Z1091" i="2"/>
  <c r="Y1067" i="2"/>
  <c r="X1043" i="2"/>
  <c r="Y1717" i="2"/>
  <c r="X1029" i="2"/>
  <c r="Z349" i="2"/>
  <c r="Y1876" i="2"/>
  <c r="X1564" i="2"/>
  <c r="X1252" i="2"/>
  <c r="X1108" i="2"/>
  <c r="Z996" i="2"/>
  <c r="Z900" i="2"/>
  <c r="Z812" i="2"/>
  <c r="X716" i="2"/>
  <c r="X628" i="2"/>
  <c r="X540" i="2"/>
  <c r="Z460" i="2"/>
  <c r="Y372" i="2"/>
  <c r="Z284" i="2"/>
  <c r="Z196" i="2"/>
  <c r="Y108" i="2"/>
  <c r="X20" i="2"/>
  <c r="Y2403" i="2"/>
  <c r="Y2299" i="2"/>
  <c r="Z2251" i="2"/>
  <c r="Y2219" i="2"/>
  <c r="Y2195" i="2"/>
  <c r="X2171" i="2"/>
  <c r="Z2155" i="2"/>
  <c r="Y2131" i="2"/>
  <c r="X2107" i="2"/>
  <c r="Z2091" i="2"/>
  <c r="Y2067" i="2"/>
  <c r="X2043" i="2"/>
  <c r="Z2027" i="2"/>
  <c r="Y2003" i="2"/>
  <c r="X1979" i="2"/>
  <c r="Z1963" i="2"/>
  <c r="Y1939" i="2"/>
  <c r="X1915" i="2"/>
  <c r="Z1899" i="2"/>
  <c r="Y1875" i="2"/>
  <c r="X1851" i="2"/>
  <c r="Z1835" i="2"/>
  <c r="Y1811" i="2"/>
  <c r="X1787" i="2"/>
  <c r="Z1771" i="2"/>
  <c r="Y1747" i="2"/>
  <c r="X1723" i="2"/>
  <c r="Z1707" i="2"/>
  <c r="Y1683" i="2"/>
  <c r="X1659" i="2"/>
  <c r="Z1643" i="2"/>
  <c r="Y1619" i="2"/>
  <c r="X1595" i="2"/>
  <c r="Z1579" i="2"/>
  <c r="Y1555" i="2"/>
  <c r="X1531" i="2"/>
  <c r="Z1515" i="2"/>
  <c r="Y1491" i="2"/>
  <c r="X1467" i="2"/>
  <c r="Z1451" i="2"/>
  <c r="Y1427" i="2"/>
  <c r="X1403" i="2"/>
  <c r="Z1387" i="2"/>
  <c r="Y1363" i="2"/>
  <c r="X1339" i="2"/>
  <c r="Z1323" i="2"/>
  <c r="Y1299" i="2"/>
  <c r="X1275" i="2"/>
  <c r="Z1259" i="2"/>
  <c r="Y1235" i="2"/>
  <c r="X1211" i="2"/>
  <c r="Z1195" i="2"/>
  <c r="Y1171" i="2"/>
  <c r="X1147" i="2"/>
  <c r="Y551" i="2"/>
  <c r="X1565" i="2"/>
  <c r="Z885" i="2"/>
  <c r="Y197" i="2"/>
  <c r="X1748" i="2"/>
  <c r="Y1564" i="2"/>
  <c r="X1244" i="2"/>
  <c r="Y1108" i="2"/>
  <c r="X988" i="2"/>
  <c r="X892" i="2"/>
  <c r="X804" i="2"/>
  <c r="Y716" i="2"/>
  <c r="Y628" i="2"/>
  <c r="Y540" i="2"/>
  <c r="X452" i="2"/>
  <c r="Z372" i="2"/>
  <c r="X276" i="2"/>
  <c r="X188" i="2"/>
  <c r="Z108" i="2"/>
  <c r="Y20" i="2"/>
  <c r="X2403" i="2"/>
  <c r="X2291" i="2"/>
  <c r="X2243" i="2"/>
  <c r="Z2219" i="2"/>
  <c r="Z2195" i="2"/>
  <c r="Y2171" i="2"/>
  <c r="X2147" i="2"/>
  <c r="Z2131" i="2"/>
  <c r="Y2107" i="2"/>
  <c r="X2083" i="2"/>
  <c r="Z2067" i="2"/>
  <c r="Y2043" i="2"/>
  <c r="X2019" i="2"/>
  <c r="Z2003" i="2"/>
  <c r="Y1979" i="2"/>
  <c r="X1955" i="2"/>
  <c r="Z1939" i="2"/>
  <c r="Y1915" i="2"/>
  <c r="X1891" i="2"/>
  <c r="Z1875" i="2"/>
  <c r="Y1851" i="2"/>
  <c r="X1827" i="2"/>
  <c r="Z1811" i="2"/>
  <c r="Y1787" i="2"/>
  <c r="X1763" i="2"/>
  <c r="Z1747" i="2"/>
  <c r="Y1723" i="2"/>
  <c r="X1699" i="2"/>
  <c r="Z1683" i="2"/>
  <c r="Y1659" i="2"/>
  <c r="X1635" i="2"/>
  <c r="Z1619" i="2"/>
  <c r="Y1595" i="2"/>
  <c r="X1571" i="2"/>
  <c r="Z1555" i="2"/>
  <c r="Y1531" i="2"/>
  <c r="X1507" i="2"/>
  <c r="Z1491" i="2"/>
  <c r="Y1467" i="2"/>
  <c r="X1443" i="2"/>
  <c r="Z1427" i="2"/>
  <c r="Y1403" i="2"/>
  <c r="X1379" i="2"/>
  <c r="Z1363" i="2"/>
  <c r="Y1339" i="2"/>
  <c r="X1315" i="2"/>
  <c r="Z1299" i="2"/>
  <c r="Y1275" i="2"/>
  <c r="X1251" i="2"/>
  <c r="Z1235" i="2"/>
  <c r="Y1211" i="2"/>
  <c r="X1187" i="2"/>
  <c r="Z1171" i="2"/>
  <c r="Y1147" i="2"/>
  <c r="X1123" i="2"/>
  <c r="Z1107" i="2"/>
  <c r="Y1083" i="2"/>
  <c r="X1059" i="2"/>
  <c r="Z1043" i="2"/>
  <c r="Y1019" i="2"/>
  <c r="X995" i="2"/>
  <c r="Z979" i="2"/>
  <c r="Y955" i="2"/>
  <c r="X931" i="2"/>
  <c r="Z915" i="2"/>
  <c r="Z551" i="2"/>
  <c r="Z1549" i="2"/>
  <c r="Y861" i="2"/>
  <c r="X173" i="2"/>
  <c r="Y1748" i="2"/>
  <c r="Z1484" i="2"/>
  <c r="Y1220" i="2"/>
  <c r="X1076" i="2"/>
  <c r="X964" i="2"/>
  <c r="Y876" i="2"/>
  <c r="Z788" i="2"/>
  <c r="Z700" i="2"/>
  <c r="Z612" i="2"/>
  <c r="Z524" i="2"/>
  <c r="Y436" i="2"/>
  <c r="X348" i="2"/>
  <c r="Y260" i="2"/>
  <c r="Y172" i="2"/>
  <c r="X84" i="2"/>
  <c r="Z2004" i="2"/>
  <c r="X2371" i="2"/>
  <c r="X2275" i="2"/>
  <c r="Z2243" i="2"/>
  <c r="X2211" i="2"/>
  <c r="X2187" i="2"/>
  <c r="Z2171" i="2"/>
  <c r="Y2147" i="2"/>
  <c r="X2123" i="2"/>
  <c r="Z2107" i="2"/>
  <c r="Y2083" i="2"/>
  <c r="X2059" i="2"/>
  <c r="Z2043" i="2"/>
  <c r="Z2019" i="2"/>
  <c r="X1995" i="2"/>
  <c r="Z1979" i="2"/>
  <c r="Y1955" i="2"/>
  <c r="X1931" i="2"/>
  <c r="Z1915" i="2"/>
  <c r="Y1891" i="2"/>
  <c r="X1867" i="2"/>
  <c r="Z1851" i="2"/>
  <c r="Y1827" i="2"/>
  <c r="X1803" i="2"/>
  <c r="Z1787" i="2"/>
  <c r="Z1763" i="2"/>
  <c r="X1739" i="2"/>
  <c r="Z1723" i="2"/>
  <c r="X1843" i="2"/>
  <c r="Y1907" i="2"/>
  <c r="Z1971" i="2"/>
  <c r="Y2019" i="2"/>
  <c r="X2075" i="2"/>
  <c r="Y2139" i="2"/>
  <c r="Y2187" i="2"/>
  <c r="X2267" i="2"/>
  <c r="X60" i="2"/>
  <c r="Z260" i="2"/>
  <c r="Y500" i="2"/>
  <c r="Z764" i="2"/>
  <c r="Y964" i="2"/>
  <c r="Y1396" i="2"/>
  <c r="X21" i="2"/>
  <c r="Y1909" i="2"/>
  <c r="X516" i="2"/>
  <c r="Y764" i="2"/>
  <c r="Y1044" i="2"/>
  <c r="X1476" i="2"/>
  <c r="Z45" i="2"/>
  <c r="Z2061" i="2"/>
  <c r="Y1755" i="2"/>
  <c r="Y1803" i="2"/>
  <c r="Z1867" i="2"/>
  <c r="X1923" i="2"/>
  <c r="X1971" i="2"/>
  <c r="Y2035" i="2"/>
  <c r="Z2099" i="2"/>
  <c r="Z2147" i="2"/>
  <c r="X2203" i="2"/>
  <c r="Y2339" i="2"/>
  <c r="Y84" i="2"/>
  <c r="X324" i="2"/>
  <c r="X580" i="2"/>
  <c r="X780" i="2"/>
  <c r="X1044" i="2"/>
  <c r="Y541" i="2"/>
  <c r="X2077" i="2"/>
  <c r="Y1819" i="2"/>
  <c r="Y1867" i="2"/>
  <c r="Z1931" i="2"/>
  <c r="X1987" i="2"/>
  <c r="X2035" i="2"/>
  <c r="Y2099" i="2"/>
  <c r="Z2163" i="2"/>
  <c r="Y2211" i="2"/>
  <c r="X2339" i="2"/>
  <c r="Y148" i="2"/>
  <c r="Y348" i="2"/>
  <c r="Y588" i="2"/>
  <c r="Z852" i="2"/>
  <c r="Z1076" i="2"/>
  <c r="Z693" i="2"/>
  <c r="X1819" i="2"/>
  <c r="Y1883" i="2"/>
  <c r="Y1931" i="2"/>
  <c r="Z1995" i="2"/>
  <c r="X2051" i="2"/>
  <c r="X2099" i="2"/>
  <c r="Y2163" i="2"/>
  <c r="Y2227" i="2"/>
  <c r="Y2371" i="2"/>
  <c r="X148" i="2"/>
  <c r="Y412" i="2"/>
  <c r="X604" i="2"/>
  <c r="Y852" i="2"/>
  <c r="Y1180" i="2"/>
  <c r="X709" i="2"/>
  <c r="Z1779" i="2"/>
  <c r="Z1827" i="2"/>
  <c r="X1883" i="2"/>
  <c r="Y1947" i="2"/>
  <c r="Y1995" i="2"/>
  <c r="Z2059" i="2"/>
  <c r="X2115" i="2"/>
  <c r="X2163" i="2"/>
  <c r="Z2235" i="2"/>
  <c r="Y2093" i="2"/>
  <c r="Z172" i="2"/>
  <c r="X412" i="2"/>
  <c r="Z676" i="2"/>
  <c r="Z876" i="2"/>
  <c r="X1180" i="2"/>
  <c r="Y1628" i="2"/>
  <c r="X1221" i="2"/>
  <c r="Z22" i="2"/>
  <c r="Y22" i="2"/>
  <c r="X38" i="2"/>
  <c r="Z30" i="2"/>
  <c r="Y30" i="2"/>
  <c r="Z1870" i="2"/>
  <c r="X14" i="2"/>
  <c r="X823" i="2"/>
  <c r="Z807" i="2"/>
  <c r="Y783" i="2"/>
  <c r="X759" i="2"/>
  <c r="Z743" i="2"/>
  <c r="Y719" i="2"/>
  <c r="X695" i="2"/>
  <c r="Z679" i="2"/>
  <c r="Y655" i="2"/>
  <c r="X631" i="2"/>
  <c r="X607" i="2"/>
  <c r="Z591" i="2"/>
  <c r="Y567" i="2"/>
  <c r="X543" i="2"/>
  <c r="Z527" i="2"/>
  <c r="Y503" i="2"/>
  <c r="X479" i="2"/>
  <c r="Z463" i="2"/>
  <c r="Y439" i="2"/>
  <c r="X415" i="2"/>
  <c r="Z399" i="2"/>
  <c r="Z375" i="2"/>
  <c r="Y351" i="2"/>
  <c r="X327" i="2"/>
  <c r="Z311" i="2"/>
  <c r="Y287" i="2"/>
  <c r="X263" i="2"/>
  <c r="Z247" i="2"/>
  <c r="Y223" i="2"/>
  <c r="X199" i="2"/>
  <c r="Z183" i="2"/>
  <c r="Y159" i="2"/>
  <c r="X135" i="2"/>
  <c r="Z119" i="2"/>
  <c r="Y95" i="2"/>
  <c r="X71" i="2"/>
  <c r="Z55" i="2"/>
  <c r="Z31" i="2"/>
  <c r="Z2495" i="2"/>
  <c r="X2374" i="2"/>
  <c r="X2342" i="2"/>
  <c r="X2310" i="2"/>
  <c r="X2278" i="2"/>
  <c r="X2246" i="2"/>
  <c r="X2214" i="2"/>
  <c r="X2182" i="2"/>
  <c r="X2150" i="2"/>
  <c r="X2118" i="2"/>
  <c r="X2086" i="2"/>
  <c r="X2054" i="2"/>
  <c r="X2022" i="2"/>
  <c r="X1990" i="2"/>
  <c r="X1958" i="2"/>
  <c r="X1926" i="2"/>
  <c r="X1894" i="2"/>
  <c r="X1862" i="2"/>
  <c r="X1830" i="2"/>
  <c r="X1798" i="2"/>
  <c r="X1766" i="2"/>
  <c r="X1734" i="2"/>
  <c r="X1702" i="2"/>
  <c r="X1670" i="2"/>
  <c r="X1638" i="2"/>
  <c r="Z1622" i="2"/>
  <c r="Y1598" i="2"/>
  <c r="X1574" i="2"/>
  <c r="Z1558" i="2"/>
  <c r="Y1534" i="2"/>
  <c r="X1510" i="2"/>
  <c r="Z1494" i="2"/>
  <c r="Y1470" i="2"/>
  <c r="X1446" i="2"/>
  <c r="Z1430" i="2"/>
  <c r="Y1406" i="2"/>
  <c r="X1382" i="2"/>
  <c r="Z1366" i="2"/>
  <c r="Y1342" i="2"/>
  <c r="X1318" i="2"/>
  <c r="Z1302" i="2"/>
  <c r="Y1278" i="2"/>
  <c r="X1254" i="2"/>
  <c r="Z1238" i="2"/>
  <c r="Z1214" i="2"/>
  <c r="Y1190" i="2"/>
  <c r="X1166" i="2"/>
  <c r="X1142" i="2"/>
  <c r="Y887" i="2"/>
  <c r="X863" i="2"/>
  <c r="Z847" i="2"/>
  <c r="Y823" i="2"/>
  <c r="X799" i="2"/>
  <c r="Z783" i="2"/>
  <c r="Y759" i="2"/>
  <c r="X735" i="2"/>
  <c r="Z719" i="2"/>
  <c r="Y695" i="2"/>
  <c r="X671" i="2"/>
  <c r="Z655" i="2"/>
  <c r="Y631" i="2"/>
  <c r="Y607" i="2"/>
  <c r="X583" i="2"/>
  <c r="Z567" i="2"/>
  <c r="Y543" i="2"/>
  <c r="X519" i="2"/>
  <c r="Z503" i="2"/>
  <c r="Y479" i="2"/>
  <c r="X455" i="2"/>
  <c r="Z439" i="2"/>
  <c r="Y415" i="2"/>
  <c r="X391" i="2"/>
  <c r="X367" i="2"/>
  <c r="Z351" i="2"/>
  <c r="Y327" i="2"/>
  <c r="X303" i="2"/>
  <c r="Z287" i="2"/>
  <c r="Y263" i="2"/>
  <c r="X239" i="2"/>
  <c r="Z223" i="2"/>
  <c r="Y199" i="2"/>
  <c r="X175" i="2"/>
  <c r="Z159" i="2"/>
  <c r="Y135" i="2"/>
  <c r="X111" i="2"/>
  <c r="Z95" i="2"/>
  <c r="Y71" i="2"/>
  <c r="X47" i="2"/>
  <c r="X23" i="2"/>
  <c r="Z2463" i="2"/>
  <c r="Y2374" i="2"/>
  <c r="Y2342" i="2"/>
  <c r="Y2310" i="2"/>
  <c r="Y2278" i="2"/>
  <c r="Y2246" i="2"/>
  <c r="Y2214" i="2"/>
  <c r="Y2182" i="2"/>
  <c r="Y2150" i="2"/>
  <c r="Y2118" i="2"/>
  <c r="Y2086" i="2"/>
  <c r="Y2054" i="2"/>
  <c r="Y2022" i="2"/>
  <c r="Y1990" i="2"/>
  <c r="Y1958" i="2"/>
  <c r="Y1926" i="2"/>
  <c r="Y1894" i="2"/>
  <c r="Y1862" i="2"/>
  <c r="Y1830" i="2"/>
  <c r="Y1798" i="2"/>
  <c r="Y1766" i="2"/>
  <c r="Y1734" i="2"/>
  <c r="Y1702" i="2"/>
  <c r="Y1670" i="2"/>
  <c r="Y1638" i="2"/>
  <c r="X1614" i="2"/>
  <c r="Z1598" i="2"/>
  <c r="Y1574" i="2"/>
  <c r="X1550" i="2"/>
  <c r="Z1534" i="2"/>
  <c r="Y1510" i="2"/>
  <c r="X1486" i="2"/>
  <c r="Z1470" i="2"/>
  <c r="Y1446" i="2"/>
  <c r="X1422" i="2"/>
  <c r="Z1406" i="2"/>
  <c r="Y1382" i="2"/>
  <c r="X1358" i="2"/>
  <c r="Z1342" i="2"/>
  <c r="Y1318" i="2"/>
  <c r="X1294" i="2"/>
  <c r="Z1278" i="2"/>
  <c r="Y1254" i="2"/>
  <c r="X1230" i="2"/>
  <c r="X1206" i="2"/>
  <c r="Z1190" i="2"/>
  <c r="Y1166" i="2"/>
  <c r="Z951" i="2"/>
  <c r="Y927" i="2"/>
  <c r="X903" i="2"/>
  <c r="Z887" i="2"/>
  <c r="Y863" i="2"/>
  <c r="X839" i="2"/>
  <c r="Z823" i="2"/>
  <c r="Y799" i="2"/>
  <c r="X775" i="2"/>
  <c r="Z759" i="2"/>
  <c r="Y735" i="2"/>
  <c r="X711" i="2"/>
  <c r="Z695" i="2"/>
  <c r="Y671" i="2"/>
  <c r="X647" i="2"/>
  <c r="Z631" i="2"/>
  <c r="Z607" i="2"/>
  <c r="Y583" i="2"/>
  <c r="X559" i="2"/>
  <c r="Z543" i="2"/>
  <c r="Y519" i="2"/>
  <c r="X495" i="2"/>
  <c r="Z479" i="2"/>
  <c r="Y455" i="2"/>
  <c r="X431" i="2"/>
  <c r="Z415" i="2"/>
  <c r="Y391" i="2"/>
  <c r="Y367" i="2"/>
  <c r="X343" i="2"/>
  <c r="Z327" i="2"/>
  <c r="Y303" i="2"/>
  <c r="X279" i="2"/>
  <c r="Z263" i="2"/>
  <c r="Y239" i="2"/>
  <c r="X215" i="2"/>
  <c r="Z199" i="2"/>
  <c r="Y175" i="2"/>
  <c r="X151" i="2"/>
  <c r="Z135" i="2"/>
  <c r="Y111" i="2"/>
  <c r="X87" i="2"/>
  <c r="Z71" i="2"/>
  <c r="Y47" i="2"/>
  <c r="Y23" i="2"/>
  <c r="Z2431" i="2"/>
  <c r="X2366" i="2"/>
  <c r="X2334" i="2"/>
  <c r="X2302" i="2"/>
  <c r="X2270" i="2"/>
  <c r="X2238" i="2"/>
  <c r="X2206" i="2"/>
  <c r="X2174" i="2"/>
  <c r="X2142" i="2"/>
  <c r="X2110" i="2"/>
  <c r="X2078" i="2"/>
  <c r="X2046" i="2"/>
  <c r="X2014" i="2"/>
  <c r="X1982" i="2"/>
  <c r="X1950" i="2"/>
  <c r="X1918" i="2"/>
  <c r="X1886" i="2"/>
  <c r="X1854" i="2"/>
  <c r="X1822" i="2"/>
  <c r="X1790" i="2"/>
  <c r="X1758" i="2"/>
  <c r="X1726" i="2"/>
  <c r="X1694" i="2"/>
  <c r="X1662" i="2"/>
  <c r="Z1638" i="2"/>
  <c r="Y1614" i="2"/>
  <c r="X1590" i="2"/>
  <c r="Z1574" i="2"/>
  <c r="Y1550" i="2"/>
  <c r="X1526" i="2"/>
  <c r="Z1510" i="2"/>
  <c r="Y1486" i="2"/>
  <c r="X1462" i="2"/>
  <c r="Z1446" i="2"/>
  <c r="Y1422" i="2"/>
  <c r="X1398" i="2"/>
  <c r="Z1382" i="2"/>
  <c r="Y1358" i="2"/>
  <c r="X1334" i="2"/>
  <c r="Z1318" i="2"/>
  <c r="Y1294" i="2"/>
  <c r="X879" i="2"/>
  <c r="Z863" i="2"/>
  <c r="Y839" i="2"/>
  <c r="X815" i="2"/>
  <c r="Z799" i="2"/>
  <c r="Y775" i="2"/>
  <c r="X751" i="2"/>
  <c r="Z735" i="2"/>
  <c r="Y711" i="2"/>
  <c r="X687" i="2"/>
  <c r="Z671" i="2"/>
  <c r="Y647" i="2"/>
  <c r="X623" i="2"/>
  <c r="X599" i="2"/>
  <c r="Z583" i="2"/>
  <c r="Y559" i="2"/>
  <c r="X535" i="2"/>
  <c r="Z519" i="2"/>
  <c r="Y495" i="2"/>
  <c r="X471" i="2"/>
  <c r="Z455" i="2"/>
  <c r="Y431" i="2"/>
  <c r="X407" i="2"/>
  <c r="Z391" i="2"/>
  <c r="Z367" i="2"/>
  <c r="Y343" i="2"/>
  <c r="X319" i="2"/>
  <c r="Z303" i="2"/>
  <c r="Y279" i="2"/>
  <c r="X255" i="2"/>
  <c r="Z239" i="2"/>
  <c r="Y215" i="2"/>
  <c r="X191" i="2"/>
  <c r="Z175" i="2"/>
  <c r="Y151" i="2"/>
  <c r="X127" i="2"/>
  <c r="Z111" i="2"/>
  <c r="Y87" i="2"/>
  <c r="X63" i="2"/>
  <c r="X39" i="2"/>
  <c r="Z23" i="2"/>
  <c r="Z2399" i="2"/>
  <c r="Y2366" i="2"/>
  <c r="Y2334" i="2"/>
  <c r="Y2302" i="2"/>
  <c r="Y2270" i="2"/>
  <c r="Y2238" i="2"/>
  <c r="Y2206" i="2"/>
  <c r="Y2174" i="2"/>
  <c r="Y2142" i="2"/>
  <c r="Y2110" i="2"/>
  <c r="Y2078" i="2"/>
  <c r="Y2046" i="2"/>
  <c r="Y2014" i="2"/>
  <c r="Y1982" i="2"/>
  <c r="Y1950" i="2"/>
  <c r="Y1918" i="2"/>
  <c r="Y1886" i="2"/>
  <c r="Y1854" i="2"/>
  <c r="Y1822" i="2"/>
  <c r="Y1790" i="2"/>
  <c r="Y1758" i="2"/>
  <c r="Y1726" i="2"/>
  <c r="Y1694" i="2"/>
  <c r="Y1662" i="2"/>
  <c r="X1630" i="2"/>
  <c r="Z1614" i="2"/>
  <c r="Y1590" i="2"/>
  <c r="X1566" i="2"/>
  <c r="Z1550" i="2"/>
  <c r="Y1526" i="2"/>
  <c r="X1502" i="2"/>
  <c r="Z1486" i="2"/>
  <c r="Y1462" i="2"/>
  <c r="X1438" i="2"/>
  <c r="Z1422" i="2"/>
  <c r="Y1398" i="2"/>
  <c r="X1374" i="2"/>
  <c r="Z1358" i="2"/>
  <c r="Y1334" i="2"/>
  <c r="X1310" i="2"/>
  <c r="Z1294" i="2"/>
  <c r="Y1270" i="2"/>
  <c r="X1246" i="2"/>
  <c r="Z1230" i="2"/>
  <c r="Z1206" i="2"/>
  <c r="X855" i="2"/>
  <c r="Z839" i="2"/>
  <c r="Y815" i="2"/>
  <c r="X791" i="2"/>
  <c r="Z775" i="2"/>
  <c r="Y751" i="2"/>
  <c r="X727" i="2"/>
  <c r="Z711" i="2"/>
  <c r="Y687" i="2"/>
  <c r="X663" i="2"/>
  <c r="Z647" i="2"/>
  <c r="Y623" i="2"/>
  <c r="Y599" i="2"/>
  <c r="X575" i="2"/>
  <c r="Z559" i="2"/>
  <c r="Y535" i="2"/>
  <c r="X511" i="2"/>
  <c r="Z495" i="2"/>
  <c r="Y471" i="2"/>
  <c r="X447" i="2"/>
  <c r="Z431" i="2"/>
  <c r="Y407" i="2"/>
  <c r="X383" i="2"/>
  <c r="X359" i="2"/>
  <c r="Z343" i="2"/>
  <c r="Y319" i="2"/>
  <c r="X295" i="2"/>
  <c r="Z279" i="2"/>
  <c r="Y255" i="2"/>
  <c r="X231" i="2"/>
  <c r="Z215" i="2"/>
  <c r="Y191" i="2"/>
  <c r="X167" i="2"/>
  <c r="Z151" i="2"/>
  <c r="Y127" i="2"/>
  <c r="X103" i="2"/>
  <c r="Z87" i="2"/>
  <c r="Y63" i="2"/>
  <c r="Y39" i="2"/>
  <c r="X15" i="2"/>
  <c r="Z2367" i="2"/>
  <c r="X2358" i="2"/>
  <c r="X2326" i="2"/>
  <c r="X2294" i="2"/>
  <c r="X2262" i="2"/>
  <c r="X2230" i="2"/>
  <c r="X2198" i="2"/>
  <c r="X2166" i="2"/>
  <c r="X2134" i="2"/>
  <c r="X2102" i="2"/>
  <c r="X2070" i="2"/>
  <c r="X2038" i="2"/>
  <c r="X2006" i="2"/>
  <c r="X1974" i="2"/>
  <c r="X1942" i="2"/>
  <c r="X1910" i="2"/>
  <c r="X1878" i="2"/>
  <c r="Y1846" i="2"/>
  <c r="X1814" i="2"/>
  <c r="X1782" i="2"/>
  <c r="X1750" i="2"/>
  <c r="X1718" i="2"/>
  <c r="X1686" i="2"/>
  <c r="X1654" i="2"/>
  <c r="Y1630" i="2"/>
  <c r="X1606" i="2"/>
  <c r="Z1590" i="2"/>
  <c r="Y1566" i="2"/>
  <c r="X1542" i="2"/>
  <c r="Z1526" i="2"/>
  <c r="Y1502" i="2"/>
  <c r="X1478" i="2"/>
  <c r="Z1462" i="2"/>
  <c r="Y1438" i="2"/>
  <c r="X1414" i="2"/>
  <c r="Z1398" i="2"/>
  <c r="Y1374" i="2"/>
  <c r="X1350" i="2"/>
  <c r="Z1334" i="2"/>
  <c r="Y1310" i="2"/>
  <c r="X1286" i="2"/>
  <c r="Z1270" i="2"/>
  <c r="Y1246" i="2"/>
  <c r="X1222" i="2"/>
  <c r="X1198" i="2"/>
  <c r="Z1182" i="2"/>
  <c r="Y1158" i="2"/>
  <c r="Z2264" i="2"/>
  <c r="X472" i="2"/>
  <c r="Z2526" i="2"/>
  <c r="Z2229" i="2"/>
  <c r="X2356" i="2"/>
  <c r="Y2643" i="2"/>
  <c r="Z2642" i="2"/>
  <c r="Y2498" i="2"/>
  <c r="X2386" i="2"/>
  <c r="Z2290" i="2"/>
  <c r="Y2633" i="2"/>
  <c r="X2537" i="2"/>
  <c r="Z2457" i="2"/>
  <c r="Y2369" i="2"/>
  <c r="Y2305" i="2"/>
  <c r="Z2265" i="2"/>
  <c r="X2217" i="2"/>
  <c r="Y2177" i="2"/>
  <c r="Z2137" i="2"/>
  <c r="Y2503" i="2"/>
  <c r="Y2439" i="2"/>
  <c r="X2391" i="2"/>
  <c r="X2351" i="2"/>
  <c r="Y2311" i="2"/>
  <c r="X2263" i="2"/>
  <c r="X2223" i="2"/>
  <c r="Y2183" i="2"/>
  <c r="X2135" i="2"/>
  <c r="X2095" i="2"/>
  <c r="Y2055" i="2"/>
  <c r="X2007" i="2"/>
  <c r="Z1983" i="2"/>
  <c r="Y1951" i="2"/>
  <c r="Z1927" i="2"/>
  <c r="Y1903" i="2"/>
  <c r="X1879" i="2"/>
  <c r="Z1863" i="2"/>
  <c r="Y1839" i="2"/>
  <c r="X1815" i="2"/>
  <c r="Z1799" i="2"/>
  <c r="Y1775" i="2"/>
  <c r="X1751" i="2"/>
  <c r="Z1735" i="2"/>
  <c r="Y1711" i="2"/>
  <c r="X1687" i="2"/>
  <c r="Z1671" i="2"/>
  <c r="Y1647" i="2"/>
  <c r="X1623" i="2"/>
  <c r="Z1607" i="2"/>
  <c r="Y1583" i="2"/>
  <c r="X1559" i="2"/>
  <c r="Z1543" i="2"/>
  <c r="Y1519" i="2"/>
  <c r="X1495" i="2"/>
  <c r="Z1479" i="2"/>
  <c r="Y1455" i="2"/>
  <c r="X1431" i="2"/>
  <c r="Z1415" i="2"/>
  <c r="Y1391" i="2"/>
  <c r="X1367" i="2"/>
  <c r="Z1351" i="2"/>
  <c r="Y1327" i="2"/>
  <c r="Y1303" i="2"/>
  <c r="X1279" i="2"/>
  <c r="Z1263" i="2"/>
  <c r="Y1239" i="2"/>
  <c r="X1215" i="2"/>
  <c r="Z1199" i="2"/>
  <c r="Y1175" i="2"/>
  <c r="X1151" i="2"/>
  <c r="Z1135" i="2"/>
  <c r="Y1111" i="2"/>
  <c r="X1087" i="2"/>
  <c r="Z1071" i="2"/>
  <c r="Y1047" i="2"/>
  <c r="X1023" i="2"/>
  <c r="X871" i="2"/>
  <c r="Z855" i="2"/>
  <c r="Y831" i="2"/>
  <c r="X807" i="2"/>
  <c r="Z791" i="2"/>
  <c r="Y767" i="2"/>
  <c r="X743" i="2"/>
  <c r="Z727" i="2"/>
  <c r="Y703" i="2"/>
  <c r="X679" i="2"/>
  <c r="Z663" i="2"/>
  <c r="Y639" i="2"/>
  <c r="Y615" i="2"/>
  <c r="X591" i="2"/>
  <c r="Z575" i="2"/>
  <c r="X527" i="2"/>
  <c r="Z511" i="2"/>
  <c r="Y487" i="2"/>
  <c r="X463" i="2"/>
  <c r="Z447" i="2"/>
  <c r="Y423" i="2"/>
  <c r="X399" i="2"/>
  <c r="X375" i="2"/>
  <c r="Z359" i="2"/>
  <c r="Y335" i="2"/>
  <c r="X311" i="2"/>
  <c r="Z295" i="2"/>
  <c r="Y271" i="2"/>
  <c r="X247" i="2"/>
  <c r="Z231" i="2"/>
  <c r="Z207" i="2"/>
  <c r="X183" i="2"/>
  <c r="Z167" i="2"/>
  <c r="Y143" i="2"/>
  <c r="X119" i="2"/>
  <c r="Z103" i="2"/>
  <c r="Y79" i="2"/>
  <c r="X55" i="2"/>
  <c r="X31" i="2"/>
  <c r="Z15" i="2"/>
  <c r="Z2303" i="2"/>
  <c r="X2350" i="2"/>
  <c r="X2318" i="2"/>
  <c r="X2286" i="2"/>
  <c r="X2254" i="2"/>
  <c r="X2222" i="2"/>
  <c r="X2190" i="2"/>
  <c r="Y2158" i="2"/>
  <c r="X2126" i="2"/>
  <c r="X2094" i="2"/>
  <c r="X2062" i="2"/>
  <c r="X2030" i="2"/>
  <c r="X1998" i="2"/>
  <c r="X1966" i="2"/>
  <c r="X1934" i="2"/>
  <c r="X1902" i="2"/>
  <c r="X1870" i="2"/>
  <c r="X1838" i="2"/>
  <c r="X1806" i="2"/>
  <c r="X1774" i="2"/>
  <c r="X1742" i="2"/>
  <c r="X1710" i="2"/>
  <c r="X1678" i="2"/>
  <c r="X1646" i="2"/>
  <c r="X1622" i="2"/>
  <c r="Z1606" i="2"/>
  <c r="Y1582" i="2"/>
  <c r="Y1558" i="2"/>
  <c r="Z1542" i="2"/>
  <c r="Y1518" i="2"/>
  <c r="X1494" i="2"/>
  <c r="Z1478" i="2"/>
  <c r="Y1454" i="2"/>
  <c r="X1430" i="2"/>
  <c r="Z1414" i="2"/>
  <c r="Y1390" i="2"/>
  <c r="X1366" i="2"/>
  <c r="Z1350" i="2"/>
  <c r="Y1326" i="2"/>
  <c r="X1302" i="2"/>
  <c r="Z1286" i="2"/>
  <c r="Y1262" i="2"/>
  <c r="X1238" i="2"/>
  <c r="X1214" i="2"/>
  <c r="X2587" i="2"/>
  <c r="X2345" i="2"/>
  <c r="X2383" i="2"/>
  <c r="X2039" i="2"/>
  <c r="X1831" i="2"/>
  <c r="Y1663" i="2"/>
  <c r="Z1495" i="2"/>
  <c r="X1319" i="2"/>
  <c r="Z1151" i="2"/>
  <c r="Y999" i="2"/>
  <c r="X911" i="2"/>
  <c r="Z831" i="2"/>
  <c r="Y743" i="2"/>
  <c r="X655" i="2"/>
  <c r="X567" i="2"/>
  <c r="X487" i="2"/>
  <c r="Z407" i="2"/>
  <c r="Z319" i="2"/>
  <c r="Y231" i="2"/>
  <c r="X143" i="2"/>
  <c r="Z63" i="2"/>
  <c r="Y2358" i="2"/>
  <c r="Y2230" i="2"/>
  <c r="Y2102" i="2"/>
  <c r="Y1974" i="2"/>
  <c r="X1846" i="2"/>
  <c r="Y1718" i="2"/>
  <c r="Y1606" i="2"/>
  <c r="X1518" i="2"/>
  <c r="Z1438" i="2"/>
  <c r="Y1350" i="2"/>
  <c r="X1270" i="2"/>
  <c r="Y1214" i="2"/>
  <c r="Y1174" i="2"/>
  <c r="Z1142" i="2"/>
  <c r="Y1118" i="2"/>
  <c r="X1094" i="2"/>
  <c r="X1070" i="2"/>
  <c r="Z1054" i="2"/>
  <c r="Y1030" i="2"/>
  <c r="Y1006" i="2"/>
  <c r="X982" i="2"/>
  <c r="X958" i="2"/>
  <c r="Z942" i="2"/>
  <c r="Y918" i="2"/>
  <c r="Y894" i="2"/>
  <c r="X870" i="2"/>
  <c r="Z854" i="2"/>
  <c r="Z830" i="2"/>
  <c r="Y806" i="2"/>
  <c r="X782" i="2"/>
  <c r="X758" i="2"/>
  <c r="Z742" i="2"/>
  <c r="Y718" i="2"/>
  <c r="Y694" i="2"/>
  <c r="X670" i="2"/>
  <c r="Z654" i="2"/>
  <c r="Z630" i="2"/>
  <c r="Y606" i="2"/>
  <c r="X582" i="2"/>
  <c r="Z566" i="2"/>
  <c r="Y542" i="2"/>
  <c r="X518" i="2"/>
  <c r="Z502" i="2"/>
  <c r="Y478" i="2"/>
  <c r="X454" i="2"/>
  <c r="Z438" i="2"/>
  <c r="Y414" i="2"/>
  <c r="X390" i="2"/>
  <c r="Z374" i="2"/>
  <c r="Y350" i="2"/>
  <c r="X326" i="2"/>
  <c r="Z310" i="2"/>
  <c r="Y286" i="2"/>
  <c r="X262" i="2"/>
  <c r="Z246" i="2"/>
  <c r="Y222" i="2"/>
  <c r="X198" i="2"/>
  <c r="Z182" i="2"/>
  <c r="Y158" i="2"/>
  <c r="X134" i="2"/>
  <c r="Z118" i="2"/>
  <c r="Y94" i="2"/>
  <c r="X70" i="2"/>
  <c r="Z54" i="2"/>
  <c r="Z2263" i="2"/>
  <c r="Y2602" i="2"/>
  <c r="Z2297" i="2"/>
  <c r="Y2343" i="2"/>
  <c r="X1999" i="2"/>
  <c r="Z1815" i="2"/>
  <c r="X1639" i="2"/>
  <c r="Y1471" i="2"/>
  <c r="X1295" i="2"/>
  <c r="Y1127" i="2"/>
  <c r="Y983" i="2"/>
  <c r="X895" i="2"/>
  <c r="Z815" i="2"/>
  <c r="Y727" i="2"/>
  <c r="X639" i="2"/>
  <c r="Z487" i="2"/>
  <c r="Y399" i="2"/>
  <c r="Y311" i="2"/>
  <c r="X223" i="2"/>
  <c r="Z143" i="2"/>
  <c r="Y55" i="2"/>
  <c r="Y2350" i="2"/>
  <c r="Y2222" i="2"/>
  <c r="Y2094" i="2"/>
  <c r="Y1966" i="2"/>
  <c r="Y1838" i="2"/>
  <c r="Y1710" i="2"/>
  <c r="X1598" i="2"/>
  <c r="Z1518" i="2"/>
  <c r="Y1430" i="2"/>
  <c r="X1342" i="2"/>
  <c r="X1262" i="2"/>
  <c r="Y1206" i="2"/>
  <c r="Z1174" i="2"/>
  <c r="X1134" i="2"/>
  <c r="Z1118" i="2"/>
  <c r="Y1094" i="2"/>
  <c r="Y1070" i="2"/>
  <c r="X1046" i="2"/>
  <c r="X1022" i="2"/>
  <c r="Z1006" i="2"/>
  <c r="Y982" i="2"/>
  <c r="Y958" i="2"/>
  <c r="X934" i="2"/>
  <c r="Z918" i="2"/>
  <c r="Z894" i="2"/>
  <c r="Y870" i="2"/>
  <c r="X846" i="2"/>
  <c r="X822" i="2"/>
  <c r="Z806" i="2"/>
  <c r="Y782" i="2"/>
  <c r="Y758" i="2"/>
  <c r="X734" i="2"/>
  <c r="Z718" i="2"/>
  <c r="Z694" i="2"/>
  <c r="Y670" i="2"/>
  <c r="X646" i="2"/>
  <c r="X622" i="2"/>
  <c r="Z606" i="2"/>
  <c r="Y582" i="2"/>
  <c r="X558" i="2"/>
  <c r="Z542" i="2"/>
  <c r="Y518" i="2"/>
  <c r="X494" i="2"/>
  <c r="Z478" i="2"/>
  <c r="Y454" i="2"/>
  <c r="X430" i="2"/>
  <c r="Z414" i="2"/>
  <c r="Y390" i="2"/>
  <c r="X366" i="2"/>
  <c r="X2466" i="2"/>
  <c r="X2249" i="2"/>
  <c r="X2295" i="2"/>
  <c r="Z1975" i="2"/>
  <c r="Y1791" i="2"/>
  <c r="Z1623" i="2"/>
  <c r="X1447" i="2"/>
  <c r="Z1279" i="2"/>
  <c r="X1103" i="2"/>
  <c r="X975" i="2"/>
  <c r="Z895" i="2"/>
  <c r="Y807" i="2"/>
  <c r="X719" i="2"/>
  <c r="Z639" i="2"/>
  <c r="Z471" i="2"/>
  <c r="Y383" i="2"/>
  <c r="Y295" i="2"/>
  <c r="X207" i="2"/>
  <c r="Z127" i="2"/>
  <c r="Z39" i="2"/>
  <c r="Y2326" i="2"/>
  <c r="Y2198" i="2"/>
  <c r="Y2070" i="2"/>
  <c r="Y1942" i="2"/>
  <c r="Y1814" i="2"/>
  <c r="Y1686" i="2"/>
  <c r="X1582" i="2"/>
  <c r="Z1502" i="2"/>
  <c r="Y1414" i="2"/>
  <c r="X1326" i="2"/>
  <c r="Z1262" i="2"/>
  <c r="Y1198" i="2"/>
  <c r="Z1166" i="2"/>
  <c r="Y1134" i="2"/>
  <c r="X1110" i="2"/>
  <c r="X1086" i="2"/>
  <c r="Z1070" i="2"/>
  <c r="Y1046" i="2"/>
  <c r="Y1022" i="2"/>
  <c r="X998" i="2"/>
  <c r="Z982" i="2"/>
  <c r="Z958" i="2"/>
  <c r="Y934" i="2"/>
  <c r="X910" i="2"/>
  <c r="X886" i="2"/>
  <c r="Z870" i="2"/>
  <c r="Y846" i="2"/>
  <c r="Y822" i="2"/>
  <c r="X798" i="2"/>
  <c r="Z782" i="2"/>
  <c r="Z758" i="2"/>
  <c r="Y734" i="2"/>
  <c r="X710" i="2"/>
  <c r="X686" i="2"/>
  <c r="Z670" i="2"/>
  <c r="Y646" i="2"/>
  <c r="Y622" i="2"/>
  <c r="X598" i="2"/>
  <c r="Z582" i="2"/>
  <c r="Y558" i="2"/>
  <c r="X534" i="2"/>
  <c r="Z518" i="2"/>
  <c r="Y494" i="2"/>
  <c r="X470" i="2"/>
  <c r="Z454" i="2"/>
  <c r="Y430" i="2"/>
  <c r="X406" i="2"/>
  <c r="Z390" i="2"/>
  <c r="Y366" i="2"/>
  <c r="Y1720" i="2"/>
  <c r="Z2362" i="2"/>
  <c r="Y2209" i="2"/>
  <c r="X2255" i="2"/>
  <c r="Y1943" i="2"/>
  <c r="X1767" i="2"/>
  <c r="Y1599" i="2"/>
  <c r="Z1431" i="2"/>
  <c r="Y1255" i="2"/>
  <c r="Z1087" i="2"/>
  <c r="X959" i="2"/>
  <c r="Z879" i="2"/>
  <c r="Y791" i="2"/>
  <c r="X703" i="2"/>
  <c r="X615" i="2"/>
  <c r="Y463" i="2"/>
  <c r="Y375" i="2"/>
  <c r="X287" i="2"/>
  <c r="Y207" i="2"/>
  <c r="Y119" i="2"/>
  <c r="Y31" i="2"/>
  <c r="Y2318" i="2"/>
  <c r="Y2190" i="2"/>
  <c r="Y2062" i="2"/>
  <c r="Y1934" i="2"/>
  <c r="Y1806" i="2"/>
  <c r="Y1678" i="2"/>
  <c r="Z1582" i="2"/>
  <c r="Y1494" i="2"/>
  <c r="X1406" i="2"/>
  <c r="Z1326" i="2"/>
  <c r="Z1254" i="2"/>
  <c r="Z1198" i="2"/>
  <c r="X1158" i="2"/>
  <c r="Z1134" i="2"/>
  <c r="Y1110" i="2"/>
  <c r="Y1086" i="2"/>
  <c r="X1062" i="2"/>
  <c r="Z1046" i="2"/>
  <c r="Z1022" i="2"/>
  <c r="Y998" i="2"/>
  <c r="X974" i="2"/>
  <c r="X950" i="2"/>
  <c r="Z934" i="2"/>
  <c r="Y910" i="2"/>
  <c r="Y886" i="2"/>
  <c r="X862" i="2"/>
  <c r="Z846" i="2"/>
  <c r="Z822" i="2"/>
  <c r="Y798" i="2"/>
  <c r="X774" i="2"/>
  <c r="X750" i="2"/>
  <c r="Z734" i="2"/>
  <c r="Y710" i="2"/>
  <c r="Y686" i="2"/>
  <c r="X662" i="2"/>
  <c r="X638" i="2"/>
  <c r="Z622" i="2"/>
  <c r="Y598" i="2"/>
  <c r="X574" i="2"/>
  <c r="Z558" i="2"/>
  <c r="Y534" i="2"/>
  <c r="X510" i="2"/>
  <c r="Z494" i="2"/>
  <c r="Y470" i="2"/>
  <c r="X446" i="2"/>
  <c r="Z430" i="2"/>
  <c r="Y406" i="2"/>
  <c r="X382" i="2"/>
  <c r="Z366" i="2"/>
  <c r="Y342" i="2"/>
  <c r="X318" i="2"/>
  <c r="Z302" i="2"/>
  <c r="Y278" i="2"/>
  <c r="X254" i="2"/>
  <c r="Z238" i="2"/>
  <c r="Y214" i="2"/>
  <c r="X190" i="2"/>
  <c r="Z174" i="2"/>
  <c r="Y150" i="2"/>
  <c r="X126" i="2"/>
  <c r="Z110" i="2"/>
  <c r="Y86" i="2"/>
  <c r="Z296" i="2"/>
  <c r="Z2266" i="2"/>
  <c r="Z2169" i="2"/>
  <c r="Y2215" i="2"/>
  <c r="Y1919" i="2"/>
  <c r="Z1751" i="2"/>
  <c r="X1575" i="2"/>
  <c r="Y1407" i="2"/>
  <c r="X1231" i="2"/>
  <c r="Y1063" i="2"/>
  <c r="Z959" i="2"/>
  <c r="Y871" i="2"/>
  <c r="X783" i="2"/>
  <c r="Z703" i="2"/>
  <c r="Z615" i="2"/>
  <c r="Z535" i="2"/>
  <c r="Y447" i="2"/>
  <c r="Y359" i="2"/>
  <c r="X271" i="2"/>
  <c r="Z191" i="2"/>
  <c r="Y103" i="2"/>
  <c r="Y15" i="2"/>
  <c r="Y2294" i="2"/>
  <c r="Y2166" i="2"/>
  <c r="Y2038" i="2"/>
  <c r="Y1910" i="2"/>
  <c r="Y1782" i="2"/>
  <c r="Y1654" i="2"/>
  <c r="Z1566" i="2"/>
  <c r="Y1478" i="2"/>
  <c r="X1390" i="2"/>
  <c r="Z1310" i="2"/>
  <c r="Z1246" i="2"/>
  <c r="X1190" i="2"/>
  <c r="X1150" i="2"/>
  <c r="X1126" i="2"/>
  <c r="Z1110" i="2"/>
  <c r="Z1086" i="2"/>
  <c r="Y1062" i="2"/>
  <c r="X1038" i="2"/>
  <c r="X1014" i="2"/>
  <c r="Z998" i="2"/>
  <c r="Y974" i="2"/>
  <c r="Y950" i="2"/>
  <c r="X926" i="2"/>
  <c r="Z910" i="2"/>
  <c r="Z886" i="2"/>
  <c r="Y862" i="2"/>
  <c r="X838" i="2"/>
  <c r="X814" i="2"/>
  <c r="Z798" i="2"/>
  <c r="Y774" i="2"/>
  <c r="Y750" i="2"/>
  <c r="X726" i="2"/>
  <c r="X702" i="2"/>
  <c r="Z686" i="2"/>
  <c r="Y662" i="2"/>
  <c r="Y638" i="2"/>
  <c r="X614" i="2"/>
  <c r="Z598" i="2"/>
  <c r="Y574" i="2"/>
  <c r="X550" i="2"/>
  <c r="Z534" i="2"/>
  <c r="Y510" i="2"/>
  <c r="X486" i="2"/>
  <c r="Z470" i="2"/>
  <c r="Y446" i="2"/>
  <c r="X422" i="2"/>
  <c r="Z406" i="2"/>
  <c r="Y382" i="2"/>
  <c r="X358" i="2"/>
  <c r="Z342" i="2"/>
  <c r="Y318" i="2"/>
  <c r="X294" i="2"/>
  <c r="Z278" i="2"/>
  <c r="Y254" i="2"/>
  <c r="X230" i="2"/>
  <c r="Z214" i="2"/>
  <c r="Y190" i="2"/>
  <c r="X166" i="2"/>
  <c r="Z150" i="2"/>
  <c r="Y126" i="2"/>
  <c r="X102" i="2"/>
  <c r="Z86" i="2"/>
  <c r="Y62" i="2"/>
  <c r="Z2366" i="2"/>
  <c r="Z2199" i="2"/>
  <c r="Z2645" i="2"/>
  <c r="Y2609" i="2"/>
  <c r="Z2044" i="2"/>
  <c r="X2167" i="2"/>
  <c r="X1895" i="2"/>
  <c r="Y1727" i="2"/>
  <c r="Z1559" i="2"/>
  <c r="X1383" i="2"/>
  <c r="Z1215" i="2"/>
  <c r="X1039" i="2"/>
  <c r="Z943" i="2"/>
  <c r="Y855" i="2"/>
  <c r="X767" i="2"/>
  <c r="Z687" i="2"/>
  <c r="Z599" i="2"/>
  <c r="Y527" i="2"/>
  <c r="X439" i="2"/>
  <c r="X351" i="2"/>
  <c r="Z271" i="2"/>
  <c r="Y183" i="2"/>
  <c r="X95" i="2"/>
  <c r="Z2527" i="2"/>
  <c r="Y2286" i="2"/>
  <c r="X2158" i="2"/>
  <c r="Y2030" i="2"/>
  <c r="Y1902" i="2"/>
  <c r="Y1774" i="2"/>
  <c r="Y1646" i="2"/>
  <c r="X1558" i="2"/>
  <c r="X1470" i="2"/>
  <c r="Z1390" i="2"/>
  <c r="Y1302" i="2"/>
  <c r="Y1238" i="2"/>
  <c r="X1182" i="2"/>
  <c r="Y1150" i="2"/>
  <c r="Y1126" i="2"/>
  <c r="X1102" i="2"/>
  <c r="X1078" i="2"/>
  <c r="Z1062" i="2"/>
  <c r="Y1038" i="2"/>
  <c r="Y1014" i="2"/>
  <c r="X990" i="2"/>
  <c r="Z974" i="2"/>
  <c r="Z950" i="2"/>
  <c r="Y926" i="2"/>
  <c r="X902" i="2"/>
  <c r="X878" i="2"/>
  <c r="Z862" i="2"/>
  <c r="Y838" i="2"/>
  <c r="Y814" i="2"/>
  <c r="X790" i="2"/>
  <c r="X766" i="2"/>
  <c r="Z750" i="2"/>
  <c r="Y726" i="2"/>
  <c r="Y702" i="2"/>
  <c r="X678" i="2"/>
  <c r="Z662" i="2"/>
  <c r="Z638" i="2"/>
  <c r="Y614" i="2"/>
  <c r="X590" i="2"/>
  <c r="Z574" i="2"/>
  <c r="Y550" i="2"/>
  <c r="X526" i="2"/>
  <c r="Z510" i="2"/>
  <c r="Y486" i="2"/>
  <c r="X462" i="2"/>
  <c r="Z446" i="2"/>
  <c r="Y422" i="2"/>
  <c r="X398" i="2"/>
  <c r="Z382" i="2"/>
  <c r="Y358" i="2"/>
  <c r="X334" i="2"/>
  <c r="Z318" i="2"/>
  <c r="Y294" i="2"/>
  <c r="X270" i="2"/>
  <c r="Z254" i="2"/>
  <c r="Y230" i="2"/>
  <c r="X206" i="2"/>
  <c r="Z190" i="2"/>
  <c r="Y166" i="2"/>
  <c r="X142" i="2"/>
  <c r="Z126" i="2"/>
  <c r="Y102" i="2"/>
  <c r="X78" i="2"/>
  <c r="X2636" i="2"/>
  <c r="Z2521" i="2"/>
  <c r="Y2487" i="2"/>
  <c r="X2127" i="2"/>
  <c r="Z1879" i="2"/>
  <c r="X1703" i="2"/>
  <c r="Y1535" i="2"/>
  <c r="Z1367" i="2"/>
  <c r="Y1191" i="2"/>
  <c r="Z1023" i="2"/>
  <c r="Y935" i="2"/>
  <c r="X847" i="2"/>
  <c r="Z767" i="2"/>
  <c r="Y679" i="2"/>
  <c r="Y591" i="2"/>
  <c r="Y511" i="2"/>
  <c r="X423" i="2"/>
  <c r="X335" i="2"/>
  <c r="Z255" i="2"/>
  <c r="Y167" i="2"/>
  <c r="X79" i="2"/>
  <c r="Z2335" i="2"/>
  <c r="Y2262" i="2"/>
  <c r="Y2134" i="2"/>
  <c r="Y2006" i="2"/>
  <c r="Y1878" i="2"/>
  <c r="Y1750" i="2"/>
  <c r="Z1630" i="2"/>
  <c r="Y1542" i="2"/>
  <c r="X1454" i="2"/>
  <c r="Z1374" i="2"/>
  <c r="Y1286" i="2"/>
  <c r="Y1230" i="2"/>
  <c r="Y1182" i="2"/>
  <c r="Z1150" i="2"/>
  <c r="Z1126" i="2"/>
  <c r="Y1102" i="2"/>
  <c r="Y1078" i="2"/>
  <c r="X1054" i="2"/>
  <c r="Z1038" i="2"/>
  <c r="Z1014" i="2"/>
  <c r="Y990" i="2"/>
  <c r="X966" i="2"/>
  <c r="X942" i="2"/>
  <c r="Z926" i="2"/>
  <c r="Y902" i="2"/>
  <c r="Y878" i="2"/>
  <c r="X854" i="2"/>
  <c r="X830" i="2"/>
  <c r="Z814" i="2"/>
  <c r="Y790" i="2"/>
  <c r="Y766" i="2"/>
  <c r="X742" i="2"/>
  <c r="Z726" i="2"/>
  <c r="Z702" i="2"/>
  <c r="Y678" i="2"/>
  <c r="X654" i="2"/>
  <c r="X630" i="2"/>
  <c r="Z614" i="2"/>
  <c r="Y590" i="2"/>
  <c r="X566" i="2"/>
  <c r="Z550" i="2"/>
  <c r="Y526" i="2"/>
  <c r="X502" i="2"/>
  <c r="Z486" i="2"/>
  <c r="Y462" i="2"/>
  <c r="X438" i="2"/>
  <c r="Z422" i="2"/>
  <c r="Y398" i="2"/>
  <c r="X374" i="2"/>
  <c r="Z358" i="2"/>
  <c r="Y334" i="2"/>
  <c r="X310" i="2"/>
  <c r="Z294" i="2"/>
  <c r="Y270" i="2"/>
  <c r="X246" i="2"/>
  <c r="Z230" i="2"/>
  <c r="Y206" i="2"/>
  <c r="X182" i="2"/>
  <c r="Z166" i="2"/>
  <c r="Y142" i="2"/>
  <c r="X118" i="2"/>
  <c r="Z102" i="2"/>
  <c r="Y78" i="2"/>
  <c r="X1092" i="2"/>
  <c r="X1116" i="2"/>
  <c r="Y1140" i="2"/>
  <c r="Z1164" i="2"/>
  <c r="Z1188" i="2"/>
  <c r="X1204" i="2"/>
  <c r="Y1228" i="2"/>
  <c r="Z1252" i="2"/>
  <c r="X1268" i="2"/>
  <c r="Y1292" i="2"/>
  <c r="Z1316" i="2"/>
  <c r="X1332" i="2"/>
  <c r="Y1356" i="2"/>
  <c r="Z1380" i="2"/>
  <c r="X1396" i="2"/>
  <c r="Y1420" i="2"/>
  <c r="Z1444" i="2"/>
  <c r="X1460" i="2"/>
  <c r="Y1484" i="2"/>
  <c r="Z1508" i="2"/>
  <c r="X1524" i="2"/>
  <c r="Y1548" i="2"/>
  <c r="Z1572" i="2"/>
  <c r="X1588" i="2"/>
  <c r="Z1636" i="2"/>
  <c r="Y1660" i="2"/>
  <c r="Y1692" i="2"/>
  <c r="Y1724" i="2"/>
  <c r="Y1756" i="2"/>
  <c r="Y1788" i="2"/>
  <c r="Y1820" i="2"/>
  <c r="Y1852" i="2"/>
  <c r="Y1884" i="2"/>
  <c r="Y1916" i="2"/>
  <c r="Y1948" i="2"/>
  <c r="Y1980" i="2"/>
  <c r="Y2012" i="2"/>
  <c r="Y2382" i="2"/>
  <c r="Z2006" i="2"/>
  <c r="Z2134" i="2"/>
  <c r="Z2262" i="2"/>
  <c r="Z2503" i="2"/>
  <c r="Z29" i="2"/>
  <c r="X45" i="2"/>
  <c r="Y69" i="2"/>
  <c r="Z93" i="2"/>
  <c r="X109" i="2"/>
  <c r="Y133" i="2"/>
  <c r="Y157" i="2"/>
  <c r="Z181" i="2"/>
  <c r="X197" i="2"/>
  <c r="Y221" i="2"/>
  <c r="Z245" i="2"/>
  <c r="X261" i="2"/>
  <c r="Y285" i="2"/>
  <c r="Z309" i="2"/>
  <c r="X325" i="2"/>
  <c r="Y349" i="2"/>
  <c r="Z373" i="2"/>
  <c r="X389" i="2"/>
  <c r="Y413" i="2"/>
  <c r="Z437" i="2"/>
  <c r="X453" i="2"/>
  <c r="Y477" i="2"/>
  <c r="Y501" i="2"/>
  <c r="Z525" i="2"/>
  <c r="X541" i="2"/>
  <c r="Y565" i="2"/>
  <c r="Z589" i="2"/>
  <c r="X605" i="2"/>
  <c r="Y629" i="2"/>
  <c r="Z653" i="2"/>
  <c r="X669" i="2"/>
  <c r="Y693" i="2"/>
  <c r="Z717" i="2"/>
  <c r="X733" i="2"/>
  <c r="Y757" i="2"/>
  <c r="Z781" i="2"/>
  <c r="X797" i="2"/>
  <c r="Y821" i="2"/>
  <c r="Z845" i="2"/>
  <c r="X861" i="2"/>
  <c r="Y885" i="2"/>
  <c r="Z909" i="2"/>
  <c r="X925" i="2"/>
  <c r="Y949" i="2"/>
  <c r="Z973" i="2"/>
  <c r="X989" i="2"/>
  <c r="Y1013" i="2"/>
  <c r="Z1037" i="2"/>
  <c r="X1053" i="2"/>
  <c r="Y1077" i="2"/>
  <c r="Z1101" i="2"/>
  <c r="X1117" i="2"/>
  <c r="Y1141" i="2"/>
  <c r="Z1165" i="2"/>
  <c r="X1181" i="2"/>
  <c r="Y1205" i="2"/>
  <c r="Y1229" i="2"/>
  <c r="X1245" i="2"/>
  <c r="Y1269" i="2"/>
  <c r="Y1293" i="2"/>
  <c r="X1309" i="2"/>
  <c r="Y1333" i="2"/>
  <c r="Z1357" i="2"/>
  <c r="X1373" i="2"/>
  <c r="Y1397" i="2"/>
  <c r="Y1421" i="2"/>
  <c r="Z1445" i="2"/>
  <c r="X1461" i="2"/>
  <c r="Y1485" i="2"/>
  <c r="Z1509" i="2"/>
  <c r="X1525" i="2"/>
  <c r="Y1549" i="2"/>
  <c r="Z1573" i="2"/>
  <c r="X1589" i="2"/>
  <c r="Y1613" i="2"/>
  <c r="Z1637" i="2"/>
  <c r="X1653" i="2"/>
  <c r="Y1677" i="2"/>
  <c r="Z1701" i="2"/>
  <c r="X1717" i="2"/>
  <c r="Y1741" i="2"/>
  <c r="Z1765" i="2"/>
  <c r="X1781" i="2"/>
  <c r="Y1805" i="2"/>
  <c r="Z1829" i="2"/>
  <c r="X1845" i="2"/>
  <c r="Y1869" i="2"/>
  <c r="Z1893" i="2"/>
  <c r="X1909" i="2"/>
  <c r="Y1933" i="2"/>
  <c r="Z1957" i="2"/>
  <c r="X1973" i="2"/>
  <c r="Y1997" i="2"/>
  <c r="Z2021" i="2"/>
  <c r="X2037" i="2"/>
  <c r="Y2061" i="2"/>
  <c r="Z2085" i="2"/>
  <c r="Y2551" i="2"/>
  <c r="Z2007" i="2"/>
  <c r="Z2135" i="2"/>
  <c r="Z2302" i="2"/>
  <c r="X62" i="2"/>
  <c r="X110" i="2"/>
  <c r="Y174" i="2"/>
  <c r="X222" i="2"/>
  <c r="Z286" i="2"/>
  <c r="X342" i="2"/>
  <c r="X478" i="2"/>
  <c r="Y654" i="2"/>
  <c r="Y830" i="2"/>
  <c r="X1006" i="2"/>
  <c r="Y1222" i="2"/>
  <c r="Y1998" i="2"/>
  <c r="Z423" i="2"/>
  <c r="X831" i="2"/>
  <c r="Y2087" i="2"/>
  <c r="X1028" i="2"/>
  <c r="X1052" i="2"/>
  <c r="Y1076" i="2"/>
  <c r="Z1100" i="2"/>
  <c r="Z1124" i="2"/>
  <c r="X1140" i="2"/>
  <c r="Y1164" i="2"/>
  <c r="Y1188" i="2"/>
  <c r="Z1212" i="2"/>
  <c r="X1228" i="2"/>
  <c r="Y1252" i="2"/>
  <c r="Z1276" i="2"/>
  <c r="X1292" i="2"/>
  <c r="Y1316" i="2"/>
  <c r="Z1340" i="2"/>
  <c r="X1356" i="2"/>
  <c r="Y1380" i="2"/>
  <c r="Z1404" i="2"/>
  <c r="X1420" i="2"/>
  <c r="Y1444" i="2"/>
  <c r="Z1468" i="2"/>
  <c r="X1484" i="2"/>
  <c r="Y1508" i="2"/>
  <c r="Z1532" i="2"/>
  <c r="X1548" i="2"/>
  <c r="Y1572" i="2"/>
  <c r="Z1596" i="2"/>
  <c r="Y1636" i="2"/>
  <c r="X1660" i="2"/>
  <c r="X1692" i="2"/>
  <c r="X1724" i="2"/>
  <c r="X1756" i="2"/>
  <c r="X1788" i="2"/>
  <c r="X1820" i="2"/>
  <c r="X1852" i="2"/>
  <c r="X1884" i="2"/>
  <c r="X1916" i="2"/>
  <c r="X1948" i="2"/>
  <c r="X1980" i="2"/>
  <c r="X2012" i="2"/>
  <c r="Z838" i="2"/>
  <c r="Z2022" i="2"/>
  <c r="Z2150" i="2"/>
  <c r="Z2278" i="2"/>
  <c r="Z2535" i="2"/>
  <c r="Y29" i="2"/>
  <c r="Z53" i="2"/>
  <c r="X69" i="2"/>
  <c r="Y93" i="2"/>
  <c r="Z117" i="2"/>
  <c r="X133" i="2"/>
  <c r="X157" i="2"/>
  <c r="Y181" i="2"/>
  <c r="Z205" i="2"/>
  <c r="X221" i="2"/>
  <c r="Y245" i="2"/>
  <c r="Z269" i="2"/>
  <c r="X285" i="2"/>
  <c r="Y309" i="2"/>
  <c r="Z333" i="2"/>
  <c r="X349" i="2"/>
  <c r="Y373" i="2"/>
  <c r="Z397" i="2"/>
  <c r="X413" i="2"/>
  <c r="Y437" i="2"/>
  <c r="Z461" i="2"/>
  <c r="X477" i="2"/>
  <c r="X501" i="2"/>
  <c r="Y525" i="2"/>
  <c r="Z549" i="2"/>
  <c r="X565" i="2"/>
  <c r="Y589" i="2"/>
  <c r="Z613" i="2"/>
  <c r="X629" i="2"/>
  <c r="Y653" i="2"/>
  <c r="Z677" i="2"/>
  <c r="X693" i="2"/>
  <c r="Y717" i="2"/>
  <c r="Z741" i="2"/>
  <c r="X757" i="2"/>
  <c r="Y781" i="2"/>
  <c r="Z805" i="2"/>
  <c r="X821" i="2"/>
  <c r="Y845" i="2"/>
  <c r="Z869" i="2"/>
  <c r="X885" i="2"/>
  <c r="Y909" i="2"/>
  <c r="Z933" i="2"/>
  <c r="X949" i="2"/>
  <c r="Y973" i="2"/>
  <c r="Z997" i="2"/>
  <c r="X1013" i="2"/>
  <c r="Y1037" i="2"/>
  <c r="Z1061" i="2"/>
  <c r="X1077" i="2"/>
  <c r="Y1101" i="2"/>
  <c r="Y1125" i="2"/>
  <c r="X1141" i="2"/>
  <c r="Y1165" i="2"/>
  <c r="Z1189" i="2"/>
  <c r="X1205" i="2"/>
  <c r="Z1229" i="2"/>
  <c r="Z1253" i="2"/>
  <c r="X1269" i="2"/>
  <c r="Z1293" i="2"/>
  <c r="Z1317" i="2"/>
  <c r="X1333" i="2"/>
  <c r="Y1357" i="2"/>
  <c r="Z1381" i="2"/>
  <c r="X1397" i="2"/>
  <c r="X1421" i="2"/>
  <c r="Y1445" i="2"/>
  <c r="Z1469" i="2"/>
  <c r="X1485" i="2"/>
  <c r="Y1509" i="2"/>
  <c r="Z1533" i="2"/>
  <c r="X1549" i="2"/>
  <c r="Y1573" i="2"/>
  <c r="Z1597" i="2"/>
  <c r="X1613" i="2"/>
  <c r="Y1637" i="2"/>
  <c r="Z1661" i="2"/>
  <c r="X1677" i="2"/>
  <c r="Y1701" i="2"/>
  <c r="Z1725" i="2"/>
  <c r="X1741" i="2"/>
  <c r="Y1765" i="2"/>
  <c r="Z1789" i="2"/>
  <c r="X1805" i="2"/>
  <c r="Y1829" i="2"/>
  <c r="Z1853" i="2"/>
  <c r="X1869" i="2"/>
  <c r="Y1893" i="2"/>
  <c r="Z1917" i="2"/>
  <c r="X1933" i="2"/>
  <c r="Y1957" i="2"/>
  <c r="Z1981" i="2"/>
  <c r="X1997" i="2"/>
  <c r="Y2021" i="2"/>
  <c r="Z2045" i="2"/>
  <c r="X2061" i="2"/>
  <c r="Y2085" i="2"/>
  <c r="Z1030" i="2"/>
  <c r="Z2023" i="2"/>
  <c r="Z2151" i="2"/>
  <c r="Z2334" i="2"/>
  <c r="Z70" i="2"/>
  <c r="Y118" i="2"/>
  <c r="X174" i="2"/>
  <c r="Y238" i="2"/>
  <c r="X286" i="2"/>
  <c r="Z350" i="2"/>
  <c r="Y502" i="2"/>
  <c r="Z678" i="2"/>
  <c r="Y854" i="2"/>
  <c r="X1030" i="2"/>
  <c r="X1278" i="2"/>
  <c r="Y2126" i="2"/>
  <c r="X503" i="2"/>
  <c r="Y919" i="2"/>
  <c r="X2423" i="2"/>
  <c r="X1316" i="2"/>
  <c r="Y1340" i="2"/>
  <c r="Z1364" i="2"/>
  <c r="X1380" i="2"/>
  <c r="Y1404" i="2"/>
  <c r="Z1428" i="2"/>
  <c r="X1444" i="2"/>
  <c r="Y1468" i="2"/>
  <c r="Z1492" i="2"/>
  <c r="X1508" i="2"/>
  <c r="Y1532" i="2"/>
  <c r="Z1556" i="2"/>
  <c r="X1572" i="2"/>
  <c r="Y1596" i="2"/>
  <c r="Z1620" i="2"/>
  <c r="X1636" i="2"/>
  <c r="Y1668" i="2"/>
  <c r="Y1700" i="2"/>
  <c r="Y1732" i="2"/>
  <c r="Y1764" i="2"/>
  <c r="Y1796" i="2"/>
  <c r="Y1828" i="2"/>
  <c r="Y1860" i="2"/>
  <c r="Y1892" i="2"/>
  <c r="Y1924" i="2"/>
  <c r="Y1956" i="2"/>
  <c r="Y1988" i="2"/>
  <c r="Y2020" i="2"/>
  <c r="Z1319" i="2"/>
  <c r="Z2038" i="2"/>
  <c r="Z2166" i="2"/>
  <c r="Z2311" i="2"/>
  <c r="Z13" i="2"/>
  <c r="X29" i="2"/>
  <c r="Y53" i="2"/>
  <c r="Z77" i="2"/>
  <c r="X93" i="2"/>
  <c r="Y117" i="2"/>
  <c r="Z141" i="2"/>
  <c r="Z165" i="2"/>
  <c r="X181" i="2"/>
  <c r="Y205" i="2"/>
  <c r="Z229" i="2"/>
  <c r="X245" i="2"/>
  <c r="Y269" i="2"/>
  <c r="Z293" i="2"/>
  <c r="X309" i="2"/>
  <c r="Y333" i="2"/>
  <c r="Z357" i="2"/>
  <c r="X373" i="2"/>
  <c r="Y397" i="2"/>
  <c r="Z421" i="2"/>
  <c r="X437" i="2"/>
  <c r="Y461" i="2"/>
  <c r="Y485" i="2"/>
  <c r="Z509" i="2"/>
  <c r="X525" i="2"/>
  <c r="Y549" i="2"/>
  <c r="Z573" i="2"/>
  <c r="X589" i="2"/>
  <c r="Y613" i="2"/>
  <c r="Z637" i="2"/>
  <c r="X653" i="2"/>
  <c r="Y677" i="2"/>
  <c r="Z701" i="2"/>
  <c r="X717" i="2"/>
  <c r="Y741" i="2"/>
  <c r="Z765" i="2"/>
  <c r="X781" i="2"/>
  <c r="Y805" i="2"/>
  <c r="Z829" i="2"/>
  <c r="X845" i="2"/>
  <c r="Y869" i="2"/>
  <c r="Z893" i="2"/>
  <c r="X909" i="2"/>
  <c r="Y933" i="2"/>
  <c r="Z957" i="2"/>
  <c r="X973" i="2"/>
  <c r="Y997" i="2"/>
  <c r="Z1021" i="2"/>
  <c r="X1037" i="2"/>
  <c r="Y1061" i="2"/>
  <c r="Z1085" i="2"/>
  <c r="X1101" i="2"/>
  <c r="Z1125" i="2"/>
  <c r="Z1149" i="2"/>
  <c r="X1165" i="2"/>
  <c r="Y1189" i="2"/>
  <c r="Z1213" i="2"/>
  <c r="X1229" i="2"/>
  <c r="Y1253" i="2"/>
  <c r="Z1277" i="2"/>
  <c r="X1293" i="2"/>
  <c r="Y1317" i="2"/>
  <c r="Z1341" i="2"/>
  <c r="X1357" i="2"/>
  <c r="Y1381" i="2"/>
  <c r="Z1405" i="2"/>
  <c r="Z1429" i="2"/>
  <c r="X1445" i="2"/>
  <c r="Y1469" i="2"/>
  <c r="Z1493" i="2"/>
  <c r="X1509" i="2"/>
  <c r="Y1533" i="2"/>
  <c r="Z1557" i="2"/>
  <c r="X1573" i="2"/>
  <c r="Y1597" i="2"/>
  <c r="Z1621" i="2"/>
  <c r="X1637" i="2"/>
  <c r="Y1661" i="2"/>
  <c r="Z1685" i="2"/>
  <c r="X1701" i="2"/>
  <c r="Y1725" i="2"/>
  <c r="Z1749" i="2"/>
  <c r="X1765" i="2"/>
  <c r="Y1789" i="2"/>
  <c r="Z1813" i="2"/>
  <c r="X1829" i="2"/>
  <c r="Y1853" i="2"/>
  <c r="Z1877" i="2"/>
  <c r="X1893" i="2"/>
  <c r="Y1917" i="2"/>
  <c r="Z1941" i="2"/>
  <c r="X1957" i="2"/>
  <c r="Y1981" i="2"/>
  <c r="Z2005" i="2"/>
  <c r="X2021" i="2"/>
  <c r="Y2045" i="2"/>
  <c r="Z2069" i="2"/>
  <c r="X2085" i="2"/>
  <c r="Z1646" i="2"/>
  <c r="Z2039" i="2"/>
  <c r="Z2167" i="2"/>
  <c r="Z46" i="2"/>
  <c r="Y70" i="2"/>
  <c r="Z134" i="2"/>
  <c r="Y182" i="2"/>
  <c r="X238" i="2"/>
  <c r="Y302" i="2"/>
  <c r="X350" i="2"/>
  <c r="Z526" i="2"/>
  <c r="X694" i="2"/>
  <c r="Z878" i="2"/>
  <c r="Y1054" i="2"/>
  <c r="Y1366" i="2"/>
  <c r="Y2254" i="2"/>
  <c r="Z1007" i="2"/>
  <c r="Y2433" i="2"/>
  <c r="Z1260" i="2"/>
  <c r="X1276" i="2"/>
  <c r="Y1300" i="2"/>
  <c r="Z1324" i="2"/>
  <c r="X1340" i="2"/>
  <c r="Y1364" i="2"/>
  <c r="Z1388" i="2"/>
  <c r="X1404" i="2"/>
  <c r="Y1428" i="2"/>
  <c r="Z1452" i="2"/>
  <c r="X1468" i="2"/>
  <c r="Y1492" i="2"/>
  <c r="Z1516" i="2"/>
  <c r="X1532" i="2"/>
  <c r="Y1556" i="2"/>
  <c r="Z1580" i="2"/>
  <c r="X1596" i="2"/>
  <c r="Y1620" i="2"/>
  <c r="Z1644" i="2"/>
  <c r="X1668" i="2"/>
  <c r="X1700" i="2"/>
  <c r="X1732" i="2"/>
  <c r="X1764" i="2"/>
  <c r="X1796" i="2"/>
  <c r="X1828" i="2"/>
  <c r="X1860" i="2"/>
  <c r="X1892" i="2"/>
  <c r="X1924" i="2"/>
  <c r="X1956" i="2"/>
  <c r="X1988" i="2"/>
  <c r="X2020" i="2"/>
  <c r="Z1686" i="2"/>
  <c r="Z2054" i="2"/>
  <c r="Z2182" i="2"/>
  <c r="Z2343" i="2"/>
  <c r="Y13" i="2"/>
  <c r="Z37" i="2"/>
  <c r="X53" i="2"/>
  <c r="Y77" i="2"/>
  <c r="Z101" i="2"/>
  <c r="X117" i="2"/>
  <c r="Y141" i="2"/>
  <c r="Y165" i="2"/>
  <c r="Z189" i="2"/>
  <c r="X205" i="2"/>
  <c r="Y229" i="2"/>
  <c r="Z253" i="2"/>
  <c r="X269" i="2"/>
  <c r="Y293" i="2"/>
  <c r="Z317" i="2"/>
  <c r="X333" i="2"/>
  <c r="Y357" i="2"/>
  <c r="Z381" i="2"/>
  <c r="X397" i="2"/>
  <c r="Y421" i="2"/>
  <c r="Z445" i="2"/>
  <c r="X461" i="2"/>
  <c r="X485" i="2"/>
  <c r="Y509" i="2"/>
  <c r="Z533" i="2"/>
  <c r="X549" i="2"/>
  <c r="Y573" i="2"/>
  <c r="Z597" i="2"/>
  <c r="X613" i="2"/>
  <c r="Y637" i="2"/>
  <c r="Z661" i="2"/>
  <c r="X677" i="2"/>
  <c r="Y701" i="2"/>
  <c r="Z725" i="2"/>
  <c r="X741" i="2"/>
  <c r="Y765" i="2"/>
  <c r="Z789" i="2"/>
  <c r="X805" i="2"/>
  <c r="Y829" i="2"/>
  <c r="Z853" i="2"/>
  <c r="X869" i="2"/>
  <c r="Y893" i="2"/>
  <c r="Z917" i="2"/>
  <c r="X933" i="2"/>
  <c r="Y957" i="2"/>
  <c r="Z981" i="2"/>
  <c r="X997" i="2"/>
  <c r="Y1021" i="2"/>
  <c r="Y1045" i="2"/>
  <c r="X1061" i="2"/>
  <c r="Y1085" i="2"/>
  <c r="Z1109" i="2"/>
  <c r="X1125" i="2"/>
  <c r="Y1149" i="2"/>
  <c r="Z1173" i="2"/>
  <c r="X1189" i="2"/>
  <c r="Y1213" i="2"/>
  <c r="Z1237" i="2"/>
  <c r="X1253" i="2"/>
  <c r="Y1277" i="2"/>
  <c r="Z1301" i="2"/>
  <c r="X1317" i="2"/>
  <c r="Y1341" i="2"/>
  <c r="Z1365" i="2"/>
  <c r="X1381" i="2"/>
  <c r="Y1405" i="2"/>
  <c r="Y1429" i="2"/>
  <c r="Z1453" i="2"/>
  <c r="X1469" i="2"/>
  <c r="Y1493" i="2"/>
  <c r="Z1517" i="2"/>
  <c r="X1533" i="2"/>
  <c r="Y1557" i="2"/>
  <c r="Z1581" i="2"/>
  <c r="X1597" i="2"/>
  <c r="Y1621" i="2"/>
  <c r="Z1645" i="2"/>
  <c r="X1661" i="2"/>
  <c r="Y1685" i="2"/>
  <c r="Z1709" i="2"/>
  <c r="X1725" i="2"/>
  <c r="Y1749" i="2"/>
  <c r="Z1773" i="2"/>
  <c r="X1789" i="2"/>
  <c r="Y1813" i="2"/>
  <c r="Y1837" i="2"/>
  <c r="X1853" i="2"/>
  <c r="Y1877" i="2"/>
  <c r="Z1901" i="2"/>
  <c r="X1917" i="2"/>
  <c r="Y1941" i="2"/>
  <c r="Z1965" i="2"/>
  <c r="X1981" i="2"/>
  <c r="Y2005" i="2"/>
  <c r="Z2029" i="2"/>
  <c r="X2045" i="2"/>
  <c r="Y2069" i="2"/>
  <c r="Z2093" i="2"/>
  <c r="Z1710" i="2"/>
  <c r="Z2055" i="2"/>
  <c r="Z2183" i="2"/>
  <c r="Y46" i="2"/>
  <c r="Z78" i="2"/>
  <c r="Y134" i="2"/>
  <c r="Z198" i="2"/>
  <c r="Y246" i="2"/>
  <c r="X302" i="2"/>
  <c r="Y374" i="2"/>
  <c r="X542" i="2"/>
  <c r="X718" i="2"/>
  <c r="X894" i="2"/>
  <c r="Z1078" i="2"/>
  <c r="Z1454" i="2"/>
  <c r="Z47" i="2"/>
  <c r="X1167" i="2"/>
  <c r="X2252" i="2"/>
  <c r="X948" i="2"/>
  <c r="Y972" i="2"/>
  <c r="Y996" i="2"/>
  <c r="Z1020" i="2"/>
  <c r="X1036" i="2"/>
  <c r="X1060" i="2"/>
  <c r="Y1084" i="2"/>
  <c r="Z1108" i="2"/>
  <c r="Z1132" i="2"/>
  <c r="X1148" i="2"/>
  <c r="Y1172" i="2"/>
  <c r="Y1196" i="2"/>
  <c r="Z1220" i="2"/>
  <c r="X1236" i="2"/>
  <c r="Y1260" i="2"/>
  <c r="Z1284" i="2"/>
  <c r="X1300" i="2"/>
  <c r="Y1324" i="2"/>
  <c r="Z1348" i="2"/>
  <c r="X1364" i="2"/>
  <c r="Y1388" i="2"/>
  <c r="Z1412" i="2"/>
  <c r="X1428" i="2"/>
  <c r="Y1452" i="2"/>
  <c r="Z1476" i="2"/>
  <c r="X1492" i="2"/>
  <c r="Y1516" i="2"/>
  <c r="Z1540" i="2"/>
  <c r="X1556" i="2"/>
  <c r="Y1580" i="2"/>
  <c r="Z1604" i="2"/>
  <c r="X1620" i="2"/>
  <c r="Y1644" i="2"/>
  <c r="Y1676" i="2"/>
  <c r="Y1708" i="2"/>
  <c r="Y1740" i="2"/>
  <c r="Y1772" i="2"/>
  <c r="Y1804" i="2"/>
  <c r="Y1836" i="2"/>
  <c r="Y1868" i="2"/>
  <c r="Y1900" i="2"/>
  <c r="Y1932" i="2"/>
  <c r="Y1964" i="2"/>
  <c r="Y1996" i="2"/>
  <c r="Y2028" i="2"/>
  <c r="Z1750" i="2"/>
  <c r="Z2070" i="2"/>
  <c r="Z2198" i="2"/>
  <c r="Z2375" i="2"/>
  <c r="X13" i="2"/>
  <c r="Y37" i="2"/>
  <c r="Z61" i="2"/>
  <c r="X77" i="2"/>
  <c r="Y101" i="2"/>
  <c r="Z125" i="2"/>
  <c r="X141" i="2"/>
  <c r="X165" i="2"/>
  <c r="Y189" i="2"/>
  <c r="Z213" i="2"/>
  <c r="X229" i="2"/>
  <c r="Y253" i="2"/>
  <c r="Z277" i="2"/>
  <c r="X293" i="2"/>
  <c r="Y317" i="2"/>
  <c r="Z341" i="2"/>
  <c r="X357" i="2"/>
  <c r="Y381" i="2"/>
  <c r="Z405" i="2"/>
  <c r="X421" i="2"/>
  <c r="Y445" i="2"/>
  <c r="Z469" i="2"/>
  <c r="Z493" i="2"/>
  <c r="X509" i="2"/>
  <c r="Y533" i="2"/>
  <c r="Z557" i="2"/>
  <c r="X573" i="2"/>
  <c r="Y597" i="2"/>
  <c r="Z621" i="2"/>
  <c r="X637" i="2"/>
  <c r="Y661" i="2"/>
  <c r="Z685" i="2"/>
  <c r="X701" i="2"/>
  <c r="Y725" i="2"/>
  <c r="Z749" i="2"/>
  <c r="X765" i="2"/>
  <c r="Y789" i="2"/>
  <c r="Z813" i="2"/>
  <c r="X829" i="2"/>
  <c r="Y853" i="2"/>
  <c r="Z877" i="2"/>
  <c r="X893" i="2"/>
  <c r="Y917" i="2"/>
  <c r="Z941" i="2"/>
  <c r="X957" i="2"/>
  <c r="Y981" i="2"/>
  <c r="Z1005" i="2"/>
  <c r="X1021" i="2"/>
  <c r="Z1045" i="2"/>
  <c r="Z1069" i="2"/>
  <c r="X1085" i="2"/>
  <c r="Y1109" i="2"/>
  <c r="Y1133" i="2"/>
  <c r="X1149" i="2"/>
  <c r="Y1173" i="2"/>
  <c r="Y1197" i="2"/>
  <c r="X1213" i="2"/>
  <c r="Y1237" i="2"/>
  <c r="Z1261" i="2"/>
  <c r="X1277" i="2"/>
  <c r="Y1301" i="2"/>
  <c r="Y1325" i="2"/>
  <c r="X1341" i="2"/>
  <c r="Y1365" i="2"/>
  <c r="Z1389" i="2"/>
  <c r="X1405" i="2"/>
  <c r="X1429" i="2"/>
  <c r="Y1453" i="2"/>
  <c r="Z1477" i="2"/>
  <c r="X1493" i="2"/>
  <c r="Y1517" i="2"/>
  <c r="Z1541" i="2"/>
  <c r="X1557" i="2"/>
  <c r="Y1581" i="2"/>
  <c r="Z1605" i="2"/>
  <c r="X1621" i="2"/>
  <c r="Y1645" i="2"/>
  <c r="Z1669" i="2"/>
  <c r="X1685" i="2"/>
  <c r="Y1709" i="2"/>
  <c r="Z1733" i="2"/>
  <c r="X1749" i="2"/>
  <c r="Y1773" i="2"/>
  <c r="Z1797" i="2"/>
  <c r="X1813" i="2"/>
  <c r="Z1837" i="2"/>
  <c r="Z1861" i="2"/>
  <c r="X1877" i="2"/>
  <c r="Y1901" i="2"/>
  <c r="Y1925" i="2"/>
  <c r="X1941" i="2"/>
  <c r="Y1965" i="2"/>
  <c r="Z1989" i="2"/>
  <c r="X2005" i="2"/>
  <c r="Y2029" i="2"/>
  <c r="Z2053" i="2"/>
  <c r="X2069" i="2"/>
  <c r="X2093" i="2"/>
  <c r="Z1774" i="2"/>
  <c r="Z2071" i="2"/>
  <c r="Z2215" i="2"/>
  <c r="X46" i="2"/>
  <c r="X86" i="2"/>
  <c r="Z142" i="2"/>
  <c r="Y198" i="2"/>
  <c r="Z262" i="2"/>
  <c r="Y310" i="2"/>
  <c r="Z398" i="2"/>
  <c r="Y566" i="2"/>
  <c r="Y742" i="2"/>
  <c r="X918" i="2"/>
  <c r="Z1102" i="2"/>
  <c r="X1534" i="2"/>
  <c r="Z79" i="2"/>
  <c r="Y1343" i="2"/>
  <c r="X1260" i="2"/>
  <c r="Y1284" i="2"/>
  <c r="Z1308" i="2"/>
  <c r="X1324" i="2"/>
  <c r="Y1348" i="2"/>
  <c r="Z1372" i="2"/>
  <c r="X1388" i="2"/>
  <c r="Y1412" i="2"/>
  <c r="Z1436" i="2"/>
  <c r="X1452" i="2"/>
  <c r="Y1476" i="2"/>
  <c r="Z1500" i="2"/>
  <c r="X1516" i="2"/>
  <c r="Y1540" i="2"/>
  <c r="Z1564" i="2"/>
  <c r="X1580" i="2"/>
  <c r="Y1604" i="2"/>
  <c r="Z1628" i="2"/>
  <c r="X1644" i="2"/>
  <c r="X1676" i="2"/>
  <c r="X1708" i="2"/>
  <c r="X1740" i="2"/>
  <c r="X1772" i="2"/>
  <c r="X1804" i="2"/>
  <c r="X1836" i="2"/>
  <c r="X1868" i="2"/>
  <c r="X1900" i="2"/>
  <c r="X1932" i="2"/>
  <c r="X1964" i="2"/>
  <c r="X1996" i="2"/>
  <c r="X2028" i="2"/>
  <c r="Z1814" i="2"/>
  <c r="Z2086" i="2"/>
  <c r="Z2214" i="2"/>
  <c r="Z2407" i="2"/>
  <c r="Z21" i="2"/>
  <c r="X37" i="2"/>
  <c r="Y61" i="2"/>
  <c r="Z85" i="2"/>
  <c r="X101" i="2"/>
  <c r="Y125" i="2"/>
  <c r="Y149" i="2"/>
  <c r="Z173" i="2"/>
  <c r="X189" i="2"/>
  <c r="Y213" i="2"/>
  <c r="Z237" i="2"/>
  <c r="X253" i="2"/>
  <c r="Y277" i="2"/>
  <c r="Z301" i="2"/>
  <c r="X317" i="2"/>
  <c r="Y341" i="2"/>
  <c r="Z365" i="2"/>
  <c r="X381" i="2"/>
  <c r="Y405" i="2"/>
  <c r="Z429" i="2"/>
  <c r="X445" i="2"/>
  <c r="Y469" i="2"/>
  <c r="Y493" i="2"/>
  <c r="Z517" i="2"/>
  <c r="X533" i="2"/>
  <c r="Y557" i="2"/>
  <c r="Z581" i="2"/>
  <c r="X597" i="2"/>
  <c r="Y621" i="2"/>
  <c r="Z645" i="2"/>
  <c r="X661" i="2"/>
  <c r="Y685" i="2"/>
  <c r="Z709" i="2"/>
  <c r="X725" i="2"/>
  <c r="Y749" i="2"/>
  <c r="Z773" i="2"/>
  <c r="X789" i="2"/>
  <c r="Y813" i="2"/>
  <c r="Z837" i="2"/>
  <c r="X853" i="2"/>
  <c r="Y877" i="2"/>
  <c r="Z901" i="2"/>
  <c r="X917" i="2"/>
  <c r="Y941" i="2"/>
  <c r="Z965" i="2"/>
  <c r="X981" i="2"/>
  <c r="Y1005" i="2"/>
  <c r="Z1029" i="2"/>
  <c r="X1045" i="2"/>
  <c r="Y1069" i="2"/>
  <c r="Z1093" i="2"/>
  <c r="X1109" i="2"/>
  <c r="Z1133" i="2"/>
  <c r="Y1157" i="2"/>
  <c r="X1173" i="2"/>
  <c r="Z1197" i="2"/>
  <c r="Y1221" i="2"/>
  <c r="X1237" i="2"/>
  <c r="Y1261" i="2"/>
  <c r="Y1285" i="2"/>
  <c r="X1301" i="2"/>
  <c r="Z1325" i="2"/>
  <c r="Z1349" i="2"/>
  <c r="X1365" i="2"/>
  <c r="Y1389" i="2"/>
  <c r="Z1413" i="2"/>
  <c r="Z1437" i="2"/>
  <c r="X1453" i="2"/>
  <c r="Y1477" i="2"/>
  <c r="Z1501" i="2"/>
  <c r="X1517" i="2"/>
  <c r="Y1541" i="2"/>
  <c r="Z1565" i="2"/>
  <c r="X1581" i="2"/>
  <c r="Y1605" i="2"/>
  <c r="Z1629" i="2"/>
  <c r="X1645" i="2"/>
  <c r="Y1669" i="2"/>
  <c r="Z1693" i="2"/>
  <c r="X1709" i="2"/>
  <c r="Y1733" i="2"/>
  <c r="Z1757" i="2"/>
  <c r="X1773" i="2"/>
  <c r="Y1797" i="2"/>
  <c r="Z1821" i="2"/>
  <c r="X1837" i="2"/>
  <c r="Y1861" i="2"/>
  <c r="Z1885" i="2"/>
  <c r="X1901" i="2"/>
  <c r="Z1925" i="2"/>
  <c r="Z1949" i="2"/>
  <c r="X1965" i="2"/>
  <c r="Y1989" i="2"/>
  <c r="Z2013" i="2"/>
  <c r="X2029" i="2"/>
  <c r="Y2053" i="2"/>
  <c r="Z2077" i="2"/>
  <c r="Z2101" i="2"/>
  <c r="Z1838" i="2"/>
  <c r="Z2087" i="2"/>
  <c r="Z2231" i="2"/>
  <c r="Y54" i="2"/>
  <c r="Z94" i="2"/>
  <c r="X150" i="2"/>
  <c r="Z206" i="2"/>
  <c r="Y262" i="2"/>
  <c r="Z326" i="2"/>
  <c r="X414" i="2"/>
  <c r="Z590" i="2"/>
  <c r="Z766" i="2"/>
  <c r="Y942" i="2"/>
  <c r="X1118" i="2"/>
  <c r="Y1622" i="2"/>
  <c r="X159" i="2"/>
  <c r="Y575" i="2"/>
  <c r="X1511" i="2"/>
  <c r="X61" i="2"/>
  <c r="Y85" i="2"/>
  <c r="Z109" i="2"/>
  <c r="X125" i="2"/>
  <c r="X149" i="2"/>
  <c r="Y173" i="2"/>
  <c r="Z197" i="2"/>
  <c r="X213" i="2"/>
  <c r="Y237" i="2"/>
  <c r="Z261" i="2"/>
  <c r="X277" i="2"/>
  <c r="Y301" i="2"/>
  <c r="Z325" i="2"/>
  <c r="X341" i="2"/>
  <c r="Y365" i="2"/>
  <c r="Z389" i="2"/>
  <c r="X405" i="2"/>
  <c r="Y429" i="2"/>
  <c r="Z453" i="2"/>
  <c r="X469" i="2"/>
  <c r="X493" i="2"/>
  <c r="Y517" i="2"/>
  <c r="Z541" i="2"/>
  <c r="X557" i="2"/>
  <c r="Y581" i="2"/>
  <c r="Z605" i="2"/>
  <c r="X621" i="2"/>
  <c r="Y645" i="2"/>
  <c r="Z669" i="2"/>
  <c r="X685" i="2"/>
  <c r="Y709" i="2"/>
  <c r="Z733" i="2"/>
  <c r="X749" i="2"/>
  <c r="Y773" i="2"/>
  <c r="Z797" i="2"/>
  <c r="X813" i="2"/>
  <c r="Y837" i="2"/>
  <c r="Z861" i="2"/>
  <c r="X877" i="2"/>
  <c r="Y901" i="2"/>
  <c r="Z925" i="2"/>
  <c r="X941" i="2"/>
  <c r="Y965" i="2"/>
  <c r="Z989" i="2"/>
  <c r="X1005" i="2"/>
  <c r="Y1029" i="2"/>
  <c r="Z1053" i="2"/>
  <c r="X1069" i="2"/>
  <c r="Y1093" i="2"/>
  <c r="Z1117" i="2"/>
  <c r="X1133" i="2"/>
  <c r="Z1157" i="2"/>
  <c r="Z1181" i="2"/>
  <c r="X1197" i="2"/>
  <c r="Z1221" i="2"/>
  <c r="Z1245" i="2"/>
  <c r="X1261" i="2"/>
  <c r="Z1285" i="2"/>
  <c r="Z1309" i="2"/>
  <c r="X1325" i="2"/>
  <c r="Y1349" i="2"/>
  <c r="Z1373" i="2"/>
  <c r="X1389" i="2"/>
  <c r="X1413" i="2"/>
  <c r="Y1437" i="2"/>
  <c r="Z1461" i="2"/>
  <c r="X1477" i="2"/>
  <c r="Y1501" i="2"/>
  <c r="Z1525" i="2"/>
  <c r="X1541" i="2"/>
  <c r="Y1565" i="2"/>
  <c r="Z1589" i="2"/>
  <c r="X1605" i="2"/>
  <c r="Y1629" i="2"/>
  <c r="Z1653" i="2"/>
  <c r="X1669" i="2"/>
  <c r="Y1693" i="2"/>
  <c r="Z1717" i="2"/>
  <c r="X1733" i="2"/>
  <c r="Y1757" i="2"/>
  <c r="Z1781" i="2"/>
  <c r="X1797" i="2"/>
  <c r="Y1821" i="2"/>
  <c r="Z1845" i="2"/>
  <c r="X1861" i="2"/>
  <c r="Y1885" i="2"/>
  <c r="Z1909" i="2"/>
  <c r="X1925" i="2"/>
  <c r="Y1949" i="2"/>
  <c r="Z1973" i="2"/>
  <c r="X1989" i="2"/>
  <c r="Y2013" i="2"/>
  <c r="Z2037" i="2"/>
  <c r="X2053" i="2"/>
  <c r="Y2077" i="2"/>
  <c r="Y2101" i="2"/>
  <c r="Z1902" i="2"/>
  <c r="Z2103" i="2"/>
  <c r="Z2247" i="2"/>
  <c r="X54" i="2"/>
  <c r="X94" i="2"/>
  <c r="Z158" i="2"/>
  <c r="X214" i="2"/>
  <c r="Z270" i="2"/>
  <c r="Y326" i="2"/>
  <c r="Y438" i="2"/>
  <c r="X606" i="2"/>
  <c r="Z790" i="2"/>
  <c r="Y966" i="2"/>
  <c r="Y1142" i="2"/>
  <c r="Y1742" i="2"/>
  <c r="Y247" i="2"/>
  <c r="Y663" i="2"/>
  <c r="Z1687" i="2"/>
  <c r="Y2136" i="2"/>
  <c r="Y895" i="2"/>
  <c r="Z919" i="2"/>
  <c r="X935" i="2"/>
  <c r="Y959" i="2"/>
  <c r="Z983" i="2"/>
  <c r="X999" i="2"/>
  <c r="Y1023" i="2"/>
  <c r="Z1047" i="2"/>
  <c r="X1063" i="2"/>
  <c r="Y1087" i="2"/>
  <c r="Z1111" i="2"/>
  <c r="X1127" i="2"/>
  <c r="Y1151" i="2"/>
  <c r="Z1175" i="2"/>
  <c r="X1191" i="2"/>
  <c r="Y1215" i="2"/>
  <c r="Z1239" i="2"/>
  <c r="X1255" i="2"/>
  <c r="Y1279" i="2"/>
  <c r="Z1303" i="2"/>
  <c r="Z1327" i="2"/>
  <c r="X1343" i="2"/>
  <c r="Y1367" i="2"/>
  <c r="Z1391" i="2"/>
  <c r="X1407" i="2"/>
  <c r="Y1431" i="2"/>
  <c r="Z1455" i="2"/>
  <c r="X1471" i="2"/>
  <c r="Y1495" i="2"/>
  <c r="Z1519" i="2"/>
  <c r="X1535" i="2"/>
  <c r="Y1559" i="2"/>
  <c r="Z1583" i="2"/>
  <c r="X1599" i="2"/>
  <c r="Y1623" i="2"/>
  <c r="Z1647" i="2"/>
  <c r="X1663" i="2"/>
  <c r="Y1687" i="2"/>
  <c r="Z1711" i="2"/>
  <c r="X1727" i="2"/>
  <c r="Y1751" i="2"/>
  <c r="Z1775" i="2"/>
  <c r="X1791" i="2"/>
  <c r="Y1815" i="2"/>
  <c r="Z1839" i="2"/>
  <c r="X1855" i="2"/>
  <c r="Y1879" i="2"/>
  <c r="Z1903" i="2"/>
  <c r="X1919" i="2"/>
  <c r="X1943" i="2"/>
  <c r="Y1975" i="2"/>
  <c r="Y2007" i="2"/>
  <c r="Y2047" i="2"/>
  <c r="X2087" i="2"/>
  <c r="Y2135" i="2"/>
  <c r="Y2175" i="2"/>
  <c r="X2215" i="2"/>
  <c r="Y2263" i="2"/>
  <c r="Y2303" i="2"/>
  <c r="X2343" i="2"/>
  <c r="Y2391" i="2"/>
  <c r="Y2431" i="2"/>
  <c r="Y2495" i="2"/>
  <c r="Z2550" i="2"/>
  <c r="X2169" i="2"/>
  <c r="Z2217" i="2"/>
  <c r="Y2257" i="2"/>
  <c r="X2297" i="2"/>
  <c r="X2361" i="2"/>
  <c r="Y2449" i="2"/>
  <c r="Z2537" i="2"/>
  <c r="X2625" i="2"/>
  <c r="Y2282" i="2"/>
  <c r="Y2378" i="2"/>
  <c r="Y2490" i="2"/>
  <c r="Z2634" i="2"/>
  <c r="Y2635" i="2"/>
  <c r="Y2324" i="2"/>
  <c r="Y2197" i="2"/>
  <c r="X2478" i="2"/>
  <c r="Y424" i="2"/>
  <c r="Z2326" i="2"/>
  <c r="Z1734" i="2"/>
  <c r="Z2252" i="2"/>
  <c r="Z1972" i="2"/>
  <c r="Z1836" i="2"/>
  <c r="Z1692" i="2"/>
  <c r="Z2539" i="2"/>
  <c r="Z2387" i="2"/>
  <c r="Z2283" i="2"/>
  <c r="Z2090" i="2"/>
  <c r="Z1930" i="2"/>
  <c r="Z1810" i="2"/>
  <c r="Z1714" i="2"/>
  <c r="Z1626" i="2"/>
  <c r="Z1522" i="2"/>
  <c r="Z1410" i="2"/>
  <c r="Z1306" i="2"/>
  <c r="Z690" i="2"/>
  <c r="Z2082" i="2"/>
  <c r="Z1922" i="2"/>
  <c r="Z2640" i="2"/>
  <c r="Z2616" i="2"/>
  <c r="X2584" i="2"/>
  <c r="X2560" i="2"/>
  <c r="X2536" i="2"/>
  <c r="X2512" i="2"/>
  <c r="X2488" i="2"/>
  <c r="X2464" i="2"/>
  <c r="X2440" i="2"/>
  <c r="Y2416" i="2"/>
  <c r="Y2392" i="2"/>
  <c r="Y2368" i="2"/>
  <c r="Y2344" i="2"/>
  <c r="Y2320" i="2"/>
  <c r="Y2296" i="2"/>
  <c r="Y2272" i="2"/>
  <c r="Z2248" i="2"/>
  <c r="Z2224" i="2"/>
  <c r="Z2200" i="2"/>
  <c r="Z2176" i="2"/>
  <c r="Z2152" i="2"/>
  <c r="Z2128" i="2"/>
  <c r="Z2104" i="2"/>
  <c r="X2072" i="2"/>
  <c r="X2048" i="2"/>
  <c r="X2024" i="2"/>
  <c r="X2000" i="2"/>
  <c r="X1976" i="2"/>
  <c r="X1952" i="2"/>
  <c r="X1928" i="2"/>
  <c r="Y1904" i="2"/>
  <c r="Y1880" i="2"/>
  <c r="Y1856" i="2"/>
  <c r="Y1832" i="2"/>
  <c r="Y1808" i="2"/>
  <c r="Y1784" i="2"/>
  <c r="Y1760" i="2"/>
  <c r="Z1736" i="2"/>
  <c r="Z1712" i="2"/>
  <c r="Z1688" i="2"/>
  <c r="Z1664" i="2"/>
  <c r="Z1640" i="2"/>
  <c r="Z1616" i="2"/>
  <c r="Z1592" i="2"/>
  <c r="X1560" i="2"/>
  <c r="X1536" i="2"/>
  <c r="X1512" i="2"/>
  <c r="X1488" i="2"/>
  <c r="X1464" i="2"/>
  <c r="X1440" i="2"/>
  <c r="X1416" i="2"/>
  <c r="Y1392" i="2"/>
  <c r="Y1368" i="2"/>
  <c r="Y1344" i="2"/>
  <c r="Y1320" i="2"/>
  <c r="X1296" i="2"/>
  <c r="Z1280" i="2"/>
  <c r="Y1256" i="2"/>
  <c r="X1232" i="2"/>
  <c r="Z1216" i="2"/>
  <c r="Y1192" i="2"/>
  <c r="X1168" i="2"/>
  <c r="Z1152" i="2"/>
  <c r="Y1128" i="2"/>
  <c r="X1104" i="2"/>
  <c r="Z2440" i="2"/>
  <c r="Z2416" i="2"/>
  <c r="Z2392" i="2"/>
  <c r="Z2368" i="2"/>
  <c r="Z2344" i="2"/>
  <c r="Z2320" i="2"/>
  <c r="Z2296" i="2"/>
  <c r="X2264" i="2"/>
  <c r="X2240" i="2"/>
  <c r="X2216" i="2"/>
  <c r="X2192" i="2"/>
  <c r="X2168" i="2"/>
  <c r="X2144" i="2"/>
  <c r="X2120" i="2"/>
  <c r="Y2096" i="2"/>
  <c r="Y2072" i="2"/>
  <c r="Y2048" i="2"/>
  <c r="Y2024" i="2"/>
  <c r="Y2000" i="2"/>
  <c r="Y1976" i="2"/>
  <c r="Y1952" i="2"/>
  <c r="Z1928" i="2"/>
  <c r="Z1904" i="2"/>
  <c r="Z1880" i="2"/>
  <c r="Z1856" i="2"/>
  <c r="Z1832" i="2"/>
  <c r="Z1808" i="2"/>
  <c r="Z1784" i="2"/>
  <c r="X1752" i="2"/>
  <c r="X1728" i="2"/>
  <c r="X1704" i="2"/>
  <c r="X1680" i="2"/>
  <c r="X1656" i="2"/>
  <c r="X1632" i="2"/>
  <c r="X1608" i="2"/>
  <c r="Y1584" i="2"/>
  <c r="Y1560" i="2"/>
  <c r="Y1536" i="2"/>
  <c r="Y1512" i="2"/>
  <c r="Y1488" i="2"/>
  <c r="Y1464" i="2"/>
  <c r="Y1440" i="2"/>
  <c r="Z1416" i="2"/>
  <c r="Z1392" i="2"/>
  <c r="Z1368" i="2"/>
  <c r="Z1344" i="2"/>
  <c r="Z1320" i="2"/>
  <c r="Y1296" i="2"/>
  <c r="X1272" i="2"/>
  <c r="Z1256" i="2"/>
  <c r="Y1232" i="2"/>
  <c r="X1208" i="2"/>
  <c r="Z1192" i="2"/>
  <c r="Y1168" i="2"/>
  <c r="X1144" i="2"/>
  <c r="Z1128" i="2"/>
  <c r="Y1104" i="2"/>
  <c r="X1080" i="2"/>
  <c r="Z1064" i="2"/>
  <c r="Y1040" i="2"/>
  <c r="X1016" i="2"/>
  <c r="Z1000" i="2"/>
  <c r="Y976" i="2"/>
  <c r="X952" i="2"/>
  <c r="Z936" i="2"/>
  <c r="Y912" i="2"/>
  <c r="X888" i="2"/>
  <c r="Z872" i="2"/>
  <c r="Y848" i="2"/>
  <c r="X824" i="2"/>
  <c r="Z808" i="2"/>
  <c r="Y784" i="2"/>
  <c r="X760" i="2"/>
  <c r="Z744" i="2"/>
  <c r="Y720" i="2"/>
  <c r="X696" i="2"/>
  <c r="Z680" i="2"/>
  <c r="Y656" i="2"/>
  <c r="X632" i="2"/>
  <c r="Z616" i="2"/>
  <c r="Y592" i="2"/>
  <c r="X568" i="2"/>
  <c r="Z552" i="2"/>
  <c r="Y528" i="2"/>
  <c r="Y504" i="2"/>
  <c r="X480" i="2"/>
  <c r="Z464" i="2"/>
  <c r="Y440" i="2"/>
  <c r="X416" i="2"/>
  <c r="Z1950" i="2"/>
  <c r="Z1670" i="2"/>
  <c r="Z2156" i="2"/>
  <c r="Z1948" i="2"/>
  <c r="Z1796" i="2"/>
  <c r="Z1652" i="2"/>
  <c r="Z2451" i="2"/>
  <c r="Z2355" i="2"/>
  <c r="Z2202" i="2"/>
  <c r="Z2058" i="2"/>
  <c r="Z1898" i="2"/>
  <c r="Z1794" i="2"/>
  <c r="Z1690" i="2"/>
  <c r="Z1586" i="2"/>
  <c r="Z1498" i="2"/>
  <c r="Z1394" i="2"/>
  <c r="Z1242" i="2"/>
  <c r="Z2194" i="2"/>
  <c r="Z2050" i="2"/>
  <c r="Z449" i="2"/>
  <c r="Z2632" i="2"/>
  <c r="Z2608" i="2"/>
  <c r="Z2584" i="2"/>
  <c r="Z2560" i="2"/>
  <c r="Z2536" i="2"/>
  <c r="Z2512" i="2"/>
  <c r="Z2488" i="2"/>
  <c r="X2456" i="2"/>
  <c r="X2432" i="2"/>
  <c r="X2408" i="2"/>
  <c r="X2384" i="2"/>
  <c r="X2360" i="2"/>
  <c r="X2336" i="2"/>
  <c r="X2312" i="2"/>
  <c r="X2288" i="2"/>
  <c r="Y2264" i="2"/>
  <c r="Y2240" i="2"/>
  <c r="Z1926" i="2"/>
  <c r="Z485" i="2"/>
  <c r="Z1908" i="2"/>
  <c r="Z1708" i="2"/>
  <c r="Z2419" i="2"/>
  <c r="Z2186" i="2"/>
  <c r="Z1962" i="2"/>
  <c r="Z1754" i="2"/>
  <c r="Z1634" i="2"/>
  <c r="Z1458" i="2"/>
  <c r="Z1202" i="2"/>
  <c r="Z2114" i="2"/>
  <c r="Y2648" i="2"/>
  <c r="Y2616" i="2"/>
  <c r="Z2576" i="2"/>
  <c r="X2528" i="2"/>
  <c r="Y2496" i="2"/>
  <c r="Z2456" i="2"/>
  <c r="Z2424" i="2"/>
  <c r="X2376" i="2"/>
  <c r="Y2336" i="2"/>
  <c r="Z2304" i="2"/>
  <c r="X2256" i="2"/>
  <c r="Y2224" i="2"/>
  <c r="Z2192" i="2"/>
  <c r="Z2160" i="2"/>
  <c r="Y2128" i="2"/>
  <c r="X2088" i="2"/>
  <c r="Z2064" i="2"/>
  <c r="Z2032" i="2"/>
  <c r="X1992" i="2"/>
  <c r="X1960" i="2"/>
  <c r="Z1936" i="2"/>
  <c r="Y1896" i="2"/>
  <c r="X1864" i="2"/>
  <c r="X1832" i="2"/>
  <c r="Z1800" i="2"/>
  <c r="Y1768" i="2"/>
  <c r="X1736" i="2"/>
  <c r="Z1704" i="2"/>
  <c r="Z1672" i="2"/>
  <c r="Y1640" i="2"/>
  <c r="X1600" i="2"/>
  <c r="Z1576" i="2"/>
  <c r="Z1544" i="2"/>
  <c r="X1504" i="2"/>
  <c r="X1472" i="2"/>
  <c r="Z1448" i="2"/>
  <c r="Y1408" i="2"/>
  <c r="X1376" i="2"/>
  <c r="X1344" i="2"/>
  <c r="Y1312" i="2"/>
  <c r="Z1288" i="2"/>
  <c r="X1256" i="2"/>
  <c r="X1224" i="2"/>
  <c r="Y1200" i="2"/>
  <c r="Z1176" i="2"/>
  <c r="Z1144" i="2"/>
  <c r="X1112" i="2"/>
  <c r="Y1088" i="2"/>
  <c r="Y1064" i="2"/>
  <c r="Z1040" i="2"/>
  <c r="Z1016" i="2"/>
  <c r="Z992" i="2"/>
  <c r="Z968" i="2"/>
  <c r="Z944" i="2"/>
  <c r="Z920" i="2"/>
  <c r="Z896" i="2"/>
  <c r="X864" i="2"/>
  <c r="X840" i="2"/>
  <c r="X816" i="2"/>
  <c r="X792" i="2"/>
  <c r="X768" i="2"/>
  <c r="X744" i="2"/>
  <c r="X720" i="2"/>
  <c r="Y696" i="2"/>
  <c r="Y672" i="2"/>
  <c r="Y648" i="2"/>
  <c r="Y624" i="2"/>
  <c r="Y600" i="2"/>
  <c r="Z1886" i="2"/>
  <c r="Z2268" i="2"/>
  <c r="Z1884" i="2"/>
  <c r="Z1052" i="2"/>
  <c r="Z2411" i="2"/>
  <c r="Z2170" i="2"/>
  <c r="Z1938" i="2"/>
  <c r="Z1746" i="2"/>
  <c r="Z1578" i="2"/>
  <c r="Z1450" i="2"/>
  <c r="Z1138" i="2"/>
  <c r="Z2098" i="2"/>
  <c r="Z2648" i="2"/>
  <c r="X2600" i="2"/>
  <c r="X2568" i="2"/>
  <c r="Y2528" i="2"/>
  <c r="Z2496" i="2"/>
  <c r="X2448" i="2"/>
  <c r="Y2408" i="2"/>
  <c r="Z2376" i="2"/>
  <c r="X2328" i="2"/>
  <c r="X2296" i="2"/>
  <c r="Y2256" i="2"/>
  <c r="Y2216" i="2"/>
  <c r="X2184" i="2"/>
  <c r="X2152" i="2"/>
  <c r="Z2120" i="2"/>
  <c r="Y2088" i="2"/>
  <c r="X2056" i="2"/>
  <c r="Z2024" i="2"/>
  <c r="Z1992" i="2"/>
  <c r="Y1960" i="2"/>
  <c r="X1920" i="2"/>
  <c r="Z1896" i="2"/>
  <c r="Z1864" i="2"/>
  <c r="X1824" i="2"/>
  <c r="X1792" i="2"/>
  <c r="Z1768" i="2"/>
  <c r="Y1728" i="2"/>
  <c r="X1696" i="2"/>
  <c r="X1664" i="2"/>
  <c r="Y1632" i="2"/>
  <c r="Y1600" i="2"/>
  <c r="X1568" i="2"/>
  <c r="Z1536" i="2"/>
  <c r="Y1504" i="2"/>
  <c r="Y1472" i="2"/>
  <c r="X1432" i="2"/>
  <c r="Z1408" i="2"/>
  <c r="Y1376" i="2"/>
  <c r="X1336" i="2"/>
  <c r="Z1312" i="2"/>
  <c r="X1280" i="2"/>
  <c r="X1248" i="2"/>
  <c r="Y1224" i="2"/>
  <c r="Z1200" i="2"/>
  <c r="Z1168" i="2"/>
  <c r="X1136" i="2"/>
  <c r="Y1112" i="2"/>
  <c r="Z1088" i="2"/>
  <c r="X1056" i="2"/>
  <c r="X1032" i="2"/>
  <c r="X1008" i="2"/>
  <c r="X984" i="2"/>
  <c r="Z1862" i="2"/>
  <c r="Z2140" i="2"/>
  <c r="Z1860" i="2"/>
  <c r="Z860" i="2"/>
  <c r="Z2395" i="2"/>
  <c r="Z2154" i="2"/>
  <c r="Z1874" i="2"/>
  <c r="Z1738" i="2"/>
  <c r="Z1570" i="2"/>
  <c r="Z1442" i="2"/>
  <c r="Z1074" i="2"/>
  <c r="Z2034" i="2"/>
  <c r="X2640" i="2"/>
  <c r="Y2600" i="2"/>
  <c r="Z2568" i="2"/>
  <c r="X2520" i="2"/>
  <c r="Y2480" i="2"/>
  <c r="Y2448" i="2"/>
  <c r="Z2408" i="2"/>
  <c r="X2368" i="2"/>
  <c r="Y2328" i="2"/>
  <c r="Z2288" i="2"/>
  <c r="Z2256" i="2"/>
  <c r="Z2216" i="2"/>
  <c r="Z2184" i="2"/>
  <c r="Y2152" i="2"/>
  <c r="X2112" i="2"/>
  <c r="Z2088" i="2"/>
  <c r="Z2056" i="2"/>
  <c r="X2016" i="2"/>
  <c r="X1984" i="2"/>
  <c r="Z1960" i="2"/>
  <c r="Y1920" i="2"/>
  <c r="X1888" i="2"/>
  <c r="X1856" i="2"/>
  <c r="Y1824" i="2"/>
  <c r="Y1792" i="2"/>
  <c r="X1760" i="2"/>
  <c r="Z1728" i="2"/>
  <c r="Y1696" i="2"/>
  <c r="Y1664" i="2"/>
  <c r="X1624" i="2"/>
  <c r="Z1600" i="2"/>
  <c r="Y1568" i="2"/>
  <c r="X1528" i="2"/>
  <c r="X1496" i="2"/>
  <c r="Z1472" i="2"/>
  <c r="Y1432" i="2"/>
  <c r="X1400" i="2"/>
  <c r="X1368" i="2"/>
  <c r="Y1336" i="2"/>
  <c r="X1304" i="2"/>
  <c r="Y1280" i="2"/>
  <c r="Y1248" i="2"/>
  <c r="Z1224" i="2"/>
  <c r="X1192" i="2"/>
  <c r="X1160" i="2"/>
  <c r="Y1136" i="2"/>
  <c r="Z1112" i="2"/>
  <c r="Y1080" i="2"/>
  <c r="Y1056" i="2"/>
  <c r="Y1032" i="2"/>
  <c r="Y1008" i="2"/>
  <c r="Y984" i="2"/>
  <c r="Y960" i="2"/>
  <c r="Y936" i="2"/>
  <c r="Z912" i="2"/>
  <c r="Z888" i="2"/>
  <c r="Z864" i="2"/>
  <c r="Z840" i="2"/>
  <c r="Z816" i="2"/>
  <c r="Z792" i="2"/>
  <c r="Z768" i="2"/>
  <c r="X736" i="2"/>
  <c r="X712" i="2"/>
  <c r="X688" i="2"/>
  <c r="X664" i="2"/>
  <c r="X640" i="2"/>
  <c r="X616" i="2"/>
  <c r="X592" i="2"/>
  <c r="Y568" i="2"/>
  <c r="Y544" i="2"/>
  <c r="Y520" i="2"/>
  <c r="Z496" i="2"/>
  <c r="Z472" i="2"/>
  <c r="Z1822" i="2"/>
  <c r="Z1988" i="2"/>
  <c r="Z668" i="2"/>
  <c r="Z2299" i="2"/>
  <c r="Z1834" i="2"/>
  <c r="Z1562" i="2"/>
  <c r="Z1346" i="2"/>
  <c r="Z1994" i="2"/>
  <c r="X2616" i="2"/>
  <c r="Z2552" i="2"/>
  <c r="Z2480" i="2"/>
  <c r="X2424" i="2"/>
  <c r="Z2360" i="2"/>
  <c r="Y2304" i="2"/>
  <c r="X2232" i="2"/>
  <c r="Y2176" i="2"/>
  <c r="Z2136" i="2"/>
  <c r="Y2080" i="2"/>
  <c r="Y2032" i="2"/>
  <c r="Z1976" i="2"/>
  <c r="Z1920" i="2"/>
  <c r="Y1872" i="2"/>
  <c r="Y1816" i="2"/>
  <c r="X1768" i="2"/>
  <c r="Z1720" i="2"/>
  <c r="Y1656" i="2"/>
  <c r="Y1616" i="2"/>
  <c r="X1552" i="2"/>
  <c r="Z1512" i="2"/>
  <c r="Z1456" i="2"/>
  <c r="Y1400" i="2"/>
  <c r="X1352" i="2"/>
  <c r="Z1304" i="2"/>
  <c r="Z1264" i="2"/>
  <c r="Y1208" i="2"/>
  <c r="Y1160" i="2"/>
  <c r="Y1120" i="2"/>
  <c r="X1072" i="2"/>
  <c r="X1040" i="2"/>
  <c r="Y1000" i="2"/>
  <c r="X960" i="2"/>
  <c r="Y928" i="2"/>
  <c r="X896" i="2"/>
  <c r="Y864" i="2"/>
  <c r="Y832" i="2"/>
  <c r="Y800" i="2"/>
  <c r="Y768" i="2"/>
  <c r="Z736" i="2"/>
  <c r="Y704" i="2"/>
  <c r="Z672" i="2"/>
  <c r="Z640" i="2"/>
  <c r="Z608" i="2"/>
  <c r="Y576" i="2"/>
  <c r="X544" i="2"/>
  <c r="X512" i="2"/>
  <c r="Y488" i="2"/>
  <c r="X456" i="2"/>
  <c r="X432" i="2"/>
  <c r="X408" i="2"/>
  <c r="Z392" i="2"/>
  <c r="Y368" i="2"/>
  <c r="X344" i="2"/>
  <c r="Z328" i="2"/>
  <c r="Y304" i="2"/>
  <c r="X280" i="2"/>
  <c r="Z264" i="2"/>
  <c r="Y240" i="2"/>
  <c r="X216" i="2"/>
  <c r="Z200" i="2"/>
  <c r="Y176" i="2"/>
  <c r="X152" i="2"/>
  <c r="Z136" i="2"/>
  <c r="Y112" i="2"/>
  <c r="X88" i="2"/>
  <c r="Z72" i="2"/>
  <c r="Y48" i="2"/>
  <c r="X24" i="2"/>
  <c r="Z2647" i="2"/>
  <c r="Y2623" i="2"/>
  <c r="X2599" i="2"/>
  <c r="Z2583" i="2"/>
  <c r="Y2559" i="2"/>
  <c r="Y2630" i="2"/>
  <c r="Y2606" i="2"/>
  <c r="X2582" i="2"/>
  <c r="X2558" i="2"/>
  <c r="X2534" i="2"/>
  <c r="X2510" i="2"/>
  <c r="Z2494" i="2"/>
  <c r="Z2470" i="2"/>
  <c r="Z2446" i="2"/>
  <c r="Y2422" i="2"/>
  <c r="Y2398" i="2"/>
  <c r="X2637" i="2"/>
  <c r="Z2621" i="2"/>
  <c r="Y2597" i="2"/>
  <c r="X2573" i="2"/>
  <c r="Z2557" i="2"/>
  <c r="Y2533" i="2"/>
  <c r="X2509" i="2"/>
  <c r="Z2493" i="2"/>
  <c r="Y2469" i="2"/>
  <c r="X2445" i="2"/>
  <c r="Z2429" i="2"/>
  <c r="Y2405" i="2"/>
  <c r="X2381" i="2"/>
  <c r="Z2365" i="2"/>
  <c r="Y2341" i="2"/>
  <c r="X2317" i="2"/>
  <c r="Z2301" i="2"/>
  <c r="Y2277" i="2"/>
  <c r="X2253" i="2"/>
  <c r="Z2237" i="2"/>
  <c r="Y2213" i="2"/>
  <c r="X2189" i="2"/>
  <c r="Z2173" i="2"/>
  <c r="Y2149" i="2"/>
  <c r="X2125" i="2"/>
  <c r="Z2109" i="2"/>
  <c r="X2628" i="2"/>
  <c r="Z2612" i="2"/>
  <c r="Y2588" i="2"/>
  <c r="X2564" i="2"/>
  <c r="Z2548" i="2"/>
  <c r="Y2524" i="2"/>
  <c r="X2500" i="2"/>
  <c r="Z2484" i="2"/>
  <c r="Y2460" i="2"/>
  <c r="X2436" i="2"/>
  <c r="Z2420" i="2"/>
  <c r="Y2396" i="2"/>
  <c r="X2372" i="2"/>
  <c r="Z2356" i="2"/>
  <c r="Y2332" i="2"/>
  <c r="X2308" i="2"/>
  <c r="Z2292" i="2"/>
  <c r="Y2268" i="2"/>
  <c r="Z2244" i="2"/>
  <c r="X2212" i="2"/>
  <c r="X2188" i="2"/>
  <c r="Y2164" i="2"/>
  <c r="Y2140" i="2"/>
  <c r="Z2116" i="2"/>
  <c r="X2084" i="2"/>
  <c r="X2060" i="2"/>
  <c r="Z2220" i="2"/>
  <c r="X2627" i="2"/>
  <c r="Z2611" i="2"/>
  <c r="Z2587" i="2"/>
  <c r="Z2563" i="2"/>
  <c r="Y2539" i="2"/>
  <c r="Z1798" i="2"/>
  <c r="Z1924" i="2"/>
  <c r="Z2603" i="2"/>
  <c r="Z2138" i="2"/>
  <c r="Z1818" i="2"/>
  <c r="Z1538" i="2"/>
  <c r="Z1330" i="2"/>
  <c r="Z1970" i="2"/>
  <c r="Z2600" i="2"/>
  <c r="Y2544" i="2"/>
  <c r="X2472" i="2"/>
  <c r="Y2424" i="2"/>
  <c r="Y2352" i="2"/>
  <c r="X2280" i="2"/>
  <c r="Y2232" i="2"/>
  <c r="X2176" i="2"/>
  <c r="X2128" i="2"/>
  <c r="Z2072" i="2"/>
  <c r="Y2016" i="2"/>
  <c r="Y1968" i="2"/>
  <c r="X1912" i="2"/>
  <c r="Z1872" i="2"/>
  <c r="Z1816" i="2"/>
  <c r="Y1752" i="2"/>
  <c r="Y1712" i="2"/>
  <c r="Z1656" i="2"/>
  <c r="Z1608" i="2"/>
  <c r="Y1552" i="2"/>
  <c r="Y1496" i="2"/>
  <c r="X1448" i="2"/>
  <c r="Z1400" i="2"/>
  <c r="Z1352" i="2"/>
  <c r="Z1296" i="2"/>
  <c r="Z1248" i="2"/>
  <c r="Z1208" i="2"/>
  <c r="Z1160" i="2"/>
  <c r="Z1120" i="2"/>
  <c r="Y1072" i="2"/>
  <c r="Z1032" i="2"/>
  <c r="X992" i="2"/>
  <c r="Z960" i="2"/>
  <c r="Z928" i="2"/>
  <c r="Y896" i="2"/>
  <c r="X856" i="2"/>
  <c r="Z832" i="2"/>
  <c r="Z800" i="2"/>
  <c r="Y760" i="2"/>
  <c r="X728" i="2"/>
  <c r="Z704" i="2"/>
  <c r="Y664" i="2"/>
  <c r="Y632" i="2"/>
  <c r="X600" i="2"/>
  <c r="Z576" i="2"/>
  <c r="Z544" i="2"/>
  <c r="Y512" i="2"/>
  <c r="Z488" i="2"/>
  <c r="Y456" i="2"/>
  <c r="Y432" i="2"/>
  <c r="Y408" i="2"/>
  <c r="X384" i="2"/>
  <c r="Z368" i="2"/>
  <c r="Y344" i="2"/>
  <c r="X320" i="2"/>
  <c r="Z304" i="2"/>
  <c r="Y280" i="2"/>
  <c r="X256" i="2"/>
  <c r="Z240" i="2"/>
  <c r="Y216" i="2"/>
  <c r="X192" i="2"/>
  <c r="Z176" i="2"/>
  <c r="Y152" i="2"/>
  <c r="X128" i="2"/>
  <c r="Z112" i="2"/>
  <c r="Y88" i="2"/>
  <c r="X64" i="2"/>
  <c r="Z48" i="2"/>
  <c r="Y24" i="2"/>
  <c r="X2639" i="2"/>
  <c r="Z2623" i="2"/>
  <c r="Y2599" i="2"/>
  <c r="X2575" i="2"/>
  <c r="Z2559" i="2"/>
  <c r="Z2630" i="2"/>
  <c r="Z2606" i="2"/>
  <c r="Y2582" i="2"/>
  <c r="Y2558" i="2"/>
  <c r="Y2534" i="2"/>
  <c r="Y2510" i="2"/>
  <c r="X2486" i="2"/>
  <c r="X2462" i="2"/>
  <c r="X2438" i="2"/>
  <c r="X2414" i="2"/>
  <c r="Z2398" i="2"/>
  <c r="Y2637" i="2"/>
  <c r="X2613" i="2"/>
  <c r="Z2597" i="2"/>
  <c r="Y2573" i="2"/>
  <c r="X2549" i="2"/>
  <c r="Z2533" i="2"/>
  <c r="Y2509" i="2"/>
  <c r="X2485" i="2"/>
  <c r="Z2469" i="2"/>
  <c r="Y2445" i="2"/>
  <c r="X2421" i="2"/>
  <c r="Z2405" i="2"/>
  <c r="Y2381" i="2"/>
  <c r="X2357" i="2"/>
  <c r="Z2341" i="2"/>
  <c r="Y2317" i="2"/>
  <c r="X2293" i="2"/>
  <c r="Z2277" i="2"/>
  <c r="Y2253" i="2"/>
  <c r="X2229" i="2"/>
  <c r="Z2213" i="2"/>
  <c r="Y2189" i="2"/>
  <c r="X2165" i="2"/>
  <c r="Z2149" i="2"/>
  <c r="Y2125" i="2"/>
  <c r="Z2422" i="2"/>
  <c r="Y2628" i="2"/>
  <c r="X2604" i="2"/>
  <c r="Z2588" i="2"/>
  <c r="Y2564" i="2"/>
  <c r="X2540" i="2"/>
  <c r="Z2524" i="2"/>
  <c r="Y2500" i="2"/>
  <c r="X2476" i="2"/>
  <c r="Z2460" i="2"/>
  <c r="Y2436" i="2"/>
  <c r="X2412" i="2"/>
  <c r="Z2396" i="2"/>
  <c r="Y2372" i="2"/>
  <c r="X2348" i="2"/>
  <c r="Z2332" i="2"/>
  <c r="Y2308" i="2"/>
  <c r="X2284" i="2"/>
  <c r="X2260" i="2"/>
  <c r="X2236" i="2"/>
  <c r="Y2212" i="2"/>
  <c r="Y2188" i="2"/>
  <c r="Z2164" i="2"/>
  <c r="X2132" i="2"/>
  <c r="X2108" i="2"/>
  <c r="Y2084" i="2"/>
  <c r="Y2060" i="2"/>
  <c r="Z2092" i="2"/>
  <c r="Y2627" i="2"/>
  <c r="X2603" i="2"/>
  <c r="X2579" i="2"/>
  <c r="X2555" i="2"/>
  <c r="X2531" i="2"/>
  <c r="Z2515" i="2"/>
  <c r="Z1222" i="2"/>
  <c r="Z1844" i="2"/>
  <c r="Z2443" i="2"/>
  <c r="Z2106" i="2"/>
  <c r="Z1778" i="2"/>
  <c r="Z1530" i="2"/>
  <c r="Z882" i="2"/>
  <c r="Z1946" i="2"/>
  <c r="X2592" i="2"/>
  <c r="Z2544" i="2"/>
  <c r="Y2472" i="2"/>
  <c r="X2400" i="2"/>
  <c r="Z2352" i="2"/>
  <c r="Y2280" i="2"/>
  <c r="Z2232" i="2"/>
  <c r="Y2168" i="2"/>
  <c r="Y2112" i="2"/>
  <c r="X2064" i="2"/>
  <c r="X2008" i="2"/>
  <c r="Z1968" i="2"/>
  <c r="Y1912" i="2"/>
  <c r="X1848" i="2"/>
  <c r="X1808" i="2"/>
  <c r="Z1752" i="2"/>
  <c r="Y1704" i="2"/>
  <c r="Y1648" i="2"/>
  <c r="X1592" i="2"/>
  <c r="Z1552" i="2"/>
  <c r="Z1496" i="2"/>
  <c r="Y1448" i="2"/>
  <c r="X1384" i="2"/>
  <c r="Z1336" i="2"/>
  <c r="X1288" i="2"/>
  <c r="X1240" i="2"/>
  <c r="X1200" i="2"/>
  <c r="X1152" i="2"/>
  <c r="Z1104" i="2"/>
  <c r="Z1072" i="2"/>
  <c r="X1024" i="2"/>
  <c r="Y992" i="2"/>
  <c r="Y952" i="2"/>
  <c r="X920" i="2"/>
  <c r="Y888" i="2"/>
  <c r="Y856" i="2"/>
  <c r="Y824" i="2"/>
  <c r="Y792" i="2"/>
  <c r="Z760" i="2"/>
  <c r="Y728" i="2"/>
  <c r="Z696" i="2"/>
  <c r="Z664" i="2"/>
  <c r="Z632" i="2"/>
  <c r="Z600" i="2"/>
  <c r="Z568" i="2"/>
  <c r="X536" i="2"/>
  <c r="Z512" i="2"/>
  <c r="Y480" i="2"/>
  <c r="Z456" i="2"/>
  <c r="Z432" i="2"/>
  <c r="Z408" i="2"/>
  <c r="Y384" i="2"/>
  <c r="X360" i="2"/>
  <c r="Z344" i="2"/>
  <c r="Y320" i="2"/>
  <c r="X296" i="2"/>
  <c r="Z280" i="2"/>
  <c r="Y256" i="2"/>
  <c r="X232" i="2"/>
  <c r="Z216" i="2"/>
  <c r="Y192" i="2"/>
  <c r="X168" i="2"/>
  <c r="Z152" i="2"/>
  <c r="Y128" i="2"/>
  <c r="X104" i="2"/>
  <c r="Z88" i="2"/>
  <c r="Y64" i="2"/>
  <c r="X40" i="2"/>
  <c r="Z24" i="2"/>
  <c r="Y2639" i="2"/>
  <c r="X2615" i="2"/>
  <c r="Z2599" i="2"/>
  <c r="Y2575" i="2"/>
  <c r="X2646" i="2"/>
  <c r="X2622" i="2"/>
  <c r="X2598" i="2"/>
  <c r="X2574" i="2"/>
  <c r="Z2558" i="2"/>
  <c r="Z2534" i="2"/>
  <c r="Z2510" i="2"/>
  <c r="Y2486" i="2"/>
  <c r="Y2462" i="2"/>
  <c r="Y2438" i="2"/>
  <c r="Y2414" i="2"/>
  <c r="X2390" i="2"/>
  <c r="Z2637" i="2"/>
  <c r="Y2613" i="2"/>
  <c r="X2589" i="2"/>
  <c r="Z2573" i="2"/>
  <c r="Y2549" i="2"/>
  <c r="X2525" i="2"/>
  <c r="Z2509" i="2"/>
  <c r="Y2485" i="2"/>
  <c r="X2461" i="2"/>
  <c r="Z2445" i="2"/>
  <c r="Y2421" i="2"/>
  <c r="X2397" i="2"/>
  <c r="Z2381" i="2"/>
  <c r="Y2357" i="2"/>
  <c r="X2333" i="2"/>
  <c r="Z2317" i="2"/>
  <c r="Y2293" i="2"/>
  <c r="X2269" i="2"/>
  <c r="Z2253" i="2"/>
  <c r="Y2229" i="2"/>
  <c r="X2205" i="2"/>
  <c r="Z2189" i="2"/>
  <c r="Y2165" i="2"/>
  <c r="X2141" i="2"/>
  <c r="Z2125" i="2"/>
  <c r="X2644" i="2"/>
  <c r="Z2628" i="2"/>
  <c r="Y2604" i="2"/>
  <c r="X2580" i="2"/>
  <c r="Z2564" i="2"/>
  <c r="Y2540" i="2"/>
  <c r="X2516" i="2"/>
  <c r="Z2500" i="2"/>
  <c r="Y2476" i="2"/>
  <c r="X2452" i="2"/>
  <c r="Z2436" i="2"/>
  <c r="Y2412" i="2"/>
  <c r="X2388" i="2"/>
  <c r="Z2372" i="2"/>
  <c r="Y2348" i="2"/>
  <c r="X2324" i="2"/>
  <c r="Z2308" i="2"/>
  <c r="Y2284" i="2"/>
  <c r="Y2260" i="2"/>
  <c r="Y2236" i="2"/>
  <c r="Z2212" i="2"/>
  <c r="X2180" i="2"/>
  <c r="X2156" i="2"/>
  <c r="Y2132" i="2"/>
  <c r="Y2108" i="2"/>
  <c r="Z2084" i="2"/>
  <c r="X2052" i="2"/>
  <c r="Z520" i="2"/>
  <c r="Z2627" i="2"/>
  <c r="Y2603" i="2"/>
  <c r="Y2579" i="2"/>
  <c r="Y2555" i="2"/>
  <c r="Y2531" i="2"/>
  <c r="X2507" i="2"/>
  <c r="X2483" i="2"/>
  <c r="Z2571" i="2"/>
  <c r="Y2642" i="2"/>
  <c r="X2618" i="2"/>
  <c r="Z2602" i="2"/>
  <c r="X2578" i="2"/>
  <c r="X2554" i="2"/>
  <c r="Z2538" i="2"/>
  <c r="Y2514" i="2"/>
  <c r="X2490" i="2"/>
  <c r="Z2474" i="2"/>
  <c r="Y2450" i="2"/>
  <c r="X2426" i="2"/>
  <c r="Z2410" i="2"/>
  <c r="Y2386" i="2"/>
  <c r="X2551" i="2"/>
  <c r="Z902" i="2"/>
  <c r="Z1780" i="2"/>
  <c r="Z2427" i="2"/>
  <c r="Z2042" i="2"/>
  <c r="Z1730" i="2"/>
  <c r="Z1474" i="2"/>
  <c r="Z818" i="2"/>
  <c r="X2648" i="2"/>
  <c r="Y2592" i="2"/>
  <c r="Y2520" i="2"/>
  <c r="Z2472" i="2"/>
  <c r="Y2400" i="2"/>
  <c r="X2344" i="2"/>
  <c r="Z2280" i="2"/>
  <c r="X2208" i="2"/>
  <c r="Z2168" i="2"/>
  <c r="Z2112" i="2"/>
  <c r="Y2064" i="2"/>
  <c r="Y2008" i="2"/>
  <c r="X1944" i="2"/>
  <c r="Z1912" i="2"/>
  <c r="Y1848" i="2"/>
  <c r="X1800" i="2"/>
  <c r="X1744" i="2"/>
  <c r="X1688" i="2"/>
  <c r="Z1648" i="2"/>
  <c r="Y1592" i="2"/>
  <c r="X1544" i="2"/>
  <c r="Z1488" i="2"/>
  <c r="Z1432" i="2"/>
  <c r="Y1384" i="2"/>
  <c r="Y1328" i="2"/>
  <c r="Y1288" i="2"/>
  <c r="Y1240" i="2"/>
  <c r="X1184" i="2"/>
  <c r="Y1152" i="2"/>
  <c r="X1096" i="2"/>
  <c r="X1064" i="2"/>
  <c r="Y1024" i="2"/>
  <c r="Z984" i="2"/>
  <c r="Z952" i="2"/>
  <c r="Y920" i="2"/>
  <c r="X880" i="2"/>
  <c r="Z856" i="2"/>
  <c r="Z824" i="2"/>
  <c r="X784" i="2"/>
  <c r="X752" i="2"/>
  <c r="Z728" i="2"/>
  <c r="Y688" i="2"/>
  <c r="X656" i="2"/>
  <c r="X624" i="2"/>
  <c r="Z592" i="2"/>
  <c r="X560" i="2"/>
  <c r="Y536" i="2"/>
  <c r="X504" i="2"/>
  <c r="Z480" i="2"/>
  <c r="X448" i="2"/>
  <c r="X424" i="2"/>
  <c r="X400" i="2"/>
  <c r="Z384" i="2"/>
  <c r="Y360" i="2"/>
  <c r="X336" i="2"/>
  <c r="Z320" i="2"/>
  <c r="Y296" i="2"/>
  <c r="X272" i="2"/>
  <c r="Z256" i="2"/>
  <c r="Y232" i="2"/>
  <c r="X208" i="2"/>
  <c r="Z192" i="2"/>
  <c r="Y168" i="2"/>
  <c r="X144" i="2"/>
  <c r="Z128" i="2"/>
  <c r="Y104" i="2"/>
  <c r="X80" i="2"/>
  <c r="Z64" i="2"/>
  <c r="Y40" i="2"/>
  <c r="X16" i="2"/>
  <c r="Z2639" i="2"/>
  <c r="Y2615" i="2"/>
  <c r="X2591" i="2"/>
  <c r="Z2575" i="2"/>
  <c r="Y2646" i="2"/>
  <c r="Y2622" i="2"/>
  <c r="Y2598" i="2"/>
  <c r="Z2614" i="2"/>
  <c r="Z710" i="2"/>
  <c r="Z1756" i="2"/>
  <c r="Z2347" i="2"/>
  <c r="Z2026" i="2"/>
  <c r="Z1674" i="2"/>
  <c r="Z1466" i="2"/>
  <c r="Z2178" i="2"/>
  <c r="Y2640" i="2"/>
  <c r="X2576" i="2"/>
  <c r="Z2520" i="2"/>
  <c r="Y2456" i="2"/>
  <c r="X2392" i="2"/>
  <c r="Z2328" i="2"/>
  <c r="X2272" i="2"/>
  <c r="Y2208" i="2"/>
  <c r="Y2160" i="2"/>
  <c r="X2104" i="2"/>
  <c r="Z2048" i="2"/>
  <c r="Z2008" i="2"/>
  <c r="Y1944" i="2"/>
  <c r="X1896" i="2"/>
  <c r="Z1848" i="2"/>
  <c r="Z1792" i="2"/>
  <c r="Y1744" i="2"/>
  <c r="Y1688" i="2"/>
  <c r="X1640" i="2"/>
  <c r="Z1584" i="2"/>
  <c r="Y1528" i="2"/>
  <c r="X1480" i="2"/>
  <c r="X1424" i="2"/>
  <c r="Z1384" i="2"/>
  <c r="Z1328" i="2"/>
  <c r="Y1272" i="2"/>
  <c r="Z1240" i="2"/>
  <c r="Y1184" i="2"/>
  <c r="Y1144" i="2"/>
  <c r="Y1096" i="2"/>
  <c r="Z1056" i="2"/>
  <c r="Z1024" i="2"/>
  <c r="X976" i="2"/>
  <c r="X944" i="2"/>
  <c r="X912" i="2"/>
  <c r="Y880" i="2"/>
  <c r="X848" i="2"/>
  <c r="Y816" i="2"/>
  <c r="Z784" i="2"/>
  <c r="Y752" i="2"/>
  <c r="Z720" i="2"/>
  <c r="Z688" i="2"/>
  <c r="Z656" i="2"/>
  <c r="Z624" i="2"/>
  <c r="X584" i="2"/>
  <c r="Y560" i="2"/>
  <c r="Z2012" i="2"/>
  <c r="Z1866" i="2"/>
  <c r="Z2162" i="2"/>
  <c r="Y2552" i="2"/>
  <c r="Z2384" i="2"/>
  <c r="X2200" i="2"/>
  <c r="X2080" i="2"/>
  <c r="X1936" i="2"/>
  <c r="X1784" i="2"/>
  <c r="X1672" i="2"/>
  <c r="Y1520" i="2"/>
  <c r="X1360" i="2"/>
  <c r="Y1264" i="2"/>
  <c r="X1128" i="2"/>
  <c r="Y1016" i="2"/>
  <c r="X928" i="2"/>
  <c r="Y840" i="2"/>
  <c r="Z752" i="2"/>
  <c r="X672" i="2"/>
  <c r="Z584" i="2"/>
  <c r="X520" i="2"/>
  <c r="Y464" i="2"/>
  <c r="Z416" i="2"/>
  <c r="X368" i="2"/>
  <c r="Y328" i="2"/>
  <c r="Z288" i="2"/>
  <c r="X240" i="2"/>
  <c r="Y200" i="2"/>
  <c r="Z160" i="2"/>
  <c r="X112" i="2"/>
  <c r="Y72" i="2"/>
  <c r="Z32" i="2"/>
  <c r="X2623" i="2"/>
  <c r="Y2583" i="2"/>
  <c r="X2630" i="2"/>
  <c r="Z2590" i="2"/>
  <c r="X2542" i="2"/>
  <c r="X2502" i="2"/>
  <c r="X2470" i="2"/>
  <c r="X2430" i="2"/>
  <c r="X2398" i="2"/>
  <c r="Z2629" i="2"/>
  <c r="Y2589" i="2"/>
  <c r="X2557" i="2"/>
  <c r="Z2525" i="2"/>
  <c r="Y2493" i="2"/>
  <c r="X2453" i="2"/>
  <c r="Z2421" i="2"/>
  <c r="Y2389" i="2"/>
  <c r="X2349" i="2"/>
  <c r="Z2325" i="2"/>
  <c r="Y2285" i="2"/>
  <c r="X2245" i="2"/>
  <c r="Z2221" i="2"/>
  <c r="Y2181" i="2"/>
  <c r="X2149" i="2"/>
  <c r="Z2117" i="2"/>
  <c r="X2620" i="2"/>
  <c r="Z2596" i="2"/>
  <c r="Y2556" i="2"/>
  <c r="X2524" i="2"/>
  <c r="Z2492" i="2"/>
  <c r="Y2452" i="2"/>
  <c r="X2420" i="2"/>
  <c r="Z2388" i="2"/>
  <c r="Y2356" i="2"/>
  <c r="X2316" i="2"/>
  <c r="Z2284" i="2"/>
  <c r="X2244" i="2"/>
  <c r="Y2204" i="2"/>
  <c r="X2164" i="2"/>
  <c r="Y2124" i="2"/>
  <c r="X2076" i="2"/>
  <c r="Y2044" i="2"/>
  <c r="Y2619" i="2"/>
  <c r="Y2587" i="2"/>
  <c r="Y2547" i="2"/>
  <c r="Y2515" i="2"/>
  <c r="Y2483" i="2"/>
  <c r="Z2204" i="2"/>
  <c r="Y2634" i="2"/>
  <c r="Y2610" i="2"/>
  <c r="Y2586" i="2"/>
  <c r="Y2562" i="2"/>
  <c r="Y2538" i="2"/>
  <c r="Z1732" i="2"/>
  <c r="Z1842" i="2"/>
  <c r="Z2130" i="2"/>
  <c r="X2504" i="2"/>
  <c r="Y2360" i="2"/>
  <c r="Y2200" i="2"/>
  <c r="X2040" i="2"/>
  <c r="Y1936" i="2"/>
  <c r="Y1776" i="2"/>
  <c r="Y1624" i="2"/>
  <c r="Z1520" i="2"/>
  <c r="Y1360" i="2"/>
  <c r="Z1232" i="2"/>
  <c r="X1120" i="2"/>
  <c r="Z1008" i="2"/>
  <c r="X904" i="2"/>
  <c r="X832" i="2"/>
  <c r="Y744" i="2"/>
  <c r="X648" i="2"/>
  <c r="X576" i="2"/>
  <c r="Z504" i="2"/>
  <c r="Y448" i="2"/>
  <c r="Y400" i="2"/>
  <c r="Z360" i="2"/>
  <c r="X312" i="2"/>
  <c r="Y272" i="2"/>
  <c r="Z232" i="2"/>
  <c r="X184" i="2"/>
  <c r="Y144" i="2"/>
  <c r="Z104" i="2"/>
  <c r="X56" i="2"/>
  <c r="Y16" i="2"/>
  <c r="Z2615" i="2"/>
  <c r="X2567" i="2"/>
  <c r="Z2622" i="2"/>
  <c r="Y2574" i="2"/>
  <c r="Y2542" i="2"/>
  <c r="Y2502" i="2"/>
  <c r="Y2470" i="2"/>
  <c r="Y2430" i="2"/>
  <c r="Y2390" i="2"/>
  <c r="X2621" i="2"/>
  <c r="Z2589" i="2"/>
  <c r="Y2557" i="2"/>
  <c r="X2517" i="2"/>
  <c r="Z2485" i="2"/>
  <c r="Y2453" i="2"/>
  <c r="X2413" i="2"/>
  <c r="Z2389" i="2"/>
  <c r="Y2349" i="2"/>
  <c r="X2309" i="2"/>
  <c r="Z2285" i="2"/>
  <c r="Y2245" i="2"/>
  <c r="X2213" i="2"/>
  <c r="Z2181" i="2"/>
  <c r="Y2141" i="2"/>
  <c r="X2109" i="2"/>
  <c r="Y2620" i="2"/>
  <c r="X2588" i="2"/>
  <c r="Z2556" i="2"/>
  <c r="Y2516" i="2"/>
  <c r="X2484" i="2"/>
  <c r="Z2452" i="2"/>
  <c r="Y2420" i="2"/>
  <c r="X2380" i="2"/>
  <c r="Z2348" i="2"/>
  <c r="Y2316" i="2"/>
  <c r="X2276" i="2"/>
  <c r="Y2244" i="2"/>
  <c r="X2196" i="2"/>
  <c r="Z1716" i="2"/>
  <c r="Z1666" i="2"/>
  <c r="Z2002" i="2"/>
  <c r="Z2504" i="2"/>
  <c r="X2320" i="2"/>
  <c r="Y2192" i="2"/>
  <c r="Y2040" i="2"/>
  <c r="Y1888" i="2"/>
  <c r="Z1776" i="2"/>
  <c r="Z1624" i="2"/>
  <c r="Z1480" i="2"/>
  <c r="Z1360" i="2"/>
  <c r="X1216" i="2"/>
  <c r="Z1096" i="2"/>
  <c r="X1000" i="2"/>
  <c r="Y904" i="2"/>
  <c r="X808" i="2"/>
  <c r="Y736" i="2"/>
  <c r="Z648" i="2"/>
  <c r="Z560" i="2"/>
  <c r="X496" i="2"/>
  <c r="Z448" i="2"/>
  <c r="Z400" i="2"/>
  <c r="X352" i="2"/>
  <c r="Y312" i="2"/>
  <c r="Z272" i="2"/>
  <c r="X224" i="2"/>
  <c r="Y184" i="2"/>
  <c r="Z144" i="2"/>
  <c r="X96" i="2"/>
  <c r="Y56" i="2"/>
  <c r="Z16" i="2"/>
  <c r="X2607" i="2"/>
  <c r="Y2567" i="2"/>
  <c r="X2614" i="2"/>
  <c r="Z2574" i="2"/>
  <c r="Z2542" i="2"/>
  <c r="Z2502" i="2"/>
  <c r="Z2462" i="2"/>
  <c r="Z2430" i="2"/>
  <c r="Z2518" i="2"/>
  <c r="Y2621" i="2"/>
  <c r="X2581" i="2"/>
  <c r="Z2549" i="2"/>
  <c r="Y2517" i="2"/>
  <c r="X2477" i="2"/>
  <c r="Z2453" i="2"/>
  <c r="Y2413" i="2"/>
  <c r="X2373" i="2"/>
  <c r="Z2349" i="2"/>
  <c r="Y2309" i="2"/>
  <c r="X2277" i="2"/>
  <c r="Z2245" i="2"/>
  <c r="Y2205" i="2"/>
  <c r="X2173" i="2"/>
  <c r="Z2141" i="2"/>
  <c r="Y2109" i="2"/>
  <c r="Z2620" i="2"/>
  <c r="Y2580" i="2"/>
  <c r="X2548" i="2"/>
  <c r="Z2516" i="2"/>
  <c r="Y2484" i="2"/>
  <c r="X2444" i="2"/>
  <c r="Z2412" i="2"/>
  <c r="Y2380" i="2"/>
  <c r="X2340" i="2"/>
  <c r="Z2316" i="2"/>
  <c r="Y2276" i="2"/>
  <c r="X2228" i="2"/>
  <c r="Y2196" i="2"/>
  <c r="X2148" i="2"/>
  <c r="Y2116" i="2"/>
  <c r="X2068" i="2"/>
  <c r="X2643" i="2"/>
  <c r="X2611" i="2"/>
  <c r="X2571" i="2"/>
  <c r="X2539" i="2"/>
  <c r="X2499" i="2"/>
  <c r="X2475" i="2"/>
  <c r="X8" i="2"/>
  <c r="X2626" i="2"/>
  <c r="X2602" i="2"/>
  <c r="Y2578" i="2"/>
  <c r="Y2554" i="2"/>
  <c r="Y2530" i="2"/>
  <c r="Y2506" i="2"/>
  <c r="Y2482" i="2"/>
  <c r="Y2458" i="2"/>
  <c r="Y2434" i="2"/>
  <c r="Y2410" i="2"/>
  <c r="Z2386" i="2"/>
  <c r="Y2362" i="2"/>
  <c r="X2338" i="2"/>
  <c r="Z2322" i="2"/>
  <c r="Y2298" i="2"/>
  <c r="X2274" i="2"/>
  <c r="Z2258" i="2"/>
  <c r="Y2234" i="2"/>
  <c r="Z2188" i="2"/>
  <c r="X2633" i="2"/>
  <c r="Z2617" i="2"/>
  <c r="Y2593" i="2"/>
  <c r="X2569" i="2"/>
  <c r="Z2454" i="2"/>
  <c r="Z732" i="2"/>
  <c r="Z1650" i="2"/>
  <c r="X2624" i="2"/>
  <c r="X2496" i="2"/>
  <c r="Z2312" i="2"/>
  <c r="Y2144" i="2"/>
  <c r="Z2040" i="2"/>
  <c r="X1880" i="2"/>
  <c r="Z1744" i="2"/>
  <c r="X1616" i="2"/>
  <c r="Z1464" i="2"/>
  <c r="X1320" i="2"/>
  <c r="Y1216" i="2"/>
  <c r="X1088" i="2"/>
  <c r="Z976" i="2"/>
  <c r="Z904" i="2"/>
  <c r="Y808" i="2"/>
  <c r="Y712" i="2"/>
  <c r="Y640" i="2"/>
  <c r="X552" i="2"/>
  <c r="Y496" i="2"/>
  <c r="X440" i="2"/>
  <c r="X392" i="2"/>
  <c r="Y352" i="2"/>
  <c r="Z312" i="2"/>
  <c r="X264" i="2"/>
  <c r="Y224" i="2"/>
  <c r="Z184" i="2"/>
  <c r="X136" i="2"/>
  <c r="Y96" i="2"/>
  <c r="Z56" i="2"/>
  <c r="X2647" i="2"/>
  <c r="Y2607" i="2"/>
  <c r="Z2567" i="2"/>
  <c r="Y2614" i="2"/>
  <c r="X2566" i="2"/>
  <c r="X2526" i="2"/>
  <c r="X2494" i="2"/>
  <c r="X2454" i="2"/>
  <c r="X2422" i="2"/>
  <c r="X2645" i="2"/>
  <c r="Z2613" i="2"/>
  <c r="Y2581" i="2"/>
  <c r="X2541" i="2"/>
  <c r="Z2517" i="2"/>
  <c r="Y2477" i="2"/>
  <c r="X2437" i="2"/>
  <c r="Z2413" i="2"/>
  <c r="Y2373" i="2"/>
  <c r="X2341" i="2"/>
  <c r="Z2309" i="2"/>
  <c r="Y2269" i="2"/>
  <c r="X2237" i="2"/>
  <c r="Z2205" i="2"/>
  <c r="Y2173" i="2"/>
  <c r="X2133" i="2"/>
  <c r="Y2644" i="2"/>
  <c r="X2612" i="2"/>
  <c r="Z2580" i="2"/>
  <c r="Y2548" i="2"/>
  <c r="X2508" i="2"/>
  <c r="Z2476" i="2"/>
  <c r="Y2444" i="2"/>
  <c r="X2404" i="2"/>
  <c r="Z2380" i="2"/>
  <c r="Y2340" i="2"/>
  <c r="X2300" i="2"/>
  <c r="Z2276" i="2"/>
  <c r="Y2228" i="2"/>
  <c r="Z2196" i="2"/>
  <c r="X2382" i="2"/>
  <c r="Z2331" i="2"/>
  <c r="Z1642" i="2"/>
  <c r="Y2624" i="2"/>
  <c r="Z2448" i="2"/>
  <c r="X2304" i="2"/>
  <c r="X2136" i="2"/>
  <c r="Z2000" i="2"/>
  <c r="X1872" i="2"/>
  <c r="X1720" i="2"/>
  <c r="X1576" i="2"/>
  <c r="Y1456" i="2"/>
  <c r="X1312" i="2"/>
  <c r="Z1184" i="2"/>
  <c r="Z1080" i="2"/>
  <c r="X968" i="2"/>
  <c r="Z880" i="2"/>
  <c r="X800" i="2"/>
  <c r="Z712" i="2"/>
  <c r="Y616" i="2"/>
  <c r="Y552" i="2"/>
  <c r="X488" i="2"/>
  <c r="Z440" i="2"/>
  <c r="Y392" i="2"/>
  <c r="Z352" i="2"/>
  <c r="X304" i="2"/>
  <c r="Y264" i="2"/>
  <c r="Z224" i="2"/>
  <c r="X176" i="2"/>
  <c r="Y136" i="2"/>
  <c r="Z96" i="2"/>
  <c r="X48" i="2"/>
  <c r="Y2647" i="2"/>
  <c r="Z2607" i="2"/>
  <c r="X2559" i="2"/>
  <c r="X2606" i="2"/>
  <c r="Y2566" i="2"/>
  <c r="Y2526" i="2"/>
  <c r="Y2494" i="2"/>
  <c r="Y2454" i="2"/>
  <c r="Z2414" i="2"/>
  <c r="Y2645" i="2"/>
  <c r="X2605" i="2"/>
  <c r="Z2581" i="2"/>
  <c r="Y2541" i="2"/>
  <c r="X2501" i="2"/>
  <c r="Z2477" i="2"/>
  <c r="Y2437" i="2"/>
  <c r="X2405" i="2"/>
  <c r="Z2373" i="2"/>
  <c r="Y2333" i="2"/>
  <c r="X2301" i="2"/>
  <c r="Z2269" i="2"/>
  <c r="Y2237" i="2"/>
  <c r="X2197" i="2"/>
  <c r="Z2165" i="2"/>
  <c r="Y2133" i="2"/>
  <c r="Z2644" i="2"/>
  <c r="Y2612" i="2"/>
  <c r="X2572" i="2"/>
  <c r="Z2540" i="2"/>
  <c r="Y2508" i="2"/>
  <c r="X2468" i="2"/>
  <c r="Z2444" i="2"/>
  <c r="Y2404" i="2"/>
  <c r="X2364" i="2"/>
  <c r="Z2340" i="2"/>
  <c r="Y2300" i="2"/>
  <c r="X2268" i="2"/>
  <c r="Z2228" i="2"/>
  <c r="Y2180" i="2"/>
  <c r="Z2148" i="2"/>
  <c r="Y2100" i="2"/>
  <c r="Z2068" i="2"/>
  <c r="Z2643" i="2"/>
  <c r="X2595" i="2"/>
  <c r="X2563" i="2"/>
  <c r="X2523" i="2"/>
  <c r="Z2499" i="2"/>
  <c r="X2467" i="2"/>
  <c r="Y8" i="2"/>
  <c r="Z2626" i="2"/>
  <c r="X2594" i="2"/>
  <c r="X2570" i="2"/>
  <c r="X2546" i="2"/>
  <c r="Z2124" i="2"/>
  <c r="Z2315" i="2"/>
  <c r="Z1378" i="2"/>
  <c r="Y2576" i="2"/>
  <c r="Z2432" i="2"/>
  <c r="X2248" i="2"/>
  <c r="Y2104" i="2"/>
  <c r="Z1984" i="2"/>
  <c r="Z1840" i="2"/>
  <c r="Y1680" i="2"/>
  <c r="Z1560" i="2"/>
  <c r="Z1424" i="2"/>
  <c r="Z1272" i="2"/>
  <c r="Y1176" i="2"/>
  <c r="Y1048" i="2"/>
  <c r="Y944" i="2"/>
  <c r="Y872" i="2"/>
  <c r="Y776" i="2"/>
  <c r="X680" i="2"/>
  <c r="Y608" i="2"/>
  <c r="X528" i="2"/>
  <c r="Y472" i="2"/>
  <c r="Z424" i="2"/>
  <c r="Y376" i="2"/>
  <c r="Z336" i="2"/>
  <c r="X288" i="2"/>
  <c r="Y248" i="2"/>
  <c r="Z208" i="2"/>
  <c r="X160" i="2"/>
  <c r="Y120" i="2"/>
  <c r="Z80" i="2"/>
  <c r="X32" i="2"/>
  <c r="Y2631" i="2"/>
  <c r="Z2591" i="2"/>
  <c r="Y2638" i="2"/>
  <c r="X2590" i="2"/>
  <c r="X2550" i="2"/>
  <c r="X2518" i="2"/>
  <c r="Y2478" i="2"/>
  <c r="Y2446" i="2"/>
  <c r="Y2406" i="2"/>
  <c r="X2629" i="2"/>
  <c r="Z2605" i="2"/>
  <c r="Y2565" i="2"/>
  <c r="X2533" i="2"/>
  <c r="Z2501" i="2"/>
  <c r="Y2461" i="2"/>
  <c r="X2429" i="2"/>
  <c r="Z2397" i="2"/>
  <c r="Y2365" i="2"/>
  <c r="X2325" i="2"/>
  <c r="Z2293" i="2"/>
  <c r="Y2261" i="2"/>
  <c r="X2221" i="2"/>
  <c r="Z2197" i="2"/>
  <c r="Y2157" i="2"/>
  <c r="X2117" i="2"/>
  <c r="Y2636" i="2"/>
  <c r="X2596" i="2"/>
  <c r="Z1370" i="2"/>
  <c r="Z2096" i="2"/>
  <c r="Z1528" i="2"/>
  <c r="Z1048" i="2"/>
  <c r="Y680" i="2"/>
  <c r="Y416" i="2"/>
  <c r="Z248" i="2"/>
  <c r="X72" i="2"/>
  <c r="Z2638" i="2"/>
  <c r="Z2478" i="2"/>
  <c r="X2597" i="2"/>
  <c r="Z2461" i="2"/>
  <c r="Y2325" i="2"/>
  <c r="X2181" i="2"/>
  <c r="Y2596" i="2"/>
  <c r="X2492" i="2"/>
  <c r="Z2404" i="2"/>
  <c r="Z2324" i="2"/>
  <c r="Y2220" i="2"/>
  <c r="Z2132" i="2"/>
  <c r="Y2068" i="2"/>
  <c r="X2619" i="2"/>
  <c r="Y2563" i="2"/>
  <c r="Y2507" i="2"/>
  <c r="Z2467" i="2"/>
  <c r="Y2626" i="2"/>
  <c r="X2586" i="2"/>
  <c r="Y2546" i="2"/>
  <c r="X2514" i="2"/>
  <c r="Z2490" i="2"/>
  <c r="X2458" i="2"/>
  <c r="Z2434" i="2"/>
  <c r="Y2402" i="2"/>
  <c r="Z2378" i="2"/>
  <c r="Z2354" i="2"/>
  <c r="Z2330" i="2"/>
  <c r="Z2306" i="2"/>
  <c r="Z2282" i="2"/>
  <c r="X2250" i="2"/>
  <c r="X2226" i="2"/>
  <c r="Y2649" i="2"/>
  <c r="Y2625" i="2"/>
  <c r="Y2601" i="2"/>
  <c r="Y2577" i="2"/>
  <c r="Y2553" i="2"/>
  <c r="X2529" i="2"/>
  <c r="Z2513" i="2"/>
  <c r="Y2489" i="2"/>
  <c r="X2465" i="2"/>
  <c r="Z2449" i="2"/>
  <c r="Y2425" i="2"/>
  <c r="X2401" i="2"/>
  <c r="Z2385" i="2"/>
  <c r="Y2361" i="2"/>
  <c r="X2337" i="2"/>
  <c r="Z2321" i="2"/>
  <c r="Y2297" i="2"/>
  <c r="X2273" i="2"/>
  <c r="Z2257" i="2"/>
  <c r="Y2233" i="2"/>
  <c r="X2209" i="2"/>
  <c r="Z2193" i="2"/>
  <c r="Y2169" i="2"/>
  <c r="X2145" i="2"/>
  <c r="Z2172" i="2"/>
  <c r="X2519" i="2"/>
  <c r="X2487" i="2"/>
  <c r="X2455" i="2"/>
  <c r="Z2624" i="2"/>
  <c r="Y1984" i="2"/>
  <c r="Y1424" i="2"/>
  <c r="Y968" i="2"/>
  <c r="X608" i="2"/>
  <c r="X376" i="2"/>
  <c r="Y208" i="2"/>
  <c r="Z40" i="2"/>
  <c r="Z2598" i="2"/>
  <c r="X2446" i="2"/>
  <c r="X2565" i="2"/>
  <c r="Z2437" i="2"/>
  <c r="Y2301" i="2"/>
  <c r="X2157" i="2"/>
  <c r="Y2572" i="2"/>
  <c r="Y2492" i="2"/>
  <c r="X2396" i="2"/>
  <c r="Z2300" i="2"/>
  <c r="X2204" i="2"/>
  <c r="X2124" i="2"/>
  <c r="Y2052" i="2"/>
  <c r="Z2619" i="2"/>
  <c r="Z2555" i="2"/>
  <c r="Y2499" i="2"/>
  <c r="Z2486" i="2"/>
  <c r="Y2618" i="2"/>
  <c r="Z2586" i="2"/>
  <c r="Z2546" i="2"/>
  <c r="Z2514" i="2"/>
  <c r="X2482" i="2"/>
  <c r="Z2458" i="2"/>
  <c r="Y2426" i="2"/>
  <c r="Z2402" i="2"/>
  <c r="X2370" i="2"/>
  <c r="X2346" i="2"/>
  <c r="X2322" i="2"/>
  <c r="X2298" i="2"/>
  <c r="Y2274" i="2"/>
  <c r="Y2250" i="2"/>
  <c r="Y2226" i="2"/>
  <c r="Z2649" i="2"/>
  <c r="Z2625" i="2"/>
  <c r="Z2601" i="2"/>
  <c r="Z2577" i="2"/>
  <c r="Z2553" i="2"/>
  <c r="Y2529" i="2"/>
  <c r="X2505" i="2"/>
  <c r="Z2489" i="2"/>
  <c r="Y2465" i="2"/>
  <c r="X2441" i="2"/>
  <c r="Z2425" i="2"/>
  <c r="Y2401" i="2"/>
  <c r="X2377" i="2"/>
  <c r="Z2361" i="2"/>
  <c r="Y2337" i="2"/>
  <c r="X2552" i="2"/>
  <c r="Z1944" i="2"/>
  <c r="X1408" i="2"/>
  <c r="X936" i="2"/>
  <c r="Y584" i="2"/>
  <c r="Z376" i="2"/>
  <c r="X200" i="2"/>
  <c r="Y32" i="2"/>
  <c r="Y2590" i="2"/>
  <c r="Z2438" i="2"/>
  <c r="Z2565" i="2"/>
  <c r="Y2429" i="2"/>
  <c r="X2285" i="2"/>
  <c r="Z2157" i="2"/>
  <c r="Z2572" i="2"/>
  <c r="Y2468" i="2"/>
  <c r="Y2388" i="2"/>
  <c r="X2292" i="2"/>
  <c r="Z2180" i="2"/>
  <c r="X2116" i="2"/>
  <c r="Z2052" i="2"/>
  <c r="Y2611" i="2"/>
  <c r="X2547" i="2"/>
  <c r="X2491" i="2"/>
  <c r="Z2076" i="2"/>
  <c r="Z2618" i="2"/>
  <c r="Z2578" i="2"/>
  <c r="X2538" i="2"/>
  <c r="X2506" i="2"/>
  <c r="Z2482" i="2"/>
  <c r="X2450" i="2"/>
  <c r="Z2426" i="2"/>
  <c r="X2394" i="2"/>
  <c r="Y2370" i="2"/>
  <c r="Y2346" i="2"/>
  <c r="Y2322" i="2"/>
  <c r="Z2298" i="2"/>
  <c r="Z2274" i="2"/>
  <c r="Z2250" i="2"/>
  <c r="Z2226" i="2"/>
  <c r="X2641" i="2"/>
  <c r="X2617" i="2"/>
  <c r="X2593" i="2"/>
  <c r="Y2569" i="2"/>
  <c r="X2545" i="2"/>
  <c r="Z2529" i="2"/>
  <c r="Y2505" i="2"/>
  <c r="X2481" i="2"/>
  <c r="Z2465" i="2"/>
  <c r="Y2441" i="2"/>
  <c r="X2417" i="2"/>
  <c r="Z2401" i="2"/>
  <c r="Y2377" i="2"/>
  <c r="X2353" i="2"/>
  <c r="Z2337" i="2"/>
  <c r="Z2358" i="2"/>
  <c r="Y2432" i="2"/>
  <c r="Y1840" i="2"/>
  <c r="Y1304" i="2"/>
  <c r="X872" i="2"/>
  <c r="Z536" i="2"/>
  <c r="Y336" i="2"/>
  <c r="Z168" i="2"/>
  <c r="X2631" i="2"/>
  <c r="Z2566" i="2"/>
  <c r="X2406" i="2"/>
  <c r="Z2541" i="2"/>
  <c r="Y2397" i="2"/>
  <c r="X2261" i="2"/>
  <c r="Z2133" i="2"/>
  <c r="X2556" i="2"/>
  <c r="Z2468" i="2"/>
  <c r="Y2364" i="2"/>
  <c r="Y2292" i="2"/>
  <c r="X2172" i="2"/>
  <c r="X2100" i="2"/>
  <c r="X2044" i="2"/>
  <c r="Y2595" i="2"/>
  <c r="Z2547" i="2"/>
  <c r="Y2491" i="2"/>
  <c r="Z8" i="2"/>
  <c r="X2610" i="2"/>
  <c r="Y2570" i="2"/>
  <c r="X2530" i="2"/>
  <c r="Z2506" i="2"/>
  <c r="X2474" i="2"/>
  <c r="Z2450" i="2"/>
  <c r="X2418" i="2"/>
  <c r="Y2394" i="2"/>
  <c r="Z2370" i="2"/>
  <c r="Z2346" i="2"/>
  <c r="X2314" i="2"/>
  <c r="X2290" i="2"/>
  <c r="X2266" i="2"/>
  <c r="X2242" i="2"/>
  <c r="Z2646" i="2"/>
  <c r="Y2641" i="2"/>
  <c r="Y2617" i="2"/>
  <c r="Z2593" i="2"/>
  <c r="Z2569" i="2"/>
  <c r="Y2545" i="2"/>
  <c r="X2521" i="2"/>
  <c r="Z2505" i="2"/>
  <c r="Y2481" i="2"/>
  <c r="X2457" i="2"/>
  <c r="Z2441" i="2"/>
  <c r="Y2417" i="2"/>
  <c r="X2393" i="2"/>
  <c r="Z2377" i="2"/>
  <c r="Y2353" i="2"/>
  <c r="X2329" i="2"/>
  <c r="Z2313" i="2"/>
  <c r="Y2289" i="2"/>
  <c r="X2265" i="2"/>
  <c r="Z2249" i="2"/>
  <c r="Y2225" i="2"/>
  <c r="X2201" i="2"/>
  <c r="Z2185" i="2"/>
  <c r="Y2161" i="2"/>
  <c r="X2137" i="2"/>
  <c r="Y2543" i="2"/>
  <c r="Y2511" i="2"/>
  <c r="Y2479" i="2"/>
  <c r="Y2447" i="2"/>
  <c r="Y2415" i="2"/>
  <c r="Y2383" i="2"/>
  <c r="Y2351" i="2"/>
  <c r="Y2319" i="2"/>
  <c r="Y2287" i="2"/>
  <c r="Y2255" i="2"/>
  <c r="Y2223" i="2"/>
  <c r="Y2191" i="2"/>
  <c r="Y2159" i="2"/>
  <c r="Y2127" i="2"/>
  <c r="Y2095" i="2"/>
  <c r="Y2063" i="2"/>
  <c r="Y2031" i="2"/>
  <c r="Y1999" i="2"/>
  <c r="X1975" i="2"/>
  <c r="Z1959" i="2"/>
  <c r="Y1935" i="2"/>
  <c r="Z2108" i="2"/>
  <c r="Y2384" i="2"/>
  <c r="X1816" i="2"/>
  <c r="X1264" i="2"/>
  <c r="Z848" i="2"/>
  <c r="Z528" i="2"/>
  <c r="X328" i="2"/>
  <c r="Y160" i="2"/>
  <c r="Z2631" i="2"/>
  <c r="Y2550" i="2"/>
  <c r="Z2406" i="2"/>
  <c r="Y2525" i="2"/>
  <c r="X2389" i="2"/>
  <c r="Z2261" i="2"/>
  <c r="Y2117" i="2"/>
  <c r="X2532" i="2"/>
  <c r="X2460" i="2"/>
  <c r="Z2364" i="2"/>
  <c r="Z2260" i="2"/>
  <c r="Y2172" i="2"/>
  <c r="Z2100" i="2"/>
  <c r="Z2582" i="2"/>
  <c r="Z2595" i="2"/>
  <c r="Z2531" i="2"/>
  <c r="Z2491" i="2"/>
  <c r="X2642" i="2"/>
  <c r="Z2610" i="2"/>
  <c r="Z2570" i="2"/>
  <c r="Z2530" i="2"/>
  <c r="X2498" i="2"/>
  <c r="Y2474" i="2"/>
  <c r="X2442" i="2"/>
  <c r="Y2418" i="2"/>
  <c r="Z2394" i="2"/>
  <c r="X2362" i="2"/>
  <c r="Y2338" i="2"/>
  <c r="Y2314" i="2"/>
  <c r="Y2290" i="2"/>
  <c r="Y2266" i="2"/>
  <c r="Y2242" i="2"/>
  <c r="Z2475" i="2"/>
  <c r="Z2641" i="2"/>
  <c r="X2609" i="2"/>
  <c r="X2585" i="2"/>
  <c r="X2561" i="2"/>
  <c r="Z2545" i="2"/>
  <c r="Y2521" i="2"/>
  <c r="X2497" i="2"/>
  <c r="Z2481" i="2"/>
  <c r="Y2457" i="2"/>
  <c r="X2433" i="2"/>
  <c r="Z2417" i="2"/>
  <c r="Y2393" i="2"/>
  <c r="X2369" i="2"/>
  <c r="Z2353" i="2"/>
  <c r="Y2329" i="2"/>
  <c r="X2305" i="2"/>
  <c r="Z2289" i="2"/>
  <c r="Y2265" i="2"/>
  <c r="X2241" i="2"/>
  <c r="Z2225" i="2"/>
  <c r="Y2201" i="2"/>
  <c r="X2177" i="2"/>
  <c r="Z2161" i="2"/>
  <c r="Y2137" i="2"/>
  <c r="X2535" i="2"/>
  <c r="X2503" i="2"/>
  <c r="X2471" i="2"/>
  <c r="X2439" i="2"/>
  <c r="Z2010" i="2"/>
  <c r="Z2240" i="2"/>
  <c r="Z1680" i="2"/>
  <c r="Z1136" i="2"/>
  <c r="Z776" i="2"/>
  <c r="X464" i="2"/>
  <c r="Y288" i="2"/>
  <c r="Z120" i="2"/>
  <c r="X2583" i="2"/>
  <c r="Y2518" i="2"/>
  <c r="Y2629" i="2"/>
  <c r="X2493" i="2"/>
  <c r="Z2357" i="2"/>
  <c r="Y2221" i="2"/>
  <c r="Z2636" i="2"/>
  <c r="Z2532" i="2"/>
  <c r="Y2428" i="2"/>
  <c r="X2332" i="2"/>
  <c r="Y2252" i="2"/>
  <c r="Y2148" i="2"/>
  <c r="Y2092" i="2"/>
  <c r="X2635" i="2"/>
  <c r="Z2579" i="2"/>
  <c r="Z2523" i="2"/>
  <c r="Y2475" i="2"/>
  <c r="X2634" i="2"/>
  <c r="Y2594" i="2"/>
  <c r="Z2562" i="2"/>
  <c r="Y2522" i="2"/>
  <c r="Z2498" i="2"/>
  <c r="Y2466" i="2"/>
  <c r="Z2442" i="2"/>
  <c r="X2410" i="2"/>
  <c r="X2378" i="2"/>
  <c r="X2354" i="2"/>
  <c r="X2330" i="2"/>
  <c r="X2306" i="2"/>
  <c r="X2282" i="2"/>
  <c r="X2258" i="2"/>
  <c r="X2234" i="2"/>
  <c r="Z2060" i="2"/>
  <c r="Z2633" i="2"/>
  <c r="Z2609" i="2"/>
  <c r="Z2585" i="2"/>
  <c r="Z2561" i="2"/>
  <c r="Y2537" i="2"/>
  <c r="X2513" i="2"/>
  <c r="Z2497" i="2"/>
  <c r="Y2473" i="2"/>
  <c r="X2449" i="2"/>
  <c r="Z2433" i="2"/>
  <c r="Y2409" i="2"/>
  <c r="X2385" i="2"/>
  <c r="Z2369" i="2"/>
  <c r="Y2345" i="2"/>
  <c r="X2321" i="2"/>
  <c r="Z2305" i="2"/>
  <c r="Y2281" i="2"/>
  <c r="X2257" i="2"/>
  <c r="Z2241" i="2"/>
  <c r="Y2217" i="2"/>
  <c r="X2193" i="2"/>
  <c r="Z2177" i="2"/>
  <c r="Y2153" i="2"/>
  <c r="Z2635" i="2"/>
  <c r="X2527" i="2"/>
  <c r="X2495" i="2"/>
  <c r="X2463" i="2"/>
  <c r="X2431" i="2"/>
  <c r="X2399" i="2"/>
  <c r="X2367" i="2"/>
  <c r="X2335" i="2"/>
  <c r="X2303" i="2"/>
  <c r="X2271" i="2"/>
  <c r="X2239" i="2"/>
  <c r="X2207" i="2"/>
  <c r="X2175" i="2"/>
  <c r="X2143" i="2"/>
  <c r="X2111" i="2"/>
  <c r="X2079" i="2"/>
  <c r="X2047" i="2"/>
  <c r="X2015" i="2"/>
  <c r="Y1991" i="2"/>
  <c r="X1967" i="2"/>
  <c r="Z1951" i="2"/>
  <c r="Y879" i="2"/>
  <c r="Z903" i="2"/>
  <c r="X919" i="2"/>
  <c r="Y943" i="2"/>
  <c r="Z967" i="2"/>
  <c r="X983" i="2"/>
  <c r="Y1007" i="2"/>
  <c r="Z1031" i="2"/>
  <c r="X1047" i="2"/>
  <c r="Y1071" i="2"/>
  <c r="Z1095" i="2"/>
  <c r="X1111" i="2"/>
  <c r="Y1135" i="2"/>
  <c r="Z1159" i="2"/>
  <c r="X1175" i="2"/>
  <c r="Y1199" i="2"/>
  <c r="Z1223" i="2"/>
  <c r="X1239" i="2"/>
  <c r="Y1263" i="2"/>
  <c r="Z1287" i="2"/>
  <c r="X1303" i="2"/>
  <c r="X1327" i="2"/>
  <c r="Y1351" i="2"/>
  <c r="Z1375" i="2"/>
  <c r="X1391" i="2"/>
  <c r="X1415" i="2"/>
  <c r="Z1439" i="2"/>
  <c r="X1455" i="2"/>
  <c r="Y1479" i="2"/>
  <c r="Z1503" i="2"/>
  <c r="X1519" i="2"/>
  <c r="Y1543" i="2"/>
  <c r="Z1567" i="2"/>
  <c r="X1583" i="2"/>
  <c r="Y1607" i="2"/>
  <c r="Z1631" i="2"/>
  <c r="X1647" i="2"/>
  <c r="Y1671" i="2"/>
  <c r="Z1695" i="2"/>
  <c r="X1711" i="2"/>
  <c r="Y1735" i="2"/>
  <c r="Z1759" i="2"/>
  <c r="X1775" i="2"/>
  <c r="X1799" i="2"/>
  <c r="Z1823" i="2"/>
  <c r="X1839" i="2"/>
  <c r="Y1863" i="2"/>
  <c r="Z1887" i="2"/>
  <c r="X1903" i="2"/>
  <c r="Y1927" i="2"/>
  <c r="X1951" i="2"/>
  <c r="Y1983" i="2"/>
  <c r="Y2015" i="2"/>
  <c r="X2055" i="2"/>
  <c r="Y2103" i="2"/>
  <c r="Y2143" i="2"/>
  <c r="X2183" i="2"/>
  <c r="Y2231" i="2"/>
  <c r="Y2271" i="2"/>
  <c r="X2311" i="2"/>
  <c r="Y2359" i="2"/>
  <c r="Y2399" i="2"/>
  <c r="X2447" i="2"/>
  <c r="X2511" i="2"/>
  <c r="Z2145" i="2"/>
  <c r="Y2185" i="2"/>
  <c r="X2225" i="2"/>
  <c r="Z2273" i="2"/>
  <c r="Y2313" i="2"/>
  <c r="Y2385" i="2"/>
  <c r="Z2473" i="2"/>
  <c r="X2553" i="2"/>
  <c r="X2649" i="2"/>
  <c r="Y2306" i="2"/>
  <c r="X2402" i="2"/>
  <c r="Z2522" i="2"/>
  <c r="Y2467" i="2"/>
  <c r="Y2076" i="2"/>
  <c r="Z2428" i="2"/>
  <c r="Z2333" i="2"/>
  <c r="X2638" i="2"/>
  <c r="X704" i="2"/>
  <c r="Z1386" i="2"/>
  <c r="Y903" i="2"/>
  <c r="Z927" i="2"/>
  <c r="X943" i="2"/>
  <c r="Y967" i="2"/>
  <c r="Z991" i="2"/>
  <c r="X1007" i="2"/>
  <c r="Y1031" i="2"/>
  <c r="Y1055" i="2"/>
  <c r="X1071" i="2"/>
  <c r="Y1095" i="2"/>
  <c r="Z1119" i="2"/>
  <c r="X1135" i="2"/>
  <c r="Y1159" i="2"/>
  <c r="Z1183" i="2"/>
  <c r="X1199" i="2"/>
  <c r="Y1223" i="2"/>
  <c r="Z1247" i="2"/>
  <c r="X1263" i="2"/>
  <c r="Y1287" i="2"/>
  <c r="Z1311" i="2"/>
  <c r="Z1335" i="2"/>
  <c r="X1351" i="2"/>
  <c r="Y1375" i="2"/>
  <c r="Z1399" i="2"/>
  <c r="Y1415" i="2"/>
  <c r="Y1439" i="2"/>
  <c r="Z1463" i="2"/>
  <c r="X1479" i="2"/>
  <c r="Y1503" i="2"/>
  <c r="Z1527" i="2"/>
  <c r="X1543" i="2"/>
  <c r="Y1567" i="2"/>
  <c r="Z1591" i="2"/>
  <c r="X1607" i="2"/>
  <c r="Y1631" i="2"/>
  <c r="Z1655" i="2"/>
  <c r="X1671" i="2"/>
  <c r="Y1695" i="2"/>
  <c r="Z1719" i="2"/>
  <c r="X1735" i="2"/>
  <c r="Y1759" i="2"/>
  <c r="Z1783" i="2"/>
  <c r="Y1799" i="2"/>
  <c r="Y1823" i="2"/>
  <c r="Z1847" i="2"/>
  <c r="X1863" i="2"/>
  <c r="Y1887" i="2"/>
  <c r="Z1911" i="2"/>
  <c r="X1927" i="2"/>
  <c r="X1959" i="2"/>
  <c r="X1983" i="2"/>
  <c r="Y2023" i="2"/>
  <c r="X2063" i="2"/>
  <c r="X2103" i="2"/>
  <c r="Y2151" i="2"/>
  <c r="X2191" i="2"/>
  <c r="X2231" i="2"/>
  <c r="Y2279" i="2"/>
  <c r="X2319" i="2"/>
  <c r="X2359" i="2"/>
  <c r="Y2407" i="2"/>
  <c r="Y2455" i="2"/>
  <c r="Y2519" i="2"/>
  <c r="Y2145" i="2"/>
  <c r="X2185" i="2"/>
  <c r="Z2233" i="2"/>
  <c r="Y2273" i="2"/>
  <c r="X2313" i="2"/>
  <c r="Z2393" i="2"/>
  <c r="X2473" i="2"/>
  <c r="Y2561" i="2"/>
  <c r="Z2390" i="2"/>
  <c r="Z2314" i="2"/>
  <c r="Z2418" i="2"/>
  <c r="X2522" i="2"/>
  <c r="Z2483" i="2"/>
  <c r="X2092" i="2"/>
  <c r="X2428" i="2"/>
  <c r="X2365" i="2"/>
  <c r="Y2591" i="2"/>
  <c r="X776" i="2"/>
  <c r="Z2323" i="2"/>
  <c r="X967" i="2"/>
  <c r="Y991" i="2"/>
  <c r="Z1015" i="2"/>
  <c r="X1031" i="2"/>
  <c r="Z1055" i="2"/>
  <c r="Z1079" i="2"/>
  <c r="X1095" i="2"/>
  <c r="Y1119" i="2"/>
  <c r="Z1143" i="2"/>
  <c r="X1159" i="2"/>
  <c r="Y1183" i="2"/>
  <c r="Z1207" i="2"/>
  <c r="X1223" i="2"/>
  <c r="Y1247" i="2"/>
  <c r="Z1271" i="2"/>
  <c r="X1287" i="2"/>
  <c r="Y1311" i="2"/>
  <c r="Y1335" i="2"/>
  <c r="Z1359" i="2"/>
  <c r="X1375" i="2"/>
  <c r="Y1399" i="2"/>
  <c r="Z1423" i="2"/>
  <c r="X1439" i="2"/>
  <c r="Y1463" i="2"/>
  <c r="Z1487" i="2"/>
  <c r="X1503" i="2"/>
  <c r="Y1527" i="2"/>
  <c r="Z1551" i="2"/>
  <c r="X1567" i="2"/>
  <c r="Y1591" i="2"/>
  <c r="Z1615" i="2"/>
  <c r="X1631" i="2"/>
  <c r="Y1655" i="2"/>
  <c r="Z1679" i="2"/>
  <c r="X1695" i="2"/>
  <c r="Y1719" i="2"/>
  <c r="Z1743" i="2"/>
  <c r="X1759" i="2"/>
  <c r="Y1783" i="2"/>
  <c r="Z1807" i="2"/>
  <c r="X1823" i="2"/>
  <c r="Y1847" i="2"/>
  <c r="Z1871" i="2"/>
  <c r="X1887" i="2"/>
  <c r="Y1911" i="2"/>
  <c r="Z1935" i="2"/>
  <c r="Y1959" i="2"/>
  <c r="Z1991" i="2"/>
  <c r="X2023" i="2"/>
  <c r="Y2071" i="2"/>
  <c r="Y2111" i="2"/>
  <c r="X2151" i="2"/>
  <c r="Y2199" i="2"/>
  <c r="Y2239" i="2"/>
  <c r="X2279" i="2"/>
  <c r="Y2327" i="2"/>
  <c r="Y2367" i="2"/>
  <c r="X2407" i="2"/>
  <c r="Y2463" i="2"/>
  <c r="Y2527" i="2"/>
  <c r="Z2153" i="2"/>
  <c r="Y2193" i="2"/>
  <c r="X2233" i="2"/>
  <c r="Z2281" i="2"/>
  <c r="Y2321" i="2"/>
  <c r="Z2409" i="2"/>
  <c r="X2489" i="2"/>
  <c r="X2577" i="2"/>
  <c r="Z2234" i="2"/>
  <c r="Y2330" i="2"/>
  <c r="X2434" i="2"/>
  <c r="Z2554" i="2"/>
  <c r="X2515" i="2"/>
  <c r="X2140" i="2"/>
  <c r="Z2508" i="2"/>
  <c r="X2469" i="2"/>
  <c r="Y80" i="2"/>
  <c r="X1048" i="2"/>
  <c r="Z911" i="2"/>
  <c r="X927" i="2"/>
  <c r="Y951" i="2"/>
  <c r="Z975" i="2"/>
  <c r="X991" i="2"/>
  <c r="Y1015" i="2"/>
  <c r="Z1039" i="2"/>
  <c r="X1055" i="2"/>
  <c r="Y1079" i="2"/>
  <c r="Z1103" i="2"/>
  <c r="X1119" i="2"/>
  <c r="Y1143" i="2"/>
  <c r="Z1167" i="2"/>
  <c r="X1183" i="2"/>
  <c r="Y1207" i="2"/>
  <c r="Z1231" i="2"/>
  <c r="X1247" i="2"/>
  <c r="Y1271" i="2"/>
  <c r="Z1295" i="2"/>
  <c r="X1311" i="2"/>
  <c r="X1335" i="2"/>
  <c r="Y1359" i="2"/>
  <c r="Z1383" i="2"/>
  <c r="X1399" i="2"/>
  <c r="Y1423" i="2"/>
  <c r="Z1447" i="2"/>
  <c r="X1463" i="2"/>
  <c r="Y1487" i="2"/>
  <c r="Z1511" i="2"/>
  <c r="X1527" i="2"/>
  <c r="Y1551" i="2"/>
  <c r="Z1575" i="2"/>
  <c r="X1591" i="2"/>
  <c r="Y1615" i="2"/>
  <c r="Z1639" i="2"/>
  <c r="X1655" i="2"/>
  <c r="Y1679" i="2"/>
  <c r="Z1703" i="2"/>
  <c r="X1719" i="2"/>
  <c r="Y1743" i="2"/>
  <c r="Z1767" i="2"/>
  <c r="X1783" i="2"/>
  <c r="Y1807" i="2"/>
  <c r="Z1831" i="2"/>
  <c r="X1847" i="2"/>
  <c r="Y1871" i="2"/>
  <c r="Z1895" i="2"/>
  <c r="X1911" i="2"/>
  <c r="X1935" i="2"/>
  <c r="Z1967" i="2"/>
  <c r="X1991" i="2"/>
  <c r="X2031" i="2"/>
  <c r="X2071" i="2"/>
  <c r="Y2119" i="2"/>
  <c r="X2159" i="2"/>
  <c r="X2199" i="2"/>
  <c r="Y2247" i="2"/>
  <c r="X2287" i="2"/>
  <c r="X2327" i="2"/>
  <c r="Y2375" i="2"/>
  <c r="X2415" i="2"/>
  <c r="Y2471" i="2"/>
  <c r="Y2535" i="2"/>
  <c r="X2153" i="2"/>
  <c r="Z2201" i="2"/>
  <c r="Y2241" i="2"/>
  <c r="X2281" i="2"/>
  <c r="Z2329" i="2"/>
  <c r="X2409" i="2"/>
  <c r="Y2497" i="2"/>
  <c r="Y2585" i="2"/>
  <c r="Z2242" i="2"/>
  <c r="Z2338" i="2"/>
  <c r="Y2442" i="2"/>
  <c r="X2562" i="2"/>
  <c r="Y2523" i="2"/>
  <c r="Y2156" i="2"/>
  <c r="Y2532" i="2"/>
  <c r="Y2501" i="2"/>
  <c r="X120" i="2"/>
  <c r="X1176" i="2"/>
  <c r="Y847" i="2"/>
  <c r="Z871" i="2"/>
  <c r="X887" i="2"/>
  <c r="Y911" i="2"/>
  <c r="Z935" i="2"/>
  <c r="X951" i="2"/>
  <c r="Y975" i="2"/>
  <c r="Z999" i="2"/>
  <c r="X1015" i="2"/>
  <c r="Y1039" i="2"/>
  <c r="Z1063" i="2"/>
  <c r="X1079" i="2"/>
  <c r="Y1103" i="2"/>
  <c r="Z1127" i="2"/>
  <c r="X1143" i="2"/>
  <c r="Y1167" i="2"/>
  <c r="Z1191" i="2"/>
  <c r="X1207" i="2"/>
  <c r="Y1231" i="2"/>
  <c r="Z1255" i="2"/>
  <c r="X1271" i="2"/>
  <c r="Y1295" i="2"/>
  <c r="Y1319" i="2"/>
  <c r="Z1343" i="2"/>
  <c r="X1359" i="2"/>
  <c r="Y1383" i="2"/>
  <c r="Z1407" i="2"/>
  <c r="X1423" i="2"/>
  <c r="Y1447" i="2"/>
  <c r="Z1471" i="2"/>
  <c r="X1487" i="2"/>
  <c r="Y1511" i="2"/>
  <c r="Z1535" i="2"/>
  <c r="X1551" i="2"/>
  <c r="Y1575" i="2"/>
  <c r="Z1599" i="2"/>
  <c r="X1615" i="2"/>
  <c r="Y1639" i="2"/>
  <c r="Z1663" i="2"/>
  <c r="X1679" i="2"/>
  <c r="Y1703" i="2"/>
  <c r="Z1727" i="2"/>
  <c r="X1743" i="2"/>
  <c r="Y1767" i="2"/>
  <c r="Z1791" i="2"/>
  <c r="X1807" i="2"/>
  <c r="Y1831" i="2"/>
  <c r="Z1855" i="2"/>
  <c r="X1871" i="2"/>
  <c r="Y1895" i="2"/>
  <c r="Z1919" i="2"/>
  <c r="Z1943" i="2"/>
  <c r="Y1967" i="2"/>
  <c r="Z1999" i="2"/>
  <c r="Y2039" i="2"/>
  <c r="Y2079" i="2"/>
  <c r="X2119" i="2"/>
  <c r="Y2167" i="2"/>
  <c r="Y2207" i="2"/>
  <c r="X2247" i="2"/>
  <c r="Y2295" i="2"/>
  <c r="Y2335" i="2"/>
  <c r="X2375" i="2"/>
  <c r="Y2423" i="2"/>
  <c r="X2479" i="2"/>
  <c r="X2543" i="2"/>
  <c r="X2161" i="2"/>
  <c r="Z2209" i="2"/>
  <c r="Y2249" i="2"/>
  <c r="X2289" i="2"/>
  <c r="Z2345" i="2"/>
  <c r="X2425" i="2"/>
  <c r="Y2513" i="2"/>
  <c r="X2601" i="2"/>
  <c r="Y2258" i="2"/>
  <c r="Y2354" i="2"/>
  <c r="Z2466" i="2"/>
  <c r="Z2594" i="2"/>
  <c r="Y2571" i="2"/>
  <c r="X2220" i="2"/>
  <c r="Z2604" i="2"/>
  <c r="Y2605" i="2"/>
  <c r="X248" i="2"/>
  <c r="Y1576" i="2"/>
  <c r="Z1990" i="2"/>
  <c r="Y2464" i="2"/>
  <c r="Y2488" i="2"/>
  <c r="Y2512" i="2"/>
  <c r="Y2536" i="2"/>
  <c r="Y2560" i="2"/>
  <c r="Y2584" i="2"/>
  <c r="Y2608" i="2"/>
  <c r="X2632" i="2"/>
  <c r="Z1882" i="2"/>
  <c r="Z2066" i="2"/>
  <c r="Z2210" i="2"/>
  <c r="Z1290" i="2"/>
  <c r="Z1402" i="2"/>
  <c r="Z1506" i="2"/>
  <c r="Z1602" i="2"/>
  <c r="Z1706" i="2"/>
  <c r="Z1802" i="2"/>
  <c r="Z1906" i="2"/>
  <c r="Z2074" i="2"/>
  <c r="Z2218" i="2"/>
  <c r="Z2363" i="2"/>
  <c r="Z2507" i="2"/>
  <c r="Z1668" i="2"/>
  <c r="Z1820" i="2"/>
  <c r="Z1964" i="2"/>
  <c r="Z2236" i="2"/>
  <c r="Z1694" i="2"/>
  <c r="Z2294" i="2"/>
  <c r="Z1758" i="2"/>
  <c r="Z149" i="2"/>
  <c r="Z2028" i="2"/>
  <c r="Z1900" i="2"/>
  <c r="Z1772" i="2"/>
  <c r="Z1180" i="2"/>
  <c r="Z2459" i="2"/>
  <c r="Z2379" i="2"/>
  <c r="Z2291" i="2"/>
  <c r="Z2122" i="2"/>
  <c r="Z1986" i="2"/>
  <c r="Z1858" i="2"/>
  <c r="Z1770" i="2"/>
  <c r="Z1682" i="2"/>
  <c r="Z1594" i="2"/>
  <c r="Z1514" i="2"/>
  <c r="Z1434" i="2"/>
  <c r="Z1338" i="2"/>
  <c r="Z1010" i="2"/>
  <c r="Z2146" i="2"/>
  <c r="Z2018" i="2"/>
  <c r="Z417" i="2"/>
  <c r="Y2632" i="2"/>
  <c r="X2608" i="2"/>
  <c r="Z2592" i="2"/>
  <c r="Y2568" i="2"/>
  <c r="X2544" i="2"/>
  <c r="Z2528" i="2"/>
  <c r="Y2504" i="2"/>
  <c r="X2480" i="2"/>
  <c r="Z2464" i="2"/>
  <c r="Y2440" i="2"/>
  <c r="X2416" i="2"/>
  <c r="Z2400" i="2"/>
  <c r="Y2376" i="2"/>
  <c r="X2352" i="2"/>
  <c r="Z2336" i="2"/>
  <c r="Y2312" i="2"/>
  <c r="Y2288" i="2"/>
  <c r="Z2272" i="2"/>
  <c r="Y2248" i="2"/>
  <c r="X2224" i="2"/>
  <c r="Z2208" i="2"/>
  <c r="Y2184" i="2"/>
  <c r="X2160" i="2"/>
  <c r="Z2144" i="2"/>
  <c r="Y2120" i="2"/>
  <c r="X2096" i="2"/>
  <c r="Z2080" i="2"/>
  <c r="Y2056" i="2"/>
  <c r="X2032" i="2"/>
  <c r="Z2016" i="2"/>
  <c r="Y1992" i="2"/>
  <c r="X1968" i="2"/>
  <c r="Z1952" i="2"/>
  <c r="Y1928" i="2"/>
  <c r="X1904" i="2"/>
  <c r="Z1888" i="2"/>
  <c r="Y1864" i="2"/>
  <c r="X1840" i="2"/>
  <c r="Z1824" i="2"/>
  <c r="Y1800" i="2"/>
  <c r="X1776" i="2"/>
  <c r="Z1760" i="2"/>
  <c r="Y1736" i="2"/>
  <c r="X1712" i="2"/>
  <c r="Z1696" i="2"/>
  <c r="Y1672" i="2"/>
  <c r="X1648" i="2"/>
  <c r="Z1632" i="2"/>
  <c r="Y1608" i="2"/>
  <c r="X1584" i="2"/>
  <c r="Z1568" i="2"/>
  <c r="Y1544" i="2"/>
  <c r="X1520" i="2"/>
  <c r="Z1504" i="2"/>
  <c r="Y1480" i="2"/>
  <c r="X1456" i="2"/>
  <c r="Z1440" i="2"/>
  <c r="Y1416" i="2"/>
  <c r="X1392" i="2"/>
  <c r="Z1376" i="2"/>
  <c r="Y1352" i="2"/>
  <c r="X1328" i="2"/>
</calcChain>
</file>

<file path=xl/sharedStrings.xml><?xml version="1.0" encoding="utf-8"?>
<sst xmlns="http://schemas.openxmlformats.org/spreadsheetml/2006/main" count="53115" uniqueCount="12760">
  <si>
    <t>Compte client</t>
  </si>
  <si>
    <t>Porte</t>
  </si>
  <si>
    <t>Tél. fixe</t>
  </si>
  <si>
    <t>Tél. portable</t>
  </si>
  <si>
    <t>Lot principal</t>
  </si>
  <si>
    <t>Date début occupation</t>
  </si>
  <si>
    <t>Date fin occupation</t>
  </si>
  <si>
    <t>Solde</t>
  </si>
  <si>
    <t>Indicateur prélèvement</t>
  </si>
  <si>
    <t>Liste des Comptes Clients Non Soldés</t>
  </si>
  <si>
    <t>HP</t>
  </si>
  <si>
    <t>Org</t>
  </si>
  <si>
    <t>Intitulé</t>
  </si>
  <si>
    <t xml:space="preserve">Total soldes </t>
  </si>
  <si>
    <t>Procédure</t>
  </si>
  <si>
    <t>Etape</t>
  </si>
  <si>
    <t>Procédure En cours</t>
  </si>
  <si>
    <t>Nb Cpt Clients</t>
  </si>
  <si>
    <t>Collaborateur</t>
  </si>
  <si>
    <t>"GTN"</t>
  </si>
  <si>
    <t>Territoire</t>
  </si>
  <si>
    <t/>
  </si>
  <si>
    <t>Données extraites le 24/11/20 17:36, par JGY</t>
  </si>
  <si>
    <t>Seules les 5 000 premières lignes peuvent être prises en compte</t>
  </si>
  <si>
    <t>DMF</t>
  </si>
  <si>
    <t>0314</t>
  </si>
  <si>
    <t>0002</t>
  </si>
  <si>
    <t>YSE</t>
  </si>
  <si>
    <t>L</t>
  </si>
  <si>
    <t>F</t>
  </si>
  <si>
    <t>02</t>
  </si>
  <si>
    <t>CEB</t>
  </si>
  <si>
    <t xml:space="preserve">Camille BRONDEAU        </t>
  </si>
  <si>
    <t>008481</t>
  </si>
  <si>
    <t>Ssion MME THIMONIER MARCELLE</t>
  </si>
  <si>
    <t>0169</t>
  </si>
  <si>
    <t>0556973605</t>
  </si>
  <si>
    <t>022547</t>
  </si>
  <si>
    <t>P06</t>
  </si>
  <si>
    <t>DEB</t>
  </si>
  <si>
    <t>O</t>
  </si>
  <si>
    <t>Non</t>
  </si>
  <si>
    <t>B</t>
  </si>
  <si>
    <t>06</t>
  </si>
  <si>
    <t>ASL</t>
  </si>
  <si>
    <t xml:space="preserve">Alice SABLE             </t>
  </si>
  <si>
    <t>008516</t>
  </si>
  <si>
    <t>Ssion MME PINSON Jacqueline</t>
  </si>
  <si>
    <t>0057</t>
  </si>
  <si>
    <t>0626103993</t>
  </si>
  <si>
    <t>022435</t>
  </si>
  <si>
    <t>P80</t>
  </si>
  <si>
    <t>ATT</t>
  </si>
  <si>
    <t>Oui</t>
  </si>
  <si>
    <t>0312</t>
  </si>
  <si>
    <t>FTN</t>
  </si>
  <si>
    <t>Z</t>
  </si>
  <si>
    <t>01</t>
  </si>
  <si>
    <t>CMM</t>
  </si>
  <si>
    <t xml:space="preserve">Clément MAILLARD        </t>
  </si>
  <si>
    <t>008364</t>
  </si>
  <si>
    <t>Ssion M.  THOREL Raymond</t>
  </si>
  <si>
    <t>0017</t>
  </si>
  <si>
    <t>0624878714</t>
  </si>
  <si>
    <t>005573</t>
  </si>
  <si>
    <t>P60</t>
  </si>
  <si>
    <t>ENC</t>
  </si>
  <si>
    <t>0316</t>
  </si>
  <si>
    <t>CTG</t>
  </si>
  <si>
    <t>G</t>
  </si>
  <si>
    <t>08</t>
  </si>
  <si>
    <t>LBA</t>
  </si>
  <si>
    <t xml:space="preserve">Lucile BARIBAULT        </t>
  </si>
  <si>
    <t>009913</t>
  </si>
  <si>
    <t>Ssion Madame MAURICE Ginette</t>
  </si>
  <si>
    <t>71</t>
  </si>
  <si>
    <t>014420</t>
  </si>
  <si>
    <t>NOT</t>
  </si>
  <si>
    <t>04</t>
  </si>
  <si>
    <t>009921</t>
  </si>
  <si>
    <t>Mme DEVEZE Mireille</t>
  </si>
  <si>
    <t>21</t>
  </si>
  <si>
    <t>0981677786</t>
  </si>
  <si>
    <t>0660688573</t>
  </si>
  <si>
    <t>014382</t>
  </si>
  <si>
    <t>E01</t>
  </si>
  <si>
    <t>CLB</t>
  </si>
  <si>
    <t>N</t>
  </si>
  <si>
    <t>05</t>
  </si>
  <si>
    <t>008418</t>
  </si>
  <si>
    <t>Ssion Mme MUNOZ Yvette</t>
  </si>
  <si>
    <t>0052</t>
  </si>
  <si>
    <t>0647963760</t>
  </si>
  <si>
    <t>022430</t>
  </si>
  <si>
    <t>CON</t>
  </si>
  <si>
    <t>PAM</t>
  </si>
  <si>
    <t>C</t>
  </si>
  <si>
    <t>11</t>
  </si>
  <si>
    <t>J</t>
  </si>
  <si>
    <t>SOI</t>
  </si>
  <si>
    <t xml:space="preserve">Setti OMARI             </t>
  </si>
  <si>
    <t>009520</t>
  </si>
  <si>
    <t>Ssion M.FERNANDEZ Pierre</t>
  </si>
  <si>
    <t>0580</t>
  </si>
  <si>
    <t>0556402331</t>
  </si>
  <si>
    <t>0682230833</t>
  </si>
  <si>
    <t>007156</t>
  </si>
  <si>
    <t>SAB</t>
  </si>
  <si>
    <t>W</t>
  </si>
  <si>
    <t>16</t>
  </si>
  <si>
    <t>72</t>
  </si>
  <si>
    <t>MPE</t>
  </si>
  <si>
    <t xml:space="preserve">Marc PELGE              </t>
  </si>
  <si>
    <t>011316</t>
  </si>
  <si>
    <t>Ssion M PETIT J-François</t>
  </si>
  <si>
    <t>0072</t>
  </si>
  <si>
    <t>0556990920</t>
  </si>
  <si>
    <t>022070</t>
  </si>
  <si>
    <t>P</t>
  </si>
  <si>
    <t>53</t>
  </si>
  <si>
    <t>D</t>
  </si>
  <si>
    <t>FLP</t>
  </si>
  <si>
    <t xml:space="preserve">Florence LESCOP         </t>
  </si>
  <si>
    <t>009624</t>
  </si>
  <si>
    <t>Ssion Mme   PLANTE Raymonde</t>
  </si>
  <si>
    <t>0844</t>
  </si>
  <si>
    <t>0672653489</t>
  </si>
  <si>
    <t>006464</t>
  </si>
  <si>
    <t>TRSO</t>
  </si>
  <si>
    <t>QCN</t>
  </si>
  <si>
    <t>12</t>
  </si>
  <si>
    <t>NGT</t>
  </si>
  <si>
    <t xml:space="preserve">Nelly AUGER             </t>
  </si>
  <si>
    <t>012426</t>
  </si>
  <si>
    <t>Ssion M. FOREST Pascal</t>
  </si>
  <si>
    <t>0046</t>
  </si>
  <si>
    <t>0637124420</t>
  </si>
  <si>
    <t>017766</t>
  </si>
  <si>
    <t>DOM</t>
  </si>
  <si>
    <t>IBH</t>
  </si>
  <si>
    <t xml:space="preserve">Isabelle BARRENECHE     </t>
  </si>
  <si>
    <t>009566</t>
  </si>
  <si>
    <t>Ssion Mme PREVOT Marie Louise</t>
  </si>
  <si>
    <t>0277</t>
  </si>
  <si>
    <t>0666055149</t>
  </si>
  <si>
    <t>006893</t>
  </si>
  <si>
    <t>0313</t>
  </si>
  <si>
    <t>YMO</t>
  </si>
  <si>
    <t>07</t>
  </si>
  <si>
    <t>ABB</t>
  </si>
  <si>
    <t xml:space="preserve">Alexandre BARBE         </t>
  </si>
  <si>
    <t>219909</t>
  </si>
  <si>
    <t>Mme Pargade Nicole</t>
  </si>
  <si>
    <t>13</t>
  </si>
  <si>
    <t>0556063839</t>
  </si>
  <si>
    <t>0601094882</t>
  </si>
  <si>
    <t>067657</t>
  </si>
  <si>
    <t>P00</t>
  </si>
  <si>
    <t>0315</t>
  </si>
  <si>
    <t>CRP</t>
  </si>
  <si>
    <t>LCG</t>
  </si>
  <si>
    <t xml:space="preserve">Léa CIGALE              </t>
  </si>
  <si>
    <t>011357</t>
  </si>
  <si>
    <t>Ssion M. DESCOUBES GERARD</t>
  </si>
  <si>
    <t>0159</t>
  </si>
  <si>
    <t>0608124762</t>
  </si>
  <si>
    <t>009984</t>
  </si>
  <si>
    <t>09</t>
  </si>
  <si>
    <t>I</t>
  </si>
  <si>
    <t>009485</t>
  </si>
  <si>
    <t>Mme COURTET Hélène</t>
  </si>
  <si>
    <t>0450</t>
  </si>
  <si>
    <t>0556322165</t>
  </si>
  <si>
    <t>0788060867</t>
  </si>
  <si>
    <t>007045</t>
  </si>
  <si>
    <t>PMA</t>
  </si>
  <si>
    <t>03</t>
  </si>
  <si>
    <t>010647</t>
  </si>
  <si>
    <t>Ssion MME TUMBA Véronique</t>
  </si>
  <si>
    <t>0078</t>
  </si>
  <si>
    <t>0981373984</t>
  </si>
  <si>
    <t>021647</t>
  </si>
  <si>
    <t>THA</t>
  </si>
  <si>
    <t>IGE</t>
  </si>
  <si>
    <t xml:space="preserve">Stéphanie HARDY         </t>
  </si>
  <si>
    <t>010362</t>
  </si>
  <si>
    <t>SSION MME VIGNOLLES Maria</t>
  </si>
  <si>
    <t>0523</t>
  </si>
  <si>
    <t>0681109046</t>
  </si>
  <si>
    <t>011430</t>
  </si>
  <si>
    <t>NDB</t>
  </si>
  <si>
    <t>E</t>
  </si>
  <si>
    <t>010370</t>
  </si>
  <si>
    <t>M. LEMETAIS Bernard</t>
  </si>
  <si>
    <t>0552</t>
  </si>
  <si>
    <t>0750394563</t>
  </si>
  <si>
    <t>011459</t>
  </si>
  <si>
    <t>FMN</t>
  </si>
  <si>
    <t>H</t>
  </si>
  <si>
    <t>MDJ</t>
  </si>
  <si>
    <t xml:space="preserve">MARC DE JULI            </t>
  </si>
  <si>
    <t>012090</t>
  </si>
  <si>
    <t>Ssion PEYRIGUEY Andrée</t>
  </si>
  <si>
    <t>0409</t>
  </si>
  <si>
    <t>0623609691</t>
  </si>
  <si>
    <t>015461</t>
  </si>
  <si>
    <t>OPL</t>
  </si>
  <si>
    <t>SFE</t>
  </si>
  <si>
    <t xml:space="preserve">Sophie FAYE             </t>
  </si>
  <si>
    <t>010976</t>
  </si>
  <si>
    <t>Mme PELARATTI Martine</t>
  </si>
  <si>
    <t>0556285185</t>
  </si>
  <si>
    <t>0649550614</t>
  </si>
  <si>
    <t>020477</t>
  </si>
  <si>
    <t>010213</t>
  </si>
  <si>
    <t>MME BOISSEAU Jacqueline</t>
  </si>
  <si>
    <t>0092</t>
  </si>
  <si>
    <t>0684574554</t>
  </si>
  <si>
    <t>011214</t>
  </si>
  <si>
    <t>0311</t>
  </si>
  <si>
    <t>AUB</t>
  </si>
  <si>
    <t>H4</t>
  </si>
  <si>
    <t>CTO</t>
  </si>
  <si>
    <t xml:space="preserve">Camille THEVENOT        </t>
  </si>
  <si>
    <t>012517</t>
  </si>
  <si>
    <t>M. LOURENCO Manuel</t>
  </si>
  <si>
    <t>0019</t>
  </si>
  <si>
    <t>0556509268</t>
  </si>
  <si>
    <t>0669631095</t>
  </si>
  <si>
    <t>024274</t>
  </si>
  <si>
    <t>P09</t>
  </si>
  <si>
    <t>PLA</t>
  </si>
  <si>
    <t>MCD</t>
  </si>
  <si>
    <t>W1</t>
  </si>
  <si>
    <t>CVD</t>
  </si>
  <si>
    <t xml:space="preserve">Corine VIAUD            </t>
  </si>
  <si>
    <t>012271</t>
  </si>
  <si>
    <t>Ssion M. LARA Alain</t>
  </si>
  <si>
    <t>06,16,17,59,63</t>
  </si>
  <si>
    <t>017606</t>
  </si>
  <si>
    <t>EVO</t>
  </si>
  <si>
    <t>10</t>
  </si>
  <si>
    <t>18</t>
  </si>
  <si>
    <t>CRO</t>
  </si>
  <si>
    <t xml:space="preserve">Christophe RIBEIRO      </t>
  </si>
  <si>
    <t>219957</t>
  </si>
  <si>
    <t>MME BAUDOUIN Roselyne</t>
  </si>
  <si>
    <t>0662605472</t>
  </si>
  <si>
    <t>068923</t>
  </si>
  <si>
    <t>RL1</t>
  </si>
  <si>
    <t>MAD</t>
  </si>
  <si>
    <t>62</t>
  </si>
  <si>
    <t>ABY</t>
  </si>
  <si>
    <t xml:space="preserve">Audrey BERTHELEMY       </t>
  </si>
  <si>
    <t>009244</t>
  </si>
  <si>
    <t>M. GUICHARD Marc</t>
  </si>
  <si>
    <t>0556070377</t>
  </si>
  <si>
    <t>0650236975</t>
  </si>
  <si>
    <t>017084</t>
  </si>
  <si>
    <t>CLO</t>
  </si>
  <si>
    <t>BBD</t>
  </si>
  <si>
    <t xml:space="preserve">Béatrice BLANCHARD      </t>
  </si>
  <si>
    <t>012128</t>
  </si>
  <si>
    <t>Ssion M. ARIAS JP</t>
  </si>
  <si>
    <t>0007</t>
  </si>
  <si>
    <t>019007</t>
  </si>
  <si>
    <t>GDY</t>
  </si>
  <si>
    <t xml:space="preserve">Guillaume DAUDEY        </t>
  </si>
  <si>
    <t>012208</t>
  </si>
  <si>
    <t>Ssion Madame CELIK Huriye</t>
  </si>
  <si>
    <t>0611</t>
  </si>
  <si>
    <t>0556458309</t>
  </si>
  <si>
    <t>0601245154</t>
  </si>
  <si>
    <t>015791</t>
  </si>
  <si>
    <t>BAT</t>
  </si>
  <si>
    <t>CRU</t>
  </si>
  <si>
    <t xml:space="preserve">Candice RANCINANGUE     </t>
  </si>
  <si>
    <t>011605</t>
  </si>
  <si>
    <t>Ssion MME BOSSUET-MAITAIREAU</t>
  </si>
  <si>
    <t>0236</t>
  </si>
  <si>
    <t>0556443030</t>
  </si>
  <si>
    <t>009182</t>
  </si>
  <si>
    <t>CAR</t>
  </si>
  <si>
    <t>M</t>
  </si>
  <si>
    <t>MLO</t>
  </si>
  <si>
    <t xml:space="preserve">Maxime LESGOURGUES      </t>
  </si>
  <si>
    <t>008773</t>
  </si>
  <si>
    <t>M. MOULINIER PAUL</t>
  </si>
  <si>
    <t>0310</t>
  </si>
  <si>
    <t>0556065465</t>
  </si>
  <si>
    <t>0626067950</t>
  </si>
  <si>
    <t>000953</t>
  </si>
  <si>
    <t>P40</t>
  </si>
  <si>
    <t>I3</t>
  </si>
  <si>
    <t>78</t>
  </si>
  <si>
    <t>012596</t>
  </si>
  <si>
    <t>Ssion Mme WALTER Yvette</t>
  </si>
  <si>
    <t>0210</t>
  </si>
  <si>
    <t>0628022684</t>
  </si>
  <si>
    <t>024386</t>
  </si>
  <si>
    <t>ORA</t>
  </si>
  <si>
    <t>A</t>
  </si>
  <si>
    <t>KHT</t>
  </si>
  <si>
    <t xml:space="preserve">Karine HUGOT            </t>
  </si>
  <si>
    <t>008518</t>
  </si>
  <si>
    <t>Ssion M. NIQUET GEORGES</t>
  </si>
  <si>
    <t>0087</t>
  </si>
  <si>
    <t>0556462310</t>
  </si>
  <si>
    <t>021207</t>
  </si>
  <si>
    <t>CTR</t>
  </si>
  <si>
    <t>47</t>
  </si>
  <si>
    <t>EBL</t>
  </si>
  <si>
    <t xml:space="preserve">Elodie BONEL            </t>
  </si>
  <si>
    <t>012648</t>
  </si>
  <si>
    <t>M. LEBLANC JEAN BRUNO</t>
  </si>
  <si>
    <t>0095</t>
  </si>
  <si>
    <t>0524606128</t>
  </si>
  <si>
    <t>0663978357</t>
  </si>
  <si>
    <t>005096</t>
  </si>
  <si>
    <t>CHX</t>
  </si>
  <si>
    <t>PDN</t>
  </si>
  <si>
    <t>CLN</t>
  </si>
  <si>
    <t xml:space="preserve">Charlotte LE BRETON     </t>
  </si>
  <si>
    <t>008593</t>
  </si>
  <si>
    <t>Ssion M. BRIOULET Guy</t>
  </si>
  <si>
    <t>0075</t>
  </si>
  <si>
    <t>0643325994</t>
  </si>
  <si>
    <t>025837</t>
  </si>
  <si>
    <t>CMO</t>
  </si>
  <si>
    <t>CGO</t>
  </si>
  <si>
    <t xml:space="preserve">Clémentine GOUGEON      </t>
  </si>
  <si>
    <t>010513</t>
  </si>
  <si>
    <t>Ssion MME LARDILLON GINETTE</t>
  </si>
  <si>
    <t>0094</t>
  </si>
  <si>
    <t>0698880372</t>
  </si>
  <si>
    <t>019285</t>
  </si>
  <si>
    <t>010126</t>
  </si>
  <si>
    <t>MME CHAHID Drissia</t>
  </si>
  <si>
    <t>0024</t>
  </si>
  <si>
    <t>0627700768</t>
  </si>
  <si>
    <t>009280</t>
  </si>
  <si>
    <t>CBO</t>
  </si>
  <si>
    <t>MCA</t>
  </si>
  <si>
    <t xml:space="preserve">Michaël CYBULA          </t>
  </si>
  <si>
    <t>011802</t>
  </si>
  <si>
    <t>Mlle CHAKIR Loubna</t>
  </si>
  <si>
    <t>0226</t>
  </si>
  <si>
    <t>0651802420</t>
  </si>
  <si>
    <t>037153</t>
  </si>
  <si>
    <t>009847</t>
  </si>
  <si>
    <t>MME MARTIN CLAUDINE</t>
  </si>
  <si>
    <t>1407</t>
  </si>
  <si>
    <t>0664320651</t>
  </si>
  <si>
    <t>007271</t>
  </si>
  <si>
    <t>ARC</t>
  </si>
  <si>
    <t>011560</t>
  </si>
  <si>
    <t>Ssion Mme REINA Maryse</t>
  </si>
  <si>
    <t>0090</t>
  </si>
  <si>
    <t>0556306964</t>
  </si>
  <si>
    <t>009346</t>
  </si>
  <si>
    <t xml:space="preserve">   </t>
  </si>
  <si>
    <t>HHI</t>
  </si>
  <si>
    <t>VBR</t>
  </si>
  <si>
    <t xml:space="preserve">Virginie BERNIER        </t>
  </si>
  <si>
    <t>010836</t>
  </si>
  <si>
    <t>Ssion MONGE Claudette</t>
  </si>
  <si>
    <t>0099</t>
  </si>
  <si>
    <t>0556284240</t>
  </si>
  <si>
    <t>020693</t>
  </si>
  <si>
    <t>HBO3</t>
  </si>
  <si>
    <t>33</t>
  </si>
  <si>
    <t>012941</t>
  </si>
  <si>
    <t>Ssion Mme MARI Pierrette</t>
  </si>
  <si>
    <t>0033</t>
  </si>
  <si>
    <t>0557548438</t>
  </si>
  <si>
    <t>005811</t>
  </si>
  <si>
    <t>W4</t>
  </si>
  <si>
    <t>012945</t>
  </si>
  <si>
    <t>MME EECKE DENISE</t>
  </si>
  <si>
    <t>0211</t>
  </si>
  <si>
    <t>0556868146</t>
  </si>
  <si>
    <t>0698140946</t>
  </si>
  <si>
    <t>005835</t>
  </si>
  <si>
    <t>009899</t>
  </si>
  <si>
    <t>Ssion M. PERRIERE JEAN MICHEL</t>
  </si>
  <si>
    <t>61</t>
  </si>
  <si>
    <t>0556453563</t>
  </si>
  <si>
    <t>0622392183</t>
  </si>
  <si>
    <t>014446</t>
  </si>
  <si>
    <t>92B</t>
  </si>
  <si>
    <t>009264</t>
  </si>
  <si>
    <t>Ssion Mme. CHOPIN Madeleine</t>
  </si>
  <si>
    <t>0556500576</t>
  </si>
  <si>
    <t>017144</t>
  </si>
  <si>
    <t>010941</t>
  </si>
  <si>
    <t>MME DAIGLE SIDOR Marcelle</t>
  </si>
  <si>
    <t>0056</t>
  </si>
  <si>
    <t>0664517278</t>
  </si>
  <si>
    <t>019085</t>
  </si>
  <si>
    <t>20</t>
  </si>
  <si>
    <t>SMS</t>
  </si>
  <si>
    <t xml:space="preserve">Sandra MEZERGUES        </t>
  </si>
  <si>
    <t>012127</t>
  </si>
  <si>
    <t>Ssion M. BOUREMA MESSAOUD</t>
  </si>
  <si>
    <t>1004</t>
  </si>
  <si>
    <t>0556462876</t>
  </si>
  <si>
    <t>015157</t>
  </si>
  <si>
    <t>RCA</t>
  </si>
  <si>
    <t>32</t>
  </si>
  <si>
    <t>008734</t>
  </si>
  <si>
    <t>Ssion Mme BELKHIR Hadda</t>
  </si>
  <si>
    <t>0015</t>
  </si>
  <si>
    <t>0524609848</t>
  </si>
  <si>
    <t>021989</t>
  </si>
  <si>
    <t>50</t>
  </si>
  <si>
    <t>23</t>
  </si>
  <si>
    <t>012765</t>
  </si>
  <si>
    <t>Ssion M. RAGOT SERGE</t>
  </si>
  <si>
    <t>0403</t>
  </si>
  <si>
    <t>0556861679</t>
  </si>
  <si>
    <t>005404</t>
  </si>
  <si>
    <t>CET</t>
  </si>
  <si>
    <t>SDS</t>
  </si>
  <si>
    <t xml:space="preserve">Sonia THILLIER          </t>
  </si>
  <si>
    <t>012972</t>
  </si>
  <si>
    <t>Ssion Mle TAPON Dominique</t>
  </si>
  <si>
    <t>0018</t>
  </si>
  <si>
    <t>0608333105</t>
  </si>
  <si>
    <t>014034</t>
  </si>
  <si>
    <t>PVC</t>
  </si>
  <si>
    <t>012315</t>
  </si>
  <si>
    <t>M. et Mme CASTAING</t>
  </si>
  <si>
    <t>0004</t>
  </si>
  <si>
    <t>0556076104</t>
  </si>
  <si>
    <t>0687354895</t>
  </si>
  <si>
    <t>038166</t>
  </si>
  <si>
    <t>54</t>
  </si>
  <si>
    <t>009719</t>
  </si>
  <si>
    <t>M. &amp; Mme PERRIER Michel</t>
  </si>
  <si>
    <t>1080</t>
  </si>
  <si>
    <t>0556400203</t>
  </si>
  <si>
    <t>006709</t>
  </si>
  <si>
    <t>011589</t>
  </si>
  <si>
    <t>Ssion M.  SASSI Youssef</t>
  </si>
  <si>
    <t>0175</t>
  </si>
  <si>
    <t>0556750528</t>
  </si>
  <si>
    <t>009431</t>
  </si>
  <si>
    <t>010697</t>
  </si>
  <si>
    <t>M. OZER ELVAN</t>
  </si>
  <si>
    <t>0117</t>
  </si>
  <si>
    <t>0556976048</t>
  </si>
  <si>
    <t>0767578982</t>
  </si>
  <si>
    <t>021688</t>
  </si>
  <si>
    <t>SGE</t>
  </si>
  <si>
    <t>SB7</t>
  </si>
  <si>
    <t xml:space="preserve">Sébastien BOUNAUD       </t>
  </si>
  <si>
    <t>011761</t>
  </si>
  <si>
    <t>Ssion Mme DUPUY Isabelle</t>
  </si>
  <si>
    <t>0016</t>
  </si>
  <si>
    <t>0556747628</t>
  </si>
  <si>
    <t>003535</t>
  </si>
  <si>
    <t>TRTN</t>
  </si>
  <si>
    <t>GNC</t>
  </si>
  <si>
    <t>R</t>
  </si>
  <si>
    <t>57</t>
  </si>
  <si>
    <t>GJD</t>
  </si>
  <si>
    <t>Guillemette JUPIN DARLON</t>
  </si>
  <si>
    <t>011848</t>
  </si>
  <si>
    <t>Ssion M. TEYSSONNEAU Jean Luc</t>
  </si>
  <si>
    <t>0811</t>
  </si>
  <si>
    <t>0770440105</t>
  </si>
  <si>
    <t>003178</t>
  </si>
  <si>
    <t>17</t>
  </si>
  <si>
    <t>010057</t>
  </si>
  <si>
    <t>Ssion M. SADIKI Hamid</t>
  </si>
  <si>
    <t>0613482178</t>
  </si>
  <si>
    <t>014343</t>
  </si>
  <si>
    <t>008401</t>
  </si>
  <si>
    <t>Ssion M. EVANS Cyril David</t>
  </si>
  <si>
    <t>0112</t>
  </si>
  <si>
    <t>0557924600</t>
  </si>
  <si>
    <t>022490</t>
  </si>
  <si>
    <t>SUF</t>
  </si>
  <si>
    <t>015421</t>
  </si>
  <si>
    <t>Ssion MME BERRIE-GAUTIER Yvette</t>
  </si>
  <si>
    <t>0934</t>
  </si>
  <si>
    <t>0556458702</t>
  </si>
  <si>
    <t>0685073275</t>
  </si>
  <si>
    <t>037745</t>
  </si>
  <si>
    <t>5</t>
  </si>
  <si>
    <t>010311</t>
  </si>
  <si>
    <t>MLLE BRUANT CHRISTIANE</t>
  </si>
  <si>
    <t>0149</t>
  </si>
  <si>
    <t>0681030920</t>
  </si>
  <si>
    <t>0678869295</t>
  </si>
  <si>
    <t>021720</t>
  </si>
  <si>
    <t>MMS</t>
  </si>
  <si>
    <t>48</t>
  </si>
  <si>
    <t>015436</t>
  </si>
  <si>
    <t>Mme Eliette QUINTANE</t>
  </si>
  <si>
    <t>1279</t>
  </si>
  <si>
    <t>0641472282</t>
  </si>
  <si>
    <t>015651</t>
  </si>
  <si>
    <t>HTV</t>
  </si>
  <si>
    <t>14</t>
  </si>
  <si>
    <t>015708</t>
  </si>
  <si>
    <t>MME GHEFFAR Messaouda</t>
  </si>
  <si>
    <t>0556410315</t>
  </si>
  <si>
    <t>0781150560</t>
  </si>
  <si>
    <t>024812</t>
  </si>
  <si>
    <t>P20</t>
  </si>
  <si>
    <t>SCX</t>
  </si>
  <si>
    <t>GCA</t>
  </si>
  <si>
    <t>001351</t>
  </si>
  <si>
    <t>MME MONTANO MIREILLE</t>
  </si>
  <si>
    <t>0132</t>
  </si>
  <si>
    <t>020046</t>
  </si>
  <si>
    <t>P66</t>
  </si>
  <si>
    <t>015605</t>
  </si>
  <si>
    <t>Ssion M. GUIL Mariano</t>
  </si>
  <si>
    <t>0354</t>
  </si>
  <si>
    <t>009505</t>
  </si>
  <si>
    <t>JLB</t>
  </si>
  <si>
    <t>VPN</t>
  </si>
  <si>
    <t xml:space="preserve">Véronique PATANCHON     </t>
  </si>
  <si>
    <t>012462</t>
  </si>
  <si>
    <t>Ssion M. TAILLEPIERRE Serge</t>
  </si>
  <si>
    <t>0062</t>
  </si>
  <si>
    <t>0673628898</t>
  </si>
  <si>
    <t>016852</t>
  </si>
  <si>
    <t>DM</t>
  </si>
  <si>
    <t>015938</t>
  </si>
  <si>
    <t>Mme BONVALET Marie-Françoise</t>
  </si>
  <si>
    <t>0230</t>
  </si>
  <si>
    <t>0556748157</t>
  </si>
  <si>
    <t>001620</t>
  </si>
  <si>
    <t>016650</t>
  </si>
  <si>
    <t>Ssion  MME LECUELLE Geneviève</t>
  </si>
  <si>
    <t>0144</t>
  </si>
  <si>
    <t>020738</t>
  </si>
  <si>
    <t>PEL</t>
  </si>
  <si>
    <t>G1</t>
  </si>
  <si>
    <t>SLD</t>
  </si>
  <si>
    <t>Stéphane LAUSSU-DESTRUAU</t>
  </si>
  <si>
    <t>013769</t>
  </si>
  <si>
    <t>MME SABIDUSSI LIDIA</t>
  </si>
  <si>
    <t>010456</t>
  </si>
  <si>
    <t>016202</t>
  </si>
  <si>
    <t>M. VIDAL JEAN PIERRE</t>
  </si>
  <si>
    <t>0556801106</t>
  </si>
  <si>
    <t>0674221356</t>
  </si>
  <si>
    <t>009910</t>
  </si>
  <si>
    <t>P01</t>
  </si>
  <si>
    <t>MED</t>
  </si>
  <si>
    <t>LMO</t>
  </si>
  <si>
    <t xml:space="preserve">Laurie MOLINO           </t>
  </si>
  <si>
    <t>016207</t>
  </si>
  <si>
    <t>Ssion M. CAMBEROU J-Claude</t>
  </si>
  <si>
    <t>0165</t>
  </si>
  <si>
    <t>0556376181</t>
  </si>
  <si>
    <t>016750</t>
  </si>
  <si>
    <t>Ssion M. RICHARD</t>
  </si>
  <si>
    <t>0031</t>
  </si>
  <si>
    <t>0689883232</t>
  </si>
  <si>
    <t>025793</t>
  </si>
  <si>
    <t>016993</t>
  </si>
  <si>
    <t>Ssion M. MOZAS BERNARD</t>
  </si>
  <si>
    <t>0034</t>
  </si>
  <si>
    <t>0658442688</t>
  </si>
  <si>
    <t>016824</t>
  </si>
  <si>
    <t>017013</t>
  </si>
  <si>
    <t>Ssion MME JANSEN COLETTE</t>
  </si>
  <si>
    <t>0557520544</t>
  </si>
  <si>
    <t>0608845465</t>
  </si>
  <si>
    <t>016939</t>
  </si>
  <si>
    <t>PRR</t>
  </si>
  <si>
    <t>15</t>
  </si>
  <si>
    <t>017155</t>
  </si>
  <si>
    <t>Ssion MME GALLE Claudine</t>
  </si>
  <si>
    <t>0124</t>
  </si>
  <si>
    <t>0556309530</t>
  </si>
  <si>
    <t>0650322621</t>
  </si>
  <si>
    <t>010674</t>
  </si>
  <si>
    <t>016792</t>
  </si>
  <si>
    <t>Ssion Mme  PETTENATI Germaine</t>
  </si>
  <si>
    <t>0358</t>
  </si>
  <si>
    <t>0556281672</t>
  </si>
  <si>
    <t>020349</t>
  </si>
  <si>
    <t>CMK</t>
  </si>
  <si>
    <t xml:space="preserve">Chloé MONATLIK          </t>
  </si>
  <si>
    <t>016793</t>
  </si>
  <si>
    <t>Ssion M.  ROBERT Henri</t>
  </si>
  <si>
    <t>0255</t>
  </si>
  <si>
    <t>0614891439</t>
  </si>
  <si>
    <t>020851</t>
  </si>
  <si>
    <t>SBF</t>
  </si>
  <si>
    <t xml:space="preserve">Sonia BOUKKALFA         </t>
  </si>
  <si>
    <t>018149</t>
  </si>
  <si>
    <t>MMe MOLINET Cathie</t>
  </si>
  <si>
    <t>41</t>
  </si>
  <si>
    <t>0556452641</t>
  </si>
  <si>
    <t>0672341282</t>
  </si>
  <si>
    <t>014603</t>
  </si>
  <si>
    <t>PCX</t>
  </si>
  <si>
    <t>018220</t>
  </si>
  <si>
    <t>M. et Mme FERRERAS-ROCA</t>
  </si>
  <si>
    <t>0556472853</t>
  </si>
  <si>
    <t>0614153161</t>
  </si>
  <si>
    <t>019427</t>
  </si>
  <si>
    <t>018385</t>
  </si>
  <si>
    <t>Ssion M. PERROTIN Lucien</t>
  </si>
  <si>
    <t>0070</t>
  </si>
  <si>
    <t>0556759606</t>
  </si>
  <si>
    <t>010568</t>
  </si>
  <si>
    <t>018671</t>
  </si>
  <si>
    <t>Ssion M. USSEL Claude</t>
  </si>
  <si>
    <t>0195</t>
  </si>
  <si>
    <t>0556472378</t>
  </si>
  <si>
    <t>021766</t>
  </si>
  <si>
    <t>PBA</t>
  </si>
  <si>
    <t xml:space="preserve">Patricia BERNAD         </t>
  </si>
  <si>
    <t>018803</t>
  </si>
  <si>
    <t>M. SAINT-MARC Fernand</t>
  </si>
  <si>
    <t>0292</t>
  </si>
  <si>
    <t>0556474790</t>
  </si>
  <si>
    <t>0671136223</t>
  </si>
  <si>
    <t>021430</t>
  </si>
  <si>
    <t>T</t>
  </si>
  <si>
    <t>42</t>
  </si>
  <si>
    <t>018609</t>
  </si>
  <si>
    <t>Ssion MME LAFON Monique</t>
  </si>
  <si>
    <t>0672</t>
  </si>
  <si>
    <t>0762200368</t>
  </si>
  <si>
    <t>014758</t>
  </si>
  <si>
    <t>013083</t>
  </si>
  <si>
    <t>Mme THOMASSEY Paulette</t>
  </si>
  <si>
    <t>0668937236</t>
  </si>
  <si>
    <t>019308</t>
  </si>
  <si>
    <t>PRG</t>
  </si>
  <si>
    <t>EGX</t>
  </si>
  <si>
    <t xml:space="preserve">Eric GAUDEFROIX         </t>
  </si>
  <si>
    <t>018813</t>
  </si>
  <si>
    <t>Ssion MME CHOFFEL CORMIER Gise</t>
  </si>
  <si>
    <t>0668011403</t>
  </si>
  <si>
    <t>007614</t>
  </si>
  <si>
    <t>017813</t>
  </si>
  <si>
    <t>Ssion M. LESBEGUERIES André</t>
  </si>
  <si>
    <t>0556459391</t>
  </si>
  <si>
    <t>0651720742</t>
  </si>
  <si>
    <t>014418</t>
  </si>
  <si>
    <t>FCO</t>
  </si>
  <si>
    <t>38</t>
  </si>
  <si>
    <t>000299</t>
  </si>
  <si>
    <t>MME BOUTRAIS Noémie</t>
  </si>
  <si>
    <t>0647785487</t>
  </si>
  <si>
    <t>020011</t>
  </si>
  <si>
    <t>000317</t>
  </si>
  <si>
    <t>Ssion M. GAYRAUD Jean-Paul</t>
  </si>
  <si>
    <t>0042</t>
  </si>
  <si>
    <t>0624080687</t>
  </si>
  <si>
    <t>0605200819</t>
  </si>
  <si>
    <t>019948</t>
  </si>
  <si>
    <t>000525</t>
  </si>
  <si>
    <t>Ssion M.  ROTH Georges</t>
  </si>
  <si>
    <t>0615685746</t>
  </si>
  <si>
    <t>005091</t>
  </si>
  <si>
    <t>VAU</t>
  </si>
  <si>
    <t>009693</t>
  </si>
  <si>
    <t>Ssion MME CALLIERE REINE</t>
  </si>
  <si>
    <t>1480</t>
  </si>
  <si>
    <t>0556728782</t>
  </si>
  <si>
    <t>007814</t>
  </si>
  <si>
    <t>000143</t>
  </si>
  <si>
    <t>Ssion Mme ASKI Fatima</t>
  </si>
  <si>
    <t>1028</t>
  </si>
  <si>
    <t>0612047375</t>
  </si>
  <si>
    <t>015181</t>
  </si>
  <si>
    <t>002261</t>
  </si>
  <si>
    <t>MLLE LAFFONT MARGUERITE</t>
  </si>
  <si>
    <t>0010</t>
  </si>
  <si>
    <t>0556591728</t>
  </si>
  <si>
    <t>025772</t>
  </si>
  <si>
    <t>TRTE</t>
  </si>
  <si>
    <t>51</t>
  </si>
  <si>
    <t>29</t>
  </si>
  <si>
    <t>003126</t>
  </si>
  <si>
    <t>M. DURAND Bernard</t>
  </si>
  <si>
    <t>0501</t>
  </si>
  <si>
    <t>0634530035</t>
  </si>
  <si>
    <t>005502</t>
  </si>
  <si>
    <t>P15</t>
  </si>
  <si>
    <t>BBC</t>
  </si>
  <si>
    <t>FMO</t>
  </si>
  <si>
    <t xml:space="preserve">Floriane MOY            </t>
  </si>
  <si>
    <t>000508</t>
  </si>
  <si>
    <t>Ssion Mme LOUBERE RAMOS</t>
  </si>
  <si>
    <t>36</t>
  </si>
  <si>
    <t>0953969216</t>
  </si>
  <si>
    <t>0610627300</t>
  </si>
  <si>
    <t>009579</t>
  </si>
  <si>
    <t>CRG</t>
  </si>
  <si>
    <t>003531</t>
  </si>
  <si>
    <t>M. MME GARIN Pascal</t>
  </si>
  <si>
    <t>0158</t>
  </si>
  <si>
    <t>0556951346</t>
  </si>
  <si>
    <t>0668374211</t>
  </si>
  <si>
    <t>019639</t>
  </si>
  <si>
    <t>010003</t>
  </si>
  <si>
    <t>M. MAUPETIT Bruno</t>
  </si>
  <si>
    <t>0097</t>
  </si>
  <si>
    <t>0615300512</t>
  </si>
  <si>
    <t>009353</t>
  </si>
  <si>
    <t>GBR</t>
  </si>
  <si>
    <t>SPO</t>
  </si>
  <si>
    <t xml:space="preserve">Stéphanie PUYOO         </t>
  </si>
  <si>
    <t>219843</t>
  </si>
  <si>
    <t>Ssion M. BARDOT FRANCIS</t>
  </si>
  <si>
    <t>0686729565</t>
  </si>
  <si>
    <t>068266</t>
  </si>
  <si>
    <t>CNT</t>
  </si>
  <si>
    <t>99</t>
  </si>
  <si>
    <t>004854</t>
  </si>
  <si>
    <t>Ssion MME LESCURE Jacqueline</t>
  </si>
  <si>
    <t>0045</t>
  </si>
  <si>
    <t>0556040627</t>
  </si>
  <si>
    <t>039722</t>
  </si>
  <si>
    <t>24</t>
  </si>
  <si>
    <t>017252</t>
  </si>
  <si>
    <t>M. HERRERA MANUEL</t>
  </si>
  <si>
    <t>014080</t>
  </si>
  <si>
    <t>004787</t>
  </si>
  <si>
    <t>M. YAPMIS HAYRETTIN</t>
  </si>
  <si>
    <t>0677</t>
  </si>
  <si>
    <t>0983083820</t>
  </si>
  <si>
    <t>0621124722</t>
  </si>
  <si>
    <t>015857</t>
  </si>
  <si>
    <t>MTL</t>
  </si>
  <si>
    <t>65</t>
  </si>
  <si>
    <t>005991</t>
  </si>
  <si>
    <t>Ssion MME CAMBORDE Michèle</t>
  </si>
  <si>
    <t>0556153966</t>
  </si>
  <si>
    <t>0771862301</t>
  </si>
  <si>
    <t>017714</t>
  </si>
  <si>
    <t>SCR</t>
  </si>
  <si>
    <t>001827</t>
  </si>
  <si>
    <t>Ssion M. SUBERCHICOT Georges</t>
  </si>
  <si>
    <t>0066</t>
  </si>
  <si>
    <t>0556891119</t>
  </si>
  <si>
    <t>010856</t>
  </si>
  <si>
    <t>003887</t>
  </si>
  <si>
    <t>Ssion M. KHALIL Mokhtar</t>
  </si>
  <si>
    <t>0093</t>
  </si>
  <si>
    <t>0547795586</t>
  </si>
  <si>
    <t>0645668597</t>
  </si>
  <si>
    <t>010911</t>
  </si>
  <si>
    <t>006608</t>
  </si>
  <si>
    <t>Ssion MME VIALARD Eliane</t>
  </si>
  <si>
    <t>0039</t>
  </si>
  <si>
    <t>0981125264</t>
  </si>
  <si>
    <t>010537</t>
  </si>
  <si>
    <t>006653</t>
  </si>
  <si>
    <t>Ssion Mme CEAU Monique</t>
  </si>
  <si>
    <t>0228</t>
  </si>
  <si>
    <t>0780093146</t>
  </si>
  <si>
    <t>020205</t>
  </si>
  <si>
    <t>006979</t>
  </si>
  <si>
    <t>MME BAYLACQ MARYSE</t>
  </si>
  <si>
    <t>0305</t>
  </si>
  <si>
    <t>0662893985</t>
  </si>
  <si>
    <t>009251</t>
  </si>
  <si>
    <t>CCO</t>
  </si>
  <si>
    <t>DBG</t>
  </si>
  <si>
    <t xml:space="preserve">BOURGUIGNON Diane       </t>
  </si>
  <si>
    <t>006612</t>
  </si>
  <si>
    <t>M.Mme GAUTHIER Claude</t>
  </si>
  <si>
    <t>0011</t>
  </si>
  <si>
    <t>0680725027</t>
  </si>
  <si>
    <t>040411</t>
  </si>
  <si>
    <t>011130</t>
  </si>
  <si>
    <t>Ssion MME HALLOUCHE FATIMA</t>
  </si>
  <si>
    <t>0975</t>
  </si>
  <si>
    <t>0767732379</t>
  </si>
  <si>
    <t>015128</t>
  </si>
  <si>
    <t>007570</t>
  </si>
  <si>
    <t>M. MME MENTION Jean-Michel</t>
  </si>
  <si>
    <t>0006</t>
  </si>
  <si>
    <t>0556570481</t>
  </si>
  <si>
    <t>0612535152</t>
  </si>
  <si>
    <t>047721</t>
  </si>
  <si>
    <t>RAM</t>
  </si>
  <si>
    <t>001589</t>
  </si>
  <si>
    <t>Mme DUPUY Nicole</t>
  </si>
  <si>
    <t>1385</t>
  </si>
  <si>
    <t>0555455560</t>
  </si>
  <si>
    <t>0648793628</t>
  </si>
  <si>
    <t>016125</t>
  </si>
  <si>
    <t>007687</t>
  </si>
  <si>
    <t>Ssion M. ROUSSE GEORGES</t>
  </si>
  <si>
    <t>0083</t>
  </si>
  <si>
    <t>0556323778</t>
  </si>
  <si>
    <t>005639</t>
  </si>
  <si>
    <t>HSE</t>
  </si>
  <si>
    <t>001059</t>
  </si>
  <si>
    <t>Ssion Mme VILLATTE Michèle</t>
  </si>
  <si>
    <t>0556326617</t>
  </si>
  <si>
    <t>006123</t>
  </si>
  <si>
    <t>001237</t>
  </si>
  <si>
    <t>MME BERRY Georgette</t>
  </si>
  <si>
    <t>0556867642</t>
  </si>
  <si>
    <t>0633300510</t>
  </si>
  <si>
    <t>006221</t>
  </si>
  <si>
    <t>BYR</t>
  </si>
  <si>
    <t>009582</t>
  </si>
  <si>
    <t>Mme MARTINEZ Mr DARQUEY JY</t>
  </si>
  <si>
    <t>0662</t>
  </si>
  <si>
    <t>0676617930</t>
  </si>
  <si>
    <t>007387</t>
  </si>
  <si>
    <t>006039</t>
  </si>
  <si>
    <t>Ssion Mme SIMONNET Catherine</t>
  </si>
  <si>
    <t>0296</t>
  </si>
  <si>
    <t>0611929505</t>
  </si>
  <si>
    <t>021435</t>
  </si>
  <si>
    <t>SMA</t>
  </si>
  <si>
    <t>JLX</t>
  </si>
  <si>
    <t xml:space="preserve">Justine LAFAIX          </t>
  </si>
  <si>
    <t>002108</t>
  </si>
  <si>
    <t>MME RIDOU VIVIANE</t>
  </si>
  <si>
    <t>0625857583</t>
  </si>
  <si>
    <t>010965</t>
  </si>
  <si>
    <t>MBZ</t>
  </si>
  <si>
    <t xml:space="preserve">Maria BLAZQUEZ          </t>
  </si>
  <si>
    <t>002599</t>
  </si>
  <si>
    <t>Mlle KESLER Jacqueline</t>
  </si>
  <si>
    <t>0908</t>
  </si>
  <si>
    <t>0777890065</t>
  </si>
  <si>
    <t>000687</t>
  </si>
  <si>
    <t>008132</t>
  </si>
  <si>
    <t>MME DABADIE JEANINE</t>
  </si>
  <si>
    <t>0556361331</t>
  </si>
  <si>
    <t>017677</t>
  </si>
  <si>
    <t>52</t>
  </si>
  <si>
    <t>017173</t>
  </si>
  <si>
    <t>M. &amp; Mme CHAARA Omar</t>
  </si>
  <si>
    <t>1014</t>
  </si>
  <si>
    <t>0651227882</t>
  </si>
  <si>
    <t>006389</t>
  </si>
  <si>
    <t>I2</t>
  </si>
  <si>
    <t>711</t>
  </si>
  <si>
    <t>001650</t>
  </si>
  <si>
    <t>Ssion Mme CAKMAK Gulten</t>
  </si>
  <si>
    <t>0276</t>
  </si>
  <si>
    <t>0605184687</t>
  </si>
  <si>
    <t>024310</t>
  </si>
  <si>
    <t>ARU</t>
  </si>
  <si>
    <t>003526</t>
  </si>
  <si>
    <t>M. MME CHORRO Francis</t>
  </si>
  <si>
    <t>0038</t>
  </si>
  <si>
    <t>0556474179</t>
  </si>
  <si>
    <t>0663935283</t>
  </si>
  <si>
    <t>021077</t>
  </si>
  <si>
    <t>CMA</t>
  </si>
  <si>
    <t>213</t>
  </si>
  <si>
    <t>SB8</t>
  </si>
  <si>
    <t xml:space="preserve">Sandrine BLANCO         </t>
  </si>
  <si>
    <t>018448</t>
  </si>
  <si>
    <t>M. GOUSAKOFF ALAIN</t>
  </si>
  <si>
    <t>0954085533</t>
  </si>
  <si>
    <t>0668573049</t>
  </si>
  <si>
    <t>036486</t>
  </si>
  <si>
    <t>ODR</t>
  </si>
  <si>
    <t>019362</t>
  </si>
  <si>
    <t>Ssion M. CALIARI JEAN OLIVIER</t>
  </si>
  <si>
    <t>0414</t>
  </si>
  <si>
    <t>0254258083</t>
  </si>
  <si>
    <t>005415</t>
  </si>
  <si>
    <t>005008</t>
  </si>
  <si>
    <t>MLLE ABDOU FLORENCE</t>
  </si>
  <si>
    <t>1045</t>
  </si>
  <si>
    <t>0556571400</t>
  </si>
  <si>
    <t>0627131382</t>
  </si>
  <si>
    <t>019129</t>
  </si>
  <si>
    <t>25</t>
  </si>
  <si>
    <t>Ssion MME DA COSTA Alzira</t>
  </si>
  <si>
    <t>0430</t>
  </si>
  <si>
    <t>0611962336</t>
  </si>
  <si>
    <t>005431</t>
  </si>
  <si>
    <t>019407</t>
  </si>
  <si>
    <t>MME LEMASSON MONIQUE</t>
  </si>
  <si>
    <t>1161</t>
  </si>
  <si>
    <t>0649772077</t>
  </si>
  <si>
    <t>0661252813</t>
  </si>
  <si>
    <t>006794</t>
  </si>
  <si>
    <t>QMO</t>
  </si>
  <si>
    <t>ARA</t>
  </si>
  <si>
    <t xml:space="preserve">Alice ROUSSEAU          </t>
  </si>
  <si>
    <t>016839</t>
  </si>
  <si>
    <t>Ssion MME PIGNAT PIERRETTE</t>
  </si>
  <si>
    <t>0003</t>
  </si>
  <si>
    <t>0556919483</t>
  </si>
  <si>
    <t>025441</t>
  </si>
  <si>
    <t>209</t>
  </si>
  <si>
    <t>017294</t>
  </si>
  <si>
    <t>Ssion M.Mme BELOQUI Rose/Charles</t>
  </si>
  <si>
    <t>0041</t>
  </si>
  <si>
    <t>0556313039</t>
  </si>
  <si>
    <t>0699467832</t>
  </si>
  <si>
    <t>036469</t>
  </si>
  <si>
    <t>ELR</t>
  </si>
  <si>
    <t>2</t>
  </si>
  <si>
    <t>017838</t>
  </si>
  <si>
    <t>Ssion Mme DINA Georgette</t>
  </si>
  <si>
    <t>0556916824</t>
  </si>
  <si>
    <t>0680651467</t>
  </si>
  <si>
    <t>047501</t>
  </si>
  <si>
    <t>SGT</t>
  </si>
  <si>
    <t>017928</t>
  </si>
  <si>
    <t>Ssion Mme NORMAND Ida</t>
  </si>
  <si>
    <t>0044</t>
  </si>
  <si>
    <t>0533518705</t>
  </si>
  <si>
    <t>049806</t>
  </si>
  <si>
    <t>017930</t>
  </si>
  <si>
    <t>Ssion Mme SORDES Danielle</t>
  </si>
  <si>
    <t>049736</t>
  </si>
  <si>
    <t>TRS</t>
  </si>
  <si>
    <t>019790</t>
  </si>
  <si>
    <t>MME DARMUZEY Christine</t>
  </si>
  <si>
    <t>0172</t>
  </si>
  <si>
    <t>0681893584</t>
  </si>
  <si>
    <t>012161</t>
  </si>
  <si>
    <t>RVE</t>
  </si>
  <si>
    <t>019825</t>
  </si>
  <si>
    <t>MME DAUSSY Marie-France</t>
  </si>
  <si>
    <t>31</t>
  </si>
  <si>
    <t>0556833494</t>
  </si>
  <si>
    <t>0679624283</t>
  </si>
  <si>
    <t>017860</t>
  </si>
  <si>
    <t>P25</t>
  </si>
  <si>
    <t>001931</t>
  </si>
  <si>
    <t>Mme CAMUS Françoise</t>
  </si>
  <si>
    <t>0557957356</t>
  </si>
  <si>
    <t>049746</t>
  </si>
  <si>
    <t>004517</t>
  </si>
  <si>
    <t>Ssion Mme RIVRET Denise</t>
  </si>
  <si>
    <t>0556910543</t>
  </si>
  <si>
    <t>036461</t>
  </si>
  <si>
    <t>019558</t>
  </si>
  <si>
    <t>Mme POUYADOU Marie-Jeanne</t>
  </si>
  <si>
    <t>1268</t>
  </si>
  <si>
    <t>0954373256</t>
  </si>
  <si>
    <t>0659328006</t>
  </si>
  <si>
    <t>002156</t>
  </si>
  <si>
    <t>007600</t>
  </si>
  <si>
    <t>MME BERTHOU Antoinette</t>
  </si>
  <si>
    <t>0658046150</t>
  </si>
  <si>
    <t>011140</t>
  </si>
  <si>
    <t>003808</t>
  </si>
  <si>
    <t>MME NOLIN Valèrie</t>
  </si>
  <si>
    <t>0128</t>
  </si>
  <si>
    <t>0981319634</t>
  </si>
  <si>
    <t>0761969184</t>
  </si>
  <si>
    <t>007711</t>
  </si>
  <si>
    <t>V</t>
  </si>
  <si>
    <t>27</t>
  </si>
  <si>
    <t>MLU</t>
  </si>
  <si>
    <t xml:space="preserve">Morgane LOUSTALOT       </t>
  </si>
  <si>
    <t>007468</t>
  </si>
  <si>
    <t>Ssion Mme CARRETO Custodia</t>
  </si>
  <si>
    <t>0628</t>
  </si>
  <si>
    <t>0627862904</t>
  </si>
  <si>
    <t>001212</t>
  </si>
  <si>
    <t>008206</t>
  </si>
  <si>
    <t>M. BACHIRI Christian</t>
  </si>
  <si>
    <t>0556316936</t>
  </si>
  <si>
    <t>0666835320</t>
  </si>
  <si>
    <t>001264</t>
  </si>
  <si>
    <t>001614</t>
  </si>
  <si>
    <t>M. DULOU Gérard</t>
  </si>
  <si>
    <t>0488</t>
  </si>
  <si>
    <t>0785056922</t>
  </si>
  <si>
    <t>007571</t>
  </si>
  <si>
    <t>LDN</t>
  </si>
  <si>
    <t>55</t>
  </si>
  <si>
    <t>006920</t>
  </si>
  <si>
    <t>M. CAMARA Emmanuel</t>
  </si>
  <si>
    <t>0641321244</t>
  </si>
  <si>
    <t>014712</t>
  </si>
  <si>
    <t>019897</t>
  </si>
  <si>
    <t>Ssion  MME SOLA M-Hélène</t>
  </si>
  <si>
    <t>0218</t>
  </si>
  <si>
    <t>011658</t>
  </si>
  <si>
    <t>001687</t>
  </si>
  <si>
    <t>M. MME KERROUM</t>
  </si>
  <si>
    <t>0557752710</t>
  </si>
  <si>
    <t>0663803888</t>
  </si>
  <si>
    <t>025855</t>
  </si>
  <si>
    <t>MSQ</t>
  </si>
  <si>
    <t>002565</t>
  </si>
  <si>
    <t>Ssion Mme MAULIN Lucette</t>
  </si>
  <si>
    <t>0022</t>
  </si>
  <si>
    <t>0981418729</t>
  </si>
  <si>
    <t>025499</t>
  </si>
  <si>
    <t>000584</t>
  </si>
  <si>
    <t>M. CHAUDRIN CHICATE Renélus</t>
  </si>
  <si>
    <t>0671407107</t>
  </si>
  <si>
    <t>014350</t>
  </si>
  <si>
    <t>004867</t>
  </si>
  <si>
    <t>Ssion Mme  BLANCHET Françoise</t>
  </si>
  <si>
    <t>0556978232</t>
  </si>
  <si>
    <t>0650152540</t>
  </si>
  <si>
    <t>021746</t>
  </si>
  <si>
    <t>MBE</t>
  </si>
  <si>
    <t>017966</t>
  </si>
  <si>
    <t>Ssion M. SAMBOU TIDIANE</t>
  </si>
  <si>
    <t>0001</t>
  </si>
  <si>
    <t>0557959247</t>
  </si>
  <si>
    <t>0687639174</t>
  </si>
  <si>
    <t>047822</t>
  </si>
  <si>
    <t>HFO</t>
  </si>
  <si>
    <t>006213</t>
  </si>
  <si>
    <t>M. GLINY Serge</t>
  </si>
  <si>
    <t>0556495289</t>
  </si>
  <si>
    <t>0687278750</t>
  </si>
  <si>
    <t>010414</t>
  </si>
  <si>
    <t>047147</t>
  </si>
  <si>
    <t>MME CAZIS Catherine</t>
  </si>
  <si>
    <t>0111</t>
  </si>
  <si>
    <t>0785778206</t>
  </si>
  <si>
    <t>016901</t>
  </si>
  <si>
    <t>015405</t>
  </si>
  <si>
    <t>Ssion Mme SOURRUE Anne Marie</t>
  </si>
  <si>
    <t>0616</t>
  </si>
  <si>
    <t>0557803798</t>
  </si>
  <si>
    <t>007543</t>
  </si>
  <si>
    <t>GOR</t>
  </si>
  <si>
    <t>003334</t>
  </si>
  <si>
    <t>M. Mme URVOAS Pascal</t>
  </si>
  <si>
    <t>0557151868</t>
  </si>
  <si>
    <t>0629202019</t>
  </si>
  <si>
    <t>016646</t>
  </si>
  <si>
    <t>010188</t>
  </si>
  <si>
    <t>Suc° MME MARRIER Marie-Pierre</t>
  </si>
  <si>
    <t>0556379017</t>
  </si>
  <si>
    <t>011125</t>
  </si>
  <si>
    <t>LAG</t>
  </si>
  <si>
    <t>001424</t>
  </si>
  <si>
    <t>Ssion M. FERY Patrice</t>
  </si>
  <si>
    <t>0029</t>
  </si>
  <si>
    <t>0547336512</t>
  </si>
  <si>
    <t>0689603517</t>
  </si>
  <si>
    <t>041829</t>
  </si>
  <si>
    <t>019344</t>
  </si>
  <si>
    <t>M. CORMIER JEAN-LOUIS</t>
  </si>
  <si>
    <t>0556139701</t>
  </si>
  <si>
    <t>0624281443</t>
  </si>
  <si>
    <t>025472</t>
  </si>
  <si>
    <t>CSA</t>
  </si>
  <si>
    <t>019889</t>
  </si>
  <si>
    <t>Ssion M. BENDICHOU</t>
  </si>
  <si>
    <t>5721</t>
  </si>
  <si>
    <t>0683866515</t>
  </si>
  <si>
    <t>025388</t>
  </si>
  <si>
    <t>020669</t>
  </si>
  <si>
    <t>Ssion Mme NOEL Annie</t>
  </si>
  <si>
    <t>0481</t>
  </si>
  <si>
    <t>0608963566</t>
  </si>
  <si>
    <t>002821</t>
  </si>
  <si>
    <t>BRV</t>
  </si>
  <si>
    <t>A2</t>
  </si>
  <si>
    <t>020007</t>
  </si>
  <si>
    <t>M. DOURNE GERARD</t>
  </si>
  <si>
    <t>0104</t>
  </si>
  <si>
    <t>0556978366</t>
  </si>
  <si>
    <t>0695874321</t>
  </si>
  <si>
    <t>040910</t>
  </si>
  <si>
    <t>020499</t>
  </si>
  <si>
    <t>M. ACHBAR Allal</t>
  </si>
  <si>
    <t>0981863967</t>
  </si>
  <si>
    <t>0603606638</t>
  </si>
  <si>
    <t>014619</t>
  </si>
  <si>
    <t>020635</t>
  </si>
  <si>
    <t>Mme TAGHRI Nora</t>
  </si>
  <si>
    <t>1072</t>
  </si>
  <si>
    <t>0556869534</t>
  </si>
  <si>
    <t>0695426962</t>
  </si>
  <si>
    <t>006699</t>
  </si>
  <si>
    <t>020984</t>
  </si>
  <si>
    <t>Ssion Mme RAMBEAU Marguerite</t>
  </si>
  <si>
    <t>0556895871</t>
  </si>
  <si>
    <t>0757540790</t>
  </si>
  <si>
    <t>009562</t>
  </si>
  <si>
    <t>LBE</t>
  </si>
  <si>
    <t>EBR</t>
  </si>
  <si>
    <t xml:space="preserve">Emmanuelle BENGABERT    </t>
  </si>
  <si>
    <t>017471</t>
  </si>
  <si>
    <t>Ssion M. LALANNE  Jean</t>
  </si>
  <si>
    <t xml:space="preserve">  A2</t>
  </si>
  <si>
    <t>0637348010</t>
  </si>
  <si>
    <t>045215</t>
  </si>
  <si>
    <t>BAC</t>
  </si>
  <si>
    <t>1</t>
  </si>
  <si>
    <t>OHD</t>
  </si>
  <si>
    <t>Olivier HEUGAS-DARRASPEN</t>
  </si>
  <si>
    <t>002168</t>
  </si>
  <si>
    <t>Mme POUCHAUD-QUERE</t>
  </si>
  <si>
    <t xml:space="preserve"> 102</t>
  </si>
  <si>
    <t>0535408718</t>
  </si>
  <si>
    <t>0614245343</t>
  </si>
  <si>
    <t>048981</t>
  </si>
  <si>
    <t>021155</t>
  </si>
  <si>
    <t>Madame MONTEIRO Suzanne</t>
  </si>
  <si>
    <t>0058</t>
  </si>
  <si>
    <t>0641421805</t>
  </si>
  <si>
    <t>019740</t>
  </si>
  <si>
    <t>E13</t>
  </si>
  <si>
    <t>CFM</t>
  </si>
  <si>
    <t>014387</t>
  </si>
  <si>
    <t>M. &amp; Mme LOVAT Bernard</t>
  </si>
  <si>
    <t>0262</t>
  </si>
  <si>
    <t>0533486329</t>
  </si>
  <si>
    <t>006878</t>
  </si>
  <si>
    <t>003681</t>
  </si>
  <si>
    <t>M. PUJOL Jean</t>
  </si>
  <si>
    <t>0028</t>
  </si>
  <si>
    <t>007611</t>
  </si>
  <si>
    <t>BNF</t>
  </si>
  <si>
    <t>014912</t>
  </si>
  <si>
    <t>Ssion Madame HERBES Lydia</t>
  </si>
  <si>
    <t>1521</t>
  </si>
  <si>
    <t>0635778058</t>
  </si>
  <si>
    <t>043686</t>
  </si>
  <si>
    <t>014922</t>
  </si>
  <si>
    <t>Ssion Mme COPETTE Jeannine</t>
  </si>
  <si>
    <t>0802</t>
  </si>
  <si>
    <t>0669687549</t>
  </si>
  <si>
    <t>003169</t>
  </si>
  <si>
    <t>004990</t>
  </si>
  <si>
    <t>M.MME MARZAKE Amine</t>
  </si>
  <si>
    <t>0030</t>
  </si>
  <si>
    <t>0635790248</t>
  </si>
  <si>
    <t>005586</t>
  </si>
  <si>
    <t>006787</t>
  </si>
  <si>
    <t>M. MERABET Abdelasis</t>
  </si>
  <si>
    <t>1376</t>
  </si>
  <si>
    <t>0649826516</t>
  </si>
  <si>
    <t>007239</t>
  </si>
  <si>
    <t>RL2</t>
  </si>
  <si>
    <t>C2</t>
  </si>
  <si>
    <t>CRZ</t>
  </si>
  <si>
    <t xml:space="preserve">Canele RODRIGUEZ        </t>
  </si>
  <si>
    <t>021225</t>
  </si>
  <si>
    <t>Ssion DOUBLET Yves</t>
  </si>
  <si>
    <t>0557831960</t>
  </si>
  <si>
    <t>0618908764</t>
  </si>
  <si>
    <t>050798</t>
  </si>
  <si>
    <t>CTM</t>
  </si>
  <si>
    <t>040036</t>
  </si>
  <si>
    <t>M. GOFFAUX WILLY</t>
  </si>
  <si>
    <t>0020</t>
  </si>
  <si>
    <t>010258</t>
  </si>
  <si>
    <t>046656</t>
  </si>
  <si>
    <t>MME EPOSSI-EYOG Angèle</t>
  </si>
  <si>
    <t>0012</t>
  </si>
  <si>
    <t>0547475356</t>
  </si>
  <si>
    <t>0698841950</t>
  </si>
  <si>
    <t>025477</t>
  </si>
  <si>
    <t>PTL</t>
  </si>
  <si>
    <t>SL2</t>
  </si>
  <si>
    <t xml:space="preserve">Sidonie LETELLIER       </t>
  </si>
  <si>
    <t>043219</t>
  </si>
  <si>
    <t>MME RIGO LEON CATHERINE</t>
  </si>
  <si>
    <t>0556571374</t>
  </si>
  <si>
    <t>0614918588</t>
  </si>
  <si>
    <t>021957</t>
  </si>
  <si>
    <t>CTA</t>
  </si>
  <si>
    <t>LTK</t>
  </si>
  <si>
    <t xml:space="preserve">Laure TSAFACK           </t>
  </si>
  <si>
    <t>043256</t>
  </si>
  <si>
    <t>MME GARRIGUES LYDIE</t>
  </si>
  <si>
    <t>0556620926</t>
  </si>
  <si>
    <t>0683656375</t>
  </si>
  <si>
    <t>036158</t>
  </si>
  <si>
    <t>049001</t>
  </si>
  <si>
    <t>Ssion MME DESPIERRE Josette</t>
  </si>
  <si>
    <t>0446</t>
  </si>
  <si>
    <t>0650073793</t>
  </si>
  <si>
    <t>011353</t>
  </si>
  <si>
    <t>049255</t>
  </si>
  <si>
    <t>Ssion POITIER Patrice</t>
  </si>
  <si>
    <t>0784</t>
  </si>
  <si>
    <t>0557778286</t>
  </si>
  <si>
    <t>0556382644</t>
  </si>
  <si>
    <t>007515</t>
  </si>
  <si>
    <t>ARO</t>
  </si>
  <si>
    <t>NSN</t>
  </si>
  <si>
    <t xml:space="preserve">Nicolas SAUJEON         </t>
  </si>
  <si>
    <t>043565</t>
  </si>
  <si>
    <t>Mme PARDO Chantal</t>
  </si>
  <si>
    <t>0243</t>
  </si>
  <si>
    <t>0983333522</t>
  </si>
  <si>
    <t>0770189115</t>
  </si>
  <si>
    <t>046100</t>
  </si>
  <si>
    <t>043736</t>
  </si>
  <si>
    <t>M. MME BEURIER CHRISTIAN</t>
  </si>
  <si>
    <t>0671384178</t>
  </si>
  <si>
    <t>017646</t>
  </si>
  <si>
    <t>RFO</t>
  </si>
  <si>
    <t>043803</t>
  </si>
  <si>
    <t>Ssion  MME LALANNE Reine</t>
  </si>
  <si>
    <t>0585</t>
  </si>
  <si>
    <t>0556800593</t>
  </si>
  <si>
    <t>0630553918</t>
  </si>
  <si>
    <t>011038</t>
  </si>
  <si>
    <t>047279</t>
  </si>
  <si>
    <t>M. et Mme JAQUET Robert</t>
  </si>
  <si>
    <t>0025</t>
  </si>
  <si>
    <t>0556925329</t>
  </si>
  <si>
    <t>036482</t>
  </si>
  <si>
    <t>048415</t>
  </si>
  <si>
    <t>MME M. BEKKALI</t>
  </si>
  <si>
    <t>0610939167</t>
  </si>
  <si>
    <t>017427</t>
  </si>
  <si>
    <t>045640</t>
  </si>
  <si>
    <t>M. LEFEBVRE Philippe</t>
  </si>
  <si>
    <t>0200</t>
  </si>
  <si>
    <t>0556288817</t>
  </si>
  <si>
    <t>0651371272</t>
  </si>
  <si>
    <t>020796</t>
  </si>
  <si>
    <t>045713</t>
  </si>
  <si>
    <t>M. et Mme LARBI Kamel</t>
  </si>
  <si>
    <t>0023</t>
  </si>
  <si>
    <t>0554598352</t>
  </si>
  <si>
    <t>0629217072</t>
  </si>
  <si>
    <t>025785</t>
  </si>
  <si>
    <t>INI</t>
  </si>
  <si>
    <t>E1</t>
  </si>
  <si>
    <t>045910</t>
  </si>
  <si>
    <t>Ssion MME FAVREAU Dominique</t>
  </si>
  <si>
    <t>0776871024</t>
  </si>
  <si>
    <t>0641170915</t>
  </si>
  <si>
    <t>024004</t>
  </si>
  <si>
    <t>045929</t>
  </si>
  <si>
    <t>Ssion MME MERCIER Yvette</t>
  </si>
  <si>
    <t>0657</t>
  </si>
  <si>
    <t>0678578427</t>
  </si>
  <si>
    <t>0643370293</t>
  </si>
  <si>
    <t>014743</t>
  </si>
  <si>
    <t>047060</t>
  </si>
  <si>
    <t>M. VICHE Patrick</t>
  </si>
  <si>
    <t>0148</t>
  </si>
  <si>
    <t>0556463599</t>
  </si>
  <si>
    <t>0610692542</t>
  </si>
  <si>
    <t>016490</t>
  </si>
  <si>
    <t>P90</t>
  </si>
  <si>
    <t>047434</t>
  </si>
  <si>
    <t>MLLE GUYOT Yolande</t>
  </si>
  <si>
    <t>0088</t>
  </si>
  <si>
    <t>0660443843</t>
  </si>
  <si>
    <t>022466</t>
  </si>
  <si>
    <t>JGE</t>
  </si>
  <si>
    <t>047751</t>
  </si>
  <si>
    <t>Ssion Mme HAEGEL Danielle</t>
  </si>
  <si>
    <t>0637327912</t>
  </si>
  <si>
    <t>036447</t>
  </si>
  <si>
    <t>050589</t>
  </si>
  <si>
    <t>M. CREMERS MME REBAI</t>
  </si>
  <si>
    <t>0208</t>
  </si>
  <si>
    <t>0556896679</t>
  </si>
  <si>
    <t>0623960679</t>
  </si>
  <si>
    <t>009154</t>
  </si>
  <si>
    <t>19</t>
  </si>
  <si>
    <t>051081</t>
  </si>
  <si>
    <t>Mme GUY Marielle</t>
  </si>
  <si>
    <t>1294</t>
  </si>
  <si>
    <t>0622674543</t>
  </si>
  <si>
    <t>016206</t>
  </si>
  <si>
    <t>051219</t>
  </si>
  <si>
    <t>MLLE GIBERT Catherine</t>
  </si>
  <si>
    <t>0155</t>
  </si>
  <si>
    <t>0556359606</t>
  </si>
  <si>
    <t>0631995972</t>
  </si>
  <si>
    <t>020750</t>
  </si>
  <si>
    <t>4</t>
  </si>
  <si>
    <t>052004</t>
  </si>
  <si>
    <t>Ssion M. BROUSSET Georges</t>
  </si>
  <si>
    <t>0556111822</t>
  </si>
  <si>
    <t>0628921631</t>
  </si>
  <si>
    <t>045963</t>
  </si>
  <si>
    <t>58</t>
  </si>
  <si>
    <t>052498</t>
  </si>
  <si>
    <t>Mlle LAMIQUIS Valérie</t>
  </si>
  <si>
    <t>1406</t>
  </si>
  <si>
    <t>0556746071</t>
  </si>
  <si>
    <t>0671183297</t>
  </si>
  <si>
    <t>003274</t>
  </si>
  <si>
    <t>SVE</t>
  </si>
  <si>
    <t>052818</t>
  </si>
  <si>
    <t>MLLE MOHAMED Moinaechat</t>
  </si>
  <si>
    <t>0309</t>
  </si>
  <si>
    <t>0556859071</t>
  </si>
  <si>
    <t>0681553663</t>
  </si>
  <si>
    <t>053776</t>
  </si>
  <si>
    <t>052952</t>
  </si>
  <si>
    <t>MME BERMEJO Marie</t>
  </si>
  <si>
    <t>43</t>
  </si>
  <si>
    <t>0556867748</t>
  </si>
  <si>
    <t>0685925443</t>
  </si>
  <si>
    <t>006134</t>
  </si>
  <si>
    <t>053015</t>
  </si>
  <si>
    <t>MME DUCOURNEAU Jacqueline</t>
  </si>
  <si>
    <t>0516</t>
  </si>
  <si>
    <t>0689727634</t>
  </si>
  <si>
    <t>011423</t>
  </si>
  <si>
    <t>MLI</t>
  </si>
  <si>
    <t>C4</t>
  </si>
  <si>
    <t>053401</t>
  </si>
  <si>
    <t>M. LEBIGRE Cédric</t>
  </si>
  <si>
    <t>C002</t>
  </si>
  <si>
    <t>0524722001</t>
  </si>
  <si>
    <t>0777005869</t>
  </si>
  <si>
    <t>051860</t>
  </si>
  <si>
    <t>22</t>
  </si>
  <si>
    <t>053376</t>
  </si>
  <si>
    <t>Ssion M. FALGA HENRI</t>
  </si>
  <si>
    <t>1109</t>
  </si>
  <si>
    <t>0547298516</t>
  </si>
  <si>
    <t>0633894374</t>
  </si>
  <si>
    <t>015263</t>
  </si>
  <si>
    <t>053402</t>
  </si>
  <si>
    <t>Ssion MME SEVERIN Nicole</t>
  </si>
  <si>
    <t>0839</t>
  </si>
  <si>
    <t>0622570774</t>
  </si>
  <si>
    <t>0671942378</t>
  </si>
  <si>
    <t>003197</t>
  </si>
  <si>
    <t>053420</t>
  </si>
  <si>
    <t>MME BLANCHON M CHRISTINE</t>
  </si>
  <si>
    <t>0047</t>
  </si>
  <si>
    <t>0676875183</t>
  </si>
  <si>
    <t>019238</t>
  </si>
  <si>
    <t>PMU</t>
  </si>
  <si>
    <t>053454</t>
  </si>
  <si>
    <t>Ssion M. SELLIER Christophe</t>
  </si>
  <si>
    <t>0051</t>
  </si>
  <si>
    <t>0556021766</t>
  </si>
  <si>
    <t>0673270471</t>
  </si>
  <si>
    <t>036879</t>
  </si>
  <si>
    <t>053651</t>
  </si>
  <si>
    <t>MME KAROUN Rachida</t>
  </si>
  <si>
    <t>0270</t>
  </si>
  <si>
    <t>0547295812</t>
  </si>
  <si>
    <t>0611186008</t>
  </si>
  <si>
    <t>006886</t>
  </si>
  <si>
    <t>HSO</t>
  </si>
  <si>
    <t>053652</t>
  </si>
  <si>
    <t>M. MME THIERS Jean Claude</t>
  </si>
  <si>
    <t>0027</t>
  </si>
  <si>
    <t>0664076423</t>
  </si>
  <si>
    <t>048237</t>
  </si>
  <si>
    <t>P05</t>
  </si>
  <si>
    <t>APU</t>
  </si>
  <si>
    <t>054852</t>
  </si>
  <si>
    <t>MME ROUSSELET  Gisèle</t>
  </si>
  <si>
    <t>1336</t>
  </si>
  <si>
    <t>0556742827</t>
  </si>
  <si>
    <t>0658013806</t>
  </si>
  <si>
    <t>002224</t>
  </si>
  <si>
    <t>054886</t>
  </si>
  <si>
    <t>M. BENQUET Marcel</t>
  </si>
  <si>
    <t>0503</t>
  </si>
  <si>
    <t>016717</t>
  </si>
  <si>
    <t>055734</t>
  </si>
  <si>
    <t>Ssion Mme VIDAL Christine</t>
  </si>
  <si>
    <t>1136</t>
  </si>
  <si>
    <t>0556864624</t>
  </si>
  <si>
    <t>0626632174</t>
  </si>
  <si>
    <t>006769</t>
  </si>
  <si>
    <t>055845</t>
  </si>
  <si>
    <t>Ssion Mme COURPRON Corinne</t>
  </si>
  <si>
    <t>0394</t>
  </si>
  <si>
    <t>005395</t>
  </si>
  <si>
    <t>BRB</t>
  </si>
  <si>
    <t>AAT</t>
  </si>
  <si>
    <t xml:space="preserve">Aline PIERRE            </t>
  </si>
  <si>
    <t>056124</t>
  </si>
  <si>
    <t>SSION MME AUTHIER Héléne</t>
  </si>
  <si>
    <t>0402</t>
  </si>
  <si>
    <t>0557253106</t>
  </si>
  <si>
    <t>037239</t>
  </si>
  <si>
    <t>056459</t>
  </si>
  <si>
    <t>Ssion M. MILLARD Maurice</t>
  </si>
  <si>
    <t>024328</t>
  </si>
  <si>
    <t>TRTB</t>
  </si>
  <si>
    <t>BNO</t>
  </si>
  <si>
    <t>RAZ</t>
  </si>
  <si>
    <t>AFY</t>
  </si>
  <si>
    <t xml:space="preserve">Aurelie FRAYSSE         </t>
  </si>
  <si>
    <t>056602</t>
  </si>
  <si>
    <t>MME BOUZIDI Zina</t>
  </si>
  <si>
    <t>0556</t>
  </si>
  <si>
    <t>0615828057</t>
  </si>
  <si>
    <t>024492</t>
  </si>
  <si>
    <t>3</t>
  </si>
  <si>
    <t>056848</t>
  </si>
  <si>
    <t>MLLE DIOP Cathy</t>
  </si>
  <si>
    <t xml:space="preserve"> 332</t>
  </si>
  <si>
    <t>0651865832</t>
  </si>
  <si>
    <t>049010</t>
  </si>
  <si>
    <t>056898</t>
  </si>
  <si>
    <t>M. MME BEN MHENNI Mourad</t>
  </si>
  <si>
    <t>0702</t>
  </si>
  <si>
    <t>0535386609</t>
  </si>
  <si>
    <t>0624908478</t>
  </si>
  <si>
    <t>002991</t>
  </si>
  <si>
    <t>057471</t>
  </si>
  <si>
    <t>M. DUCLOS Vincent</t>
  </si>
  <si>
    <t>0268</t>
  </si>
  <si>
    <t>0650326908</t>
  </si>
  <si>
    <t>020864</t>
  </si>
  <si>
    <t>057715</t>
  </si>
  <si>
    <t>M. ROCHEREAU Patrick</t>
  </si>
  <si>
    <t>0717</t>
  </si>
  <si>
    <t>0547297116</t>
  </si>
  <si>
    <t>0620327508</t>
  </si>
  <si>
    <t>037700</t>
  </si>
  <si>
    <t>057807</t>
  </si>
  <si>
    <t>M. LECOCQ Jean-Yves</t>
  </si>
  <si>
    <t>0234</t>
  </si>
  <si>
    <t>0556377419</t>
  </si>
  <si>
    <t>0689385921</t>
  </si>
  <si>
    <t>010059</t>
  </si>
  <si>
    <t>058232</t>
  </si>
  <si>
    <t>Ssion MME DUCONGE Marie Lauren</t>
  </si>
  <si>
    <t>0183</t>
  </si>
  <si>
    <t>0556475950</t>
  </si>
  <si>
    <t>021754</t>
  </si>
  <si>
    <t>058338</t>
  </si>
  <si>
    <t>Ssion M. PENNECOT Denis</t>
  </si>
  <si>
    <t>0932</t>
  </si>
  <si>
    <t>0769605984</t>
  </si>
  <si>
    <t>000711</t>
  </si>
  <si>
    <t>058563</t>
  </si>
  <si>
    <t>Ssion Mme PAGET France</t>
  </si>
  <si>
    <t>0547294227</t>
  </si>
  <si>
    <t>0652224617</t>
  </si>
  <si>
    <t>005017</t>
  </si>
  <si>
    <t>058618</t>
  </si>
  <si>
    <t>MLLE VANDAMME Estelle</t>
  </si>
  <si>
    <t>0914</t>
  </si>
  <si>
    <t>0556454959</t>
  </si>
  <si>
    <t>0679036521</t>
  </si>
  <si>
    <t>037729</t>
  </si>
  <si>
    <t>059685</t>
  </si>
  <si>
    <t>M. M'BOUTA Nzau Simon</t>
  </si>
  <si>
    <t>0878</t>
  </si>
  <si>
    <t>0622362031</t>
  </si>
  <si>
    <t>000667</t>
  </si>
  <si>
    <t>SME</t>
  </si>
  <si>
    <t>W2</t>
  </si>
  <si>
    <t>ADQ</t>
  </si>
  <si>
    <t xml:space="preserve">Anna DRECQ              </t>
  </si>
  <si>
    <t>060124</t>
  </si>
  <si>
    <t>Ssion M. DULER Gérard</t>
  </si>
  <si>
    <t>0630078247</t>
  </si>
  <si>
    <t>026003</t>
  </si>
  <si>
    <t>060425</t>
  </si>
  <si>
    <t>MME ABAYA Joséphine</t>
  </si>
  <si>
    <t>0980479734</t>
  </si>
  <si>
    <t>0782919535</t>
  </si>
  <si>
    <t>047473</t>
  </si>
  <si>
    <t>HCN</t>
  </si>
  <si>
    <t xml:space="preserve">Hélene CORSAN           </t>
  </si>
  <si>
    <t>060595</t>
  </si>
  <si>
    <t>Ssion M.GAUD Jean Pierre</t>
  </si>
  <si>
    <t>0629682262</t>
  </si>
  <si>
    <t>015964</t>
  </si>
  <si>
    <t>CH4</t>
  </si>
  <si>
    <t>060677</t>
  </si>
  <si>
    <t>Mme CARLES  Isabelle</t>
  </si>
  <si>
    <t>0610286345</t>
  </si>
  <si>
    <t>014173</t>
  </si>
  <si>
    <t>VD</t>
  </si>
  <si>
    <t>VLS</t>
  </si>
  <si>
    <t>060919</t>
  </si>
  <si>
    <t>MME CANTIER/M. MESSEMANE</t>
  </si>
  <si>
    <t>0619417576</t>
  </si>
  <si>
    <t>007864</t>
  </si>
  <si>
    <t>S</t>
  </si>
  <si>
    <t>061257</t>
  </si>
  <si>
    <t>Ssion MLLE DELAUBE Danielle</t>
  </si>
  <si>
    <t>0364</t>
  </si>
  <si>
    <t>0556092671</t>
  </si>
  <si>
    <t>0607339620</t>
  </si>
  <si>
    <t>011804</t>
  </si>
  <si>
    <t>062114</t>
  </si>
  <si>
    <t>M. Mme MEZIYANE Jamal et Zahra</t>
  </si>
  <si>
    <t>0532</t>
  </si>
  <si>
    <t>0556746153</t>
  </si>
  <si>
    <t>0633628790</t>
  </si>
  <si>
    <t>002872</t>
  </si>
  <si>
    <t>062121</t>
  </si>
  <si>
    <t>M. GAUTHIER</t>
  </si>
  <si>
    <t>0557262244</t>
  </si>
  <si>
    <t>0622318828</t>
  </si>
  <si>
    <t>017447</t>
  </si>
  <si>
    <t>30</t>
  </si>
  <si>
    <t>062186</t>
  </si>
  <si>
    <t>M. MME OUARED</t>
  </si>
  <si>
    <t>0526</t>
  </si>
  <si>
    <t>0641745888</t>
  </si>
  <si>
    <t>005527</t>
  </si>
  <si>
    <t>062938</t>
  </si>
  <si>
    <t>M. MME  BAKAHA Abdenbi et Amina</t>
  </si>
  <si>
    <t>0799</t>
  </si>
  <si>
    <t>0644004401</t>
  </si>
  <si>
    <t>003166</t>
  </si>
  <si>
    <t>063214</t>
  </si>
  <si>
    <t>Ssion M. MUTOMBO Nicolas</t>
  </si>
  <si>
    <t>0984</t>
  </si>
  <si>
    <t>0661570682</t>
  </si>
  <si>
    <t>006341</t>
  </si>
  <si>
    <t>063337</t>
  </si>
  <si>
    <t>M. MME DUCOURNEAU Bernar</t>
  </si>
  <si>
    <t>0772</t>
  </si>
  <si>
    <t>0767364528</t>
  </si>
  <si>
    <t>015952</t>
  </si>
  <si>
    <t>063673</t>
  </si>
  <si>
    <t>Ssion MME  DE RUL Mathilde</t>
  </si>
  <si>
    <t>0556495192</t>
  </si>
  <si>
    <t>010837</t>
  </si>
  <si>
    <t>064455</t>
  </si>
  <si>
    <t>M. Mme SOLMANE Bossa</t>
  </si>
  <si>
    <t>0133</t>
  </si>
  <si>
    <t>0556983677</t>
  </si>
  <si>
    <t>0680348320</t>
  </si>
  <si>
    <t>020727</t>
  </si>
  <si>
    <t>IPO</t>
  </si>
  <si>
    <t>064688</t>
  </si>
  <si>
    <t>Madame BAZOIN Karine</t>
  </si>
  <si>
    <t>1611</t>
  </si>
  <si>
    <t>0666879088</t>
  </si>
  <si>
    <t>039921</t>
  </si>
  <si>
    <t>PRD</t>
  </si>
  <si>
    <t>064782</t>
  </si>
  <si>
    <t>M. FEITA Nordine</t>
  </si>
  <si>
    <t>0556977852</t>
  </si>
  <si>
    <t>0647192442</t>
  </si>
  <si>
    <t>021809</t>
  </si>
  <si>
    <t>064804</t>
  </si>
  <si>
    <t>MME K'ZERHO MEYRE Catherine</t>
  </si>
  <si>
    <t>0378</t>
  </si>
  <si>
    <t>0524610043</t>
  </si>
  <si>
    <t>0695919236</t>
  </si>
  <si>
    <t>011285</t>
  </si>
  <si>
    <t>066075</t>
  </si>
  <si>
    <t>M.DELOS LUC</t>
  </si>
  <si>
    <t>0666517731</t>
  </si>
  <si>
    <t>005040</t>
  </si>
  <si>
    <t>066874</t>
  </si>
  <si>
    <t>REBIERE J.F.PALISSIER Isabelle</t>
  </si>
  <si>
    <t>0434</t>
  </si>
  <si>
    <t>0556404879</t>
  </si>
  <si>
    <t>001045</t>
  </si>
  <si>
    <t>067142</t>
  </si>
  <si>
    <t xml:space="preserve"> MME DJIKALOU Leatitia</t>
  </si>
  <si>
    <t>0106</t>
  </si>
  <si>
    <t>011228</t>
  </si>
  <si>
    <t>JGU</t>
  </si>
  <si>
    <t>067225</t>
  </si>
  <si>
    <t>Ssion  M. PASTE Maximilien</t>
  </si>
  <si>
    <t>RC02</t>
  </si>
  <si>
    <t>0664994494</t>
  </si>
  <si>
    <t>038504</t>
  </si>
  <si>
    <t>CH2</t>
  </si>
  <si>
    <t>067804</t>
  </si>
  <si>
    <t>MME CASTAN Josette</t>
  </si>
  <si>
    <t>0699957485</t>
  </si>
  <si>
    <t>006197</t>
  </si>
  <si>
    <t>068799</t>
  </si>
  <si>
    <t>Ssion M. NIBERON Franck</t>
  </si>
  <si>
    <t>0400</t>
  </si>
  <si>
    <t>0518189243</t>
  </si>
  <si>
    <t>0618189243</t>
  </si>
  <si>
    <t>005401</t>
  </si>
  <si>
    <t>069321</t>
  </si>
  <si>
    <t>Ssion MME RAZAFINDRAVALONA</t>
  </si>
  <si>
    <t>1016</t>
  </si>
  <si>
    <t>0643476811</t>
  </si>
  <si>
    <t>015169</t>
  </si>
  <si>
    <t>070486</t>
  </si>
  <si>
    <t>MME M. TARTICIOGLU SULTA</t>
  </si>
  <si>
    <t>0954803998</t>
  </si>
  <si>
    <t>0650727506</t>
  </si>
  <si>
    <t>022475</t>
  </si>
  <si>
    <t>070602</t>
  </si>
  <si>
    <t>MME THIBAULT Claudine</t>
  </si>
  <si>
    <t>0196</t>
  </si>
  <si>
    <t>0689169088</t>
  </si>
  <si>
    <t>0631202285</t>
  </si>
  <si>
    <t>016986</t>
  </si>
  <si>
    <t>K</t>
  </si>
  <si>
    <t>071292</t>
  </si>
  <si>
    <t>MME RICHARD Nathalie</t>
  </si>
  <si>
    <t>0341</t>
  </si>
  <si>
    <t>0556314408</t>
  </si>
  <si>
    <t>0675044357</t>
  </si>
  <si>
    <t>006957</t>
  </si>
  <si>
    <t>GBA</t>
  </si>
  <si>
    <t>EBI</t>
  </si>
  <si>
    <t xml:space="preserve">Emmanuel BOSCAINI       </t>
  </si>
  <si>
    <t>072521</t>
  </si>
  <si>
    <t>Ssion M. ARNAUD Gilles</t>
  </si>
  <si>
    <t>0504</t>
  </si>
  <si>
    <t>0553539130</t>
  </si>
  <si>
    <t>0618003384</t>
  </si>
  <si>
    <t>038903</t>
  </si>
  <si>
    <t>072094</t>
  </si>
  <si>
    <t>M. Mme SASSIGNOL Daivy</t>
  </si>
  <si>
    <t>0770413467</t>
  </si>
  <si>
    <t>005023</t>
  </si>
  <si>
    <t>072149</t>
  </si>
  <si>
    <t>Mme EL ATTAR Ouafa</t>
  </si>
  <si>
    <t>0370</t>
  </si>
  <si>
    <t>0763199107</t>
  </si>
  <si>
    <t>020361</t>
  </si>
  <si>
    <t>DEL</t>
  </si>
  <si>
    <t>28</t>
  </si>
  <si>
    <t>MC4</t>
  </si>
  <si>
    <t xml:space="preserve">Marie CUYPERS           </t>
  </si>
  <si>
    <t>220127</t>
  </si>
  <si>
    <t>M.Mme KAYA EROL</t>
  </si>
  <si>
    <t>0668335716</t>
  </si>
  <si>
    <t>068380</t>
  </si>
  <si>
    <t>AMU</t>
  </si>
  <si>
    <t>072639</t>
  </si>
  <si>
    <t>M. MME SACRISTE</t>
  </si>
  <si>
    <t>0005</t>
  </si>
  <si>
    <t>0950093183</t>
  </si>
  <si>
    <t>0686920169</t>
  </si>
  <si>
    <t>051627</t>
  </si>
  <si>
    <t>40</t>
  </si>
  <si>
    <t>072834</t>
  </si>
  <si>
    <t>Ssion M. BUFETEAU Honore</t>
  </si>
  <si>
    <t>0863</t>
  </si>
  <si>
    <t>0607493167</t>
  </si>
  <si>
    <t>000652</t>
  </si>
  <si>
    <t>073815</t>
  </si>
  <si>
    <t>Mme FREDON Josette</t>
  </si>
  <si>
    <t>2411</t>
  </si>
  <si>
    <t>0975908486</t>
  </si>
  <si>
    <t>0671480700</t>
  </si>
  <si>
    <t>038132</t>
  </si>
  <si>
    <t>INC</t>
  </si>
  <si>
    <t>ATU</t>
  </si>
  <si>
    <t>074242</t>
  </si>
  <si>
    <t>M. MME BOUBEKEUR Hassan</t>
  </si>
  <si>
    <t>0556851898</t>
  </si>
  <si>
    <t>0665623639</t>
  </si>
  <si>
    <t>010585</t>
  </si>
  <si>
    <t>074664</t>
  </si>
  <si>
    <t>MME MERCADIEU Pierrette</t>
  </si>
  <si>
    <t>0320</t>
  </si>
  <si>
    <t>0556578785</t>
  </si>
  <si>
    <t>0637002080</t>
  </si>
  <si>
    <t>020917</t>
  </si>
  <si>
    <t>RAV</t>
  </si>
  <si>
    <t>074691</t>
  </si>
  <si>
    <t>Ssion MLLE MARTIN Anne Marie</t>
  </si>
  <si>
    <t>0556831233</t>
  </si>
  <si>
    <t>0626583042</t>
  </si>
  <si>
    <t>040671</t>
  </si>
  <si>
    <t>074863</t>
  </si>
  <si>
    <t>M. Mme ORSET Yannick</t>
  </si>
  <si>
    <t>020248</t>
  </si>
  <si>
    <t>075164</t>
  </si>
  <si>
    <t>M. HSSINI El mustapha</t>
  </si>
  <si>
    <t>0515</t>
  </si>
  <si>
    <t>0686506733</t>
  </si>
  <si>
    <t>000869</t>
  </si>
  <si>
    <t>075493</t>
  </si>
  <si>
    <t>MME RUPAIRE Christelle</t>
  </si>
  <si>
    <t>0641243277</t>
  </si>
  <si>
    <t>007861</t>
  </si>
  <si>
    <t>SRL</t>
  </si>
  <si>
    <t>C12</t>
  </si>
  <si>
    <t>075532</t>
  </si>
  <si>
    <t>M. FOLLY Bernardin Yves</t>
  </si>
  <si>
    <t>0013</t>
  </si>
  <si>
    <t>0981799957</t>
  </si>
  <si>
    <t>0617276393</t>
  </si>
  <si>
    <t>044951</t>
  </si>
  <si>
    <t>076447</t>
  </si>
  <si>
    <t>Ssion MME TAMOUN Malika</t>
  </si>
  <si>
    <t>0557353088</t>
  </si>
  <si>
    <t>0609072740</t>
  </si>
  <si>
    <t>011205</t>
  </si>
  <si>
    <t>076452</t>
  </si>
  <si>
    <t>Ssion MLLE GARDERES Josiane</t>
  </si>
  <si>
    <t>0130</t>
  </si>
  <si>
    <t>0556871244</t>
  </si>
  <si>
    <t>0627946374</t>
  </si>
  <si>
    <t>036089</t>
  </si>
  <si>
    <t>077807</t>
  </si>
  <si>
    <t>M. Mme LAZCANO Dominique</t>
  </si>
  <si>
    <t>0438</t>
  </si>
  <si>
    <t>0638662047</t>
  </si>
  <si>
    <t>001049</t>
  </si>
  <si>
    <t>078798</t>
  </si>
  <si>
    <t>MME SITA Jeannette</t>
  </si>
  <si>
    <t>0247</t>
  </si>
  <si>
    <t>0641931016</t>
  </si>
  <si>
    <t>022658</t>
  </si>
  <si>
    <t>080101</t>
  </si>
  <si>
    <t>M. MME KARCI Omer</t>
  </si>
  <si>
    <t>0291</t>
  </si>
  <si>
    <t>020299</t>
  </si>
  <si>
    <t>080614</t>
  </si>
  <si>
    <t>MLLE SEURIN Virginie</t>
  </si>
  <si>
    <t>0622290542</t>
  </si>
  <si>
    <t>017475</t>
  </si>
  <si>
    <t>080760</t>
  </si>
  <si>
    <t>Ssion  MME CHACON Dolores</t>
  </si>
  <si>
    <t>0229</t>
  </si>
  <si>
    <t>0609910797</t>
  </si>
  <si>
    <t>020825</t>
  </si>
  <si>
    <t>080811</t>
  </si>
  <si>
    <t>MME ABDELLAH PLUYM</t>
  </si>
  <si>
    <t>0074</t>
  </si>
  <si>
    <t>0652718329</t>
  </si>
  <si>
    <t>016373</t>
  </si>
  <si>
    <t>MRT</t>
  </si>
  <si>
    <t>081201</t>
  </si>
  <si>
    <t>Ssion Mme  BINOT Suzanne</t>
  </si>
  <si>
    <t>0588</t>
  </si>
  <si>
    <t>0623976536</t>
  </si>
  <si>
    <t>0634902769</t>
  </si>
  <si>
    <t>001164</t>
  </si>
  <si>
    <t>081764</t>
  </si>
  <si>
    <t>M. CAMES Philippe</t>
  </si>
  <si>
    <t>0281</t>
  </si>
  <si>
    <t>0677794377</t>
  </si>
  <si>
    <t>0679874706</t>
  </si>
  <si>
    <t>020289</t>
  </si>
  <si>
    <t>081836</t>
  </si>
  <si>
    <t>M. LEMAIRE Jean-Pierre</t>
  </si>
  <si>
    <t>0556852788</t>
  </si>
  <si>
    <t>0638259086</t>
  </si>
  <si>
    <t>010499</t>
  </si>
  <si>
    <t>083115</t>
  </si>
  <si>
    <t>MME MILANDOU Sylvie</t>
  </si>
  <si>
    <t>0524617943</t>
  </si>
  <si>
    <t>0621709906</t>
  </si>
  <si>
    <t>021662</t>
  </si>
  <si>
    <t>DMD</t>
  </si>
  <si>
    <t>VEN</t>
  </si>
  <si>
    <t xml:space="preserve">Virginie ESPAGNON       </t>
  </si>
  <si>
    <t>084122</t>
  </si>
  <si>
    <t>MME DESCHATEAUX Céline</t>
  </si>
  <si>
    <t>0556910258</t>
  </si>
  <si>
    <t>0631493027</t>
  </si>
  <si>
    <t>054816</t>
  </si>
  <si>
    <t>084288</t>
  </si>
  <si>
    <t>M. GILLON Bernard</t>
  </si>
  <si>
    <t>0556399167</t>
  </si>
  <si>
    <t>0632582629</t>
  </si>
  <si>
    <t>035171</t>
  </si>
  <si>
    <t>084364</t>
  </si>
  <si>
    <t>Ssion MME ROCARD Claudine</t>
  </si>
  <si>
    <t>0540001633</t>
  </si>
  <si>
    <t>039509</t>
  </si>
  <si>
    <t>089554</t>
  </si>
  <si>
    <t>Ssion M. ROBILLARD Thiérie</t>
  </si>
  <si>
    <t>0603716092</t>
  </si>
  <si>
    <t>025820</t>
  </si>
  <si>
    <t>086035</t>
  </si>
  <si>
    <t>M. MOTHES Jérôme</t>
  </si>
  <si>
    <t>0103</t>
  </si>
  <si>
    <t>0666805208</t>
  </si>
  <si>
    <t>021956</t>
  </si>
  <si>
    <t>086045</t>
  </si>
  <si>
    <t xml:space="preserve"> MME LACAZALE Corinne</t>
  </si>
  <si>
    <t>0166</t>
  </si>
  <si>
    <t>0663009235</t>
  </si>
  <si>
    <t>009991</t>
  </si>
  <si>
    <t>086745</t>
  </si>
  <si>
    <t>MLLE BOUCHERIE Sandra</t>
  </si>
  <si>
    <t>0492</t>
  </si>
  <si>
    <t>0631638027</t>
  </si>
  <si>
    <t>000846</t>
  </si>
  <si>
    <t>087467</t>
  </si>
  <si>
    <t>Mme TALOUZI Amel</t>
  </si>
  <si>
    <t>0618</t>
  </si>
  <si>
    <t>0980534619</t>
  </si>
  <si>
    <t>0664658181</t>
  </si>
  <si>
    <t>003081</t>
  </si>
  <si>
    <t>SDL</t>
  </si>
  <si>
    <t>087764</t>
  </si>
  <si>
    <t>MLLE FERNANDEZ M. DIOT</t>
  </si>
  <si>
    <t>0629073902</t>
  </si>
  <si>
    <t>040367</t>
  </si>
  <si>
    <t>087960</t>
  </si>
  <si>
    <t>Ssion M. EL BAISSOUR Abdel</t>
  </si>
  <si>
    <t>0548</t>
  </si>
  <si>
    <t>0556043532</t>
  </si>
  <si>
    <t>0615619106</t>
  </si>
  <si>
    <t>011455</t>
  </si>
  <si>
    <t>MLA</t>
  </si>
  <si>
    <t>088347</t>
  </si>
  <si>
    <t>Ssion Mme HASLÉ Gisèle</t>
  </si>
  <si>
    <t>0556879732</t>
  </si>
  <si>
    <t>038618</t>
  </si>
  <si>
    <t>089331</t>
  </si>
  <si>
    <t>M. BAKAMBO ELANGE Piroger</t>
  </si>
  <si>
    <t>0065</t>
  </si>
  <si>
    <t>0646776795</t>
  </si>
  <si>
    <t>0782686913</t>
  </si>
  <si>
    <t>036893</t>
  </si>
  <si>
    <t>E14</t>
  </si>
  <si>
    <t>EXP</t>
  </si>
  <si>
    <t>089638</t>
  </si>
  <si>
    <t>Ssion M. SIAS Serge</t>
  </si>
  <si>
    <t>0535387619</t>
  </si>
  <si>
    <t>0688837705</t>
  </si>
  <si>
    <t>020490</t>
  </si>
  <si>
    <t>089896</t>
  </si>
  <si>
    <t>MME OZDEMIR Gülnaz</t>
  </si>
  <si>
    <t>0179</t>
  </si>
  <si>
    <t>0699312121</t>
  </si>
  <si>
    <t>0667520505</t>
  </si>
  <si>
    <t>010004</t>
  </si>
  <si>
    <t>GLT</t>
  </si>
  <si>
    <t>090389</t>
  </si>
  <si>
    <t>Ssion Mme LEVREAU Marguerite</t>
  </si>
  <si>
    <t>0556591811</t>
  </si>
  <si>
    <t>038693</t>
  </si>
  <si>
    <t>090626</t>
  </si>
  <si>
    <t>Ssion MME FABRE Enriqueta</t>
  </si>
  <si>
    <t>0609690674</t>
  </si>
  <si>
    <t>036473</t>
  </si>
  <si>
    <t>091044</t>
  </si>
  <si>
    <t>Ssion Mme GENRIES Antoinette</t>
  </si>
  <si>
    <t>021857</t>
  </si>
  <si>
    <t>091791</t>
  </si>
  <si>
    <t>MME MOLINIER Sylvie</t>
  </si>
  <si>
    <t>0239</t>
  </si>
  <si>
    <t>0661981032</t>
  </si>
  <si>
    <t>010064</t>
  </si>
  <si>
    <t>092010</t>
  </si>
  <si>
    <t>Mr et Mme MERLO Christophe</t>
  </si>
  <si>
    <t>0161</t>
  </si>
  <si>
    <t>0627663062</t>
  </si>
  <si>
    <t>016951</t>
  </si>
  <si>
    <t>092087</t>
  </si>
  <si>
    <t>M.MARIE LOUISE HENRIETTE</t>
  </si>
  <si>
    <t>0319</t>
  </si>
  <si>
    <t>0769364694</t>
  </si>
  <si>
    <t>011759</t>
  </si>
  <si>
    <t>001</t>
  </si>
  <si>
    <t>092309</t>
  </si>
  <si>
    <t>ALECTE SERVICES(Ent.Idv)</t>
  </si>
  <si>
    <t>0607146846</t>
  </si>
  <si>
    <t>003121</t>
  </si>
  <si>
    <t>092456</t>
  </si>
  <si>
    <t>M. MME NOUAILLE Bernard</t>
  </si>
  <si>
    <t>0601835050</t>
  </si>
  <si>
    <t>011906</t>
  </si>
  <si>
    <t>092980</t>
  </si>
  <si>
    <t>MME MAUREZ M-Madeleine</t>
  </si>
  <si>
    <t>0071</t>
  </si>
  <si>
    <t>0557221577</t>
  </si>
  <si>
    <t>0686880481</t>
  </si>
  <si>
    <t>036899</t>
  </si>
  <si>
    <t>093326</t>
  </si>
  <si>
    <t>MME LEROY Pierrette</t>
  </si>
  <si>
    <t>0203</t>
  </si>
  <si>
    <t>0656895996</t>
  </si>
  <si>
    <t>009149</t>
  </si>
  <si>
    <t>094379</t>
  </si>
  <si>
    <t>MLLE THEVENET Yael Michèle</t>
  </si>
  <si>
    <t>1393</t>
  </si>
  <si>
    <t>0761446470</t>
  </si>
  <si>
    <t>003261</t>
  </si>
  <si>
    <t>094406</t>
  </si>
  <si>
    <t>Ssion MME TODOROVIC Ramdila</t>
  </si>
  <si>
    <t>0713</t>
  </si>
  <si>
    <t>0686224366</t>
  </si>
  <si>
    <t>015893</t>
  </si>
  <si>
    <t>094806</t>
  </si>
  <si>
    <t>MLLE ALMOHALLA Maria-Dolores</t>
  </si>
  <si>
    <t>0627545206</t>
  </si>
  <si>
    <t>021928</t>
  </si>
  <si>
    <t>095204</t>
  </si>
  <si>
    <t>MME N'GUEMA AJECABA Angéla</t>
  </si>
  <si>
    <t>0666906200</t>
  </si>
  <si>
    <t>014601</t>
  </si>
  <si>
    <t>095319</t>
  </si>
  <si>
    <t>Succession LABROUSSE</t>
  </si>
  <si>
    <t>0556425535</t>
  </si>
  <si>
    <t>021672</t>
  </si>
  <si>
    <t>QCH</t>
  </si>
  <si>
    <t>100</t>
  </si>
  <si>
    <t>095501</t>
  </si>
  <si>
    <t>MME COLAS Danielle</t>
  </si>
  <si>
    <t>0557104879</t>
  </si>
  <si>
    <t>0674762632</t>
  </si>
  <si>
    <t>040113</t>
  </si>
  <si>
    <t>096151</t>
  </si>
  <si>
    <t>MME CROISET Monique</t>
  </si>
  <si>
    <t>0556475640</t>
  </si>
  <si>
    <t>0788512011</t>
  </si>
  <si>
    <t>022389</t>
  </si>
  <si>
    <t>096499</t>
  </si>
  <si>
    <t>Ssion M. POUNAUD Francis</t>
  </si>
  <si>
    <t>1033</t>
  </si>
  <si>
    <t>0661317971</t>
  </si>
  <si>
    <t>006660</t>
  </si>
  <si>
    <t>LHE</t>
  </si>
  <si>
    <t>096680</t>
  </si>
  <si>
    <t>Ssion M.MEZIANI Yazide Françoi</t>
  </si>
  <si>
    <t>0021</t>
  </si>
  <si>
    <t>0556429583</t>
  </si>
  <si>
    <t>0612752927</t>
  </si>
  <si>
    <t>041047</t>
  </si>
  <si>
    <t>097038</t>
  </si>
  <si>
    <t>Mme GARCIA Chantal</t>
  </si>
  <si>
    <t>0609051531</t>
  </si>
  <si>
    <t>009350</t>
  </si>
  <si>
    <t>95</t>
  </si>
  <si>
    <t>097116</t>
  </si>
  <si>
    <t>Ssion MME OPOLCZYNSKI Christine</t>
  </si>
  <si>
    <t>0983653130</t>
  </si>
  <si>
    <t>0661798951</t>
  </si>
  <si>
    <t>039990</t>
  </si>
  <si>
    <t>AME</t>
  </si>
  <si>
    <t>097317</t>
  </si>
  <si>
    <t>M. SAINTAGNAN Serge</t>
  </si>
  <si>
    <t>0753330976</t>
  </si>
  <si>
    <t>038575</t>
  </si>
  <si>
    <t>098540</t>
  </si>
  <si>
    <t>Succession CHALARD Andrée</t>
  </si>
  <si>
    <t>0556477796</t>
  </si>
  <si>
    <t>0781793762</t>
  </si>
  <si>
    <t>019837</t>
  </si>
  <si>
    <t>098816</t>
  </si>
  <si>
    <t>M. SAVANIER Lionel</t>
  </si>
  <si>
    <t>0426</t>
  </si>
  <si>
    <t>0662601352</t>
  </si>
  <si>
    <t>005427</t>
  </si>
  <si>
    <t>098988</t>
  </si>
  <si>
    <t>Ssion M. MME DUTRAIT LOUIS</t>
  </si>
  <si>
    <t>0556590444</t>
  </si>
  <si>
    <t>025845</t>
  </si>
  <si>
    <t>099070</t>
  </si>
  <si>
    <t>Mme PERCONTE Nadejda</t>
  </si>
  <si>
    <t>0884</t>
  </si>
  <si>
    <t>0554499539</t>
  </si>
  <si>
    <t>0629481879</t>
  </si>
  <si>
    <t>000673</t>
  </si>
  <si>
    <t>100703</t>
  </si>
  <si>
    <t>Ssion Mme  DELBARRE Arlette</t>
  </si>
  <si>
    <t>0484</t>
  </si>
  <si>
    <t>002824</t>
  </si>
  <si>
    <t>101301</t>
  </si>
  <si>
    <t>M. ROGER THIERRY</t>
  </si>
  <si>
    <t>0556975440</t>
  </si>
  <si>
    <t>0688219625</t>
  </si>
  <si>
    <t>021114</t>
  </si>
  <si>
    <t>101313</t>
  </si>
  <si>
    <t>MLLE M. BICAKLI Cariye</t>
  </si>
  <si>
    <t>0444</t>
  </si>
  <si>
    <t>0556322921</t>
  </si>
  <si>
    <t>0664990299</t>
  </si>
  <si>
    <t>005445</t>
  </si>
  <si>
    <t>H3</t>
  </si>
  <si>
    <t>513</t>
  </si>
  <si>
    <t>101830</t>
  </si>
  <si>
    <t>MME BOUCHIKI Aicha</t>
  </si>
  <si>
    <t>0622817353</t>
  </si>
  <si>
    <t>024172</t>
  </si>
  <si>
    <t>102059</t>
  </si>
  <si>
    <t>M. MME AMMAR Mohamed</t>
  </si>
  <si>
    <t>0451</t>
  </si>
  <si>
    <t>011358</t>
  </si>
  <si>
    <t>102782</t>
  </si>
  <si>
    <t>MME FOLIN Florence</t>
  </si>
  <si>
    <t>0282</t>
  </si>
  <si>
    <t>0672869404</t>
  </si>
  <si>
    <t>021420</t>
  </si>
  <si>
    <t>103205</t>
  </si>
  <si>
    <t>MME LECORNEY Michèle</t>
  </si>
  <si>
    <t>0524606100</t>
  </si>
  <si>
    <t>010239</t>
  </si>
  <si>
    <t>VTL</t>
  </si>
  <si>
    <t>103792</t>
  </si>
  <si>
    <t>M. LACOSTE Guillaume</t>
  </si>
  <si>
    <t>0612774255</t>
  </si>
  <si>
    <t>038945</t>
  </si>
  <si>
    <t>97</t>
  </si>
  <si>
    <t>104662</t>
  </si>
  <si>
    <t>M. LAGAY Alexandre</t>
  </si>
  <si>
    <t>0556449665</t>
  </si>
  <si>
    <t>039671</t>
  </si>
  <si>
    <t>CLG</t>
  </si>
  <si>
    <t>JPA</t>
  </si>
  <si>
    <t xml:space="preserve">Jean-Philippe AUGER     </t>
  </si>
  <si>
    <t>104819</t>
  </si>
  <si>
    <t>M. DUCHAMP Christophe</t>
  </si>
  <si>
    <t>0953506067</t>
  </si>
  <si>
    <t>0629547122</t>
  </si>
  <si>
    <t>051995</t>
  </si>
  <si>
    <t>26</t>
  </si>
  <si>
    <t>104955</t>
  </si>
  <si>
    <t>Ssion  OMATETE Moli</t>
  </si>
  <si>
    <t>0462</t>
  </si>
  <si>
    <t>0619884086</t>
  </si>
  <si>
    <t>005463</t>
  </si>
  <si>
    <t>105799</t>
  </si>
  <si>
    <t>MME FAVEREAU Myriam</t>
  </si>
  <si>
    <t>1823</t>
  </si>
  <si>
    <t>0675711810</t>
  </si>
  <si>
    <t>038120</t>
  </si>
  <si>
    <t>106024</t>
  </si>
  <si>
    <t>Mme LENUD DARCY Eliane</t>
  </si>
  <si>
    <t>0769</t>
  </si>
  <si>
    <t>0683116584</t>
  </si>
  <si>
    <t>007500</t>
  </si>
  <si>
    <t>107580</t>
  </si>
  <si>
    <t>MME MANES Béatrice</t>
  </si>
  <si>
    <t>0290</t>
  </si>
  <si>
    <t>0547295053</t>
  </si>
  <si>
    <t>0650700218</t>
  </si>
  <si>
    <t>006906</t>
  </si>
  <si>
    <t>BCH</t>
  </si>
  <si>
    <t>220261</t>
  </si>
  <si>
    <t>M. MME ROUX THIERRY ET STEPHANIE</t>
  </si>
  <si>
    <t>068771</t>
  </si>
  <si>
    <t>107866</t>
  </si>
  <si>
    <t>M. MME BELGHAZY Rachid</t>
  </si>
  <si>
    <t>0760549583</t>
  </si>
  <si>
    <t>006132</t>
  </si>
  <si>
    <t>108466</t>
  </si>
  <si>
    <t>M. OUSPOINTOUR Richard</t>
  </si>
  <si>
    <t>0771170729</t>
  </si>
  <si>
    <t>035170</t>
  </si>
  <si>
    <t>109544</t>
  </si>
  <si>
    <t>Ssion  M. LANGE J-Claude</t>
  </si>
  <si>
    <t>0556162712</t>
  </si>
  <si>
    <t>0695002259</t>
  </si>
  <si>
    <t>039644</t>
  </si>
  <si>
    <t>110503</t>
  </si>
  <si>
    <t>M. BESSE Olivier</t>
  </si>
  <si>
    <t>0656</t>
  </si>
  <si>
    <t>0612296132</t>
  </si>
  <si>
    <t>014742</t>
  </si>
  <si>
    <t>110728</t>
  </si>
  <si>
    <t>MME BAKUNUNU PANZU M. BOKOMO IN</t>
  </si>
  <si>
    <t>0556382965</t>
  </si>
  <si>
    <t>000490</t>
  </si>
  <si>
    <t>110760</t>
  </si>
  <si>
    <t>Ssion Mme DUPUY Christiane</t>
  </si>
  <si>
    <t>0131</t>
  </si>
  <si>
    <t>0665210350</t>
  </si>
  <si>
    <t>010660</t>
  </si>
  <si>
    <t>110862</t>
  </si>
  <si>
    <t>MME LAPLUIE Nathalie</t>
  </si>
  <si>
    <t>0556150473</t>
  </si>
  <si>
    <t>0688578865</t>
  </si>
  <si>
    <t>014159</t>
  </si>
  <si>
    <t>111296</t>
  </si>
  <si>
    <t>MME DIAS DA COSTA Angela</t>
  </si>
  <si>
    <t>A032</t>
  </si>
  <si>
    <t>0982362285</t>
  </si>
  <si>
    <t>0668995440</t>
  </si>
  <si>
    <t>051838</t>
  </si>
  <si>
    <t>46</t>
  </si>
  <si>
    <t>111476</t>
  </si>
  <si>
    <t>ASS PRADO 33-CLLAJ</t>
  </si>
  <si>
    <t>0556324201</t>
  </si>
  <si>
    <t>0664026181</t>
  </si>
  <si>
    <t>040663</t>
  </si>
  <si>
    <t>113837</t>
  </si>
  <si>
    <t>Ssion Mlle MASCETTI Sandrine</t>
  </si>
  <si>
    <t>015683</t>
  </si>
  <si>
    <t>A1</t>
  </si>
  <si>
    <t>114214</t>
  </si>
  <si>
    <t>MME GOYENECHE Marie Chri</t>
  </si>
  <si>
    <t>0556125396</t>
  </si>
  <si>
    <t>0641473395</t>
  </si>
  <si>
    <t>040794</t>
  </si>
  <si>
    <t>220283</t>
  </si>
  <si>
    <t>Ssion MME GIGLEUX OLGA</t>
  </si>
  <si>
    <t>0556395675</t>
  </si>
  <si>
    <t>068392</t>
  </si>
  <si>
    <t>115077</t>
  </si>
  <si>
    <t>M. PUYET Philippe</t>
  </si>
  <si>
    <t>0556578446</t>
  </si>
  <si>
    <t>0631606477</t>
  </si>
  <si>
    <t>041055</t>
  </si>
  <si>
    <t>116414</t>
  </si>
  <si>
    <t>M. MME SOYCAN Gokhan</t>
  </si>
  <si>
    <t>0154</t>
  </si>
  <si>
    <t>0556160178</t>
  </si>
  <si>
    <t>0646373330</t>
  </si>
  <si>
    <t>020068</t>
  </si>
  <si>
    <t>116636</t>
  </si>
  <si>
    <t>MME GIRARDOT Marie michèle</t>
  </si>
  <si>
    <t>0524606895</t>
  </si>
  <si>
    <t>0771456699</t>
  </si>
  <si>
    <t>011730</t>
  </si>
  <si>
    <t>117410</t>
  </si>
  <si>
    <t>Ssion MME ROBERT Sylvie</t>
  </si>
  <si>
    <t>0068</t>
  </si>
  <si>
    <t>0556353385</t>
  </si>
  <si>
    <t>0685234307</t>
  </si>
  <si>
    <t>021919</t>
  </si>
  <si>
    <t>117497</t>
  </si>
  <si>
    <t>Mlle FRANTZ Sarah</t>
  </si>
  <si>
    <t>0672836778</t>
  </si>
  <si>
    <t>002806</t>
  </si>
  <si>
    <t>117754</t>
  </si>
  <si>
    <t>Ssion MAMMERI Evelyne</t>
  </si>
  <si>
    <t>0162</t>
  </si>
  <si>
    <t>0783109182</t>
  </si>
  <si>
    <t>020757</t>
  </si>
  <si>
    <t>DMN</t>
  </si>
  <si>
    <t>118719</t>
  </si>
  <si>
    <t>Ssion MLLE PENICAUD Genevieve</t>
  </si>
  <si>
    <t>0037</t>
  </si>
  <si>
    <t>0553533604</t>
  </si>
  <si>
    <t>041554</t>
  </si>
  <si>
    <t>GRG</t>
  </si>
  <si>
    <t>118236</t>
  </si>
  <si>
    <t>MME LAWTON Micheline</t>
  </si>
  <si>
    <t>0557875742</t>
  </si>
  <si>
    <t>0556395823</t>
  </si>
  <si>
    <t>039787</t>
  </si>
  <si>
    <t>118301</t>
  </si>
  <si>
    <t>MME DELAN</t>
  </si>
  <si>
    <t>0556571681</t>
  </si>
  <si>
    <t>0662343347</t>
  </si>
  <si>
    <t>019691</t>
  </si>
  <si>
    <t>MB3</t>
  </si>
  <si>
    <t xml:space="preserve">Malorie BALLADE         </t>
  </si>
  <si>
    <t>118472</t>
  </si>
  <si>
    <t>MME GARCIA Danielle</t>
  </si>
  <si>
    <t>1002</t>
  </si>
  <si>
    <t>0557779044</t>
  </si>
  <si>
    <t>001644</t>
  </si>
  <si>
    <t>118938</t>
  </si>
  <si>
    <t>M ET MME BAS FINDIK</t>
  </si>
  <si>
    <t>1078</t>
  </si>
  <si>
    <t>0651159340</t>
  </si>
  <si>
    <t>006707</t>
  </si>
  <si>
    <t>119978</t>
  </si>
  <si>
    <t>Mr et MME GALINIE Eric</t>
  </si>
  <si>
    <t>44</t>
  </si>
  <si>
    <t>0651739806</t>
  </si>
  <si>
    <t>006171</t>
  </si>
  <si>
    <t>121408</t>
  </si>
  <si>
    <t>Ssion M. LUSSEAU Jean Yves</t>
  </si>
  <si>
    <t>0686645628</t>
  </si>
  <si>
    <t>021774</t>
  </si>
  <si>
    <t>121849</t>
  </si>
  <si>
    <t>MME BISCARRAT Christine</t>
  </si>
  <si>
    <t>0676415848</t>
  </si>
  <si>
    <t>038606</t>
  </si>
  <si>
    <t>121983</t>
  </si>
  <si>
    <t>MME MARTIN   Marie Chris</t>
  </si>
  <si>
    <t>0556452087</t>
  </si>
  <si>
    <t>0609510718</t>
  </si>
  <si>
    <t>014514</t>
  </si>
  <si>
    <t>122017</t>
  </si>
  <si>
    <t>MLLE FERNANDES Odile</t>
  </si>
  <si>
    <t>0032</t>
  </si>
  <si>
    <t>0683729872</t>
  </si>
  <si>
    <t>007615</t>
  </si>
  <si>
    <t>59</t>
  </si>
  <si>
    <t>122554</t>
  </si>
  <si>
    <t>M. Mme ISIK Alpar et Sevgi</t>
  </si>
  <si>
    <t>1477</t>
  </si>
  <si>
    <t>0626093176</t>
  </si>
  <si>
    <t>003345</t>
  </si>
  <si>
    <t>122817</t>
  </si>
  <si>
    <t>M. MADELAINE &amp; Mle DESLOT</t>
  </si>
  <si>
    <t>0663494723</t>
  </si>
  <si>
    <t>040909</t>
  </si>
  <si>
    <t>122914</t>
  </si>
  <si>
    <t>M. OBIANG OVONO Laurent</t>
  </si>
  <si>
    <t>0617</t>
  </si>
  <si>
    <t>0682121474</t>
  </si>
  <si>
    <t>007544</t>
  </si>
  <si>
    <t>P08</t>
  </si>
  <si>
    <t>123992</t>
  </si>
  <si>
    <t>M. SCHMITT</t>
  </si>
  <si>
    <t>0695145036</t>
  </si>
  <si>
    <t>014138</t>
  </si>
  <si>
    <t>126103</t>
  </si>
  <si>
    <t>MME MAUCHANT Isabelle</t>
  </si>
  <si>
    <t>0985</t>
  </si>
  <si>
    <t>0610673164</t>
  </si>
  <si>
    <t>006342</t>
  </si>
  <si>
    <t>GBT</t>
  </si>
  <si>
    <t>45</t>
  </si>
  <si>
    <t>126287</t>
  </si>
  <si>
    <t>Ssion M. BOURSIAC Richard</t>
  </si>
  <si>
    <t>0659421603</t>
  </si>
  <si>
    <t>041515</t>
  </si>
  <si>
    <t>126380</t>
  </si>
  <si>
    <t>MLLE CESARO Pascale</t>
  </si>
  <si>
    <t>038593</t>
  </si>
  <si>
    <t>126730</t>
  </si>
  <si>
    <t>M. Mme EL AYRY Mohamed</t>
  </si>
  <si>
    <t>0556208780</t>
  </si>
  <si>
    <t>048199</t>
  </si>
  <si>
    <t>SEU</t>
  </si>
  <si>
    <t>MHF</t>
  </si>
  <si>
    <t xml:space="preserve">Myriam HANAF            </t>
  </si>
  <si>
    <t>127386</t>
  </si>
  <si>
    <t>M. ATTAL Alain</t>
  </si>
  <si>
    <t>0556941744</t>
  </si>
  <si>
    <t>041718</t>
  </si>
  <si>
    <t>127487</t>
  </si>
  <si>
    <t>Ssion MME BIEC Georgette</t>
  </si>
  <si>
    <t>0556911980</t>
  </si>
  <si>
    <t>041719</t>
  </si>
  <si>
    <t>127265</t>
  </si>
  <si>
    <t>Mme ROCARD Sandrine</t>
  </si>
  <si>
    <t>0663280262</t>
  </si>
  <si>
    <t>036166</t>
  </si>
  <si>
    <t>127554</t>
  </si>
  <si>
    <t>MLLE ELIBRAHMI Samira</t>
  </si>
  <si>
    <t>0672361107</t>
  </si>
  <si>
    <t>002810</t>
  </si>
  <si>
    <t>127989</t>
  </si>
  <si>
    <t>MME BOULANGER Monique</t>
  </si>
  <si>
    <t>5223</t>
  </si>
  <si>
    <t>0556341843</t>
  </si>
  <si>
    <t>0616231370</t>
  </si>
  <si>
    <t>037588</t>
  </si>
  <si>
    <t>128520</t>
  </si>
  <si>
    <t>M. Mme ZAKRI Abdellatif</t>
  </si>
  <si>
    <t>0649851057</t>
  </si>
  <si>
    <t>025769</t>
  </si>
  <si>
    <t>129511</t>
  </si>
  <si>
    <t>MME DUBOURG Marie Christ</t>
  </si>
  <si>
    <t>0623923405</t>
  </si>
  <si>
    <t>014174</t>
  </si>
  <si>
    <t>129606</t>
  </si>
  <si>
    <t>Mme ORNE Delphine</t>
  </si>
  <si>
    <t>0241</t>
  </si>
  <si>
    <t>0784686273</t>
  </si>
  <si>
    <t>0619122431</t>
  </si>
  <si>
    <t>005877</t>
  </si>
  <si>
    <t>130962</t>
  </si>
  <si>
    <t>Ssion MME CHATAIGNIER Corinne</t>
  </si>
  <si>
    <t>0556125852</t>
  </si>
  <si>
    <t>022726</t>
  </si>
  <si>
    <t>LAC</t>
  </si>
  <si>
    <t>JCB</t>
  </si>
  <si>
    <t xml:space="preserve">Jerome CRABOS           </t>
  </si>
  <si>
    <t>131210</t>
  </si>
  <si>
    <t>M. LARTIGUE Joël</t>
  </si>
  <si>
    <t>0055</t>
  </si>
  <si>
    <t>0950909568</t>
  </si>
  <si>
    <t>0671335383</t>
  </si>
  <si>
    <t>043800</t>
  </si>
  <si>
    <t>GDR</t>
  </si>
  <si>
    <t>131567</t>
  </si>
  <si>
    <t>M. FAURE MLLE LOPEZ</t>
  </si>
  <si>
    <t>0109</t>
  </si>
  <si>
    <t>0557254659</t>
  </si>
  <si>
    <t>0617970653</t>
  </si>
  <si>
    <t>005768</t>
  </si>
  <si>
    <t>133147</t>
  </si>
  <si>
    <t>MLLE IANEVA M. MAVOUNGOU</t>
  </si>
  <si>
    <t>0664758502</t>
  </si>
  <si>
    <t>016476</t>
  </si>
  <si>
    <t>SLG</t>
  </si>
  <si>
    <t>133279</t>
  </si>
  <si>
    <t>M. MAGHNI André</t>
  </si>
  <si>
    <t>0677711570</t>
  </si>
  <si>
    <t>041872</t>
  </si>
  <si>
    <t>133548</t>
  </si>
  <si>
    <t>M. MME KUL Serkan</t>
  </si>
  <si>
    <t>0557020854</t>
  </si>
  <si>
    <t>0650600427</t>
  </si>
  <si>
    <t>014487</t>
  </si>
  <si>
    <t>ZCV</t>
  </si>
  <si>
    <t>133922</t>
  </si>
  <si>
    <t>MME LAFARGUE Sylvie</t>
  </si>
  <si>
    <t>0556281957</t>
  </si>
  <si>
    <t>0688784003</t>
  </si>
  <si>
    <t>055974</t>
  </si>
  <si>
    <t>PJE</t>
  </si>
  <si>
    <t>CCH</t>
  </si>
  <si>
    <t xml:space="preserve">Carla CHICCOLI          </t>
  </si>
  <si>
    <t>134428</t>
  </si>
  <si>
    <t>MME SAUBEAU Nicole</t>
  </si>
  <si>
    <t>0556818235</t>
  </si>
  <si>
    <t>0626192590</t>
  </si>
  <si>
    <t>025718</t>
  </si>
  <si>
    <t>GPO</t>
  </si>
  <si>
    <t>73</t>
  </si>
  <si>
    <t>135893</t>
  </si>
  <si>
    <t>MME M. GOUBARI</t>
  </si>
  <si>
    <t>043549</t>
  </si>
  <si>
    <t>135992</t>
  </si>
  <si>
    <t>M. MOY Benjamin</t>
  </si>
  <si>
    <t>0008</t>
  </si>
  <si>
    <t>0556601038</t>
  </si>
  <si>
    <t>0618022073</t>
  </si>
  <si>
    <t>014030</t>
  </si>
  <si>
    <t>SMY</t>
  </si>
  <si>
    <t>136160</t>
  </si>
  <si>
    <t>MME M. BILLA</t>
  </si>
  <si>
    <t>0102</t>
  </si>
  <si>
    <t>0761770315</t>
  </si>
  <si>
    <t>070873</t>
  </si>
  <si>
    <t>136484</t>
  </si>
  <si>
    <t>MME KRAIEM Najet</t>
  </si>
  <si>
    <t>0193</t>
  </si>
  <si>
    <t>0556130327</t>
  </si>
  <si>
    <t>0620400274</t>
  </si>
  <si>
    <t>022603</t>
  </si>
  <si>
    <t>136633</t>
  </si>
  <si>
    <t>M. MME SUBLA Mansoor</t>
  </si>
  <si>
    <t>9007</t>
  </si>
  <si>
    <t>0547794222</t>
  </si>
  <si>
    <t>0637753328</t>
  </si>
  <si>
    <t>024081</t>
  </si>
  <si>
    <t>220347</t>
  </si>
  <si>
    <t>MME LAFFITTE Marie-France</t>
  </si>
  <si>
    <t>35</t>
  </si>
  <si>
    <t>068800</t>
  </si>
  <si>
    <t>PCM</t>
  </si>
  <si>
    <t>CHE</t>
  </si>
  <si>
    <t xml:space="preserve">Corinne HERVE           </t>
  </si>
  <si>
    <t>138438</t>
  </si>
  <si>
    <t>Ssion MME DARTRON Patricia</t>
  </si>
  <si>
    <t>0695094591</t>
  </si>
  <si>
    <t>053497</t>
  </si>
  <si>
    <t>139069</t>
  </si>
  <si>
    <t>Ssion Mme CHIREH GUEDI Mariam</t>
  </si>
  <si>
    <t>0670</t>
  </si>
  <si>
    <t>0981792608</t>
  </si>
  <si>
    <t>0614922371</t>
  </si>
  <si>
    <t>015850</t>
  </si>
  <si>
    <t>139182</t>
  </si>
  <si>
    <t>M. NOBLET Christophe</t>
  </si>
  <si>
    <t>0249</t>
  </si>
  <si>
    <t>0556893935</t>
  </si>
  <si>
    <t>0650123351</t>
  </si>
  <si>
    <t>009195</t>
  </si>
  <si>
    <t>139552</t>
  </si>
  <si>
    <t>M. MME ROTH</t>
  </si>
  <si>
    <t>0929</t>
  </si>
  <si>
    <t>0950562523</t>
  </si>
  <si>
    <t>0660993026</t>
  </si>
  <si>
    <t>006609</t>
  </si>
  <si>
    <t>140052</t>
  </si>
  <si>
    <t>MME MARTIN Evelyne</t>
  </si>
  <si>
    <t>0675175388</t>
  </si>
  <si>
    <t>017376</t>
  </si>
  <si>
    <t>140622</t>
  </si>
  <si>
    <t>M. GAYOT Pierre</t>
  </si>
  <si>
    <t>0668057211</t>
  </si>
  <si>
    <t>011798</t>
  </si>
  <si>
    <t>SOP</t>
  </si>
  <si>
    <t>141515</t>
  </si>
  <si>
    <t>Ssion MME DUPONT Juliette</t>
  </si>
  <si>
    <t>0680270536</t>
  </si>
  <si>
    <t>038764</t>
  </si>
  <si>
    <t>E3</t>
  </si>
  <si>
    <t>74</t>
  </si>
  <si>
    <t>141695</t>
  </si>
  <si>
    <t>MME BEZIERS Sylvie</t>
  </si>
  <si>
    <t>0289</t>
  </si>
  <si>
    <t>0556394924</t>
  </si>
  <si>
    <t>0662791508</t>
  </si>
  <si>
    <t>024053</t>
  </si>
  <si>
    <t>143127</t>
  </si>
  <si>
    <t>Mme VALET Laetitia</t>
  </si>
  <si>
    <t>0014</t>
  </si>
  <si>
    <t>0666351845</t>
  </si>
  <si>
    <t>040781</t>
  </si>
  <si>
    <t>143650</t>
  </si>
  <si>
    <t>M. Mme TALEM Abdelkader</t>
  </si>
  <si>
    <t>1009</t>
  </si>
  <si>
    <t>0556319098</t>
  </si>
  <si>
    <t>0664153592</t>
  </si>
  <si>
    <t>001651</t>
  </si>
  <si>
    <t>144949</t>
  </si>
  <si>
    <t>MLLE DUPUY Lottie</t>
  </si>
  <si>
    <t>1216</t>
  </si>
  <si>
    <t>0659941987</t>
  </si>
  <si>
    <t>006854</t>
  </si>
  <si>
    <t>CZN</t>
  </si>
  <si>
    <t>145843</t>
  </si>
  <si>
    <t>M. LESPINASSE MME ROUX</t>
  </si>
  <si>
    <t>035469</t>
  </si>
  <si>
    <t>JTH</t>
  </si>
  <si>
    <t>146983</t>
  </si>
  <si>
    <t>MLLE GONZALEZ M. BISSON</t>
  </si>
  <si>
    <t>0612527026</t>
  </si>
  <si>
    <t>042765</t>
  </si>
  <si>
    <t>147360</t>
  </si>
  <si>
    <t>M. MME BALLION Eric</t>
  </si>
  <si>
    <t>0185</t>
  </si>
  <si>
    <t>0686960130</t>
  </si>
  <si>
    <t>012174</t>
  </si>
  <si>
    <t>148975</t>
  </si>
  <si>
    <t>SUCCESSION Mlle ULLOA Nicole</t>
  </si>
  <si>
    <t>0556288309</t>
  </si>
  <si>
    <t>0628791565</t>
  </si>
  <si>
    <t>019700</t>
  </si>
  <si>
    <t>C21</t>
  </si>
  <si>
    <t>149265</t>
  </si>
  <si>
    <t>MLLE CHABENAT Isabelle</t>
  </si>
  <si>
    <t>0982397480</t>
  </si>
  <si>
    <t>0684670278</t>
  </si>
  <si>
    <t>044995</t>
  </si>
  <si>
    <t>149682</t>
  </si>
  <si>
    <t>M. MME JAF</t>
  </si>
  <si>
    <t>0376</t>
  </si>
  <si>
    <t>0556167345</t>
  </si>
  <si>
    <t>0623233011</t>
  </si>
  <si>
    <t>020367</t>
  </si>
  <si>
    <t>TRTS</t>
  </si>
  <si>
    <t>EBO</t>
  </si>
  <si>
    <t>149773</t>
  </si>
  <si>
    <t>Ssion M. HEUSER Dieter</t>
  </si>
  <si>
    <t>00496115316266</t>
  </si>
  <si>
    <t>010336</t>
  </si>
  <si>
    <t>151590</t>
  </si>
  <si>
    <t>M. Mme THEVENIN Roger</t>
  </si>
  <si>
    <t>0556923154</t>
  </si>
  <si>
    <t>0676679476</t>
  </si>
  <si>
    <t>040900</t>
  </si>
  <si>
    <t>CAI</t>
  </si>
  <si>
    <t>C1</t>
  </si>
  <si>
    <t>152095</t>
  </si>
  <si>
    <t>Succession SENCE Patrick</t>
  </si>
  <si>
    <t>7</t>
  </si>
  <si>
    <t>024474</t>
  </si>
  <si>
    <t>152679</t>
  </si>
  <si>
    <t>MME FOUTOUH Naïma</t>
  </si>
  <si>
    <t>0212</t>
  </si>
  <si>
    <t>0556452963</t>
  </si>
  <si>
    <t>0607872619</t>
  </si>
  <si>
    <t>015067</t>
  </si>
  <si>
    <t>BRC</t>
  </si>
  <si>
    <t>152999</t>
  </si>
  <si>
    <t>MME SARRAUTE Marilys</t>
  </si>
  <si>
    <t>004</t>
  </si>
  <si>
    <t>0556631274</t>
  </si>
  <si>
    <t>035412</t>
  </si>
  <si>
    <t>153834</t>
  </si>
  <si>
    <t>M. HAMAMI Freddy</t>
  </si>
  <si>
    <t>0644203281</t>
  </si>
  <si>
    <t>036148</t>
  </si>
  <si>
    <t>GNM</t>
  </si>
  <si>
    <t>34</t>
  </si>
  <si>
    <t>154235</t>
  </si>
  <si>
    <t>M. et Mme BONNECASE Nicolas</t>
  </si>
  <si>
    <t>0630495991</t>
  </si>
  <si>
    <t>042811</t>
  </si>
  <si>
    <t>TCO</t>
  </si>
  <si>
    <t>6</t>
  </si>
  <si>
    <t>154118</t>
  </si>
  <si>
    <t>MME BOURGEOIS Sandrine</t>
  </si>
  <si>
    <t>0950230354</t>
  </si>
  <si>
    <t>044416</t>
  </si>
  <si>
    <t>154664</t>
  </si>
  <si>
    <t>Mme MIGNOT Aude</t>
  </si>
  <si>
    <t>0658486699</t>
  </si>
  <si>
    <t>017524</t>
  </si>
  <si>
    <t>LAR</t>
  </si>
  <si>
    <t>155820</t>
  </si>
  <si>
    <t>Ssion M. VIOLET Jean-Claude</t>
  </si>
  <si>
    <t>0556778756</t>
  </si>
  <si>
    <t>056676</t>
  </si>
  <si>
    <t>CNO</t>
  </si>
  <si>
    <t>104</t>
  </si>
  <si>
    <t>155836</t>
  </si>
  <si>
    <t>Ssion Mme NEOGRADI Ruza</t>
  </si>
  <si>
    <t>0556930454</t>
  </si>
  <si>
    <t>056927</t>
  </si>
  <si>
    <t>157589</t>
  </si>
  <si>
    <t>MME HERVE Nathalie</t>
  </si>
  <si>
    <t>0635785016</t>
  </si>
  <si>
    <t>0673293938</t>
  </si>
  <si>
    <t>020300</t>
  </si>
  <si>
    <t>FAN</t>
  </si>
  <si>
    <t>158115</t>
  </si>
  <si>
    <t>M. VIENGKHAM Florian</t>
  </si>
  <si>
    <t>0631774044</t>
  </si>
  <si>
    <t>043362</t>
  </si>
  <si>
    <t>220398</t>
  </si>
  <si>
    <t>M. Mme Farges Alexis et Sonia</t>
  </si>
  <si>
    <t>131</t>
  </si>
  <si>
    <t>0619161735</t>
  </si>
  <si>
    <t>067670</t>
  </si>
  <si>
    <t>DAB</t>
  </si>
  <si>
    <t>158644</t>
  </si>
  <si>
    <t>Ssion Mme BERDET Régine</t>
  </si>
  <si>
    <t>0113</t>
  </si>
  <si>
    <t>0672977365</t>
  </si>
  <si>
    <t>043134</t>
  </si>
  <si>
    <t>101</t>
  </si>
  <si>
    <t>159015</t>
  </si>
  <si>
    <t>MLLE EL OUADIDI Ilhane</t>
  </si>
  <si>
    <t>0664637136</t>
  </si>
  <si>
    <t>039168</t>
  </si>
  <si>
    <t>159532</t>
  </si>
  <si>
    <t>M. TRIDI Morad</t>
  </si>
  <si>
    <t>0699364683</t>
  </si>
  <si>
    <t>017398</t>
  </si>
  <si>
    <t>160633</t>
  </si>
  <si>
    <t>M. MAREL Jacques</t>
  </si>
  <si>
    <t>0238</t>
  </si>
  <si>
    <t>0699461301</t>
  </si>
  <si>
    <t>010063</t>
  </si>
  <si>
    <t>CHI</t>
  </si>
  <si>
    <t>MDI</t>
  </si>
  <si>
    <t xml:space="preserve">Marie DES LIGNERIS      </t>
  </si>
  <si>
    <t>220411</t>
  </si>
  <si>
    <t>MLLE CHERGUIA Madjouba</t>
  </si>
  <si>
    <t>0758185074</t>
  </si>
  <si>
    <t>069217</t>
  </si>
  <si>
    <t>161183</t>
  </si>
  <si>
    <t>M. MME BOUAFER Lotfi</t>
  </si>
  <si>
    <t>0475</t>
  </si>
  <si>
    <t>0556866757</t>
  </si>
  <si>
    <t>0763021067</t>
  </si>
  <si>
    <t>007070</t>
  </si>
  <si>
    <t>161725</t>
  </si>
  <si>
    <t>M. MME PINAULT Eric</t>
  </si>
  <si>
    <t>0954611020</t>
  </si>
  <si>
    <t>048003</t>
  </si>
  <si>
    <t>162792</t>
  </si>
  <si>
    <t>M. MME BOURAS Housseyn</t>
  </si>
  <si>
    <t>0650</t>
  </si>
  <si>
    <t>0646921613</t>
  </si>
  <si>
    <t>007375</t>
  </si>
  <si>
    <t>220424</t>
  </si>
  <si>
    <t>MME SIFOU ZOHRA</t>
  </si>
  <si>
    <t>0556493463</t>
  </si>
  <si>
    <t>069214</t>
  </si>
  <si>
    <t>MLB</t>
  </si>
  <si>
    <t>166681</t>
  </si>
  <si>
    <t>Ssion Mme LATOUCHE Isabelle</t>
  </si>
  <si>
    <t>0556789804</t>
  </si>
  <si>
    <t>0685036187</t>
  </si>
  <si>
    <t>043701</t>
  </si>
  <si>
    <t>166676</t>
  </si>
  <si>
    <t>MME HENRY BROUET Joëlle</t>
  </si>
  <si>
    <t>0308</t>
  </si>
  <si>
    <t>0556458127</t>
  </si>
  <si>
    <t>0661061232</t>
  </si>
  <si>
    <t>015359</t>
  </si>
  <si>
    <t>169062</t>
  </si>
  <si>
    <t>Mme MARTINEZ Maria</t>
  </si>
  <si>
    <t>0885</t>
  </si>
  <si>
    <t>003219</t>
  </si>
  <si>
    <t>169278</t>
  </si>
  <si>
    <t>MLLE ABRAHAM Fannie</t>
  </si>
  <si>
    <t>0677392502</t>
  </si>
  <si>
    <t>043423</t>
  </si>
  <si>
    <t>169516</t>
  </si>
  <si>
    <t>M. GAY Gérard</t>
  </si>
  <si>
    <t>0697</t>
  </si>
  <si>
    <t>0524603484</t>
  </si>
  <si>
    <t>0686847116</t>
  </si>
  <si>
    <t>014783</t>
  </si>
  <si>
    <t>170025</t>
  </si>
  <si>
    <t>MME LLANO Nathalie</t>
  </si>
  <si>
    <t>0142</t>
  </si>
  <si>
    <t>0556359860</t>
  </si>
  <si>
    <t>0686142534</t>
  </si>
  <si>
    <t>020736</t>
  </si>
  <si>
    <t>170090</t>
  </si>
  <si>
    <t>M. BUFQUIN Bernard</t>
  </si>
  <si>
    <t>0556177378</t>
  </si>
  <si>
    <t>0778903110</t>
  </si>
  <si>
    <t>019559</t>
  </si>
  <si>
    <t>011</t>
  </si>
  <si>
    <t>175751</t>
  </si>
  <si>
    <t>CONSEIL GENERAL GIRONDE Inst</t>
  </si>
  <si>
    <t>0658</t>
  </si>
  <si>
    <t>0556993333</t>
  </si>
  <si>
    <t>003031</t>
  </si>
  <si>
    <t>C01</t>
  </si>
  <si>
    <t>172312</t>
  </si>
  <si>
    <t>Ssion  M. TEXIER Jean Michel</t>
  </si>
  <si>
    <t>0199</t>
  </si>
  <si>
    <t>0629462611</t>
  </si>
  <si>
    <t>011639</t>
  </si>
  <si>
    <t>EST</t>
  </si>
  <si>
    <t>172735</t>
  </si>
  <si>
    <t>MME CAMPOS Laury</t>
  </si>
  <si>
    <t>M102</t>
  </si>
  <si>
    <t>0604122421</t>
  </si>
  <si>
    <t>053487</t>
  </si>
  <si>
    <t>175132</t>
  </si>
  <si>
    <t>Ssion M. DA COSTA Pietro</t>
  </si>
  <si>
    <t>1091</t>
  </si>
  <si>
    <t>0556153806</t>
  </si>
  <si>
    <t>0623527375</t>
  </si>
  <si>
    <t>015245</t>
  </si>
  <si>
    <t>175161</t>
  </si>
  <si>
    <t>MME MERCIER Christiane</t>
  </si>
  <si>
    <t>0688648509</t>
  </si>
  <si>
    <t>007713</t>
  </si>
  <si>
    <t>175221</t>
  </si>
  <si>
    <t>MME JORDAN Catherine</t>
  </si>
  <si>
    <t>0035</t>
  </si>
  <si>
    <t>0556491933</t>
  </si>
  <si>
    <t>0633584797</t>
  </si>
  <si>
    <t>010825</t>
  </si>
  <si>
    <t>175477</t>
  </si>
  <si>
    <t>MME BEC Maryse</t>
  </si>
  <si>
    <t>0658133289</t>
  </si>
  <si>
    <t>014115</t>
  </si>
  <si>
    <t>175275</t>
  </si>
  <si>
    <t>M. MME TRABELSI Khaled</t>
  </si>
  <si>
    <t>0689024119</t>
  </si>
  <si>
    <t>043762</t>
  </si>
  <si>
    <t>175276</t>
  </si>
  <si>
    <t>Ssion Mle METIE Christiane</t>
  </si>
  <si>
    <t>0556508512</t>
  </si>
  <si>
    <t>0627013662</t>
  </si>
  <si>
    <t>043763</t>
  </si>
  <si>
    <t>175304</t>
  </si>
  <si>
    <t>M. MME NDOYE Abibou</t>
  </si>
  <si>
    <t>0524070981</t>
  </si>
  <si>
    <t>0668547081</t>
  </si>
  <si>
    <t>043793</t>
  </si>
  <si>
    <t>E60</t>
  </si>
  <si>
    <t>175335</t>
  </si>
  <si>
    <t>MLLE DJEDDANE Corinne</t>
  </si>
  <si>
    <t>0147</t>
  </si>
  <si>
    <t>0533054433</t>
  </si>
  <si>
    <t>0658243481</t>
  </si>
  <si>
    <t>043889</t>
  </si>
  <si>
    <t>175358</t>
  </si>
  <si>
    <t>M. MME DESALBRES François</t>
  </si>
  <si>
    <t>0556291865</t>
  </si>
  <si>
    <t>0603128529</t>
  </si>
  <si>
    <t>043839</t>
  </si>
  <si>
    <t>175399</t>
  </si>
  <si>
    <t>Mme DELPECH Simone</t>
  </si>
  <si>
    <t>0138</t>
  </si>
  <si>
    <t>0556502430</t>
  </si>
  <si>
    <t>043880</t>
  </si>
  <si>
    <t>175515</t>
  </si>
  <si>
    <t>M. MME ANDRIANAVALY Vonjy</t>
  </si>
  <si>
    <t>0643139479</t>
  </si>
  <si>
    <t>043985</t>
  </si>
  <si>
    <t>Q</t>
  </si>
  <si>
    <t>175516</t>
  </si>
  <si>
    <t>M. CISSE Omar</t>
  </si>
  <si>
    <t>0760307748</t>
  </si>
  <si>
    <t>043986</t>
  </si>
  <si>
    <t>E08</t>
  </si>
  <si>
    <t>175547</t>
  </si>
  <si>
    <t>MME RALLO Maria</t>
  </si>
  <si>
    <t>0298</t>
  </si>
  <si>
    <t>0981094825</t>
  </si>
  <si>
    <t>0668452009</t>
  </si>
  <si>
    <t>044014</t>
  </si>
  <si>
    <t>175554</t>
  </si>
  <si>
    <t>M. CELSE Daniel</t>
  </si>
  <si>
    <t>0662002915</t>
  </si>
  <si>
    <t>044021</t>
  </si>
  <si>
    <t>175557</t>
  </si>
  <si>
    <t>Ssion M. ANDRIAMANOHY Nicolas</t>
  </si>
  <si>
    <t>0981238176</t>
  </si>
  <si>
    <t>0769795941</t>
  </si>
  <si>
    <t>044024</t>
  </si>
  <si>
    <t>175564</t>
  </si>
  <si>
    <t>M. MME LUBIATO Patrice</t>
  </si>
  <si>
    <t>0648262836</t>
  </si>
  <si>
    <t>044030</t>
  </si>
  <si>
    <t>SKY</t>
  </si>
  <si>
    <t>G4</t>
  </si>
  <si>
    <t>175788</t>
  </si>
  <si>
    <t>Mlle ANTUNES Mr FROUIN</t>
  </si>
  <si>
    <t>0661347378</t>
  </si>
  <si>
    <t>022150</t>
  </si>
  <si>
    <t>175882</t>
  </si>
  <si>
    <t>Mlle BIENDON Nathalie</t>
  </si>
  <si>
    <t>0781058343</t>
  </si>
  <si>
    <t>006144</t>
  </si>
  <si>
    <t>175888</t>
  </si>
  <si>
    <t>Mme GROS Paulette</t>
  </si>
  <si>
    <t>0121</t>
  </si>
  <si>
    <t>0625547120</t>
  </si>
  <si>
    <t>043863</t>
  </si>
  <si>
    <t>175939</t>
  </si>
  <si>
    <t>M. KARZAZI MLLE CHING KON LIN</t>
  </si>
  <si>
    <t>0123</t>
  </si>
  <si>
    <t>0642360615</t>
  </si>
  <si>
    <t>005124</t>
  </si>
  <si>
    <t>G8</t>
  </si>
  <si>
    <t>176013</t>
  </si>
  <si>
    <t>MME M. BOULRHECHA</t>
  </si>
  <si>
    <t>0556862460</t>
  </si>
  <si>
    <t>0662154815</t>
  </si>
  <si>
    <t>010227</t>
  </si>
  <si>
    <t>176126</t>
  </si>
  <si>
    <t>M. et Mme AMAPA</t>
  </si>
  <si>
    <t>0953327115</t>
  </si>
  <si>
    <t>0782430567</t>
  </si>
  <si>
    <t>014227</t>
  </si>
  <si>
    <t>176529</t>
  </si>
  <si>
    <t>MME M. TAZAGHINE Saliha</t>
  </si>
  <si>
    <t>0254</t>
  </si>
  <si>
    <t>0556842775</t>
  </si>
  <si>
    <t>0664376578</t>
  </si>
  <si>
    <t>011694</t>
  </si>
  <si>
    <t>176258</t>
  </si>
  <si>
    <t>M. TEYSSIER Daniel</t>
  </si>
  <si>
    <t>0669362375</t>
  </si>
  <si>
    <t>006180</t>
  </si>
  <si>
    <t>G2</t>
  </si>
  <si>
    <t>176308</t>
  </si>
  <si>
    <t>MLLE DUCLOS Estelle</t>
  </si>
  <si>
    <t>0556972038</t>
  </si>
  <si>
    <t>0688943354</t>
  </si>
  <si>
    <t>010472</t>
  </si>
  <si>
    <t>CDU</t>
  </si>
  <si>
    <t>176423</t>
  </si>
  <si>
    <t>M.MME HORRENT</t>
  </si>
  <si>
    <t>0966888296</t>
  </si>
  <si>
    <t>0649735121</t>
  </si>
  <si>
    <t>038284</t>
  </si>
  <si>
    <t>176466</t>
  </si>
  <si>
    <t>M. BARHOUMI Adel Mme GAFSI Fatma</t>
  </si>
  <si>
    <t>0865</t>
  </si>
  <si>
    <t>0533059238</t>
  </si>
  <si>
    <t>0641106249</t>
  </si>
  <si>
    <t>003259</t>
  </si>
  <si>
    <t>176487</t>
  </si>
  <si>
    <t>MMAI MAIRIE DE GRADIGNAN</t>
  </si>
  <si>
    <t>036503</t>
  </si>
  <si>
    <t>176546</t>
  </si>
  <si>
    <t>MLLE DUPRAT Sabrina</t>
  </si>
  <si>
    <t>0251</t>
  </si>
  <si>
    <t>0669010298</t>
  </si>
  <si>
    <t>043968</t>
  </si>
  <si>
    <t>021</t>
  </si>
  <si>
    <t>176741</t>
  </si>
  <si>
    <t>ACTION INTER MEDIATION</t>
  </si>
  <si>
    <t>0613</t>
  </si>
  <si>
    <t>0557802115</t>
  </si>
  <si>
    <t>003076</t>
  </si>
  <si>
    <t>CRA</t>
  </si>
  <si>
    <t>220476</t>
  </si>
  <si>
    <t>Ssion FUMERON Christian</t>
  </si>
  <si>
    <t>0556590847</t>
  </si>
  <si>
    <t>0674533210</t>
  </si>
  <si>
    <t>067572</t>
  </si>
  <si>
    <t>176752</t>
  </si>
  <si>
    <t>M. MIXTUR O. MLLE MEYNARD A.</t>
  </si>
  <si>
    <t>0533058603</t>
  </si>
  <si>
    <t>025644</t>
  </si>
  <si>
    <t>176866</t>
  </si>
  <si>
    <t>MME KHELLAS Yasmine</t>
  </si>
  <si>
    <t>0547296562</t>
  </si>
  <si>
    <t>0754836925</t>
  </si>
  <si>
    <t>014246</t>
  </si>
  <si>
    <t>177010</t>
  </si>
  <si>
    <t>MME M. BADRI Nassera</t>
  </si>
  <si>
    <t>0186</t>
  </si>
  <si>
    <t>0540050227</t>
  </si>
  <si>
    <t>0668776971</t>
  </si>
  <si>
    <t>010011</t>
  </si>
  <si>
    <t>177116</t>
  </si>
  <si>
    <t>MLLE FLORY M. BISSERIER</t>
  </si>
  <si>
    <t>91</t>
  </si>
  <si>
    <t>0609248687</t>
  </si>
  <si>
    <t>014501</t>
  </si>
  <si>
    <t>CLV</t>
  </si>
  <si>
    <t>177212</t>
  </si>
  <si>
    <t>MME MARCHETTI Sylvie</t>
  </si>
  <si>
    <t>0405</t>
  </si>
  <si>
    <t>0553071708</t>
  </si>
  <si>
    <t>0687554145</t>
  </si>
  <si>
    <t>038915</t>
  </si>
  <si>
    <t>177243</t>
  </si>
  <si>
    <t>MME QUERON Catherine</t>
  </si>
  <si>
    <t>0786513932</t>
  </si>
  <si>
    <t>0673775275</t>
  </si>
  <si>
    <t>043773</t>
  </si>
  <si>
    <t>177401</t>
  </si>
  <si>
    <t>M. MAILLARD Christophe</t>
  </si>
  <si>
    <t>0646185404</t>
  </si>
  <si>
    <t>0659400562</t>
  </si>
  <si>
    <t>044035</t>
  </si>
  <si>
    <t>MFE</t>
  </si>
  <si>
    <t>177405</t>
  </si>
  <si>
    <t>M. MME BOUTEY Pascal</t>
  </si>
  <si>
    <t>0613935428</t>
  </si>
  <si>
    <t>0610900115</t>
  </si>
  <si>
    <t>044535</t>
  </si>
  <si>
    <t>177467</t>
  </si>
  <si>
    <t>MLLE BRIOL Stéphanie</t>
  </si>
  <si>
    <t>0190</t>
  </si>
  <si>
    <t>0665142369</t>
  </si>
  <si>
    <t>046047</t>
  </si>
  <si>
    <t>CPT</t>
  </si>
  <si>
    <t>177495</t>
  </si>
  <si>
    <t>Ssion M. MELLIER Jean-rené</t>
  </si>
  <si>
    <t>0556986504</t>
  </si>
  <si>
    <t>0687322362</t>
  </si>
  <si>
    <t>024544</t>
  </si>
  <si>
    <t>DUL</t>
  </si>
  <si>
    <t>177602</t>
  </si>
  <si>
    <t>MME HERRERA Maryse</t>
  </si>
  <si>
    <t>0685634215</t>
  </si>
  <si>
    <t>044663</t>
  </si>
  <si>
    <t>B1</t>
  </si>
  <si>
    <t>177620</t>
  </si>
  <si>
    <t>Ssion M. DEPEYRIS Dominique</t>
  </si>
  <si>
    <t>0125</t>
  </si>
  <si>
    <t>0556974655</t>
  </si>
  <si>
    <t>0687078981</t>
  </si>
  <si>
    <t>041445</t>
  </si>
  <si>
    <t>177676</t>
  </si>
  <si>
    <t>MME DELPLANQUE Sylvie</t>
  </si>
  <si>
    <t>0332</t>
  </si>
  <si>
    <t>0557514834</t>
  </si>
  <si>
    <t>0660887432</t>
  </si>
  <si>
    <t>037237</t>
  </si>
  <si>
    <t>177682</t>
  </si>
  <si>
    <t>MME BORDENAVE Patricia</t>
  </si>
  <si>
    <t>0168</t>
  </si>
  <si>
    <t>0556425951</t>
  </si>
  <si>
    <t>0619192967</t>
  </si>
  <si>
    <t>015023</t>
  </si>
  <si>
    <t>SPL</t>
  </si>
  <si>
    <t>177724</t>
  </si>
  <si>
    <t>M. MME LARBI-ALOUI Lamin</t>
  </si>
  <si>
    <t>0619075592</t>
  </si>
  <si>
    <t>042162</t>
  </si>
  <si>
    <t>177800</t>
  </si>
  <si>
    <t>MLLE FAVRE Sarai</t>
  </si>
  <si>
    <t>0082</t>
  </si>
  <si>
    <t>0557547298</t>
  </si>
  <si>
    <t>0658671856</t>
  </si>
  <si>
    <t>005638</t>
  </si>
  <si>
    <t>177879</t>
  </si>
  <si>
    <t>M. MME SOLLY Keba</t>
  </si>
  <si>
    <t>0219</t>
  </si>
  <si>
    <t>0669217104</t>
  </si>
  <si>
    <t>024317</t>
  </si>
  <si>
    <t>178033</t>
  </si>
  <si>
    <t>M. EL KHAMMAL Khalid</t>
  </si>
  <si>
    <t>0685836176</t>
  </si>
  <si>
    <t>035169</t>
  </si>
  <si>
    <t>178034</t>
  </si>
  <si>
    <t>M. MME ISILDAK Nihat</t>
  </si>
  <si>
    <t>0182</t>
  </si>
  <si>
    <t>0556698061</t>
  </si>
  <si>
    <t>0679268799</t>
  </si>
  <si>
    <t>043852</t>
  </si>
  <si>
    <t>CCD</t>
  </si>
  <si>
    <t>220482</t>
  </si>
  <si>
    <t>M. DJEMAI LAHOUARI</t>
  </si>
  <si>
    <t>202</t>
  </si>
  <si>
    <t>0783004201</t>
  </si>
  <si>
    <t>067513</t>
  </si>
  <si>
    <t>E07</t>
  </si>
  <si>
    <t>178198</t>
  </si>
  <si>
    <t>M. DEVOUCOUX Pascal</t>
  </si>
  <si>
    <t>0206</t>
  </si>
  <si>
    <t>0629582464</t>
  </si>
  <si>
    <t>020802</t>
  </si>
  <si>
    <t>7B</t>
  </si>
  <si>
    <t>178202</t>
  </si>
  <si>
    <t>M. Mme ASMAHI Younss et Nadia</t>
  </si>
  <si>
    <t>1428</t>
  </si>
  <si>
    <t>0556523977</t>
  </si>
  <si>
    <t>0646246247</t>
  </si>
  <si>
    <t>003304</t>
  </si>
  <si>
    <t>178224</t>
  </si>
  <si>
    <t>M. LEPRON Bruno</t>
  </si>
  <si>
    <t>0301</t>
  </si>
  <si>
    <t>0695860849</t>
  </si>
  <si>
    <t>ETU</t>
  </si>
  <si>
    <t>LUM</t>
  </si>
  <si>
    <t>178232</t>
  </si>
  <si>
    <t>M. MALLEIN MLLE FONT</t>
  </si>
  <si>
    <t>0556461574</t>
  </si>
  <si>
    <t>0652010089</t>
  </si>
  <si>
    <t>054270</t>
  </si>
  <si>
    <t>BRO</t>
  </si>
  <si>
    <t>178416</t>
  </si>
  <si>
    <t>MLLE TACHOIRES M. FRANCES</t>
  </si>
  <si>
    <t>0612321010</t>
  </si>
  <si>
    <t>009778</t>
  </si>
  <si>
    <t>VTE</t>
  </si>
  <si>
    <t>220496</t>
  </si>
  <si>
    <t xml:space="preserve"> MR GAGNAIRE David</t>
  </si>
  <si>
    <t>0673780143</t>
  </si>
  <si>
    <t>069975</t>
  </si>
  <si>
    <t>178458</t>
  </si>
  <si>
    <t>MLLE HACHELAF Ghalia</t>
  </si>
  <si>
    <t>0553</t>
  </si>
  <si>
    <t>0661977933</t>
  </si>
  <si>
    <t>007127</t>
  </si>
  <si>
    <t>178594</t>
  </si>
  <si>
    <t>Ssion M. RIVIERE Christian</t>
  </si>
  <si>
    <t>024296</t>
  </si>
  <si>
    <t>BGU</t>
  </si>
  <si>
    <t>178674</t>
  </si>
  <si>
    <t>MME M. BOUQUEY Isabelle</t>
  </si>
  <si>
    <t>0981751681</t>
  </si>
  <si>
    <t>0668510671</t>
  </si>
  <si>
    <t>053990</t>
  </si>
  <si>
    <t>ARS</t>
  </si>
  <si>
    <t>121</t>
  </si>
  <si>
    <t>178880</t>
  </si>
  <si>
    <t>MME VERRON</t>
  </si>
  <si>
    <t>0608375324</t>
  </si>
  <si>
    <t>044885</t>
  </si>
  <si>
    <t>E2</t>
  </si>
  <si>
    <t>56</t>
  </si>
  <si>
    <t>178980</t>
  </si>
  <si>
    <t>M. KAYILA MATONDO MLLE DIKOU</t>
  </si>
  <si>
    <t>0188</t>
  </si>
  <si>
    <t>0556502957</t>
  </si>
  <si>
    <t>024030</t>
  </si>
  <si>
    <t>179063</t>
  </si>
  <si>
    <t>MME &amp; M. AZAGOH-KOUADIO EDOUARD</t>
  </si>
  <si>
    <t>0115</t>
  </si>
  <si>
    <t>0665249694</t>
  </si>
  <si>
    <t>016593</t>
  </si>
  <si>
    <t>179086</t>
  </si>
  <si>
    <t>M. BURVINGT Christophe</t>
  </si>
  <si>
    <t>0524725881</t>
  </si>
  <si>
    <t>0609144101</t>
  </si>
  <si>
    <t>014507</t>
  </si>
  <si>
    <t>179179</t>
  </si>
  <si>
    <t>M. TANKEU Eric</t>
  </si>
  <si>
    <t>0266</t>
  </si>
  <si>
    <t>0665350219</t>
  </si>
  <si>
    <t>024300</t>
  </si>
  <si>
    <t>179208</t>
  </si>
  <si>
    <t>M. MME LEBON</t>
  </si>
  <si>
    <t>1444</t>
  </si>
  <si>
    <t>0556322350</t>
  </si>
  <si>
    <t>007760</t>
  </si>
  <si>
    <t>GGA</t>
  </si>
  <si>
    <t>179307</t>
  </si>
  <si>
    <t>MME CHARRETIER Christine</t>
  </si>
  <si>
    <t>0668707009</t>
  </si>
  <si>
    <t>045063</t>
  </si>
  <si>
    <t>220515</t>
  </si>
  <si>
    <t>MME GASSIAN SYLVIE</t>
  </si>
  <si>
    <t>0622207020</t>
  </si>
  <si>
    <t>067565</t>
  </si>
  <si>
    <t>179592</t>
  </si>
  <si>
    <t>MME TOUKOUNOU Alphonsine</t>
  </si>
  <si>
    <t>0202</t>
  </si>
  <si>
    <t>0557647588</t>
  </si>
  <si>
    <t>0650279323</t>
  </si>
  <si>
    <t>043920</t>
  </si>
  <si>
    <t>49</t>
  </si>
  <si>
    <t>179616</t>
  </si>
  <si>
    <t>M. MME TAMIMOUNT</t>
  </si>
  <si>
    <t>0372</t>
  </si>
  <si>
    <t>0556067016</t>
  </si>
  <si>
    <t>0792911739</t>
  </si>
  <si>
    <t>002640</t>
  </si>
  <si>
    <t>GLE</t>
  </si>
  <si>
    <t>179727</t>
  </si>
  <si>
    <t>M. MME HADDAD Khaireddine</t>
  </si>
  <si>
    <t>0043</t>
  </si>
  <si>
    <t>0556494441</t>
  </si>
  <si>
    <t>0666405263</t>
  </si>
  <si>
    <t>061874</t>
  </si>
  <si>
    <t>EDT</t>
  </si>
  <si>
    <t>179829</t>
  </si>
  <si>
    <t>M. COURTIAL MLLE MAS</t>
  </si>
  <si>
    <t>0659136539</t>
  </si>
  <si>
    <t>022127</t>
  </si>
  <si>
    <t>ALS</t>
  </si>
  <si>
    <t>179850</t>
  </si>
  <si>
    <t>Mme DEGARDIN Déborah</t>
  </si>
  <si>
    <t>C060</t>
  </si>
  <si>
    <t>0785775178</t>
  </si>
  <si>
    <t>051665</t>
  </si>
  <si>
    <t>179853</t>
  </si>
  <si>
    <t>M. GNALLA Jean- Jacques</t>
  </si>
  <si>
    <t>0547794082</t>
  </si>
  <si>
    <t>0672411630</t>
  </si>
  <si>
    <t>040800</t>
  </si>
  <si>
    <t>MAN</t>
  </si>
  <si>
    <t>179927</t>
  </si>
  <si>
    <t>MME COTREAU Nathalie</t>
  </si>
  <si>
    <t>0683168896</t>
  </si>
  <si>
    <t>044747</t>
  </si>
  <si>
    <t>179945</t>
  </si>
  <si>
    <t>M. KERKOUR</t>
  </si>
  <si>
    <t>0556462155</t>
  </si>
  <si>
    <t>0699400061</t>
  </si>
  <si>
    <t>014149</t>
  </si>
  <si>
    <t>180063</t>
  </si>
  <si>
    <t>MLLE AYAD Isabelle</t>
  </si>
  <si>
    <t>0761435787</t>
  </si>
  <si>
    <t>0663825610</t>
  </si>
  <si>
    <t>021330</t>
  </si>
  <si>
    <t>D13</t>
  </si>
  <si>
    <t>180138</t>
  </si>
  <si>
    <t>M. LASSUS Laurent</t>
  </si>
  <si>
    <t>0609279544</t>
  </si>
  <si>
    <t>044973</t>
  </si>
  <si>
    <t>TAZ</t>
  </si>
  <si>
    <t>180208</t>
  </si>
  <si>
    <t>Ssion M. MENEAU Etienne</t>
  </si>
  <si>
    <t>0556812758</t>
  </si>
  <si>
    <t>045392</t>
  </si>
  <si>
    <t>D7</t>
  </si>
  <si>
    <t>180218</t>
  </si>
  <si>
    <t>MME HILSELBERGER M. GUISE</t>
  </si>
  <si>
    <t>0036</t>
  </si>
  <si>
    <t>044970</t>
  </si>
  <si>
    <t>ETP</t>
  </si>
  <si>
    <t>180221</t>
  </si>
  <si>
    <t>Ssion Mme FIORINO née LALANDE R.</t>
  </si>
  <si>
    <t>056511</t>
  </si>
  <si>
    <t>180313</t>
  </si>
  <si>
    <t>M. PONS MLLE DE LATTRE</t>
  </si>
  <si>
    <t>0060</t>
  </si>
  <si>
    <t>0556472331</t>
  </si>
  <si>
    <t>0650288800</t>
  </si>
  <si>
    <t>019251</t>
  </si>
  <si>
    <t>SNV</t>
  </si>
  <si>
    <t>180340</t>
  </si>
  <si>
    <t>Ssion M. PIGERET Jean claude</t>
  </si>
  <si>
    <t>0556068048</t>
  </si>
  <si>
    <t>045148</t>
  </si>
  <si>
    <t>HOQ</t>
  </si>
  <si>
    <t>180421</t>
  </si>
  <si>
    <t>MME ELIE Christelle</t>
  </si>
  <si>
    <t>0672724116</t>
  </si>
  <si>
    <t>041747</t>
  </si>
  <si>
    <t>180487</t>
  </si>
  <si>
    <t>MME BERTON Marina</t>
  </si>
  <si>
    <t>0675843411</t>
  </si>
  <si>
    <t>0547849049</t>
  </si>
  <si>
    <t>005762</t>
  </si>
  <si>
    <t>180511</t>
  </si>
  <si>
    <t>M.TEYCHENEY Jean Michel</t>
  </si>
  <si>
    <t>0556754066</t>
  </si>
  <si>
    <t>009766</t>
  </si>
  <si>
    <t>180612</t>
  </si>
  <si>
    <t>M. MME LAFARGUE Philippe</t>
  </si>
  <si>
    <t>0524615474</t>
  </si>
  <si>
    <t>0629960024</t>
  </si>
  <si>
    <t>044985</t>
  </si>
  <si>
    <t>180706</t>
  </si>
  <si>
    <t>M. et MME LUBATA</t>
  </si>
  <si>
    <t>0346</t>
  </si>
  <si>
    <t>0556332560</t>
  </si>
  <si>
    <t>0667624619</t>
  </si>
  <si>
    <t>006962</t>
  </si>
  <si>
    <t>HBO6</t>
  </si>
  <si>
    <t>180864</t>
  </si>
  <si>
    <t>Ssion M. KAZZI Georges</t>
  </si>
  <si>
    <t>0950181130</t>
  </si>
  <si>
    <t>0782509400</t>
  </si>
  <si>
    <t>006050</t>
  </si>
  <si>
    <t>181799</t>
  </si>
  <si>
    <t>MLLE BAYLET Nicole</t>
  </si>
  <si>
    <t>0610677960</t>
  </si>
  <si>
    <t>007616</t>
  </si>
  <si>
    <t>P10</t>
  </si>
  <si>
    <t>GFC</t>
  </si>
  <si>
    <t>181814</t>
  </si>
  <si>
    <t>MME CHAINAT Lydie</t>
  </si>
  <si>
    <t>0556014900</t>
  </si>
  <si>
    <t>0699266314</t>
  </si>
  <si>
    <t>GRT</t>
  </si>
  <si>
    <t>181832</t>
  </si>
  <si>
    <t>Ssion M. HEBERT Frederic</t>
  </si>
  <si>
    <t>0136</t>
  </si>
  <si>
    <t>0556550053</t>
  </si>
  <si>
    <t>0662470249</t>
  </si>
  <si>
    <t>045694</t>
  </si>
  <si>
    <t>181922</t>
  </si>
  <si>
    <t>M. RIVAUD Cyril</t>
  </si>
  <si>
    <t>0556837227</t>
  </si>
  <si>
    <t>0612094478</t>
  </si>
  <si>
    <t>016812</t>
  </si>
  <si>
    <t>180978</t>
  </si>
  <si>
    <t>MLLE RAYER Sandrine</t>
  </si>
  <si>
    <t>0303</t>
  </si>
  <si>
    <t>0556967668</t>
  </si>
  <si>
    <t>0650179804</t>
  </si>
  <si>
    <t>053734</t>
  </si>
  <si>
    <t>POP</t>
  </si>
  <si>
    <t>180986</t>
  </si>
  <si>
    <t>M. MME NKOUNKOU Gilles</t>
  </si>
  <si>
    <t>0009</t>
  </si>
  <si>
    <t>0556452119</t>
  </si>
  <si>
    <t>044917</t>
  </si>
  <si>
    <t>181011</t>
  </si>
  <si>
    <t>MME CHARLOIS-LACOUR Sylvie</t>
  </si>
  <si>
    <t>0672477096</t>
  </si>
  <si>
    <t>046147</t>
  </si>
  <si>
    <t>181215</t>
  </si>
  <si>
    <t>M.MME CHAUFFOUR Fabien</t>
  </si>
  <si>
    <t>0556455848</t>
  </si>
  <si>
    <t>0661353043</t>
  </si>
  <si>
    <t>046366</t>
  </si>
  <si>
    <t>181301</t>
  </si>
  <si>
    <t>M. KEFFOUS Ali</t>
  </si>
  <si>
    <t>0605930382</t>
  </si>
  <si>
    <t>046380</t>
  </si>
  <si>
    <t>181306</t>
  </si>
  <si>
    <t>Ssion MME DULAURANS Andrée</t>
  </si>
  <si>
    <t>0613637367</t>
  </si>
  <si>
    <t>0679871525</t>
  </si>
  <si>
    <t>046385</t>
  </si>
  <si>
    <t>181341</t>
  </si>
  <si>
    <t>MME ARNAUD Béatrice</t>
  </si>
  <si>
    <t>0981427980</t>
  </si>
  <si>
    <t>0666572675</t>
  </si>
  <si>
    <t>046019</t>
  </si>
  <si>
    <t>181360</t>
  </si>
  <si>
    <t>MLLE BRONDEAUD Christelle</t>
  </si>
  <si>
    <t>0079</t>
  </si>
  <si>
    <t>0556457144</t>
  </si>
  <si>
    <t>0665061689</t>
  </si>
  <si>
    <t>046437</t>
  </si>
  <si>
    <t>181421</t>
  </si>
  <si>
    <t>Ssion MME DUTOURNE Aline</t>
  </si>
  <si>
    <t>0556153635</t>
  </si>
  <si>
    <t>181438</t>
  </si>
  <si>
    <t>Mme DANIAUD Danielle</t>
  </si>
  <si>
    <t>0134</t>
  </si>
  <si>
    <t>0556456114</t>
  </si>
  <si>
    <t>046462</t>
  </si>
  <si>
    <t>181442</t>
  </si>
  <si>
    <t>Ssion M. ROUVRAIS Jean-Yves</t>
  </si>
  <si>
    <t>0670884869</t>
  </si>
  <si>
    <t>046056</t>
  </si>
  <si>
    <t>181477</t>
  </si>
  <si>
    <t>MME DUPERE Danielle</t>
  </si>
  <si>
    <t>0160</t>
  </si>
  <si>
    <t>0632497931</t>
  </si>
  <si>
    <t>046488</t>
  </si>
  <si>
    <t>181936</t>
  </si>
  <si>
    <t>MLLE DUCOS M. CHAUVIN</t>
  </si>
  <si>
    <t>0026</t>
  </si>
  <si>
    <t>0953595193</t>
  </si>
  <si>
    <t>0633164623</t>
  </si>
  <si>
    <t>040375</t>
  </si>
  <si>
    <t>181980</t>
  </si>
  <si>
    <t>M. DIMITROV Dimitar</t>
  </si>
  <si>
    <t>0253</t>
  </si>
  <si>
    <t>0612898013</t>
  </si>
  <si>
    <t>011693</t>
  </si>
  <si>
    <t>182001</t>
  </si>
  <si>
    <t>M. MME ENNIFER Ahmed</t>
  </si>
  <si>
    <t>0086</t>
  </si>
  <si>
    <t>0686149672</t>
  </si>
  <si>
    <t>019277</t>
  </si>
  <si>
    <t>182022</t>
  </si>
  <si>
    <t xml:space="preserve"> Mme EL MRABET Khadija</t>
  </si>
  <si>
    <t>0556352006</t>
  </si>
  <si>
    <t>0611225272</t>
  </si>
  <si>
    <t>021849</t>
  </si>
  <si>
    <t>182075</t>
  </si>
  <si>
    <t>M. Mme BELHADJ-ZIANE Bouabdallah</t>
  </si>
  <si>
    <t>0859</t>
  </si>
  <si>
    <t>0973193399</t>
  </si>
  <si>
    <t>0677837797</t>
  </si>
  <si>
    <t>003253</t>
  </si>
  <si>
    <t>182096</t>
  </si>
  <si>
    <t>M. DEMBELE Siriman</t>
  </si>
  <si>
    <t>0264</t>
  </si>
  <si>
    <t>0637459123</t>
  </si>
  <si>
    <t>020236</t>
  </si>
  <si>
    <t>DES</t>
  </si>
  <si>
    <t>182275</t>
  </si>
  <si>
    <t>Madame DE AZEVEDO Nathalie</t>
  </si>
  <si>
    <t>0521</t>
  </si>
  <si>
    <t>0698359433</t>
  </si>
  <si>
    <t>046958</t>
  </si>
  <si>
    <t>182404</t>
  </si>
  <si>
    <t>Ssion M. FERRIÈRES Didier</t>
  </si>
  <si>
    <t>1701</t>
  </si>
  <si>
    <t>0556912342</t>
  </si>
  <si>
    <t>0628202086</t>
  </si>
  <si>
    <t>047182</t>
  </si>
  <si>
    <t>FCA</t>
  </si>
  <si>
    <t>182440</t>
  </si>
  <si>
    <t>M. NIDETE</t>
  </si>
  <si>
    <t>0675774941</t>
  </si>
  <si>
    <t>047354</t>
  </si>
  <si>
    <t>182454</t>
  </si>
  <si>
    <t>MME BENBELGACEM Christine</t>
  </si>
  <si>
    <t>1703</t>
  </si>
  <si>
    <t>0767474756</t>
  </si>
  <si>
    <t>0618930034</t>
  </si>
  <si>
    <t>047184</t>
  </si>
  <si>
    <t>CPR</t>
  </si>
  <si>
    <t>182465</t>
  </si>
  <si>
    <t>Ssion MME CONSTANTINIDIS Kaliopi</t>
  </si>
  <si>
    <t>0556522690</t>
  </si>
  <si>
    <t>047242</t>
  </si>
  <si>
    <t>182471</t>
  </si>
  <si>
    <t>M.MME MEHREZI Mohamed Habib</t>
  </si>
  <si>
    <t>0734</t>
  </si>
  <si>
    <t>0618549495</t>
  </si>
  <si>
    <t>0762007510</t>
  </si>
  <si>
    <t>046991</t>
  </si>
  <si>
    <t>CPE</t>
  </si>
  <si>
    <t>182486</t>
  </si>
  <si>
    <t>MME ERRAMI Aïcha</t>
  </si>
  <si>
    <t>0760795684</t>
  </si>
  <si>
    <t>047274</t>
  </si>
  <si>
    <t>182549</t>
  </si>
  <si>
    <t>MME LEFRANC Nathalie</t>
  </si>
  <si>
    <t>0760608709</t>
  </si>
  <si>
    <t>046961</t>
  </si>
  <si>
    <t>BSU</t>
  </si>
  <si>
    <t>182554</t>
  </si>
  <si>
    <t>M. ORDONNAUD Philippe</t>
  </si>
  <si>
    <t>0613712581</t>
  </si>
  <si>
    <t>047350</t>
  </si>
  <si>
    <t>8</t>
  </si>
  <si>
    <t>182599</t>
  </si>
  <si>
    <t>M. MOSSADAQ Nadir</t>
  </si>
  <si>
    <t>0242</t>
  </si>
  <si>
    <t>0556928408</t>
  </si>
  <si>
    <t>0783157452</t>
  </si>
  <si>
    <t>046921</t>
  </si>
  <si>
    <t>182607</t>
  </si>
  <si>
    <t>MLE SARRAIL Francine</t>
  </si>
  <si>
    <t>0232</t>
  </si>
  <si>
    <t>0633207456</t>
  </si>
  <si>
    <t>046919</t>
  </si>
  <si>
    <t>182185</t>
  </si>
  <si>
    <t>Ssion M.  CHADID Khalid</t>
  </si>
  <si>
    <t>1245</t>
  </si>
  <si>
    <t>0652485224</t>
  </si>
  <si>
    <t>006280</t>
  </si>
  <si>
    <t>REL</t>
  </si>
  <si>
    <t>AMO</t>
  </si>
  <si>
    <t>182202</t>
  </si>
  <si>
    <t>Ssion MME PUYUELO Erika</t>
  </si>
  <si>
    <t>0677094413</t>
  </si>
  <si>
    <t>042387</t>
  </si>
  <si>
    <t>182229</t>
  </si>
  <si>
    <t>MLLE GENETTE Sophie</t>
  </si>
  <si>
    <t>0698578126</t>
  </si>
  <si>
    <t>016835</t>
  </si>
  <si>
    <t>182737</t>
  </si>
  <si>
    <t>M. DENISE MLLE TSIKIHONY</t>
  </si>
  <si>
    <t>9134</t>
  </si>
  <si>
    <t>0695310166</t>
  </si>
  <si>
    <t>024136</t>
  </si>
  <si>
    <t>182813</t>
  </si>
  <si>
    <t>MLLE PUAU Frédérique</t>
  </si>
  <si>
    <t>0547478384</t>
  </si>
  <si>
    <t>0623242260</t>
  </si>
  <si>
    <t>040738</t>
  </si>
  <si>
    <t>U</t>
  </si>
  <si>
    <t>182825</t>
  </si>
  <si>
    <t>M. BOUNET MLLE VIDAL</t>
  </si>
  <si>
    <t>0556961806</t>
  </si>
  <si>
    <t>0669495471</t>
  </si>
  <si>
    <t>050376</t>
  </si>
  <si>
    <t>MGA</t>
  </si>
  <si>
    <t>182853</t>
  </si>
  <si>
    <t>MME ALVAREZ CARPINTERO Maria</t>
  </si>
  <si>
    <t>0624330427</t>
  </si>
  <si>
    <t>025426</t>
  </si>
  <si>
    <t>MGL</t>
  </si>
  <si>
    <t>220559</t>
  </si>
  <si>
    <t>Ssion M. LE LOT Claude</t>
  </si>
  <si>
    <t>0981183936</t>
  </si>
  <si>
    <t>0781571291</t>
  </si>
  <si>
    <t>068735</t>
  </si>
  <si>
    <t>182998</t>
  </si>
  <si>
    <t>M. GAUVRIT MLLE ROCHER</t>
  </si>
  <si>
    <t>1387</t>
  </si>
  <si>
    <t>0661535277</t>
  </si>
  <si>
    <t>002275</t>
  </si>
  <si>
    <t>183247</t>
  </si>
  <si>
    <t>M. DE CORNUAUD MME BERTHEREAU</t>
  </si>
  <si>
    <t xml:space="preserve"> A21</t>
  </si>
  <si>
    <t>0556817742</t>
  </si>
  <si>
    <t>0675094136</t>
  </si>
  <si>
    <t>045218</t>
  </si>
  <si>
    <t>ACC</t>
  </si>
  <si>
    <t>220566</t>
  </si>
  <si>
    <t>M.  Mme CREPPY Olivier</t>
  </si>
  <si>
    <t>0621003687</t>
  </si>
  <si>
    <t>067927</t>
  </si>
  <si>
    <t>183379</t>
  </si>
  <si>
    <t>M. et Mme BARDOT</t>
  </si>
  <si>
    <t>0433</t>
  </si>
  <si>
    <t>0556916955</t>
  </si>
  <si>
    <t>0665478888</t>
  </si>
  <si>
    <t>046948</t>
  </si>
  <si>
    <t>183430</t>
  </si>
  <si>
    <t>M. SADDIK Mohammed</t>
  </si>
  <si>
    <t>0061</t>
  </si>
  <si>
    <t>0981024714</t>
  </si>
  <si>
    <t>06669891</t>
  </si>
  <si>
    <t>010851</t>
  </si>
  <si>
    <t>183486</t>
  </si>
  <si>
    <t>Mme TENESI Catherine</t>
  </si>
  <si>
    <t>0699866845</t>
  </si>
  <si>
    <t>037126</t>
  </si>
  <si>
    <t>76</t>
  </si>
  <si>
    <t>183488</t>
  </si>
  <si>
    <t>M. MME LE GUELAUD Christian</t>
  </si>
  <si>
    <t>0192</t>
  </si>
  <si>
    <t>0556398443</t>
  </si>
  <si>
    <t>0621882099</t>
  </si>
  <si>
    <t>024044</t>
  </si>
  <si>
    <t>BGA</t>
  </si>
  <si>
    <t>183515</t>
  </si>
  <si>
    <t>Mme CHEVENTNER Janine</t>
  </si>
  <si>
    <t>0954185142</t>
  </si>
  <si>
    <t>0788508760</t>
  </si>
  <si>
    <t>009700</t>
  </si>
  <si>
    <t>FIG</t>
  </si>
  <si>
    <t>DBR</t>
  </si>
  <si>
    <t xml:space="preserve">Delphine BODARD         </t>
  </si>
  <si>
    <t>183522</t>
  </si>
  <si>
    <t>M. Mme LOPEZ-PENA</t>
  </si>
  <si>
    <t>0661473469</t>
  </si>
  <si>
    <t>041288</t>
  </si>
  <si>
    <t>B2</t>
  </si>
  <si>
    <t>183737</t>
  </si>
  <si>
    <t>MME BERRADIA Farah</t>
  </si>
  <si>
    <t>0556647365</t>
  </si>
  <si>
    <t>0662199354</t>
  </si>
  <si>
    <t>054299</t>
  </si>
  <si>
    <t>183855</t>
  </si>
  <si>
    <t>Ssion M.  REDONDO Mathieu</t>
  </si>
  <si>
    <t>0122</t>
  </si>
  <si>
    <t>0556076081</t>
  </si>
  <si>
    <t>0684693870</t>
  </si>
  <si>
    <t>045979</t>
  </si>
  <si>
    <t>183877</t>
  </si>
  <si>
    <t>MME EBOKO NDEDI Sylvie claudia</t>
  </si>
  <si>
    <t>0831</t>
  </si>
  <si>
    <t>0981914483</t>
  </si>
  <si>
    <t>003207</t>
  </si>
  <si>
    <t>183998</t>
  </si>
  <si>
    <t>Ssion M. KEITA DIT FLOTTES André</t>
  </si>
  <si>
    <t>0603087760</t>
  </si>
  <si>
    <t>019213</t>
  </si>
  <si>
    <t>RMD</t>
  </si>
  <si>
    <t>184028</t>
  </si>
  <si>
    <t>M. MME DHAHRI Hakim</t>
  </si>
  <si>
    <t>0669686672</t>
  </si>
  <si>
    <t>051246</t>
  </si>
  <si>
    <t>184032</t>
  </si>
  <si>
    <t>M. KEMADJOU Danny</t>
  </si>
  <si>
    <t>0981136736</t>
  </si>
  <si>
    <t>0650620953</t>
  </si>
  <si>
    <t>014296</t>
  </si>
  <si>
    <t>LOB</t>
  </si>
  <si>
    <t>184036</t>
  </si>
  <si>
    <t>M. DRIOUCHE Aadil</t>
  </si>
  <si>
    <t>0652165936</t>
  </si>
  <si>
    <t>039899</t>
  </si>
  <si>
    <t>184123</t>
  </si>
  <si>
    <t>MME MOHAMED ABDALLAH Zaina</t>
  </si>
  <si>
    <t>0491</t>
  </si>
  <si>
    <t>0602195530</t>
  </si>
  <si>
    <t>007574</t>
  </si>
  <si>
    <t>184195</t>
  </si>
  <si>
    <t>MLLE DELMOULY Laetitia</t>
  </si>
  <si>
    <t>0556172489</t>
  </si>
  <si>
    <t>0617900507</t>
  </si>
  <si>
    <t>020606</t>
  </si>
  <si>
    <t>1B</t>
  </si>
  <si>
    <t>184250</t>
  </si>
  <si>
    <t>Ssion M. JAILLY Jean-Marc</t>
  </si>
  <si>
    <t>0949</t>
  </si>
  <si>
    <t>0786212114</t>
  </si>
  <si>
    <t>0762143130</t>
  </si>
  <si>
    <t>001537</t>
  </si>
  <si>
    <t>184262</t>
  </si>
  <si>
    <t>MME IVANCU Teodora</t>
  </si>
  <si>
    <t>0084</t>
  </si>
  <si>
    <t>0647406665</t>
  </si>
  <si>
    <t>046442</t>
  </si>
  <si>
    <t>184307</t>
  </si>
  <si>
    <t>MME M. AYDIN Ozlem</t>
  </si>
  <si>
    <t>1003</t>
  </si>
  <si>
    <t>0556288737</t>
  </si>
  <si>
    <t>0611056512</t>
  </si>
  <si>
    <t>019644</t>
  </si>
  <si>
    <t>517</t>
  </si>
  <si>
    <t>184326</t>
  </si>
  <si>
    <t>Mme BEHOVINA Eulalie</t>
  </si>
  <si>
    <t>0156</t>
  </si>
  <si>
    <t>0533487136</t>
  </si>
  <si>
    <t>0783619884</t>
  </si>
  <si>
    <t>024195</t>
  </si>
  <si>
    <t>184499</t>
  </si>
  <si>
    <t>Ssion MME GUILLEMINOT Jocelyne</t>
  </si>
  <si>
    <t>0876</t>
  </si>
  <si>
    <t>0556460093</t>
  </si>
  <si>
    <t>0670415537</t>
  </si>
  <si>
    <t>016056</t>
  </si>
  <si>
    <t>184576</t>
  </si>
  <si>
    <t>MLLE MARTIN Aurélie</t>
  </si>
  <si>
    <t>0950159246</t>
  </si>
  <si>
    <t>0781908449</t>
  </si>
  <si>
    <t>014322</t>
  </si>
  <si>
    <t>CQR</t>
  </si>
  <si>
    <t>184687</t>
  </si>
  <si>
    <t>M. CASTAING Thomas</t>
  </si>
  <si>
    <t>0637000159</t>
  </si>
  <si>
    <t>048111</t>
  </si>
  <si>
    <t>184774</t>
  </si>
  <si>
    <t>MME VATSKIL Fabienne</t>
  </si>
  <si>
    <t>0073</t>
  </si>
  <si>
    <t>0556661088</t>
  </si>
  <si>
    <t>0787220842</t>
  </si>
  <si>
    <t>048086</t>
  </si>
  <si>
    <t>184840</t>
  </si>
  <si>
    <t>M. MME SBAI Driss</t>
  </si>
  <si>
    <t>0615265869</t>
  </si>
  <si>
    <t>022208</t>
  </si>
  <si>
    <t>184842</t>
  </si>
  <si>
    <t>ASS ASSOCIATION DU PRADO 33 SER</t>
  </si>
  <si>
    <t>0209</t>
  </si>
  <si>
    <t>046537</t>
  </si>
  <si>
    <t>184852</t>
  </si>
  <si>
    <t>M. PETITBERGHIEN et Mme LALANNE</t>
  </si>
  <si>
    <t>0556382143</t>
  </si>
  <si>
    <t>0659205384</t>
  </si>
  <si>
    <t>047453</t>
  </si>
  <si>
    <t>VDU</t>
  </si>
  <si>
    <t>184892</t>
  </si>
  <si>
    <t>MLLE BOUCHERIE Jennifer</t>
  </si>
  <si>
    <t>0972875003</t>
  </si>
  <si>
    <t>0668881175</t>
  </si>
  <si>
    <t>050395</t>
  </si>
  <si>
    <t>184944</t>
  </si>
  <si>
    <t>MLLE GENEVEE Isablelle</t>
  </si>
  <si>
    <t>0556419011</t>
  </si>
  <si>
    <t>0674380218</t>
  </si>
  <si>
    <t>025795</t>
  </si>
  <si>
    <t>184978</t>
  </si>
  <si>
    <t>M. MME HAJJI</t>
  </si>
  <si>
    <t>0540713388</t>
  </si>
  <si>
    <t>0607980320</t>
  </si>
  <si>
    <t>038591</t>
  </si>
  <si>
    <t>185016</t>
  </si>
  <si>
    <t>MLLE SAUNE M. CAUBIT</t>
  </si>
  <si>
    <t>0556665059</t>
  </si>
  <si>
    <t>0661980104</t>
  </si>
  <si>
    <t>048326</t>
  </si>
  <si>
    <t>185024</t>
  </si>
  <si>
    <t>M. BERGMAN Frédéric</t>
  </si>
  <si>
    <t>0053</t>
  </si>
  <si>
    <t>0951204095</t>
  </si>
  <si>
    <t>0667409023</t>
  </si>
  <si>
    <t>048223</t>
  </si>
  <si>
    <t>185064</t>
  </si>
  <si>
    <t>Ssion M. PONTILLE Pascal</t>
  </si>
  <si>
    <t>0669023191</t>
  </si>
  <si>
    <t>020969</t>
  </si>
  <si>
    <t>I1</t>
  </si>
  <si>
    <t>185099</t>
  </si>
  <si>
    <t>M. MME BOURHIM Said et Hanane</t>
  </si>
  <si>
    <t>0040</t>
  </si>
  <si>
    <t>0556915075</t>
  </si>
  <si>
    <t>0615084627</t>
  </si>
  <si>
    <t>051440</t>
  </si>
  <si>
    <t>185158</t>
  </si>
  <si>
    <t>M. ZANELLO Jérome</t>
  </si>
  <si>
    <t>0628558314</t>
  </si>
  <si>
    <t>048120</t>
  </si>
  <si>
    <t>185221</t>
  </si>
  <si>
    <t>M. SANTANA Christophe</t>
  </si>
  <si>
    <t>0153</t>
  </si>
  <si>
    <t>0547298276</t>
  </si>
  <si>
    <t>0644206510</t>
  </si>
  <si>
    <t>185222</t>
  </si>
  <si>
    <t>Ssion M. DROMARD Philippe</t>
  </si>
  <si>
    <t>0116</t>
  </si>
  <si>
    <t>0641731579</t>
  </si>
  <si>
    <t>048130</t>
  </si>
  <si>
    <t>185244</t>
  </si>
  <si>
    <t>M. MME ANCETE Rene jules</t>
  </si>
  <si>
    <t>0557730857</t>
  </si>
  <si>
    <t>0647770586</t>
  </si>
  <si>
    <t>048340</t>
  </si>
  <si>
    <t>185245</t>
  </si>
  <si>
    <t>M. FONSECA FERNANDES MME VIEIRA</t>
  </si>
  <si>
    <t>0556303554</t>
  </si>
  <si>
    <t>0687643440</t>
  </si>
  <si>
    <t>044758</t>
  </si>
  <si>
    <t>185247</t>
  </si>
  <si>
    <t>MME LASSOUED EL AMRI Yasmine</t>
  </si>
  <si>
    <t>0222</t>
  </si>
  <si>
    <t>0556805054</t>
  </si>
  <si>
    <t>0659093278</t>
  </si>
  <si>
    <t>010047</t>
  </si>
  <si>
    <t>185260</t>
  </si>
  <si>
    <t xml:space="preserve"> Ssion MME MACEL Almerinda</t>
  </si>
  <si>
    <t>0540710204</t>
  </si>
  <si>
    <t>0614667213</t>
  </si>
  <si>
    <t>036869</t>
  </si>
  <si>
    <t>185267</t>
  </si>
  <si>
    <t>M. BOULONGNE Christophe</t>
  </si>
  <si>
    <t>0883</t>
  </si>
  <si>
    <t>0645918942</t>
  </si>
  <si>
    <t>000672</t>
  </si>
  <si>
    <t>185275</t>
  </si>
  <si>
    <t>M. LAVAL Jean paul</t>
  </si>
  <si>
    <t>1118</t>
  </si>
  <si>
    <t>0556405219</t>
  </si>
  <si>
    <t>0659956658</t>
  </si>
  <si>
    <t>006750</t>
  </si>
  <si>
    <t>185279</t>
  </si>
  <si>
    <t>Mme CAZAUX Corinne</t>
  </si>
  <si>
    <t>0603016056</t>
  </si>
  <si>
    <t>017472</t>
  </si>
  <si>
    <t>SFA</t>
  </si>
  <si>
    <t>37</t>
  </si>
  <si>
    <t>185327</t>
  </si>
  <si>
    <t>M. FERREIRA Emmanuel</t>
  </si>
  <si>
    <t>0556569019</t>
  </si>
  <si>
    <t>0668041874</t>
  </si>
  <si>
    <t>042694</t>
  </si>
  <si>
    <t>185449</t>
  </si>
  <si>
    <t>M. LAFORGE Philippe</t>
  </si>
  <si>
    <t>0665409577</t>
  </si>
  <si>
    <t>014212</t>
  </si>
  <si>
    <t>185544</t>
  </si>
  <si>
    <t>M. LADAM GAEL</t>
  </si>
  <si>
    <t>1106</t>
  </si>
  <si>
    <t>0614235537</t>
  </si>
  <si>
    <t>015260</t>
  </si>
  <si>
    <t>RAE</t>
  </si>
  <si>
    <t>185636</t>
  </si>
  <si>
    <t>M. MME DEFOSSEZ Olivier</t>
  </si>
  <si>
    <t>0680132953</t>
  </si>
  <si>
    <t>042178</t>
  </si>
  <si>
    <t>185679</t>
  </si>
  <si>
    <t>M. NGOMBA ENGIA MLLE ALIBERT</t>
  </si>
  <si>
    <t>0950932943</t>
  </si>
  <si>
    <t>0619297713</t>
  </si>
  <si>
    <t>019386</t>
  </si>
  <si>
    <t>W3</t>
  </si>
  <si>
    <t>185705</t>
  </si>
  <si>
    <t>MME BECHAOUI Kheira</t>
  </si>
  <si>
    <t>0143</t>
  </si>
  <si>
    <t>0761019028</t>
  </si>
  <si>
    <t>0656726925</t>
  </si>
  <si>
    <t>003662</t>
  </si>
  <si>
    <t>185714</t>
  </si>
  <si>
    <t>M. et MME PAULINO</t>
  </si>
  <si>
    <t>0557229990</t>
  </si>
  <si>
    <t>0629587102</t>
  </si>
  <si>
    <t>036848</t>
  </si>
  <si>
    <t>MLN</t>
  </si>
  <si>
    <t>185811</t>
  </si>
  <si>
    <t>M. MME CATHERINAUD Emmanuel</t>
  </si>
  <si>
    <t>0646740623</t>
  </si>
  <si>
    <t>048549</t>
  </si>
  <si>
    <t>185866</t>
  </si>
  <si>
    <t>MME BOREL Cécile</t>
  </si>
  <si>
    <t>0634533306</t>
  </si>
  <si>
    <t>022712</t>
  </si>
  <si>
    <t>185871</t>
  </si>
  <si>
    <t>Ssion M. Mme NAGORSKI</t>
  </si>
  <si>
    <t>1055</t>
  </si>
  <si>
    <t>015209</t>
  </si>
  <si>
    <t>185890</t>
  </si>
  <si>
    <t>MME M. DUTERTRE</t>
  </si>
  <si>
    <t>0977</t>
  </si>
  <si>
    <t>0611631684</t>
  </si>
  <si>
    <t>006333</t>
  </si>
  <si>
    <t>39</t>
  </si>
  <si>
    <t>185964</t>
  </si>
  <si>
    <t>Mlle MARTIN Marie Claudine</t>
  </si>
  <si>
    <t>0847</t>
  </si>
  <si>
    <t>0626394844</t>
  </si>
  <si>
    <t>000636</t>
  </si>
  <si>
    <t>185973</t>
  </si>
  <si>
    <t>MME M. DERBAL Nadia/Mohamed</t>
  </si>
  <si>
    <t>1121</t>
  </si>
  <si>
    <t>0952416110</t>
  </si>
  <si>
    <t>0624629804</t>
  </si>
  <si>
    <t>006753</t>
  </si>
  <si>
    <t>186023</t>
  </si>
  <si>
    <t>M. CARCENAC David</t>
  </si>
  <si>
    <t>0902</t>
  </si>
  <si>
    <t>0613884696</t>
  </si>
  <si>
    <t>000701</t>
  </si>
  <si>
    <t>186061</t>
  </si>
  <si>
    <t>M. MONTAGUT Sebastien</t>
  </si>
  <si>
    <t>0664293849</t>
  </si>
  <si>
    <t>025823</t>
  </si>
  <si>
    <t>186079</t>
  </si>
  <si>
    <t>M. MME FARIA DE ARAUJO José</t>
  </si>
  <si>
    <t>0764431491</t>
  </si>
  <si>
    <t>021692</t>
  </si>
  <si>
    <t>186131</t>
  </si>
  <si>
    <t>M. ET MME KESSER</t>
  </si>
  <si>
    <t>0323</t>
  </si>
  <si>
    <t>0617908800</t>
  </si>
  <si>
    <t>011763</t>
  </si>
  <si>
    <t>POJ</t>
  </si>
  <si>
    <t>186132</t>
  </si>
  <si>
    <t>MLLE COMLAN Christel</t>
  </si>
  <si>
    <t>C02</t>
  </si>
  <si>
    <t>0557783035</t>
  </si>
  <si>
    <t>0672768912</t>
  </si>
  <si>
    <t>052517</t>
  </si>
  <si>
    <t>CML</t>
  </si>
  <si>
    <t>186145</t>
  </si>
  <si>
    <t>Ssion MME ALLOUI Nadia</t>
  </si>
  <si>
    <t>0664964173</t>
  </si>
  <si>
    <t>048742</t>
  </si>
  <si>
    <t>186153</t>
  </si>
  <si>
    <t>MLLE KIPRÉ Nadré Marie-chr</t>
  </si>
  <si>
    <t>0539</t>
  </si>
  <si>
    <t>0620457309</t>
  </si>
  <si>
    <t>015719</t>
  </si>
  <si>
    <t>186199</t>
  </si>
  <si>
    <t>MME LAWSON Bernadette</t>
  </si>
  <si>
    <t>0294</t>
  </si>
  <si>
    <t>0662759186</t>
  </si>
  <si>
    <t>046261</t>
  </si>
  <si>
    <t>P1</t>
  </si>
  <si>
    <t>186200</t>
  </si>
  <si>
    <t>SNC ZAC VILLE D'ETE</t>
  </si>
  <si>
    <t>040684</t>
  </si>
  <si>
    <t>186284</t>
  </si>
  <si>
    <t>Ssion M. PERRIER Yannick</t>
  </si>
  <si>
    <t>0760210482</t>
  </si>
  <si>
    <t>0682955302</t>
  </si>
  <si>
    <t>014496</t>
  </si>
  <si>
    <t>186376</t>
  </si>
  <si>
    <t>M. DUMAS Sylvain</t>
  </si>
  <si>
    <t>0761139123</t>
  </si>
  <si>
    <t>039651</t>
  </si>
  <si>
    <t>186459</t>
  </si>
  <si>
    <t>Mme EGLINGER Ghislaine</t>
  </si>
  <si>
    <t>010</t>
  </si>
  <si>
    <t>0556631930</t>
  </si>
  <si>
    <t>0677456058</t>
  </si>
  <si>
    <t>035418</t>
  </si>
  <si>
    <t>186529</t>
  </si>
  <si>
    <t>Madame PLISSON Myriam</t>
  </si>
  <si>
    <t>0556758199</t>
  </si>
  <si>
    <t>0629981685</t>
  </si>
  <si>
    <t>038588</t>
  </si>
  <si>
    <t>186543</t>
  </si>
  <si>
    <t>M. VIRSAN MME VIRSAN-EFTIMIE</t>
  </si>
  <si>
    <t>0556450332</t>
  </si>
  <si>
    <t>014537</t>
  </si>
  <si>
    <t>UGA</t>
  </si>
  <si>
    <t>186599</t>
  </si>
  <si>
    <t>MME TERRET Françoise</t>
  </si>
  <si>
    <t>4833</t>
  </si>
  <si>
    <t>0547298753</t>
  </si>
  <si>
    <t>0681659668</t>
  </si>
  <si>
    <t>026126</t>
  </si>
  <si>
    <t>186635</t>
  </si>
  <si>
    <t>MLLE NICHELE Nathalie</t>
  </si>
  <si>
    <t>0555</t>
  </si>
  <si>
    <t>0556463378</t>
  </si>
  <si>
    <t>0699475091</t>
  </si>
  <si>
    <t>015735</t>
  </si>
  <si>
    <t>186638</t>
  </si>
  <si>
    <t>M. VERMEIREN Didier</t>
  </si>
  <si>
    <t>0339</t>
  </si>
  <si>
    <t>0665767852</t>
  </si>
  <si>
    <t>009490</t>
  </si>
  <si>
    <t>186674</t>
  </si>
  <si>
    <t>MLLE LAFAYE Charlotte</t>
  </si>
  <si>
    <t>0540054227</t>
  </si>
  <si>
    <t>0646603202</t>
  </si>
  <si>
    <t>016313</t>
  </si>
  <si>
    <t>186679</t>
  </si>
  <si>
    <t>MLLE KACI Nacéra</t>
  </si>
  <si>
    <t>0658347611</t>
  </si>
  <si>
    <t>010810</t>
  </si>
  <si>
    <t>186702</t>
  </si>
  <si>
    <t>MLLE DARRICAU Patricia</t>
  </si>
  <si>
    <t>0938</t>
  </si>
  <si>
    <t>0951430342</t>
  </si>
  <si>
    <t>0628712713</t>
  </si>
  <si>
    <t>006627</t>
  </si>
  <si>
    <t>515</t>
  </si>
  <si>
    <t>186757</t>
  </si>
  <si>
    <t>MLLE BENBDAD Houda</t>
  </si>
  <si>
    <t>0556073714</t>
  </si>
  <si>
    <t>0626187862</t>
  </si>
  <si>
    <t>024186</t>
  </si>
  <si>
    <t>186788</t>
  </si>
  <si>
    <t>M. ET MME EYRAUD</t>
  </si>
  <si>
    <t>1377</t>
  </si>
  <si>
    <t>0952012581</t>
  </si>
  <si>
    <t>0669143641</t>
  </si>
  <si>
    <t>002265</t>
  </si>
  <si>
    <t>OPR</t>
  </si>
  <si>
    <t>220623</t>
  </si>
  <si>
    <t>MME KWAN KOC HONG</t>
  </si>
  <si>
    <t>0953233751</t>
  </si>
  <si>
    <t>0695850514</t>
  </si>
  <si>
    <t>069527</t>
  </si>
  <si>
    <t>186991</t>
  </si>
  <si>
    <t>M. et MME ELOUARDI Elhadj</t>
  </si>
  <si>
    <t>0761836453</t>
  </si>
  <si>
    <t>025834</t>
  </si>
  <si>
    <t>186818</t>
  </si>
  <si>
    <t>Ssion MME POULET Paulette</t>
  </si>
  <si>
    <t xml:space="preserve"> 442</t>
  </si>
  <si>
    <t>0645634453</t>
  </si>
  <si>
    <t>049022</t>
  </si>
  <si>
    <t>187081</t>
  </si>
  <si>
    <t>MLLE GOUTEREDONDE Murielle</t>
  </si>
  <si>
    <t>0665717934</t>
  </si>
  <si>
    <t>040399</t>
  </si>
  <si>
    <t>187116</t>
  </si>
  <si>
    <t>MLLE MANFOUMBI Elda</t>
  </si>
  <si>
    <t>0605662326</t>
  </si>
  <si>
    <t>014305</t>
  </si>
  <si>
    <t>187146</t>
  </si>
  <si>
    <t>MLLE ANGUE-ESSAME Manouchka</t>
  </si>
  <si>
    <t>0664819102</t>
  </si>
  <si>
    <t>014461</t>
  </si>
  <si>
    <t>187204</t>
  </si>
  <si>
    <t>M. DABO Oumar</t>
  </si>
  <si>
    <t>0307</t>
  </si>
  <si>
    <t>0952060538</t>
  </si>
  <si>
    <t>0605383791</t>
  </si>
  <si>
    <t>010132</t>
  </si>
  <si>
    <t>187222</t>
  </si>
  <si>
    <t>Mme SAINT GERVAIS</t>
  </si>
  <si>
    <t>0556053343</t>
  </si>
  <si>
    <t>0659404524</t>
  </si>
  <si>
    <t>046538</t>
  </si>
  <si>
    <t>ARE</t>
  </si>
  <si>
    <t>187259</t>
  </si>
  <si>
    <t>MLLE HEGO Eléna</t>
  </si>
  <si>
    <t>0556941246</t>
  </si>
  <si>
    <t>0670476901</t>
  </si>
  <si>
    <t>025374</t>
  </si>
  <si>
    <t>186849</t>
  </si>
  <si>
    <t>MME GINESTE Béatrice</t>
  </si>
  <si>
    <t xml:space="preserve"> 814</t>
  </si>
  <si>
    <t>0681345375</t>
  </si>
  <si>
    <t>049069</t>
  </si>
  <si>
    <t>187271</t>
  </si>
  <si>
    <t>MLLE MENARD M. MALVY</t>
  </si>
  <si>
    <t>0556324320</t>
  </si>
  <si>
    <t>0622533187</t>
  </si>
  <si>
    <t>054004</t>
  </si>
  <si>
    <t>187553</t>
  </si>
  <si>
    <t>MME CHAREF Sarah</t>
  </si>
  <si>
    <t>1151</t>
  </si>
  <si>
    <t>0659813232</t>
  </si>
  <si>
    <t>006784</t>
  </si>
  <si>
    <t>187557</t>
  </si>
  <si>
    <t>MLLE BOUCHY-TAILLANDIER Claire</t>
  </si>
  <si>
    <t>0432</t>
  </si>
  <si>
    <t>0612929306</t>
  </si>
  <si>
    <t>036589</t>
  </si>
  <si>
    <t>187569</t>
  </si>
  <si>
    <t>M. BENSALAH Nabil</t>
  </si>
  <si>
    <t>0524602353</t>
  </si>
  <si>
    <t>0685429893</t>
  </si>
  <si>
    <t>011738</t>
  </si>
  <si>
    <t>187592</t>
  </si>
  <si>
    <t>M. PORTELAS Nicolas</t>
  </si>
  <si>
    <t>0668289122</t>
  </si>
  <si>
    <t>187632</t>
  </si>
  <si>
    <t>Ssion Mme MONCASSIN Yolande</t>
  </si>
  <si>
    <t>0533482110</t>
  </si>
  <si>
    <t>0658206376</t>
  </si>
  <si>
    <t>005019</t>
  </si>
  <si>
    <t>187699</t>
  </si>
  <si>
    <t>MME FAUGERE Halima</t>
  </si>
  <si>
    <t>0688340332</t>
  </si>
  <si>
    <t>009314</t>
  </si>
  <si>
    <t>187815</t>
  </si>
  <si>
    <t>MME ALONSO Clothilde</t>
  </si>
  <si>
    <t>0379</t>
  </si>
  <si>
    <t>0953913675</t>
  </si>
  <si>
    <t>0616212430</t>
  </si>
  <si>
    <t>015431</t>
  </si>
  <si>
    <t>AYR</t>
  </si>
  <si>
    <t>187820</t>
  </si>
  <si>
    <t>M. DIALLO Thierno habib</t>
  </si>
  <si>
    <t>0613876427</t>
  </si>
  <si>
    <t>046812</t>
  </si>
  <si>
    <t>187847</t>
  </si>
  <si>
    <t>MLLE FOUREY Isabelle</t>
  </si>
  <si>
    <t>0622089508</t>
  </si>
  <si>
    <t>000693</t>
  </si>
  <si>
    <t>187987</t>
  </si>
  <si>
    <t>SSION M. AGUEJOUF Omar</t>
  </si>
  <si>
    <t>0461</t>
  </si>
  <si>
    <t>0557778304</t>
  </si>
  <si>
    <t>0671040095</t>
  </si>
  <si>
    <t>015513</t>
  </si>
  <si>
    <t>PMO</t>
  </si>
  <si>
    <t>187988</t>
  </si>
  <si>
    <t>MLLE SIMOES Farrah</t>
  </si>
  <si>
    <t>0611471019</t>
  </si>
  <si>
    <t>047262</t>
  </si>
  <si>
    <t>188045</t>
  </si>
  <si>
    <t>M. BACHA Simohammed</t>
  </si>
  <si>
    <t>0762360840</t>
  </si>
  <si>
    <t>040408</t>
  </si>
  <si>
    <t>188072</t>
  </si>
  <si>
    <t>MME M. LANUSSE Encarnacion</t>
  </si>
  <si>
    <t>0686136781</t>
  </si>
  <si>
    <t>016088</t>
  </si>
  <si>
    <t>LCL</t>
  </si>
  <si>
    <t>188086</t>
  </si>
  <si>
    <t>MME VAN CUYCK Catherine</t>
  </si>
  <si>
    <t>0613732656</t>
  </si>
  <si>
    <t>049299</t>
  </si>
  <si>
    <t>188098</t>
  </si>
  <si>
    <t>MME RONDROVOLA Yasmina</t>
  </si>
  <si>
    <t>0758574602</t>
  </si>
  <si>
    <t>019640</t>
  </si>
  <si>
    <t>GUI</t>
  </si>
  <si>
    <t>ZCC</t>
  </si>
  <si>
    <t>CDD</t>
  </si>
  <si>
    <t xml:space="preserve">Cédric DEREGARD         </t>
  </si>
  <si>
    <t>188110</t>
  </si>
  <si>
    <t>PARADOXE Dominique PAREUIL</t>
  </si>
  <si>
    <t>0672410501</t>
  </si>
  <si>
    <t>036586</t>
  </si>
  <si>
    <t>188282</t>
  </si>
  <si>
    <t>Ssion M. FAIVRE Guillaume</t>
  </si>
  <si>
    <t>0557781207</t>
  </si>
  <si>
    <t>0617403083</t>
  </si>
  <si>
    <t>042690</t>
  </si>
  <si>
    <t>188291</t>
  </si>
  <si>
    <t>M. BALDIN Christophe</t>
  </si>
  <si>
    <t>0623334027</t>
  </si>
  <si>
    <t>019041</t>
  </si>
  <si>
    <t>188296</t>
  </si>
  <si>
    <t>MLLE FERNANDEZ DE MARTINI Marion</t>
  </si>
  <si>
    <t>0556112800</t>
  </si>
  <si>
    <t>0609476482</t>
  </si>
  <si>
    <t>019593</t>
  </si>
  <si>
    <t>E5</t>
  </si>
  <si>
    <t>188321</t>
  </si>
  <si>
    <t>MME BOHRER M. EPAUD</t>
  </si>
  <si>
    <t>045009</t>
  </si>
  <si>
    <t>DVS</t>
  </si>
  <si>
    <t>188495</t>
  </si>
  <si>
    <t>M. AKUE MOEVI Alain</t>
  </si>
  <si>
    <t>0524612710</t>
  </si>
  <si>
    <t>0610337548</t>
  </si>
  <si>
    <t>047937</t>
  </si>
  <si>
    <t>188509</t>
  </si>
  <si>
    <t>MME ALLA Agnès</t>
  </si>
  <si>
    <t>0135</t>
  </si>
  <si>
    <t>0672630724</t>
  </si>
  <si>
    <t>046902</t>
  </si>
  <si>
    <t>ALE</t>
  </si>
  <si>
    <t>188514</t>
  </si>
  <si>
    <t>Ssion M. DESPLAS Jacques</t>
  </si>
  <si>
    <t>0556012836</t>
  </si>
  <si>
    <t>0614988860</t>
  </si>
  <si>
    <t>047543</t>
  </si>
  <si>
    <t>MTC</t>
  </si>
  <si>
    <t>188563</t>
  </si>
  <si>
    <t>Ssion  MME KOWALCZYK Eva</t>
  </si>
  <si>
    <t>0556238860</t>
  </si>
  <si>
    <t>0656785054</t>
  </si>
  <si>
    <t>049516</t>
  </si>
  <si>
    <t>188603</t>
  </si>
  <si>
    <t>M. LY MLLE TCHANG</t>
  </si>
  <si>
    <t>0650011299</t>
  </si>
  <si>
    <t>049534</t>
  </si>
  <si>
    <t>188623</t>
  </si>
  <si>
    <t>M. MOFY Romuald</t>
  </si>
  <si>
    <t>0401</t>
  </si>
  <si>
    <t>0954192098</t>
  </si>
  <si>
    <t>0611679832</t>
  </si>
  <si>
    <t>015453</t>
  </si>
  <si>
    <t>188660</t>
  </si>
  <si>
    <t>Mr Mme CHERNI  Nizar</t>
  </si>
  <si>
    <t>0973662332</t>
  </si>
  <si>
    <t>0650638614</t>
  </si>
  <si>
    <t>010917</t>
  </si>
  <si>
    <t>NRI</t>
  </si>
  <si>
    <t>188820</t>
  </si>
  <si>
    <t>MME MONTAGNE M. RAPIN</t>
  </si>
  <si>
    <t>0667337250</t>
  </si>
  <si>
    <t>049386</t>
  </si>
  <si>
    <t>188832</t>
  </si>
  <si>
    <t>M. LANTOT Martial</t>
  </si>
  <si>
    <t>0628525211</t>
  </si>
  <si>
    <t>0607349041</t>
  </si>
  <si>
    <t>009339</t>
  </si>
  <si>
    <t>188869</t>
  </si>
  <si>
    <t>MLLE GROLHIER Anita</t>
  </si>
  <si>
    <t>0783777087</t>
  </si>
  <si>
    <t>188954</t>
  </si>
  <si>
    <t>MME M. KOUROUGHLI</t>
  </si>
  <si>
    <t>0295</t>
  </si>
  <si>
    <t>0614735216</t>
  </si>
  <si>
    <t>000934</t>
  </si>
  <si>
    <t>188992</t>
  </si>
  <si>
    <t>M. FONTELAS Fernando</t>
  </si>
  <si>
    <t>0119</t>
  </si>
  <si>
    <t>0603323820</t>
  </si>
  <si>
    <t>009375</t>
  </si>
  <si>
    <t>189038</t>
  </si>
  <si>
    <t>MLLE GUEDJ</t>
  </si>
  <si>
    <t>2613</t>
  </si>
  <si>
    <t>0669719119</t>
  </si>
  <si>
    <t>038146</t>
  </si>
  <si>
    <t>189058</t>
  </si>
  <si>
    <t>Ssion M. PICHON Raymond</t>
  </si>
  <si>
    <t>0556890068</t>
  </si>
  <si>
    <t>0644051342</t>
  </si>
  <si>
    <t>049669</t>
  </si>
  <si>
    <t>189069</t>
  </si>
  <si>
    <t>M. MICHEL Yannick</t>
  </si>
  <si>
    <t>0621436359</t>
  </si>
  <si>
    <t>049707</t>
  </si>
  <si>
    <t>189102</t>
  </si>
  <si>
    <t>Madame GOURDIAL Sylvie</t>
  </si>
  <si>
    <t>0980849158</t>
  </si>
  <si>
    <t>0763970007</t>
  </si>
  <si>
    <t>038623</t>
  </si>
  <si>
    <t>511</t>
  </si>
  <si>
    <t>189104</t>
  </si>
  <si>
    <t>MLLE DINGIOU Marléne</t>
  </si>
  <si>
    <t>0950949506</t>
  </si>
  <si>
    <t>0750629015</t>
  </si>
  <si>
    <t>024238</t>
  </si>
  <si>
    <t>189184</t>
  </si>
  <si>
    <t>MME ROUFFLE M. SERESTOU</t>
  </si>
  <si>
    <t>0542</t>
  </si>
  <si>
    <t>0780803452</t>
  </si>
  <si>
    <t>007116</t>
  </si>
  <si>
    <t>POC</t>
  </si>
  <si>
    <t>189194</t>
  </si>
  <si>
    <t>M. MME COSTA Alberto</t>
  </si>
  <si>
    <t>0662701912</t>
  </si>
  <si>
    <t>051120</t>
  </si>
  <si>
    <t>189557</t>
  </si>
  <si>
    <t>ASS LE PRADO 33</t>
  </si>
  <si>
    <t>014505</t>
  </si>
  <si>
    <t>189348</t>
  </si>
  <si>
    <t>LES RESTAURANTS DU COEUR</t>
  </si>
  <si>
    <t>0556438988</t>
  </si>
  <si>
    <t>0668788486</t>
  </si>
  <si>
    <t>020336</t>
  </si>
  <si>
    <t>189357</t>
  </si>
  <si>
    <t>MLLE MOUKIETOU NGOMA Priscilla j</t>
  </si>
  <si>
    <t>0760480764</t>
  </si>
  <si>
    <t>011750</t>
  </si>
  <si>
    <t>189569</t>
  </si>
  <si>
    <t>M. NIRAGIRA Nicolas</t>
  </si>
  <si>
    <t>0898</t>
  </si>
  <si>
    <t>0556927086</t>
  </si>
  <si>
    <t>0698720256</t>
  </si>
  <si>
    <t>016078</t>
  </si>
  <si>
    <t>189623</t>
  </si>
  <si>
    <t>M. MME EL MNAOUR Badr</t>
  </si>
  <si>
    <t>0785995993</t>
  </si>
  <si>
    <t>025767</t>
  </si>
  <si>
    <t>189662</t>
  </si>
  <si>
    <t>MLLE KSIRA Nadia</t>
  </si>
  <si>
    <t>C023</t>
  </si>
  <si>
    <t>0629691828</t>
  </si>
  <si>
    <t>051866</t>
  </si>
  <si>
    <t>189706</t>
  </si>
  <si>
    <t>MLLE SANCHEZ Agnes</t>
  </si>
  <si>
    <t>0085</t>
  </si>
  <si>
    <t>0683560395</t>
  </si>
  <si>
    <t>045912</t>
  </si>
  <si>
    <t>189711</t>
  </si>
  <si>
    <t>MME M. SLAMI Eva/Madani</t>
  </si>
  <si>
    <t>0956</t>
  </si>
  <si>
    <t>0621947548</t>
  </si>
  <si>
    <t>006655</t>
  </si>
  <si>
    <t>189742</t>
  </si>
  <si>
    <t>MME CLAVERE Véronique</t>
  </si>
  <si>
    <t>5022</t>
  </si>
  <si>
    <t>0659992031</t>
  </si>
  <si>
    <t>026132</t>
  </si>
  <si>
    <t>189763</t>
  </si>
  <si>
    <t>MLLE LEGEAI Sophie</t>
  </si>
  <si>
    <t>0524724452</t>
  </si>
  <si>
    <t>0695325922</t>
  </si>
  <si>
    <t>009168</t>
  </si>
  <si>
    <t>189791</t>
  </si>
  <si>
    <t>M. MME PHONGPHET Sourachith</t>
  </si>
  <si>
    <t>0641996536</t>
  </si>
  <si>
    <t>047940</t>
  </si>
  <si>
    <t>NEV</t>
  </si>
  <si>
    <t>189959</t>
  </si>
  <si>
    <t>ASS DIACONAT DE BORDEAUX</t>
  </si>
  <si>
    <t>2002</t>
  </si>
  <si>
    <t>0556178170</t>
  </si>
  <si>
    <t>0556178173</t>
  </si>
  <si>
    <t>025755</t>
  </si>
  <si>
    <t>COI</t>
  </si>
  <si>
    <t>189965</t>
  </si>
  <si>
    <t>M. MME BARAN Patrice</t>
  </si>
  <si>
    <t>0556422515</t>
  </si>
  <si>
    <t>0625770472</t>
  </si>
  <si>
    <t>050104</t>
  </si>
  <si>
    <t>190030</t>
  </si>
  <si>
    <t>M. MILLERIOUX Gilles</t>
  </si>
  <si>
    <t>0689155182</t>
  </si>
  <si>
    <t>019555</t>
  </si>
  <si>
    <t>190178</t>
  </si>
  <si>
    <t>MLLE BROOKS Samia</t>
  </si>
  <si>
    <t>0645313396</t>
  </si>
  <si>
    <t>045915</t>
  </si>
  <si>
    <t>190182</t>
  </si>
  <si>
    <t>M. GUILLON Didier</t>
  </si>
  <si>
    <t>9124</t>
  </si>
  <si>
    <t>0556323851</t>
  </si>
  <si>
    <t>0612823869</t>
  </si>
  <si>
    <t>024126</t>
  </si>
  <si>
    <t>5B</t>
  </si>
  <si>
    <t>190511</t>
  </si>
  <si>
    <t>MLLE DE CARVALHO Carminda</t>
  </si>
  <si>
    <t>0936</t>
  </si>
  <si>
    <t>0634366109</t>
  </si>
  <si>
    <t>001566</t>
  </si>
  <si>
    <t>190219</t>
  </si>
  <si>
    <t>M. MME UNGUREANU Marius</t>
  </si>
  <si>
    <t>190238</t>
  </si>
  <si>
    <t>M. ZIDANI Rachid</t>
  </si>
  <si>
    <t>0662105665</t>
  </si>
  <si>
    <t>042813</t>
  </si>
  <si>
    <t>190242</t>
  </si>
  <si>
    <t>MLLE EMERIAUD Christina</t>
  </si>
  <si>
    <t>0634237303</t>
  </si>
  <si>
    <t>010303</t>
  </si>
  <si>
    <t>190269</t>
  </si>
  <si>
    <t>M. ABEGA EDOA Pierre</t>
  </si>
  <si>
    <t>0796</t>
  </si>
  <si>
    <t>0782947396</t>
  </si>
  <si>
    <t>003163</t>
  </si>
  <si>
    <t>MOQ</t>
  </si>
  <si>
    <t>190320</t>
  </si>
  <si>
    <t>M. MOYENCE Frederic</t>
  </si>
  <si>
    <t>0981320993</t>
  </si>
  <si>
    <t>0698472830</t>
  </si>
  <si>
    <t>025623</t>
  </si>
  <si>
    <t>190408</t>
  </si>
  <si>
    <t>M. ROBIN MLLE LENGLIN</t>
  </si>
  <si>
    <t>2022</t>
  </si>
  <si>
    <t>0782302597</t>
  </si>
  <si>
    <t>038126</t>
  </si>
  <si>
    <t>190412</t>
  </si>
  <si>
    <t>M. BILLAT Roland</t>
  </si>
  <si>
    <t>0678252707</t>
  </si>
  <si>
    <t>043366</t>
  </si>
  <si>
    <t>190423</t>
  </si>
  <si>
    <t>Ssion M. OLIER Christian</t>
  </si>
  <si>
    <t>0646694047</t>
  </si>
  <si>
    <t>040409</t>
  </si>
  <si>
    <t>190436</t>
  </si>
  <si>
    <t>M. BORDAS</t>
  </si>
  <si>
    <t>0648535257</t>
  </si>
  <si>
    <t>0699585517</t>
  </si>
  <si>
    <t>046104</t>
  </si>
  <si>
    <t>DPE</t>
  </si>
  <si>
    <t>190508</t>
  </si>
  <si>
    <t>MME PASQUET Valerie</t>
  </si>
  <si>
    <t>0557530129</t>
  </si>
  <si>
    <t>0675774808</t>
  </si>
  <si>
    <t>050242</t>
  </si>
  <si>
    <t>REM</t>
  </si>
  <si>
    <t>190529</t>
  </si>
  <si>
    <t>M. BUSTANJI Vincent</t>
  </si>
  <si>
    <t>025911</t>
  </si>
  <si>
    <t>190570</t>
  </si>
  <si>
    <t>MME CARRERE Marie</t>
  </si>
  <si>
    <t>0603902720</t>
  </si>
  <si>
    <t>010891</t>
  </si>
  <si>
    <t>190587</t>
  </si>
  <si>
    <t>MLLE GRANVILLE Juliana</t>
  </si>
  <si>
    <t>0612469779</t>
  </si>
  <si>
    <t>015354</t>
  </si>
  <si>
    <t>190638</t>
  </si>
  <si>
    <t>Ssion M. RODIER J-Marc</t>
  </si>
  <si>
    <t>0533488181</t>
  </si>
  <si>
    <t>0678870530</t>
  </si>
  <si>
    <t>015010</t>
  </si>
  <si>
    <t>220719</t>
  </si>
  <si>
    <t>M. MME SOUCHERE Yvan</t>
  </si>
  <si>
    <t>0557157716</t>
  </si>
  <si>
    <t>0763424099</t>
  </si>
  <si>
    <t>068818</t>
  </si>
  <si>
    <t>190759</t>
  </si>
  <si>
    <t>M. TOUKOUNOU Davy</t>
  </si>
  <si>
    <t>0609782508</t>
  </si>
  <si>
    <t>043900</t>
  </si>
  <si>
    <t>190789</t>
  </si>
  <si>
    <t>MLLE TASTE M. GILBARDIE</t>
  </si>
  <si>
    <t>0540053619</t>
  </si>
  <si>
    <t>024450</t>
  </si>
  <si>
    <t>190799</t>
  </si>
  <si>
    <t>MME EL BOUCHTAOUI Badia</t>
  </si>
  <si>
    <t>0145</t>
  </si>
  <si>
    <t>0787842087</t>
  </si>
  <si>
    <t>005146</t>
  </si>
  <si>
    <t>BGL</t>
  </si>
  <si>
    <t>88</t>
  </si>
  <si>
    <t>190874</t>
  </si>
  <si>
    <t>ASS LES AMIS DES VOYAGEURS</t>
  </si>
  <si>
    <t>0556041375</t>
  </si>
  <si>
    <t>042375</t>
  </si>
  <si>
    <t>BJL</t>
  </si>
  <si>
    <t>220723</t>
  </si>
  <si>
    <t>Ssion M. PINET Claude</t>
  </si>
  <si>
    <t>0671659341</t>
  </si>
  <si>
    <t>068333</t>
  </si>
  <si>
    <t>190906</t>
  </si>
  <si>
    <t>Ssion M. ELBESRI Ahmed</t>
  </si>
  <si>
    <t>0679007899</t>
  </si>
  <si>
    <t>009379</t>
  </si>
  <si>
    <t>190918</t>
  </si>
  <si>
    <t>MME LAPLANCHE Natacha</t>
  </si>
  <si>
    <t>B031</t>
  </si>
  <si>
    <t>0601182954</t>
  </si>
  <si>
    <t>051854</t>
  </si>
  <si>
    <t>EPG</t>
  </si>
  <si>
    <t>190929</t>
  </si>
  <si>
    <t>MLLE BOUCAUD M. PERRET</t>
  </si>
  <si>
    <t>0635302706</t>
  </si>
  <si>
    <t>053019</t>
  </si>
  <si>
    <t>190998</t>
  </si>
  <si>
    <t>Mme SALMON Corinne</t>
  </si>
  <si>
    <t>0660192537</t>
  </si>
  <si>
    <t>050954</t>
  </si>
  <si>
    <t>191051</t>
  </si>
  <si>
    <t>MME M. CHIBOUB</t>
  </si>
  <si>
    <t>0699431291</t>
  </si>
  <si>
    <t>053492</t>
  </si>
  <si>
    <t>191412</t>
  </si>
  <si>
    <t>M. MME MEJARD Sebastien</t>
  </si>
  <si>
    <t>0950462843</t>
  </si>
  <si>
    <t>0675080696</t>
  </si>
  <si>
    <t>046329</t>
  </si>
  <si>
    <t>191126</t>
  </si>
  <si>
    <t>MME M. AKCALIK Ayse</t>
  </si>
  <si>
    <t>1107</t>
  </si>
  <si>
    <t>0556521631</t>
  </si>
  <si>
    <t>0626011335</t>
  </si>
  <si>
    <t>001749</t>
  </si>
  <si>
    <t>191219</t>
  </si>
  <si>
    <t>Mademoiselle BAH Hawa</t>
  </si>
  <si>
    <t>0652003993</t>
  </si>
  <si>
    <t>022724</t>
  </si>
  <si>
    <t>MLS</t>
  </si>
  <si>
    <t>191227</t>
  </si>
  <si>
    <t>M. MME SEINE Cedric</t>
  </si>
  <si>
    <t>0556170698</t>
  </si>
  <si>
    <t>0672055339</t>
  </si>
  <si>
    <t>050326</t>
  </si>
  <si>
    <t>MEE</t>
  </si>
  <si>
    <t>191310</t>
  </si>
  <si>
    <t>MLLE OLEN Catherine</t>
  </si>
  <si>
    <t>0556783024</t>
  </si>
  <si>
    <t>0652661835</t>
  </si>
  <si>
    <t>050620</t>
  </si>
  <si>
    <t>191338</t>
  </si>
  <si>
    <t>M. FOUASSIER Mickael</t>
  </si>
  <si>
    <t>0981395966</t>
  </si>
  <si>
    <t>0627665909</t>
  </si>
  <si>
    <t>050648</t>
  </si>
  <si>
    <t>191300</t>
  </si>
  <si>
    <t>Ssion M. BALZAC Daniel</t>
  </si>
  <si>
    <t>0556006540</t>
  </si>
  <si>
    <t>050289</t>
  </si>
  <si>
    <t>G5</t>
  </si>
  <si>
    <t>191349</t>
  </si>
  <si>
    <t>MLLE MOREAU Emmanuelle</t>
  </si>
  <si>
    <t>0233</t>
  </si>
  <si>
    <t>0613806019</t>
  </si>
  <si>
    <t>010192</t>
  </si>
  <si>
    <t>191350</t>
  </si>
  <si>
    <t>MLLE QUEFFELEC Laetitia</t>
  </si>
  <si>
    <t>0105</t>
  </si>
  <si>
    <t>0687667171</t>
  </si>
  <si>
    <t>019582</t>
  </si>
  <si>
    <t>191369</t>
  </si>
  <si>
    <t>MME LAZAAR Nadia</t>
  </si>
  <si>
    <t>0662936187</t>
  </si>
  <si>
    <t>025773</t>
  </si>
  <si>
    <t>220733</t>
  </si>
  <si>
    <t>MME FRANCOIS Béatrice</t>
  </si>
  <si>
    <t>0771867167</t>
  </si>
  <si>
    <t>067543</t>
  </si>
  <si>
    <t>191415</t>
  </si>
  <si>
    <t>MME DENDOUNY Imane</t>
  </si>
  <si>
    <t>1224</t>
  </si>
  <si>
    <t>0641470660</t>
  </si>
  <si>
    <t>0750246047</t>
  </si>
  <si>
    <t>001985</t>
  </si>
  <si>
    <t>191425</t>
  </si>
  <si>
    <t>M. SARL J.I.B.O Pressing vite pr</t>
  </si>
  <si>
    <t>0556927053</t>
  </si>
  <si>
    <t>036512</t>
  </si>
  <si>
    <t>191426</t>
  </si>
  <si>
    <t>Ssion M. GIRY Pierre</t>
  </si>
  <si>
    <t>0098</t>
  </si>
  <si>
    <t>0630509403</t>
  </si>
  <si>
    <t>025662</t>
  </si>
  <si>
    <t>191435</t>
  </si>
  <si>
    <t>M. MME LARONDE</t>
  </si>
  <si>
    <t>0557291042</t>
  </si>
  <si>
    <t>0620285945</t>
  </si>
  <si>
    <t>009365</t>
  </si>
  <si>
    <t>191487</t>
  </si>
  <si>
    <t>M. NINON MLLE SANE</t>
  </si>
  <si>
    <t>0652696778</t>
  </si>
  <si>
    <t>019717</t>
  </si>
  <si>
    <t>191582</t>
  </si>
  <si>
    <t>MME LELEU Caroline</t>
  </si>
  <si>
    <t>0605123719</t>
  </si>
  <si>
    <t>047939</t>
  </si>
  <si>
    <t>AAM</t>
  </si>
  <si>
    <t>191610</t>
  </si>
  <si>
    <t>MLLE REBIERRE Céline</t>
  </si>
  <si>
    <t>0602717312</t>
  </si>
  <si>
    <t>050434</t>
  </si>
  <si>
    <t>191612</t>
  </si>
  <si>
    <t>M. DION Jean-claude</t>
  </si>
  <si>
    <t>0678833503</t>
  </si>
  <si>
    <t>050432</t>
  </si>
  <si>
    <t>191626</t>
  </si>
  <si>
    <t>M. VASQUEZ Mario</t>
  </si>
  <si>
    <t>0524076254</t>
  </si>
  <si>
    <t>0689944411</t>
  </si>
  <si>
    <t>050397</t>
  </si>
  <si>
    <t>191656</t>
  </si>
  <si>
    <t>M. PONTIAC Pierre</t>
  </si>
  <si>
    <t>0533052674</t>
  </si>
  <si>
    <t>0777326749</t>
  </si>
  <si>
    <t>191726</t>
  </si>
  <si>
    <t>MME ZID Siham</t>
  </si>
  <si>
    <t>0768642089</t>
  </si>
  <si>
    <t>0750963366</t>
  </si>
  <si>
    <t>019066</t>
  </si>
  <si>
    <t>191735</t>
  </si>
  <si>
    <t>Ssion  PENNEC Dominique</t>
  </si>
  <si>
    <t>0617490533</t>
  </si>
  <si>
    <t>045150</t>
  </si>
  <si>
    <t>JCA</t>
  </si>
  <si>
    <t>191747</t>
  </si>
  <si>
    <t>M. N'DOM Diallo</t>
  </si>
  <si>
    <t>0695746804</t>
  </si>
  <si>
    <t>022345</t>
  </si>
  <si>
    <t>191771</t>
  </si>
  <si>
    <t>Ssion M. CALVI Norbert</t>
  </si>
  <si>
    <t>0540054905</t>
  </si>
  <si>
    <t>0611776739</t>
  </si>
  <si>
    <t>043074</t>
  </si>
  <si>
    <t>191798</t>
  </si>
  <si>
    <t>M. MME LEJEUNE Eric</t>
  </si>
  <si>
    <t>0678655972</t>
  </si>
  <si>
    <t>050279</t>
  </si>
  <si>
    <t>191813</t>
  </si>
  <si>
    <t>MME MAHLOUL Ouided</t>
  </si>
  <si>
    <t>043821</t>
  </si>
  <si>
    <t>191859</t>
  </si>
  <si>
    <t>MME DELACOUDRE M. PELISSIER</t>
  </si>
  <si>
    <t>0556290138</t>
  </si>
  <si>
    <t>0614697078</t>
  </si>
  <si>
    <t>011619</t>
  </si>
  <si>
    <t>RMN</t>
  </si>
  <si>
    <t>191898</t>
  </si>
  <si>
    <t>MME MENYENG Balbine</t>
  </si>
  <si>
    <t>0984446698</t>
  </si>
  <si>
    <t>0769584482</t>
  </si>
  <si>
    <t>047384</t>
  </si>
  <si>
    <t>BOG</t>
  </si>
  <si>
    <t>191910</t>
  </si>
  <si>
    <t>M. FERNANDEZ Eric</t>
  </si>
  <si>
    <t>1011</t>
  </si>
  <si>
    <t>0638520794</t>
  </si>
  <si>
    <t>014025</t>
  </si>
  <si>
    <t>SPI</t>
  </si>
  <si>
    <t>191937</t>
  </si>
  <si>
    <t>M. et Mme POUVAIT Axel</t>
  </si>
  <si>
    <t>0540055337</t>
  </si>
  <si>
    <t>038349</t>
  </si>
  <si>
    <t>220752</t>
  </si>
  <si>
    <t>M. MME QUALITE Pierre</t>
  </si>
  <si>
    <t>0628052975</t>
  </si>
  <si>
    <t>068317</t>
  </si>
  <si>
    <t>191941</t>
  </si>
  <si>
    <t>MME LAAZIZ Kenza</t>
  </si>
  <si>
    <t>0048</t>
  </si>
  <si>
    <t>0688928925</t>
  </si>
  <si>
    <t>048206</t>
  </si>
  <si>
    <t>191961</t>
  </si>
  <si>
    <t>Mme ALFON Isabelle</t>
  </si>
  <si>
    <t>0750271243</t>
  </si>
  <si>
    <t>045763</t>
  </si>
  <si>
    <t>AMD</t>
  </si>
  <si>
    <t>191990</t>
  </si>
  <si>
    <t>M. MME MOUTON Sebastien</t>
  </si>
  <si>
    <t>0610745800</t>
  </si>
  <si>
    <t>050664</t>
  </si>
  <si>
    <t>3I</t>
  </si>
  <si>
    <t>191998</t>
  </si>
  <si>
    <t>MLLE MISSLIN M. PELANNE</t>
  </si>
  <si>
    <t>0556177745</t>
  </si>
  <si>
    <t>0643404169</t>
  </si>
  <si>
    <t>053304</t>
  </si>
  <si>
    <t>192063</t>
  </si>
  <si>
    <t>M MME ACAF</t>
  </si>
  <si>
    <t>0658283260</t>
  </si>
  <si>
    <t>038697</t>
  </si>
  <si>
    <t>192065</t>
  </si>
  <si>
    <t>MME PICHARDY Corinne</t>
  </si>
  <si>
    <t>0662623551</t>
  </si>
  <si>
    <t>050672</t>
  </si>
  <si>
    <t>192068</t>
  </si>
  <si>
    <t>M. BACHIR MLLE FRAISSE</t>
  </si>
  <si>
    <t>0611105518</t>
  </si>
  <si>
    <t>036868</t>
  </si>
  <si>
    <t>192148</t>
  </si>
  <si>
    <t>MLLE DURAND Laure</t>
  </si>
  <si>
    <t>0612717404</t>
  </si>
  <si>
    <t>050685</t>
  </si>
  <si>
    <t>192175</t>
  </si>
  <si>
    <t>M. MME KENANE</t>
  </si>
  <si>
    <t>016590</t>
  </si>
  <si>
    <t>CRN</t>
  </si>
  <si>
    <t>203</t>
  </si>
  <si>
    <t>192277</t>
  </si>
  <si>
    <t>M. FERREIRA MLLE LOUREIRO</t>
  </si>
  <si>
    <t>0556969830</t>
  </si>
  <si>
    <t>0633680516</t>
  </si>
  <si>
    <t>050170</t>
  </si>
  <si>
    <t>192303</t>
  </si>
  <si>
    <t>MLLE AWEDE Mariette</t>
  </si>
  <si>
    <t>0651260225</t>
  </si>
  <si>
    <t>014292</t>
  </si>
  <si>
    <t>192316</t>
  </si>
  <si>
    <t>MME HUBERT Valerie</t>
  </si>
  <si>
    <t>0680920354</t>
  </si>
  <si>
    <t>039500</t>
  </si>
  <si>
    <t>192346</t>
  </si>
  <si>
    <t>MLLE LAUVERNAY</t>
  </si>
  <si>
    <t>C033</t>
  </si>
  <si>
    <t>0652873762</t>
  </si>
  <si>
    <t>051869</t>
  </si>
  <si>
    <t>192365</t>
  </si>
  <si>
    <t>Mlle GUILLEMINOT Victoria</t>
  </si>
  <si>
    <t>040819</t>
  </si>
  <si>
    <t>192368</t>
  </si>
  <si>
    <t>MME URRUTIA Aleyda</t>
  </si>
  <si>
    <t>0659765280</t>
  </si>
  <si>
    <t>BET</t>
  </si>
  <si>
    <t>192376</t>
  </si>
  <si>
    <t>M. CAPTUS Jean-Marie</t>
  </si>
  <si>
    <t>0666312275</t>
  </si>
  <si>
    <t>047538</t>
  </si>
  <si>
    <t>192401</t>
  </si>
  <si>
    <t>MME MEUNIER Isabelle</t>
  </si>
  <si>
    <t>0664956492</t>
  </si>
  <si>
    <t>010145</t>
  </si>
  <si>
    <t>192406</t>
  </si>
  <si>
    <t>M. ZERHOUNI Amine</t>
  </si>
  <si>
    <t>0688090689</t>
  </si>
  <si>
    <t>054282</t>
  </si>
  <si>
    <t>192472</t>
  </si>
  <si>
    <t>MLLE CABANEL Alicia</t>
  </si>
  <si>
    <t>0601110646</t>
  </si>
  <si>
    <t>043743</t>
  </si>
  <si>
    <t>192493</t>
  </si>
  <si>
    <t>M. MME AMAMBI ANDRE</t>
  </si>
  <si>
    <t>1433</t>
  </si>
  <si>
    <t>0626327994</t>
  </si>
  <si>
    <t>003293</t>
  </si>
  <si>
    <t>BCR</t>
  </si>
  <si>
    <t>193418</t>
  </si>
  <si>
    <t>HYGIE FORMATIONS</t>
  </si>
  <si>
    <t>045578</t>
  </si>
  <si>
    <t>RSN</t>
  </si>
  <si>
    <t>220765</t>
  </si>
  <si>
    <t>M. BOUGUEREAU Romain</t>
  </si>
  <si>
    <t>0556541279</t>
  </si>
  <si>
    <t>0635260673</t>
  </si>
  <si>
    <t>069708</t>
  </si>
  <si>
    <t>192630</t>
  </si>
  <si>
    <t>M. MME MOUSTAFI Mohamed</t>
  </si>
  <si>
    <t>0524225188</t>
  </si>
  <si>
    <t>0626229381</t>
  </si>
  <si>
    <t>009691</t>
  </si>
  <si>
    <t>GAI</t>
  </si>
  <si>
    <t>192645</t>
  </si>
  <si>
    <t>M. BERGOGNAT Julien</t>
  </si>
  <si>
    <t>E113</t>
  </si>
  <si>
    <t>0679067603</t>
  </si>
  <si>
    <t>053200</t>
  </si>
  <si>
    <t>192710</t>
  </si>
  <si>
    <t>M. ES SAMTI Said</t>
  </si>
  <si>
    <t>0662502017</t>
  </si>
  <si>
    <t>040796</t>
  </si>
  <si>
    <t>CLP</t>
  </si>
  <si>
    <t>220770</t>
  </si>
  <si>
    <t>M. TOULOUSE Nicolas</t>
  </si>
  <si>
    <t>0626740513</t>
  </si>
  <si>
    <t>067626</t>
  </si>
  <si>
    <t>192860</t>
  </si>
  <si>
    <t>MLLE DIAWARA Djely Kani</t>
  </si>
  <si>
    <t>0758677135</t>
  </si>
  <si>
    <t>011649</t>
  </si>
  <si>
    <t>192886</t>
  </si>
  <si>
    <t>Mme APPERE Christiane M. APPERE</t>
  </si>
  <si>
    <t>0076</t>
  </si>
  <si>
    <t>0601080789</t>
  </si>
  <si>
    <t>010314</t>
  </si>
  <si>
    <t>192893</t>
  </si>
  <si>
    <t>Ssion MME PYRON Marie</t>
  </si>
  <si>
    <t>0556390786</t>
  </si>
  <si>
    <t>0628472107</t>
  </si>
  <si>
    <t>050657</t>
  </si>
  <si>
    <t>193086</t>
  </si>
  <si>
    <t>M. SAUSSAC Emmanuel</t>
  </si>
  <si>
    <t>0557251004</t>
  </si>
  <si>
    <t>0644193474</t>
  </si>
  <si>
    <t>005710</t>
  </si>
  <si>
    <t>192951</t>
  </si>
  <si>
    <t>M. SAVIGNAT Morgan</t>
  </si>
  <si>
    <t>0257</t>
  </si>
  <si>
    <t>0650519702</t>
  </si>
  <si>
    <t>010082</t>
  </si>
  <si>
    <t>192966</t>
  </si>
  <si>
    <t>MME MAUVINET Joselyne</t>
  </si>
  <si>
    <t>0556967839</t>
  </si>
  <si>
    <t>0649094025</t>
  </si>
  <si>
    <t>016391</t>
  </si>
  <si>
    <t>192973</t>
  </si>
  <si>
    <t>M. EL YAHYAOUI Noureddine</t>
  </si>
  <si>
    <t>0669307645</t>
  </si>
  <si>
    <t>011395</t>
  </si>
  <si>
    <t>PBE</t>
  </si>
  <si>
    <t>193084</t>
  </si>
  <si>
    <t>Melle PASTORELLI Ana Carolina</t>
  </si>
  <si>
    <t>0983455660</t>
  </si>
  <si>
    <t>0670490011</t>
  </si>
  <si>
    <t>046800</t>
  </si>
  <si>
    <t>193091</t>
  </si>
  <si>
    <t>MLLE ADERIC Ingrid</t>
  </si>
  <si>
    <t>0766892917</t>
  </si>
  <si>
    <t>025638</t>
  </si>
  <si>
    <t>193137</t>
  </si>
  <si>
    <t>Mme SZCYGIELSKA Olga</t>
  </si>
  <si>
    <t>0781742349</t>
  </si>
  <si>
    <t>022224</t>
  </si>
  <si>
    <t>PMN</t>
  </si>
  <si>
    <t>193167</t>
  </si>
  <si>
    <t>MLLE GUITTON Emmanuelle</t>
  </si>
  <si>
    <t>0950185987</t>
  </si>
  <si>
    <t>0668259825</t>
  </si>
  <si>
    <t>050919</t>
  </si>
  <si>
    <t>193169</t>
  </si>
  <si>
    <t>MLLE BONIN Marie christine</t>
  </si>
  <si>
    <t>0557835564</t>
  </si>
  <si>
    <t>0619319788</t>
  </si>
  <si>
    <t>050914</t>
  </si>
  <si>
    <t>MRO</t>
  </si>
  <si>
    <t>220789</t>
  </si>
  <si>
    <t>M. COMPPER Christian</t>
  </si>
  <si>
    <t>221</t>
  </si>
  <si>
    <t>0970927957</t>
  </si>
  <si>
    <t>0603171219</t>
  </si>
  <si>
    <t>067843</t>
  </si>
  <si>
    <t>193232</t>
  </si>
  <si>
    <t>M. DERF Salah</t>
  </si>
  <si>
    <t>0699345273</t>
  </si>
  <si>
    <t>014560</t>
  </si>
  <si>
    <t>193256</t>
  </si>
  <si>
    <t>Ssion MME YAHIAOUI Zoulika</t>
  </si>
  <si>
    <t>0500</t>
  </si>
  <si>
    <t>0699527854</t>
  </si>
  <si>
    <t>011407</t>
  </si>
  <si>
    <t>193260</t>
  </si>
  <si>
    <t>M. MME BAHIDA Sifdin</t>
  </si>
  <si>
    <t>0760</t>
  </si>
  <si>
    <t>0652054246</t>
  </si>
  <si>
    <t>0695426904</t>
  </si>
  <si>
    <t>007491</t>
  </si>
  <si>
    <t>193268</t>
  </si>
  <si>
    <t>MLLE DELPORTE M. WINTERSTEIN</t>
  </si>
  <si>
    <t>0699686592</t>
  </si>
  <si>
    <t>047947</t>
  </si>
  <si>
    <t>193273</t>
  </si>
  <si>
    <t>M. BONNET Jean paul</t>
  </si>
  <si>
    <t>0759</t>
  </si>
  <si>
    <t>0954025625</t>
  </si>
  <si>
    <t>0696033516</t>
  </si>
  <si>
    <t>015939</t>
  </si>
  <si>
    <t>193322</t>
  </si>
  <si>
    <t>MME BAZILE Sire</t>
  </si>
  <si>
    <t>0673025727</t>
  </si>
  <si>
    <t>046915</t>
  </si>
  <si>
    <t>193342</t>
  </si>
  <si>
    <t>MLLE ARDURAT Prisca</t>
  </si>
  <si>
    <t>1463</t>
  </si>
  <si>
    <t>0557776720</t>
  </si>
  <si>
    <t>0659136971</t>
  </si>
  <si>
    <t>003331</t>
  </si>
  <si>
    <t>NBE</t>
  </si>
  <si>
    <t>193353</t>
  </si>
  <si>
    <t>M.MME SEYDI Malan</t>
  </si>
  <si>
    <t>0768147229</t>
  </si>
  <si>
    <t>050474</t>
  </si>
  <si>
    <t>193357</t>
  </si>
  <si>
    <t>M. REZAI Enayat</t>
  </si>
  <si>
    <t>0665245480</t>
  </si>
  <si>
    <t>040808</t>
  </si>
  <si>
    <t>193404</t>
  </si>
  <si>
    <t>MLLE KOBENAN Jocelyne</t>
  </si>
  <si>
    <t>0621000416</t>
  </si>
  <si>
    <t>036037</t>
  </si>
  <si>
    <t>220802</t>
  </si>
  <si>
    <t>M.COELHO Jorge</t>
  </si>
  <si>
    <t>67</t>
  </si>
  <si>
    <t>0761390642</t>
  </si>
  <si>
    <t>068832</t>
  </si>
  <si>
    <t>193545</t>
  </si>
  <si>
    <t>M. KIYIKA LEMA Pierre</t>
  </si>
  <si>
    <t>0459</t>
  </si>
  <si>
    <t>0970950435</t>
  </si>
  <si>
    <t>005460</t>
  </si>
  <si>
    <t>193548</t>
  </si>
  <si>
    <t>M. BELHADJ ALI</t>
  </si>
  <si>
    <t>0302</t>
  </si>
  <si>
    <t>050983</t>
  </si>
  <si>
    <t>193560</t>
  </si>
  <si>
    <t>MLLE PAYAN M. LANNELUC</t>
  </si>
  <si>
    <t>011606</t>
  </si>
  <si>
    <t>193562</t>
  </si>
  <si>
    <t>M. DAY Joachim</t>
  </si>
  <si>
    <t>0928</t>
  </si>
  <si>
    <t>0605907943</t>
  </si>
  <si>
    <t>016108</t>
  </si>
  <si>
    <t>193646</t>
  </si>
  <si>
    <t>M. MUNIER William</t>
  </si>
  <si>
    <t>0431</t>
  </si>
  <si>
    <t>036591</t>
  </si>
  <si>
    <t>193661</t>
  </si>
  <si>
    <t>M. TAYIBI Jamal</t>
  </si>
  <si>
    <t>0520</t>
  </si>
  <si>
    <t>0659513694</t>
  </si>
  <si>
    <t>011427</t>
  </si>
  <si>
    <t>193669</t>
  </si>
  <si>
    <t>Ssion M. MUSCAT Jean luc</t>
  </si>
  <si>
    <t>0465</t>
  </si>
  <si>
    <t>0786092103</t>
  </si>
  <si>
    <t>005466</t>
  </si>
  <si>
    <t>TUT</t>
  </si>
  <si>
    <t>193682</t>
  </si>
  <si>
    <t>MLLE BARTHE M. LABARRE</t>
  </si>
  <si>
    <t>0524220247</t>
  </si>
  <si>
    <t>0750847109</t>
  </si>
  <si>
    <t>041781</t>
  </si>
  <si>
    <t>193694</t>
  </si>
  <si>
    <t>M. PORETTI Jonathan</t>
  </si>
  <si>
    <t>C063</t>
  </si>
  <si>
    <t>0616714250</t>
  </si>
  <si>
    <t>051668</t>
  </si>
  <si>
    <t>193699</t>
  </si>
  <si>
    <t>Ssion  Mle LELONG Stéphanie</t>
  </si>
  <si>
    <t>0499</t>
  </si>
  <si>
    <t>0626185473</t>
  </si>
  <si>
    <t>0754837895</t>
  </si>
  <si>
    <t>005500</t>
  </si>
  <si>
    <t>193754</t>
  </si>
  <si>
    <t>M. TRAN Michel</t>
  </si>
  <si>
    <t>0659565311</t>
  </si>
  <si>
    <t>036462</t>
  </si>
  <si>
    <t>193760</t>
  </si>
  <si>
    <t>MLLE BARTOLLINO Sandrine</t>
  </si>
  <si>
    <t>0201</t>
  </si>
  <si>
    <t>0634190800</t>
  </si>
  <si>
    <t>050978</t>
  </si>
  <si>
    <t>193763</t>
  </si>
  <si>
    <t>M. ALMOHALLA SIERRA Benito</t>
  </si>
  <si>
    <t>0659154227</t>
  </si>
  <si>
    <t>007630</t>
  </si>
  <si>
    <t>193787</t>
  </si>
  <si>
    <t>M. AGULLO Kévin</t>
  </si>
  <si>
    <t>0628659192</t>
  </si>
  <si>
    <t>039907</t>
  </si>
  <si>
    <t>POL</t>
  </si>
  <si>
    <t>193794</t>
  </si>
  <si>
    <t>MLLE HOAREAU Angélique</t>
  </si>
  <si>
    <t>0621401884</t>
  </si>
  <si>
    <t>051153</t>
  </si>
  <si>
    <t>193844</t>
  </si>
  <si>
    <t>MLLE OPIFEX Gorethie</t>
  </si>
  <si>
    <t>0781466629</t>
  </si>
  <si>
    <t>051130</t>
  </si>
  <si>
    <t>193864</t>
  </si>
  <si>
    <t>M. MAHAMAT Souleyman</t>
  </si>
  <si>
    <t>1142</t>
  </si>
  <si>
    <t>0535402205</t>
  </si>
  <si>
    <t>0668203658</t>
  </si>
  <si>
    <t>001903</t>
  </si>
  <si>
    <t>193870</t>
  </si>
  <si>
    <t>MME NATACHA ARIANE Laiza</t>
  </si>
  <si>
    <t>0157</t>
  </si>
  <si>
    <t>0619058135</t>
  </si>
  <si>
    <t>020752</t>
  </si>
  <si>
    <t>193875</t>
  </si>
  <si>
    <t>Ssion MLLE ESPIL Justine</t>
  </si>
  <si>
    <t>0781281265</t>
  </si>
  <si>
    <t>009349</t>
  </si>
  <si>
    <t>193887</t>
  </si>
  <si>
    <t>M. LUTHER</t>
  </si>
  <si>
    <t>0981212942</t>
  </si>
  <si>
    <t>0768020396</t>
  </si>
  <si>
    <t>010028</t>
  </si>
  <si>
    <t>QSA</t>
  </si>
  <si>
    <t>EB</t>
  </si>
  <si>
    <t>193947</t>
  </si>
  <si>
    <t>MLLE DIEDRICH Elodie</t>
  </si>
  <si>
    <t>0767125270</t>
  </si>
  <si>
    <t>0658763014</t>
  </si>
  <si>
    <t>044546</t>
  </si>
  <si>
    <t>AGR</t>
  </si>
  <si>
    <t>193955</t>
  </si>
  <si>
    <t>M. &amp; Mme THEVENET Jérémy</t>
  </si>
  <si>
    <t>0540718198</t>
  </si>
  <si>
    <t>0688630201</t>
  </si>
  <si>
    <t>009025</t>
  </si>
  <si>
    <t>193969</t>
  </si>
  <si>
    <t>M. FALEMPIN MLLE LATEYRON</t>
  </si>
  <si>
    <t>0625039350</t>
  </si>
  <si>
    <t>051196</t>
  </si>
  <si>
    <t>194033</t>
  </si>
  <si>
    <t>MLLE HADJ Amandine</t>
  </si>
  <si>
    <t>0645625729</t>
  </si>
  <si>
    <t>019227</t>
  </si>
  <si>
    <t>194039</t>
  </si>
  <si>
    <t>MLLE CHABENAT M. BEZIN</t>
  </si>
  <si>
    <t>0952313690</t>
  </si>
  <si>
    <t>044909</t>
  </si>
  <si>
    <t>194163</t>
  </si>
  <si>
    <t>MLLE YESILBAG M. AKBAL</t>
  </si>
  <si>
    <t>0556755800</t>
  </si>
  <si>
    <t>0649697001</t>
  </si>
  <si>
    <t>194188</t>
  </si>
  <si>
    <t>MME VILLETTE Audrey</t>
  </si>
  <si>
    <t>0760758349</t>
  </si>
  <si>
    <t>016808</t>
  </si>
  <si>
    <t>VMA</t>
  </si>
  <si>
    <t>194265</t>
  </si>
  <si>
    <t>MME GABRIEL Wendy</t>
  </si>
  <si>
    <t>0553083418</t>
  </si>
  <si>
    <t>0631493009</t>
  </si>
  <si>
    <t>055374</t>
  </si>
  <si>
    <t>194288</t>
  </si>
  <si>
    <t>MLLE MASSE Nathalie</t>
  </si>
  <si>
    <t>0524612206</t>
  </si>
  <si>
    <t>014197</t>
  </si>
  <si>
    <t>194313</t>
  </si>
  <si>
    <t>MLLE NOURACK M. DEJUS</t>
  </si>
  <si>
    <t xml:space="preserve">  B2</t>
  </si>
  <si>
    <t>0629846066</t>
  </si>
  <si>
    <t>045224</t>
  </si>
  <si>
    <t>194330</t>
  </si>
  <si>
    <t>MLLE FILALI Souad</t>
  </si>
  <si>
    <t>0950667046</t>
  </si>
  <si>
    <t>0762005686</t>
  </si>
  <si>
    <t>035179</t>
  </si>
  <si>
    <t>194369</t>
  </si>
  <si>
    <t>M. MARTINS MLLE SARAZIN</t>
  </si>
  <si>
    <t>0107</t>
  </si>
  <si>
    <t>0631902924</t>
  </si>
  <si>
    <t>019584</t>
  </si>
  <si>
    <t>JAB</t>
  </si>
  <si>
    <t>194408</t>
  </si>
  <si>
    <t>MME AGUIRRE Marie josé</t>
  </si>
  <si>
    <t>0671765233</t>
  </si>
  <si>
    <t>063417</t>
  </si>
  <si>
    <t>194426</t>
  </si>
  <si>
    <t>MME M. BEN HAJ</t>
  </si>
  <si>
    <t>1115</t>
  </si>
  <si>
    <t>006747</t>
  </si>
  <si>
    <t>999</t>
  </si>
  <si>
    <t>194528</t>
  </si>
  <si>
    <t>M. MME KHADDARI Mohamed</t>
  </si>
  <si>
    <t>0286</t>
  </si>
  <si>
    <t>0533487405</t>
  </si>
  <si>
    <t>0676140680</t>
  </si>
  <si>
    <t>024050</t>
  </si>
  <si>
    <t>194532</t>
  </si>
  <si>
    <t>MLLE BURAN Patricia</t>
  </si>
  <si>
    <t>0223</t>
  </si>
  <si>
    <t>0556323468</t>
  </si>
  <si>
    <t>0647218513</t>
  </si>
  <si>
    <t>037150</t>
  </si>
  <si>
    <t>194557</t>
  </si>
  <si>
    <t>MME PENE FAUGERAS Emilie</t>
  </si>
  <si>
    <t>0618124230</t>
  </si>
  <si>
    <t>194613</t>
  </si>
  <si>
    <t>M. LACOSTE Cyril</t>
  </si>
  <si>
    <t>C056</t>
  </si>
  <si>
    <t>0627530701</t>
  </si>
  <si>
    <t>051661</t>
  </si>
  <si>
    <t>194614</t>
  </si>
  <si>
    <t>MLLE LISY Saloa</t>
  </si>
  <si>
    <t>1035</t>
  </si>
  <si>
    <t>0556866520</t>
  </si>
  <si>
    <t>0760878627</t>
  </si>
  <si>
    <t>006662</t>
  </si>
  <si>
    <t>194635</t>
  </si>
  <si>
    <t>M. PINTON Bernard</t>
  </si>
  <si>
    <t>F116</t>
  </si>
  <si>
    <t>0621886244</t>
  </si>
  <si>
    <t>051642</t>
  </si>
  <si>
    <t>194650</t>
  </si>
  <si>
    <t>MLLE LUGIER Laurence</t>
  </si>
  <si>
    <t>0524610464</t>
  </si>
  <si>
    <t>0649546530</t>
  </si>
  <si>
    <t>194658</t>
  </si>
  <si>
    <t>Ssion Mme KALAHA Florentine</t>
  </si>
  <si>
    <t>C057</t>
  </si>
  <si>
    <t>0752629774</t>
  </si>
  <si>
    <t>051662</t>
  </si>
  <si>
    <t>194666</t>
  </si>
  <si>
    <t>MME M. ANO Sophie</t>
  </si>
  <si>
    <t>E105</t>
  </si>
  <si>
    <t>0950250436</t>
  </si>
  <si>
    <t>0782062615</t>
  </si>
  <si>
    <t>051692</t>
  </si>
  <si>
    <t>G10</t>
  </si>
  <si>
    <t>194735</t>
  </si>
  <si>
    <t>MME VIDEAU Marie-Hélène</t>
  </si>
  <si>
    <t>0287</t>
  </si>
  <si>
    <t>0981346777</t>
  </si>
  <si>
    <t>0782229880</t>
  </si>
  <si>
    <t>010165</t>
  </si>
  <si>
    <t>194750</t>
  </si>
  <si>
    <t>M. GARCIA M. CHARLES</t>
  </si>
  <si>
    <t>F114</t>
  </si>
  <si>
    <t>0533481799</t>
  </si>
  <si>
    <t>0664442369</t>
  </si>
  <si>
    <t>051646</t>
  </si>
  <si>
    <t>194753</t>
  </si>
  <si>
    <t>ASSOCIATION DU PRADO 33 SERVICE</t>
  </si>
  <si>
    <t>1051</t>
  </si>
  <si>
    <t>006678</t>
  </si>
  <si>
    <t>194755</t>
  </si>
  <si>
    <t>MME GRATEAU Myriam</t>
  </si>
  <si>
    <t>0557353269</t>
  </si>
  <si>
    <t>0667786330</t>
  </si>
  <si>
    <t>054219</t>
  </si>
  <si>
    <t>194772</t>
  </si>
  <si>
    <t>MLLE M. KEBE Farida</t>
  </si>
  <si>
    <t>0334</t>
  </si>
  <si>
    <t>0621114718</t>
  </si>
  <si>
    <t>006950</t>
  </si>
  <si>
    <t>195052</t>
  </si>
  <si>
    <t>ASS C.I.L.E.A</t>
  </si>
  <si>
    <t>0205</t>
  </si>
  <si>
    <t>0556437575</t>
  </si>
  <si>
    <t>043923</t>
  </si>
  <si>
    <t>194825</t>
  </si>
  <si>
    <t>Mr KHLIFI Ahmed</t>
  </si>
  <si>
    <t>1172</t>
  </si>
  <si>
    <t>0659866682</t>
  </si>
  <si>
    <t>001933</t>
  </si>
  <si>
    <t>DND</t>
  </si>
  <si>
    <t>220833</t>
  </si>
  <si>
    <t>M. ROBINEAU Lucas</t>
  </si>
  <si>
    <t>068664</t>
  </si>
  <si>
    <t>194843</t>
  </si>
  <si>
    <t>M. ASSANE MARI Saindou</t>
  </si>
  <si>
    <t>0343</t>
  </si>
  <si>
    <t>0668915955</t>
  </si>
  <si>
    <t>015394</t>
  </si>
  <si>
    <t>194849</t>
  </si>
  <si>
    <t>M. MME OZER</t>
  </si>
  <si>
    <t>1054</t>
  </si>
  <si>
    <t>0631217803</t>
  </si>
  <si>
    <t>001696</t>
  </si>
  <si>
    <t>194911</t>
  </si>
  <si>
    <t>MME LECOEUR Valérie</t>
  </si>
  <si>
    <t>0627310750</t>
  </si>
  <si>
    <t>036017</t>
  </si>
  <si>
    <t>LFU</t>
  </si>
  <si>
    <t>220835</t>
  </si>
  <si>
    <t>M. DELAHAYE Jean Luc</t>
  </si>
  <si>
    <t>069573</t>
  </si>
  <si>
    <t>ASS</t>
  </si>
  <si>
    <t>195024</t>
  </si>
  <si>
    <t>MME BOUZATS M. SAMADET</t>
  </si>
  <si>
    <t>0739</t>
  </si>
  <si>
    <t>0681773922</t>
  </si>
  <si>
    <t>000519</t>
  </si>
  <si>
    <t>195072</t>
  </si>
  <si>
    <t>MLLE MAZIERES M. EGBELEOU</t>
  </si>
  <si>
    <t>0967430025</t>
  </si>
  <si>
    <t>0632422309</t>
  </si>
  <si>
    <t>051623</t>
  </si>
  <si>
    <t>195086</t>
  </si>
  <si>
    <t>MME LAVIGNE Corinne</t>
  </si>
  <si>
    <t>0601031332</t>
  </si>
  <si>
    <t>014637</t>
  </si>
  <si>
    <t>195277</t>
  </si>
  <si>
    <t>MLLE GEAY Audrey</t>
  </si>
  <si>
    <t>1481</t>
  </si>
  <si>
    <t>0950755938</t>
  </si>
  <si>
    <t>0770379780</t>
  </si>
  <si>
    <t>003349</t>
  </si>
  <si>
    <t>195132</t>
  </si>
  <si>
    <t>MME SABLE Evelyne</t>
  </si>
  <si>
    <t>0556104315</t>
  </si>
  <si>
    <t>0617284255</t>
  </si>
  <si>
    <t>010119</t>
  </si>
  <si>
    <t>195147</t>
  </si>
  <si>
    <t>MLLE BELAS M. SEMERENA</t>
  </si>
  <si>
    <t>0624361675</t>
  </si>
  <si>
    <t>014444</t>
  </si>
  <si>
    <t>PCH</t>
  </si>
  <si>
    <t>168</t>
  </si>
  <si>
    <t>195148</t>
  </si>
  <si>
    <t>M. Mme MOULINE Cédric</t>
  </si>
  <si>
    <t>0782100956</t>
  </si>
  <si>
    <t>049451</t>
  </si>
  <si>
    <t>195151</t>
  </si>
  <si>
    <t>M. BELGHAOUTI Khalid</t>
  </si>
  <si>
    <t>0843</t>
  </si>
  <si>
    <t>0629348223</t>
  </si>
  <si>
    <t>000632</t>
  </si>
  <si>
    <t>FEC</t>
  </si>
  <si>
    <t>195213</t>
  </si>
  <si>
    <t>MME MAUDOUS Françoise</t>
  </si>
  <si>
    <t>0556408028</t>
  </si>
  <si>
    <t>0673775543</t>
  </si>
  <si>
    <t>044868</t>
  </si>
  <si>
    <t>195290</t>
  </si>
  <si>
    <t>M. MME MACABREY Frédéric</t>
  </si>
  <si>
    <t>002569</t>
  </si>
  <si>
    <t>195341</t>
  </si>
  <si>
    <t>MME BARREAU Sandrine</t>
  </si>
  <si>
    <t>0982539149</t>
  </si>
  <si>
    <t>0659300528</t>
  </si>
  <si>
    <t>017473</t>
  </si>
  <si>
    <t>195362</t>
  </si>
  <si>
    <t>MME THIBAUT M. TAFFARD</t>
  </si>
  <si>
    <t>0556831438</t>
  </si>
  <si>
    <t>016863</t>
  </si>
  <si>
    <t>195381</t>
  </si>
  <si>
    <t>MME M. ZINSOU Alexandrine</t>
  </si>
  <si>
    <t>0752433284</t>
  </si>
  <si>
    <t>043341</t>
  </si>
  <si>
    <t>195388</t>
  </si>
  <si>
    <t>MLLE LAPORTE Véronique</t>
  </si>
  <si>
    <t>0557519047</t>
  </si>
  <si>
    <t>0618064871</t>
  </si>
  <si>
    <t>007682</t>
  </si>
  <si>
    <t>195408</t>
  </si>
  <si>
    <t>MLLE HUBER M. ALI</t>
  </si>
  <si>
    <t>0556000000</t>
  </si>
  <si>
    <t>0776690313</t>
  </si>
  <si>
    <t>043876</t>
  </si>
  <si>
    <t>195418</t>
  </si>
  <si>
    <t>M. MME BENABED Fayssal</t>
  </si>
  <si>
    <t>006898</t>
  </si>
  <si>
    <t>195442</t>
  </si>
  <si>
    <t>M. POUXVIELH Cédric</t>
  </si>
  <si>
    <t>0649607967</t>
  </si>
  <si>
    <t>051810</t>
  </si>
  <si>
    <t>195453</t>
  </si>
  <si>
    <t>MME REYMOND Laurence</t>
  </si>
  <si>
    <t>0673097845</t>
  </si>
  <si>
    <t>051996</t>
  </si>
  <si>
    <t>195462</t>
  </si>
  <si>
    <t>MME LAGARDERE Carine</t>
  </si>
  <si>
    <t>0951893323</t>
  </si>
  <si>
    <t>051988</t>
  </si>
  <si>
    <t>CRE</t>
  </si>
  <si>
    <t>19B</t>
  </si>
  <si>
    <t>195509</t>
  </si>
  <si>
    <t>M. MME AUGROS Mickael</t>
  </si>
  <si>
    <t>019B</t>
  </si>
  <si>
    <t>0553034766</t>
  </si>
  <si>
    <t>0781028749</t>
  </si>
  <si>
    <t>042501</t>
  </si>
  <si>
    <t>195531</t>
  </si>
  <si>
    <t>M. TUFALÉ D.</t>
  </si>
  <si>
    <t>0801</t>
  </si>
  <si>
    <t>0678566318</t>
  </si>
  <si>
    <t>046996</t>
  </si>
  <si>
    <t>JAA</t>
  </si>
  <si>
    <t xml:space="preserve"> 01</t>
  </si>
  <si>
    <t>195533</t>
  </si>
  <si>
    <t>M. BERRIÉ</t>
  </si>
  <si>
    <t xml:space="preserve"> B05</t>
  </si>
  <si>
    <t>0699844709</t>
  </si>
  <si>
    <t>052040</t>
  </si>
  <si>
    <t>JPO</t>
  </si>
  <si>
    <t>195555</t>
  </si>
  <si>
    <t>M. DEZEAUX Julien</t>
  </si>
  <si>
    <t>0668364755</t>
  </si>
  <si>
    <t>052115</t>
  </si>
  <si>
    <t>195577</t>
  </si>
  <si>
    <t>M. BOTALLA MLLE PARIENTE</t>
  </si>
  <si>
    <t xml:space="preserve"> A24</t>
  </si>
  <si>
    <t>0643727249</t>
  </si>
  <si>
    <t>052031</t>
  </si>
  <si>
    <t>195584</t>
  </si>
  <si>
    <t>MME LORMAN Sara</t>
  </si>
  <si>
    <t>0881449748</t>
  </si>
  <si>
    <t>0663546528</t>
  </si>
  <si>
    <t>052113</t>
  </si>
  <si>
    <t>195589</t>
  </si>
  <si>
    <t>MME M. PELUHET</t>
  </si>
  <si>
    <t>0974</t>
  </si>
  <si>
    <t>0632753626</t>
  </si>
  <si>
    <t>006330</t>
  </si>
  <si>
    <t>195596</t>
  </si>
  <si>
    <t>M. MMe SASSI Lakhdar</t>
  </si>
  <si>
    <t>0953791792</t>
  </si>
  <si>
    <t>0761553708</t>
  </si>
  <si>
    <t>051200</t>
  </si>
  <si>
    <t>195622</t>
  </si>
  <si>
    <t>M. MIRANDA VALDES MLLE GONCALVES</t>
  </si>
  <si>
    <t>051341</t>
  </si>
  <si>
    <t>195640</t>
  </si>
  <si>
    <t>MLLE MASSOUTRE Coralie</t>
  </si>
  <si>
    <t>0547297825</t>
  </si>
  <si>
    <t>0760314340</t>
  </si>
  <si>
    <t>040395</t>
  </si>
  <si>
    <t>195656</t>
  </si>
  <si>
    <t>M. BONNENFANT Jeremy</t>
  </si>
  <si>
    <t xml:space="preserve"> B13</t>
  </si>
  <si>
    <t>0662799660</t>
  </si>
  <si>
    <t>052044</t>
  </si>
  <si>
    <t>195661</t>
  </si>
  <si>
    <t>M. LINOS Antonin</t>
  </si>
  <si>
    <t>0603083080</t>
  </si>
  <si>
    <t>021916</t>
  </si>
  <si>
    <t>195723</t>
  </si>
  <si>
    <t>M. GAHAN NOUMEN Patrick</t>
  </si>
  <si>
    <t>0880</t>
  </si>
  <si>
    <t>0535404160</t>
  </si>
  <si>
    <t>0641486934</t>
  </si>
  <si>
    <t>003232</t>
  </si>
  <si>
    <t>195675</t>
  </si>
  <si>
    <t>M. MME SERTPOLAT Ismail</t>
  </si>
  <si>
    <t>0954705575</t>
  </si>
  <si>
    <t>0646892952</t>
  </si>
  <si>
    <t>048215</t>
  </si>
  <si>
    <t>195791</t>
  </si>
  <si>
    <t>M. MME ABASSI Fathi et Sarra</t>
  </si>
  <si>
    <t>0304</t>
  </si>
  <si>
    <t>0677093646</t>
  </si>
  <si>
    <t>051079</t>
  </si>
  <si>
    <t>195740</t>
  </si>
  <si>
    <t>M. &amp; MME BAGCI Turker</t>
  </si>
  <si>
    <t>0556477871</t>
  </si>
  <si>
    <t>0626528652</t>
  </si>
  <si>
    <t>021773</t>
  </si>
  <si>
    <t>LBL</t>
  </si>
  <si>
    <t>195768</t>
  </si>
  <si>
    <t>M. MME TORIBIO José</t>
  </si>
  <si>
    <t>0609600786</t>
  </si>
  <si>
    <t>044924</t>
  </si>
  <si>
    <t>195770</t>
  </si>
  <si>
    <t>M. CELLIER MLLE THEBAULT</t>
  </si>
  <si>
    <t>0478</t>
  </si>
  <si>
    <t>0658511666</t>
  </si>
  <si>
    <t>005479</t>
  </si>
  <si>
    <t>195779</t>
  </si>
  <si>
    <t>M. TAMAYO MLLE CONEGAN</t>
  </si>
  <si>
    <t>0669553069</t>
  </si>
  <si>
    <t>036002</t>
  </si>
  <si>
    <t>195811</t>
  </si>
  <si>
    <t>Madame BEC Julie</t>
  </si>
  <si>
    <t>0758668110</t>
  </si>
  <si>
    <t>047266</t>
  </si>
  <si>
    <t>195821</t>
  </si>
  <si>
    <t>MME LEMAROTEL Chantal</t>
  </si>
  <si>
    <t>0556391473</t>
  </si>
  <si>
    <t>0625976248</t>
  </si>
  <si>
    <t>052109</t>
  </si>
  <si>
    <t>195833</t>
  </si>
  <si>
    <t>MME ULUTAS Deniz</t>
  </si>
  <si>
    <t>0779800110</t>
  </si>
  <si>
    <t>0760338565</t>
  </si>
  <si>
    <t>051340</t>
  </si>
  <si>
    <t>195840</t>
  </si>
  <si>
    <t>M. MANCHE Perceval</t>
  </si>
  <si>
    <t>0622</t>
  </si>
  <si>
    <t>0663293468</t>
  </si>
  <si>
    <t>015802</t>
  </si>
  <si>
    <t>195849</t>
  </si>
  <si>
    <t>M. MBAYE Abdou</t>
  </si>
  <si>
    <t>0361</t>
  </si>
  <si>
    <t>0761804560</t>
  </si>
  <si>
    <t>015412</t>
  </si>
  <si>
    <t>PAT</t>
  </si>
  <si>
    <t>195877</t>
  </si>
  <si>
    <t>MME BEN SMIDA Olfa</t>
  </si>
  <si>
    <t>0652182779</t>
  </si>
  <si>
    <t>0778665658</t>
  </si>
  <si>
    <t>049309</t>
  </si>
  <si>
    <t>PTI</t>
  </si>
  <si>
    <t>195928</t>
  </si>
  <si>
    <t>Ssion MME BACHIR M-Christine</t>
  </si>
  <si>
    <t>0623169461</t>
  </si>
  <si>
    <t>052144</t>
  </si>
  <si>
    <t>196008</t>
  </si>
  <si>
    <t>M. HOUECHENOU Vincent</t>
  </si>
  <si>
    <t>1171</t>
  </si>
  <si>
    <t>001932</t>
  </si>
  <si>
    <t>196031</t>
  </si>
  <si>
    <t>MME CHAUMET Catherine</t>
  </si>
  <si>
    <t>0619420467</t>
  </si>
  <si>
    <t>052216</t>
  </si>
  <si>
    <t>196049</t>
  </si>
  <si>
    <t>M. ALLAKOUCH Mounir</t>
  </si>
  <si>
    <t>0100</t>
  </si>
  <si>
    <t>0695249904</t>
  </si>
  <si>
    <t>021973</t>
  </si>
  <si>
    <t>196375</t>
  </si>
  <si>
    <t>M. CEMBAO Simao</t>
  </si>
  <si>
    <t>0981</t>
  </si>
  <si>
    <t>0661019918</t>
  </si>
  <si>
    <t>015134</t>
  </si>
  <si>
    <t>LBD</t>
  </si>
  <si>
    <t>196063</t>
  </si>
  <si>
    <t>MLLE LEVASLOT Katia</t>
  </si>
  <si>
    <t>6233</t>
  </si>
  <si>
    <t>0643065566</t>
  </si>
  <si>
    <t>025353</t>
  </si>
  <si>
    <t>196071</t>
  </si>
  <si>
    <t>M. MME KARAKOC Hasan</t>
  </si>
  <si>
    <t>0280</t>
  </si>
  <si>
    <t>0533571112</t>
  </si>
  <si>
    <t>0663838468</t>
  </si>
  <si>
    <t>000919</t>
  </si>
  <si>
    <t>ROR</t>
  </si>
  <si>
    <t>196074</t>
  </si>
  <si>
    <t>MLLE WEIDMANN M. YEYE</t>
  </si>
  <si>
    <t>0661220706</t>
  </si>
  <si>
    <t>0658181103</t>
  </si>
  <si>
    <t>052260</t>
  </si>
  <si>
    <t>196089</t>
  </si>
  <si>
    <t>M. ONDOUO Honore blanchard cesar</t>
  </si>
  <si>
    <t>0463</t>
  </si>
  <si>
    <t>0760765987</t>
  </si>
  <si>
    <t>015515</t>
  </si>
  <si>
    <t>196087</t>
  </si>
  <si>
    <t>M. SEYNI Djibrilla</t>
  </si>
  <si>
    <t>0137</t>
  </si>
  <si>
    <t>0620402961</t>
  </si>
  <si>
    <t>010481</t>
  </si>
  <si>
    <t>196101</t>
  </si>
  <si>
    <t>Madame BESSON Françoise</t>
  </si>
  <si>
    <t>0469</t>
  </si>
  <si>
    <t>0535400643</t>
  </si>
  <si>
    <t>007064</t>
  </si>
  <si>
    <t>196129</t>
  </si>
  <si>
    <t>MME MARCANDELLA Stephanie</t>
  </si>
  <si>
    <t>0622602998</t>
  </si>
  <si>
    <t>000981</t>
  </si>
  <si>
    <t>196139</t>
  </si>
  <si>
    <t>MLLE DUPHIL Julie</t>
  </si>
  <si>
    <t>0984061534</t>
  </si>
  <si>
    <t>0624512202</t>
  </si>
  <si>
    <t>020717</t>
  </si>
  <si>
    <t>196248</t>
  </si>
  <si>
    <t>MME BERTIN Celine</t>
  </si>
  <si>
    <t>0556592953</t>
  </si>
  <si>
    <t>0670823790</t>
  </si>
  <si>
    <t>025856</t>
  </si>
  <si>
    <t>CNS</t>
  </si>
  <si>
    <t>196267</t>
  </si>
  <si>
    <t>M. CONTRERAS MLLE SIMON</t>
  </si>
  <si>
    <t>0623413528</t>
  </si>
  <si>
    <t>052332</t>
  </si>
  <si>
    <t>196271</t>
  </si>
  <si>
    <t>M. DAVID Nicolas</t>
  </si>
  <si>
    <t>0642400841</t>
  </si>
  <si>
    <t>052330</t>
  </si>
  <si>
    <t>196299</t>
  </si>
  <si>
    <t>M. LABEYRIE MLLE HERPIN</t>
  </si>
  <si>
    <t>0752634021</t>
  </si>
  <si>
    <t>019685</t>
  </si>
  <si>
    <t>220868</t>
  </si>
  <si>
    <t>MLLE BOUTOULLE Florence</t>
  </si>
  <si>
    <t>222</t>
  </si>
  <si>
    <t>0556485924</t>
  </si>
  <si>
    <t>0781212290</t>
  </si>
  <si>
    <t>067704</t>
  </si>
  <si>
    <t>196371</t>
  </si>
  <si>
    <t>MLLE SALA Alix</t>
  </si>
  <si>
    <t>6221</t>
  </si>
  <si>
    <t>0951169921</t>
  </si>
  <si>
    <t>0619886562</t>
  </si>
  <si>
    <t>025347</t>
  </si>
  <si>
    <t>196381</t>
  </si>
  <si>
    <t>M. MME VAN BASTELAERE</t>
  </si>
  <si>
    <t>0225</t>
  </si>
  <si>
    <t>0661378494</t>
  </si>
  <si>
    <t>010050</t>
  </si>
  <si>
    <t>196398</t>
  </si>
  <si>
    <t>MLLE BARRABES M. LETALET-RICAUD</t>
  </si>
  <si>
    <t>C024</t>
  </si>
  <si>
    <t>0609586270</t>
  </si>
  <si>
    <t>051867</t>
  </si>
  <si>
    <t>196399</t>
  </si>
  <si>
    <t>MLLE FALI Malika</t>
  </si>
  <si>
    <t>C041</t>
  </si>
  <si>
    <t>0556956601</t>
  </si>
  <si>
    <t>0625647552</t>
  </si>
  <si>
    <t>051871</t>
  </si>
  <si>
    <t>196404</t>
  </si>
  <si>
    <t>M. MARCHESSON Bruno</t>
  </si>
  <si>
    <t>C014</t>
  </si>
  <si>
    <t>0556960893</t>
  </si>
  <si>
    <t>0662768567</t>
  </si>
  <si>
    <t>051864</t>
  </si>
  <si>
    <t>196426</t>
  </si>
  <si>
    <t>MME MABIALA Liliane</t>
  </si>
  <si>
    <t>0768885715</t>
  </si>
  <si>
    <t>005155</t>
  </si>
  <si>
    <t>196432</t>
  </si>
  <si>
    <t>MLLE VICTOIRE M. DUPONT</t>
  </si>
  <si>
    <t>0967509121</t>
  </si>
  <si>
    <t>0668969258</t>
  </si>
  <si>
    <t>047869</t>
  </si>
  <si>
    <t>196474</t>
  </si>
  <si>
    <t>M. KUETEVI Koffi</t>
  </si>
  <si>
    <t>0110</t>
  </si>
  <si>
    <t>0781341678</t>
  </si>
  <si>
    <t>025674</t>
  </si>
  <si>
    <t>196478</t>
  </si>
  <si>
    <t>M. HANNACHI MLLE PORTES</t>
  </si>
  <si>
    <t>0615242614</t>
  </si>
  <si>
    <t>014215</t>
  </si>
  <si>
    <t>C5</t>
  </si>
  <si>
    <t>196500</t>
  </si>
  <si>
    <t>Ssion  GUIBERT Suzan</t>
  </si>
  <si>
    <t>A001</t>
  </si>
  <si>
    <t>0556579941</t>
  </si>
  <si>
    <t>051937</t>
  </si>
  <si>
    <t>196539</t>
  </si>
  <si>
    <t>MME KAMENI Solange</t>
  </si>
  <si>
    <t>0535408133</t>
  </si>
  <si>
    <t>0607309284</t>
  </si>
  <si>
    <t>020770</t>
  </si>
  <si>
    <t>196572</t>
  </si>
  <si>
    <t>MME M. MAESTRO Sylvie</t>
  </si>
  <si>
    <t>0698773986</t>
  </si>
  <si>
    <t>0658238762</t>
  </si>
  <si>
    <t>044752</t>
  </si>
  <si>
    <t>196598</t>
  </si>
  <si>
    <t>M. MME OGUZ</t>
  </si>
  <si>
    <t>0642835416</t>
  </si>
  <si>
    <t>005025</t>
  </si>
  <si>
    <t>196602</t>
  </si>
  <si>
    <t>Melle YOUSSOUF M. SOUMAILA</t>
  </si>
  <si>
    <t>0600</t>
  </si>
  <si>
    <t>0952319918</t>
  </si>
  <si>
    <t>0668163672</t>
  </si>
  <si>
    <t>001176</t>
  </si>
  <si>
    <t>DPT</t>
  </si>
  <si>
    <t>64</t>
  </si>
  <si>
    <t>196630</t>
  </si>
  <si>
    <t>M. DUPUY MME DELATTRE</t>
  </si>
  <si>
    <t>0663295014</t>
  </si>
  <si>
    <t>047560</t>
  </si>
  <si>
    <t>ETR</t>
  </si>
  <si>
    <t>220878</t>
  </si>
  <si>
    <t>MME BENAICHA Yasmina</t>
  </si>
  <si>
    <t>191</t>
  </si>
  <si>
    <t>0784508419</t>
  </si>
  <si>
    <t>069898</t>
  </si>
  <si>
    <t>196725</t>
  </si>
  <si>
    <t>M. MME BEN ZID Moez</t>
  </si>
  <si>
    <t>0120</t>
  </si>
  <si>
    <t>0770894357</t>
  </si>
  <si>
    <t>047875</t>
  </si>
  <si>
    <t>196726</t>
  </si>
  <si>
    <t>M. GOMEZ Louembé christian</t>
  </si>
  <si>
    <t>0674588395</t>
  </si>
  <si>
    <t>047525</t>
  </si>
  <si>
    <t>196745</t>
  </si>
  <si>
    <t>Mme LACHEHAB Afafe</t>
  </si>
  <si>
    <t>A22</t>
  </si>
  <si>
    <t>0638736272</t>
  </si>
  <si>
    <t>052613</t>
  </si>
  <si>
    <t>VRM</t>
  </si>
  <si>
    <t>196750</t>
  </si>
  <si>
    <t>M. MME PETIT Jean-louis</t>
  </si>
  <si>
    <t>0787878084</t>
  </si>
  <si>
    <t>052398</t>
  </si>
  <si>
    <t>196763</t>
  </si>
  <si>
    <t>MME M. MACHAT Pauline</t>
  </si>
  <si>
    <t>E22</t>
  </si>
  <si>
    <t>0556422997</t>
  </si>
  <si>
    <t>0698624528</t>
  </si>
  <si>
    <t>052604</t>
  </si>
  <si>
    <t>PSU</t>
  </si>
  <si>
    <t>196778</t>
  </si>
  <si>
    <t>M. MME PRACUCCI</t>
  </si>
  <si>
    <t>0952858528</t>
  </si>
  <si>
    <t>0767052413</t>
  </si>
  <si>
    <t>003466</t>
  </si>
  <si>
    <t>196799</t>
  </si>
  <si>
    <t>M. OLIVIER Raymond</t>
  </si>
  <si>
    <t>0326</t>
  </si>
  <si>
    <t>0650686751</t>
  </si>
  <si>
    <t>009477</t>
  </si>
  <si>
    <t>196802</t>
  </si>
  <si>
    <t>MLLE NADAUD M. EL KANOUNE</t>
  </si>
  <si>
    <t>0953415150</t>
  </si>
  <si>
    <t>0695130661</t>
  </si>
  <si>
    <t>005704</t>
  </si>
  <si>
    <t>196803</t>
  </si>
  <si>
    <t>SA C.C.A.S. DE TALENCE</t>
  </si>
  <si>
    <t>0556847824</t>
  </si>
  <si>
    <t>009904</t>
  </si>
  <si>
    <t>196806</t>
  </si>
  <si>
    <t>MLLE FOUSSAC Céline</t>
  </si>
  <si>
    <t>0607972690</t>
  </si>
  <si>
    <t>051345</t>
  </si>
  <si>
    <t>196823</t>
  </si>
  <si>
    <t>M. DELPHINE A. et Mme BARRET C.</t>
  </si>
  <si>
    <t>0950599070</t>
  </si>
  <si>
    <t>0647144550</t>
  </si>
  <si>
    <t>036449</t>
  </si>
  <si>
    <t>HLV</t>
  </si>
  <si>
    <t>196864</t>
  </si>
  <si>
    <t>Ssion M. SEMRANI Khediri</t>
  </si>
  <si>
    <t>0679796767</t>
  </si>
  <si>
    <t>052705</t>
  </si>
  <si>
    <t>196920</t>
  </si>
  <si>
    <t>M. NADAL Raymond</t>
  </si>
  <si>
    <t>0164</t>
  </si>
  <si>
    <t>0687352628</t>
  </si>
  <si>
    <t>016954</t>
  </si>
  <si>
    <t>197220</t>
  </si>
  <si>
    <t>M. DUBOIS MLLE DUBRULLE</t>
  </si>
  <si>
    <t>0659721291</t>
  </si>
  <si>
    <t>041067</t>
  </si>
  <si>
    <t>196998</t>
  </si>
  <si>
    <t>M. SU Zafer</t>
  </si>
  <si>
    <t>0622378182</t>
  </si>
  <si>
    <t>046373</t>
  </si>
  <si>
    <t>197021</t>
  </si>
  <si>
    <t>M. ESSAYEH MLLE BIADE</t>
  </si>
  <si>
    <t>0695475901</t>
  </si>
  <si>
    <t>043875</t>
  </si>
  <si>
    <t>220896</t>
  </si>
  <si>
    <t>M. SIMONNEAU MLLE SIMON</t>
  </si>
  <si>
    <t>0556187436</t>
  </si>
  <si>
    <t>0630307812</t>
  </si>
  <si>
    <t>069522</t>
  </si>
  <si>
    <t>CRM</t>
  </si>
  <si>
    <t>197047</t>
  </si>
  <si>
    <t>MME PAIRIS Martine</t>
  </si>
  <si>
    <t>A101</t>
  </si>
  <si>
    <t>0603542253</t>
  </si>
  <si>
    <t>052832</t>
  </si>
  <si>
    <t>BST</t>
  </si>
  <si>
    <t>197091</t>
  </si>
  <si>
    <t>M. D'ALMEIDA Dominique</t>
  </si>
  <si>
    <t>0762371107</t>
  </si>
  <si>
    <t>042578</t>
  </si>
  <si>
    <t>MRH</t>
  </si>
  <si>
    <t>197099</t>
  </si>
  <si>
    <t>MME AUTHIER Yohanna</t>
  </si>
  <si>
    <t>0640591895</t>
  </si>
  <si>
    <t>052735</t>
  </si>
  <si>
    <t>220899</t>
  </si>
  <si>
    <t>MME DERIVE GISELE</t>
  </si>
  <si>
    <t>111</t>
  </si>
  <si>
    <t>0767498087</t>
  </si>
  <si>
    <t>0671683608</t>
  </si>
  <si>
    <t>067688</t>
  </si>
  <si>
    <t>197252</t>
  </si>
  <si>
    <t>MME ANDRE Agnès</t>
  </si>
  <si>
    <t>0556378766</t>
  </si>
  <si>
    <t>0681033565</t>
  </si>
  <si>
    <t>044662</t>
  </si>
  <si>
    <t>197144</t>
  </si>
  <si>
    <t>MLLE BAMBI Rita edna grace</t>
  </si>
  <si>
    <t>0540050074</t>
  </si>
  <si>
    <t>0626741469</t>
  </si>
  <si>
    <t>009228</t>
  </si>
  <si>
    <t>197140</t>
  </si>
  <si>
    <t>MLLE HEITZMANN Maëlle</t>
  </si>
  <si>
    <t>0669656700</t>
  </si>
  <si>
    <t>022521</t>
  </si>
  <si>
    <t>197151</t>
  </si>
  <si>
    <t>MME AUTHIER Aurelie</t>
  </si>
  <si>
    <t>0675586776</t>
  </si>
  <si>
    <t>021428</t>
  </si>
  <si>
    <t>197199</t>
  </si>
  <si>
    <t>M. NKELANI Mme BAYOKA</t>
  </si>
  <si>
    <t>0651207548</t>
  </si>
  <si>
    <t>043739</t>
  </si>
  <si>
    <t>197228</t>
  </si>
  <si>
    <t xml:space="preserve"> M. et Mme CALKAR</t>
  </si>
  <si>
    <t>0649071984</t>
  </si>
  <si>
    <t>041073</t>
  </si>
  <si>
    <t>197246</t>
  </si>
  <si>
    <t>M. MEHERZI MLLE ZAIER</t>
  </si>
  <si>
    <t>0652076147</t>
  </si>
  <si>
    <t>019615</t>
  </si>
  <si>
    <t>197241</t>
  </si>
  <si>
    <t>MLLE BENBRIK Dounia</t>
  </si>
  <si>
    <t>0803</t>
  </si>
  <si>
    <t>0629553056</t>
  </si>
  <si>
    <t>015983</t>
  </si>
  <si>
    <t>P3</t>
  </si>
  <si>
    <t>197281</t>
  </si>
  <si>
    <t>M. CANTON Nicolas</t>
  </si>
  <si>
    <t>051898</t>
  </si>
  <si>
    <t>PAC</t>
  </si>
  <si>
    <t>197307</t>
  </si>
  <si>
    <t>M. LATASTE MLLE DEBAIG</t>
  </si>
  <si>
    <t>0678247736</t>
  </si>
  <si>
    <t>053013</t>
  </si>
  <si>
    <t>197358</t>
  </si>
  <si>
    <t>MLLE GERBAUD Claire</t>
  </si>
  <si>
    <t>0650102131</t>
  </si>
  <si>
    <t>040788</t>
  </si>
  <si>
    <t>197392</t>
  </si>
  <si>
    <t>M. MLLE EL AMRI Mohammed</t>
  </si>
  <si>
    <t>0300</t>
  </si>
  <si>
    <t>0751166787</t>
  </si>
  <si>
    <t>197441</t>
  </si>
  <si>
    <t>M. NEFATI Abdelouahed</t>
  </si>
  <si>
    <t>1207</t>
  </si>
  <si>
    <t>0758011724</t>
  </si>
  <si>
    <t>0605630127</t>
  </si>
  <si>
    <t>001968</t>
  </si>
  <si>
    <t>220910</t>
  </si>
  <si>
    <t>Ssion Mme OSELE Yvette Marie</t>
  </si>
  <si>
    <t>0556446656</t>
  </si>
  <si>
    <t>069962</t>
  </si>
  <si>
    <t>197488</t>
  </si>
  <si>
    <t>M. DELAIGLE Romain</t>
  </si>
  <si>
    <t>0658867766</t>
  </si>
  <si>
    <t>052901</t>
  </si>
  <si>
    <t>197476</t>
  </si>
  <si>
    <t>M. PENICHE MLLE TRIGO</t>
  </si>
  <si>
    <t>0615183954</t>
  </si>
  <si>
    <t>197312</t>
  </si>
  <si>
    <t>Ssion M. LESPINE Georges</t>
  </si>
  <si>
    <t>0557464130</t>
  </si>
  <si>
    <t>044878</t>
  </si>
  <si>
    <t>HBT</t>
  </si>
  <si>
    <t>220919</t>
  </si>
  <si>
    <t>M. MME GALICHET Steven</t>
  </si>
  <si>
    <t>0524220553</t>
  </si>
  <si>
    <t>0666976616</t>
  </si>
  <si>
    <t>069483</t>
  </si>
  <si>
    <t>197567</t>
  </si>
  <si>
    <t>MME ESPEUT Sylvie</t>
  </si>
  <si>
    <t>C012</t>
  </si>
  <si>
    <t>0557104995</t>
  </si>
  <si>
    <t>0649628701</t>
  </si>
  <si>
    <t>051862</t>
  </si>
  <si>
    <t>ARB</t>
  </si>
  <si>
    <t>197604</t>
  </si>
  <si>
    <t>M. VAIN MLLE RAGOT</t>
  </si>
  <si>
    <t>0952978122</t>
  </si>
  <si>
    <t>0681468708</t>
  </si>
  <si>
    <t>052858</t>
  </si>
  <si>
    <t>197644</t>
  </si>
  <si>
    <t>MME LE CALLONEC Muriel</t>
  </si>
  <si>
    <t>0980594192</t>
  </si>
  <si>
    <t>0781648007</t>
  </si>
  <si>
    <t>014035</t>
  </si>
  <si>
    <t>197633</t>
  </si>
  <si>
    <t>M. BOUTIN Anthony</t>
  </si>
  <si>
    <t>0762766223</t>
  </si>
  <si>
    <t>010846</t>
  </si>
  <si>
    <t>197689</t>
  </si>
  <si>
    <t>Melle LAVAUD Emilie</t>
  </si>
  <si>
    <t>0646641458</t>
  </si>
  <si>
    <t>009045</t>
  </si>
  <si>
    <t>197799</t>
  </si>
  <si>
    <t>MLLE GUASCH Jessica</t>
  </si>
  <si>
    <t>0954559929</t>
  </si>
  <si>
    <t>0619672588</t>
  </si>
  <si>
    <t>040812</t>
  </si>
  <si>
    <t>197867</t>
  </si>
  <si>
    <t>M. et Mme BOUZARDA Jamel</t>
  </si>
  <si>
    <t>0711</t>
  </si>
  <si>
    <t>0633433128</t>
  </si>
  <si>
    <t>046980</t>
  </si>
  <si>
    <t>CLE</t>
  </si>
  <si>
    <t>220933</t>
  </si>
  <si>
    <t>MLLE ANDRE M. GUIRAUD</t>
  </si>
  <si>
    <t>0610144861</t>
  </si>
  <si>
    <t>069797</t>
  </si>
  <si>
    <t>B3</t>
  </si>
  <si>
    <t>197904</t>
  </si>
  <si>
    <t>MME GIRARD Dominique</t>
  </si>
  <si>
    <t>0983538436</t>
  </si>
  <si>
    <t>0622017494</t>
  </si>
  <si>
    <t>054301</t>
  </si>
  <si>
    <t>197964</t>
  </si>
  <si>
    <t>MME YAPMIS Asli</t>
  </si>
  <si>
    <t>0524724667</t>
  </si>
  <si>
    <t>0772342010</t>
  </si>
  <si>
    <t>014182</t>
  </si>
  <si>
    <t>PAE</t>
  </si>
  <si>
    <t>198047</t>
  </si>
  <si>
    <t>M. NEVES DA SILVA Julien</t>
  </si>
  <si>
    <t xml:space="preserve"> E12</t>
  </si>
  <si>
    <t>0652473239</t>
  </si>
  <si>
    <t>0666494951</t>
  </si>
  <si>
    <t>054757</t>
  </si>
  <si>
    <t>197982</t>
  </si>
  <si>
    <t>Ssion  M. PALASSA Christian</t>
  </si>
  <si>
    <t>F110</t>
  </si>
  <si>
    <t>0616242260</t>
  </si>
  <si>
    <t>051639</t>
  </si>
  <si>
    <t>DFA</t>
  </si>
  <si>
    <t>PAK</t>
  </si>
  <si>
    <t>197981</t>
  </si>
  <si>
    <t>M. ISNARD Mathieu</t>
  </si>
  <si>
    <t>D077</t>
  </si>
  <si>
    <t>048645</t>
  </si>
  <si>
    <t>197953</t>
  </si>
  <si>
    <t>M. LIGEOIS Boris</t>
  </si>
  <si>
    <t>1135</t>
  </si>
  <si>
    <t>0556860826</t>
  </si>
  <si>
    <t>0611520481</t>
  </si>
  <si>
    <t>037777</t>
  </si>
  <si>
    <t>197950</t>
  </si>
  <si>
    <t>MLLE CHEMINEAU Alexiane</t>
  </si>
  <si>
    <t>C042</t>
  </si>
  <si>
    <t>0669035615</t>
  </si>
  <si>
    <t>051872</t>
  </si>
  <si>
    <t>198137</t>
  </si>
  <si>
    <t>M. MME FTINI Hamza</t>
  </si>
  <si>
    <t>1152</t>
  </si>
  <si>
    <t>0663561375</t>
  </si>
  <si>
    <t>001913</t>
  </si>
  <si>
    <t>198109</t>
  </si>
  <si>
    <t>MME LAGUERRE Marie christine</t>
  </si>
  <si>
    <t>F102</t>
  </si>
  <si>
    <t>0638672690</t>
  </si>
  <si>
    <t>053217</t>
  </si>
  <si>
    <t>198115</t>
  </si>
  <si>
    <t>MME KHERRI Fairouze</t>
  </si>
  <si>
    <t>H104</t>
  </si>
  <si>
    <t>0556512213</t>
  </si>
  <si>
    <t>053227</t>
  </si>
  <si>
    <t>198242</t>
  </si>
  <si>
    <t>MLLE SAMOU GNAKRY</t>
  </si>
  <si>
    <t>F003</t>
  </si>
  <si>
    <t>0952523260</t>
  </si>
  <si>
    <t>0603631854</t>
  </si>
  <si>
    <t>053214</t>
  </si>
  <si>
    <t>198031</t>
  </si>
  <si>
    <t>Ssion M. QUINTA Serge</t>
  </si>
  <si>
    <t>0612099654</t>
  </si>
  <si>
    <t>053040</t>
  </si>
  <si>
    <t>198032</t>
  </si>
  <si>
    <t>MLLE DENIS Sandrine</t>
  </si>
  <si>
    <t>0615934125</t>
  </si>
  <si>
    <t>0781688331</t>
  </si>
  <si>
    <t>053035</t>
  </si>
  <si>
    <t>198092</t>
  </si>
  <si>
    <t>MLLE ERKER M. MANGLE</t>
  </si>
  <si>
    <t>0547790146</t>
  </si>
  <si>
    <t>0626803233</t>
  </si>
  <si>
    <t>053017</t>
  </si>
  <si>
    <t>198204</t>
  </si>
  <si>
    <t>M. FRENAUD MLLE ABDEDAYEM</t>
  </si>
  <si>
    <t>0611801060</t>
  </si>
  <si>
    <t>053029</t>
  </si>
  <si>
    <t>DMO</t>
  </si>
  <si>
    <t>PKG</t>
  </si>
  <si>
    <t>147</t>
  </si>
  <si>
    <t>198273</t>
  </si>
  <si>
    <t>MME LATOUR GIRARD Catherine</t>
  </si>
  <si>
    <t>0556516652</t>
  </si>
  <si>
    <t>0673812826</t>
  </si>
  <si>
    <t>048074</t>
  </si>
  <si>
    <t>198367</t>
  </si>
  <si>
    <t>M. MOULY Arnaud</t>
  </si>
  <si>
    <t>D099</t>
  </si>
  <si>
    <t>048667</t>
  </si>
  <si>
    <t>198455</t>
  </si>
  <si>
    <t>Mme BONNIN Marylène</t>
  </si>
  <si>
    <t>0614660531</t>
  </si>
  <si>
    <t>019732</t>
  </si>
  <si>
    <t>220939</t>
  </si>
  <si>
    <t>M. TESSON Laurent</t>
  </si>
  <si>
    <t>242</t>
  </si>
  <si>
    <t>0983568819</t>
  </si>
  <si>
    <t>0698900860</t>
  </si>
  <si>
    <t>067686</t>
  </si>
  <si>
    <t>198428</t>
  </si>
  <si>
    <t>M. SAIB Jocelyn</t>
  </si>
  <si>
    <t>0968</t>
  </si>
  <si>
    <t>0953638744</t>
  </si>
  <si>
    <t>0751187931</t>
  </si>
  <si>
    <t>001532</t>
  </si>
  <si>
    <t>198535</t>
  </si>
  <si>
    <t>M. LEABAT MLLE SARKISSIAN</t>
  </si>
  <si>
    <t>0649528795</t>
  </si>
  <si>
    <t>021312</t>
  </si>
  <si>
    <t>198577</t>
  </si>
  <si>
    <t>M. et  Mme FRAYSSINET Mickael</t>
  </si>
  <si>
    <t>0612302583</t>
  </si>
  <si>
    <t>0613337433</t>
  </si>
  <si>
    <t>020619</t>
  </si>
  <si>
    <t>198574</t>
  </si>
  <si>
    <t>Mme POUXVIELH Johanna</t>
  </si>
  <si>
    <t>0603650874</t>
  </si>
  <si>
    <t>0778254991</t>
  </si>
  <si>
    <t>046920</t>
  </si>
  <si>
    <t>198599</t>
  </si>
  <si>
    <t>M. HINGRAY Luc</t>
  </si>
  <si>
    <t>E129</t>
  </si>
  <si>
    <t>0661234957</t>
  </si>
  <si>
    <t>048697</t>
  </si>
  <si>
    <t>198342</t>
  </si>
  <si>
    <t>MLLE LASSOU Célia</t>
  </si>
  <si>
    <t>C010</t>
  </si>
  <si>
    <t>0646725524</t>
  </si>
  <si>
    <t>053356</t>
  </si>
  <si>
    <t>198553</t>
  </si>
  <si>
    <t>Ssion CACHO Christiane</t>
  </si>
  <si>
    <t>D003</t>
  </si>
  <si>
    <t>0687513255</t>
  </si>
  <si>
    <t>053369</t>
  </si>
  <si>
    <t>SCA</t>
  </si>
  <si>
    <t>117</t>
  </si>
  <si>
    <t>198590</t>
  </si>
  <si>
    <t>Ssion M. GRONDEAU Vaik</t>
  </si>
  <si>
    <t>0630835561</t>
  </si>
  <si>
    <t>046833</t>
  </si>
  <si>
    <t>198185</t>
  </si>
  <si>
    <t>M. RAFLEGEAU Benoit</t>
  </si>
  <si>
    <t>0684854042</t>
  </si>
  <si>
    <t>053294</t>
  </si>
  <si>
    <t>198500</t>
  </si>
  <si>
    <t>MLLE THEVENET Christelle</t>
  </si>
  <si>
    <t>0649317640</t>
  </si>
  <si>
    <t>053309</t>
  </si>
  <si>
    <t>198674</t>
  </si>
  <si>
    <t>M. CID Ixtar</t>
  </si>
  <si>
    <t>0049</t>
  </si>
  <si>
    <t>0524604025</t>
  </si>
  <si>
    <t>0689530774</t>
  </si>
  <si>
    <t>046858</t>
  </si>
  <si>
    <t>BCL</t>
  </si>
  <si>
    <t>35C</t>
  </si>
  <si>
    <t>198286</t>
  </si>
  <si>
    <t>M. CHAPOTOT Jacques</t>
  </si>
  <si>
    <t>0054</t>
  </si>
  <si>
    <t>048847</t>
  </si>
  <si>
    <t>198925</t>
  </si>
  <si>
    <t>M. GRONDIN Jean max</t>
  </si>
  <si>
    <t xml:space="preserve">  G1</t>
  </si>
  <si>
    <t>0781276078</t>
  </si>
  <si>
    <t>050478</t>
  </si>
  <si>
    <t>198421</t>
  </si>
  <si>
    <t>MLLE DEVALANCE Hélène</t>
  </si>
  <si>
    <t>D098</t>
  </si>
  <si>
    <t>048666</t>
  </si>
  <si>
    <t>198530</t>
  </si>
  <si>
    <t>MME HAMROUNE MLLE MESSAOUDI</t>
  </si>
  <si>
    <t>E014</t>
  </si>
  <si>
    <t>0557804891</t>
  </si>
  <si>
    <t>0670034579</t>
  </si>
  <si>
    <t>053186</t>
  </si>
  <si>
    <t>198706</t>
  </si>
  <si>
    <t>MME TESSON Blandine</t>
  </si>
  <si>
    <t>A105</t>
  </si>
  <si>
    <t>0662539886</t>
  </si>
  <si>
    <t>053340</t>
  </si>
  <si>
    <t>198447</t>
  </si>
  <si>
    <t>MLLE RUIZ M. DE BOLLIVIER</t>
  </si>
  <si>
    <t>0557327089</t>
  </si>
  <si>
    <t>0768035032</t>
  </si>
  <si>
    <t>053995</t>
  </si>
  <si>
    <t>198642</t>
  </si>
  <si>
    <t>MLLE DE SA CAMBOA M. FAVROUL</t>
  </si>
  <si>
    <t>0650942288</t>
  </si>
  <si>
    <t>053711</t>
  </si>
  <si>
    <t>198643</t>
  </si>
  <si>
    <t>Ssion M. DOS  SANTOS Frederic</t>
  </si>
  <si>
    <t>053733</t>
  </si>
  <si>
    <t>198657</t>
  </si>
  <si>
    <t>MME MOULIN Chantal</t>
  </si>
  <si>
    <t>0413</t>
  </si>
  <si>
    <t>0951659970</t>
  </si>
  <si>
    <t>0613821527</t>
  </si>
  <si>
    <t>053749</t>
  </si>
  <si>
    <t>198663</t>
  </si>
  <si>
    <t>M. RAMBAUD Benjamin</t>
  </si>
  <si>
    <t>0502</t>
  </si>
  <si>
    <t>0682363470</t>
  </si>
  <si>
    <t>053706</t>
  </si>
  <si>
    <t>198664</t>
  </si>
  <si>
    <t>M. MME CHABOU Farid</t>
  </si>
  <si>
    <t>0770015478</t>
  </si>
  <si>
    <t>053750</t>
  </si>
  <si>
    <t>198671</t>
  </si>
  <si>
    <t>M. VAZ Jean</t>
  </si>
  <si>
    <t>0404</t>
  </si>
  <si>
    <t>0628684316</t>
  </si>
  <si>
    <t>053704</t>
  </si>
  <si>
    <t>198694</t>
  </si>
  <si>
    <t>MME PAREDES Ines</t>
  </si>
  <si>
    <t>0615089083</t>
  </si>
  <si>
    <t>053984</t>
  </si>
  <si>
    <t>198717</t>
  </si>
  <si>
    <t>MLLE CAMOUGRAND Emilie</t>
  </si>
  <si>
    <t>0108</t>
  </si>
  <si>
    <t>0646041208</t>
  </si>
  <si>
    <t>053718</t>
  </si>
  <si>
    <t>198880</t>
  </si>
  <si>
    <t>MME M. KADIZI Firouz et Mimoun</t>
  </si>
  <si>
    <t>0645070948</t>
  </si>
  <si>
    <t>054003</t>
  </si>
  <si>
    <t>198815</t>
  </si>
  <si>
    <t>M. ARAYE MLLE TAUZIN</t>
  </si>
  <si>
    <t>0950251715</t>
  </si>
  <si>
    <t>0668684172</t>
  </si>
  <si>
    <t>053703</t>
  </si>
  <si>
    <t>198802</t>
  </si>
  <si>
    <t>MLLE DARBARY</t>
  </si>
  <si>
    <t>0557750973</t>
  </si>
  <si>
    <t>0607763794</t>
  </si>
  <si>
    <t>025779</t>
  </si>
  <si>
    <t>198848</t>
  </si>
  <si>
    <t>M. DIALLO Mamadou</t>
  </si>
  <si>
    <t>0415</t>
  </si>
  <si>
    <t>0651176867</t>
  </si>
  <si>
    <t>015467</t>
  </si>
  <si>
    <t>198878</t>
  </si>
  <si>
    <t>MLLE DRICI Kheira</t>
  </si>
  <si>
    <t>0767739103</t>
  </si>
  <si>
    <t>053290</t>
  </si>
  <si>
    <t>198902</t>
  </si>
  <si>
    <t>M. OGOU Dogba blaise</t>
  </si>
  <si>
    <t>0855</t>
  </si>
  <si>
    <t>016035</t>
  </si>
  <si>
    <t>198933</t>
  </si>
  <si>
    <t>M. MME SISSOKO Louis</t>
  </si>
  <si>
    <t>1411</t>
  </si>
  <si>
    <t>003279</t>
  </si>
  <si>
    <t>220952</t>
  </si>
  <si>
    <t>M. DALIGUET Sebastien</t>
  </si>
  <si>
    <t>0680488104</t>
  </si>
  <si>
    <t>069799</t>
  </si>
  <si>
    <t>198959</t>
  </si>
  <si>
    <t>M. &amp; Mme BAPTE Patrice</t>
  </si>
  <si>
    <t>0698064371</t>
  </si>
  <si>
    <t>049672</t>
  </si>
  <si>
    <t>199088</t>
  </si>
  <si>
    <t>M. GALVIN Anthony</t>
  </si>
  <si>
    <t>0661894254</t>
  </si>
  <si>
    <t>053777</t>
  </si>
  <si>
    <t>199003</t>
  </si>
  <si>
    <t>MLLE POUPARD Jeanne</t>
  </si>
  <si>
    <t>0665083966</t>
  </si>
  <si>
    <t>041061</t>
  </si>
  <si>
    <t>9B</t>
  </si>
  <si>
    <t>198997</t>
  </si>
  <si>
    <t>M. DUFFAU Baptiste</t>
  </si>
  <si>
    <t>0627407124</t>
  </si>
  <si>
    <t>009035</t>
  </si>
  <si>
    <t>199021</t>
  </si>
  <si>
    <t>MME MARTIN-MAJOT Magali</t>
  </si>
  <si>
    <t>0512</t>
  </si>
  <si>
    <t>0615498676</t>
  </si>
  <si>
    <t>053757</t>
  </si>
  <si>
    <t>CJA</t>
  </si>
  <si>
    <t>220955</t>
  </si>
  <si>
    <t>M. DIBY Akmel</t>
  </si>
  <si>
    <t>9</t>
  </si>
  <si>
    <t>069126</t>
  </si>
  <si>
    <t>PRO</t>
  </si>
  <si>
    <t>198827</t>
  </si>
  <si>
    <t>M. KHAMVONGSA Prida</t>
  </si>
  <si>
    <t>H004</t>
  </si>
  <si>
    <t>0951256198</t>
  </si>
  <si>
    <t>0661240398</t>
  </si>
  <si>
    <t>054025</t>
  </si>
  <si>
    <t>198840</t>
  </si>
  <si>
    <t>MLLE ANDREAU Noellie</t>
  </si>
  <si>
    <t>H109</t>
  </si>
  <si>
    <t>0681575849</t>
  </si>
  <si>
    <t>054028</t>
  </si>
  <si>
    <t>198861</t>
  </si>
  <si>
    <t>M. CHAIN MLLE ROY</t>
  </si>
  <si>
    <t>E003</t>
  </si>
  <si>
    <t>0616542422</t>
  </si>
  <si>
    <t>054049</t>
  </si>
  <si>
    <t>198889</t>
  </si>
  <si>
    <t>MLLE LE DORÉ Florence</t>
  </si>
  <si>
    <t>H003</t>
  </si>
  <si>
    <t>0620698085</t>
  </si>
  <si>
    <t>054024</t>
  </si>
  <si>
    <t>198911</t>
  </si>
  <si>
    <t>MLLE CHALUMEAU Vanessa</t>
  </si>
  <si>
    <t>H006</t>
  </si>
  <si>
    <t>0533056476</t>
  </si>
  <si>
    <t>0622402875</t>
  </si>
  <si>
    <t>054027</t>
  </si>
  <si>
    <t>199036</t>
  </si>
  <si>
    <t>MME BERTRAND M. M'BALLO</t>
  </si>
  <si>
    <t>0214</t>
  </si>
  <si>
    <t>0954279957</t>
  </si>
  <si>
    <t>0668316369</t>
  </si>
  <si>
    <t>053773</t>
  </si>
  <si>
    <t>P45</t>
  </si>
  <si>
    <t>199020</t>
  </si>
  <si>
    <t>MLLE DREMOND Cindy</t>
  </si>
  <si>
    <t>0787004995</t>
  </si>
  <si>
    <t>024470</t>
  </si>
  <si>
    <t>199032</t>
  </si>
  <si>
    <t>M. MME BOU-SABOUN</t>
  </si>
  <si>
    <t>0984012802</t>
  </si>
  <si>
    <t>0652574475</t>
  </si>
  <si>
    <t>053898</t>
  </si>
  <si>
    <t>199072</t>
  </si>
  <si>
    <t>MME BEN MBAREK Katia</t>
  </si>
  <si>
    <t>0782273912</t>
  </si>
  <si>
    <t>053985</t>
  </si>
  <si>
    <t>199064</t>
  </si>
  <si>
    <t>M.MME SYLLA</t>
  </si>
  <si>
    <t>0589</t>
  </si>
  <si>
    <t>0753346665</t>
  </si>
  <si>
    <t>0695515956</t>
  </si>
  <si>
    <t>015769</t>
  </si>
  <si>
    <t>199070</t>
  </si>
  <si>
    <t>M. BOULTAM Zouhir</t>
  </si>
  <si>
    <t>0665476069</t>
  </si>
  <si>
    <t>020503</t>
  </si>
  <si>
    <t>199074</t>
  </si>
  <si>
    <t>MME LEMPEK Valérie</t>
  </si>
  <si>
    <t>F007</t>
  </si>
  <si>
    <t>0634248795</t>
  </si>
  <si>
    <t>054061</t>
  </si>
  <si>
    <t>199082</t>
  </si>
  <si>
    <t>MME ROUYÈRE Deborah</t>
  </si>
  <si>
    <t>H107</t>
  </si>
  <si>
    <t>0699175114</t>
  </si>
  <si>
    <t>054043</t>
  </si>
  <si>
    <t>199149</t>
  </si>
  <si>
    <t>MLLE NASCIMENTO Diana</t>
  </si>
  <si>
    <t>0771821592</t>
  </si>
  <si>
    <t>043864</t>
  </si>
  <si>
    <t>199233</t>
  </si>
  <si>
    <t>M. MME LENESTOUR Yann</t>
  </si>
  <si>
    <t>0556948605</t>
  </si>
  <si>
    <t>0641973077</t>
  </si>
  <si>
    <t>053994</t>
  </si>
  <si>
    <t>199168</t>
  </si>
  <si>
    <t>MLLE SEGALAS Vanessa</t>
  </si>
  <si>
    <t>0524608906</t>
  </si>
  <si>
    <t>0689459991</t>
  </si>
  <si>
    <t>042559</t>
  </si>
  <si>
    <t>199230</t>
  </si>
  <si>
    <t>MLLE MATHIEU Maithe</t>
  </si>
  <si>
    <t>0677071988</t>
  </si>
  <si>
    <t>048210</t>
  </si>
  <si>
    <t>199251</t>
  </si>
  <si>
    <t>M. MOUBEKE Charly</t>
  </si>
  <si>
    <t>0224</t>
  </si>
  <si>
    <t>0785831928</t>
  </si>
  <si>
    <t>024322</t>
  </si>
  <si>
    <t>199286</t>
  </si>
  <si>
    <t>M. LE ROUX Erwan</t>
  </si>
  <si>
    <t>0651010840</t>
  </si>
  <si>
    <t>025295</t>
  </si>
  <si>
    <t>199818</t>
  </si>
  <si>
    <t>M. DJENANE Abdelmalek</t>
  </si>
  <si>
    <t>0240</t>
  </si>
  <si>
    <t>0556382307</t>
  </si>
  <si>
    <t>010065</t>
  </si>
  <si>
    <t>199311</t>
  </si>
  <si>
    <t>MME BARTHELEMY Nadia</t>
  </si>
  <si>
    <t>0629805188</t>
  </si>
  <si>
    <t>038691</t>
  </si>
  <si>
    <t>199294</t>
  </si>
  <si>
    <t>M. Mme LASSOUED</t>
  </si>
  <si>
    <t>0758123522</t>
  </si>
  <si>
    <t>000736</t>
  </si>
  <si>
    <t>199352</t>
  </si>
  <si>
    <t>MME RICHER Jennifer</t>
  </si>
  <si>
    <t>0983055818</t>
  </si>
  <si>
    <t>0630345787</t>
  </si>
  <si>
    <t>009907</t>
  </si>
  <si>
    <t>199391</t>
  </si>
  <si>
    <t>M. MME EMILE</t>
  </si>
  <si>
    <t>5411</t>
  </si>
  <si>
    <t>037591</t>
  </si>
  <si>
    <t>199394</t>
  </si>
  <si>
    <t>Madame HAYS Stéphanie</t>
  </si>
  <si>
    <t>0650891886</t>
  </si>
  <si>
    <t>036830</t>
  </si>
  <si>
    <t>199384</t>
  </si>
  <si>
    <t>M. GRELLET Mlle MAINVIAL</t>
  </si>
  <si>
    <t>0992</t>
  </si>
  <si>
    <t>0981095432</t>
  </si>
  <si>
    <t>0638626277</t>
  </si>
  <si>
    <t>015145</t>
  </si>
  <si>
    <t>199472</t>
  </si>
  <si>
    <t>M. TAZI Abdelkader</t>
  </si>
  <si>
    <t>0681538001</t>
  </si>
  <si>
    <t>0758205471</t>
  </si>
  <si>
    <t>010253</t>
  </si>
  <si>
    <t>220962</t>
  </si>
  <si>
    <t>M. AUROUSSEAU Julien</t>
  </si>
  <si>
    <t>0607598708</t>
  </si>
  <si>
    <t>069223</t>
  </si>
  <si>
    <t>DMU</t>
  </si>
  <si>
    <t>199507</t>
  </si>
  <si>
    <t>M. BOURILLON Frederic</t>
  </si>
  <si>
    <t>054430</t>
  </si>
  <si>
    <t>199527</t>
  </si>
  <si>
    <t>M. et MME SELLAK</t>
  </si>
  <si>
    <t>0660</t>
  </si>
  <si>
    <t>0783261480</t>
  </si>
  <si>
    <t>014746</t>
  </si>
  <si>
    <t>199557</t>
  </si>
  <si>
    <t>M. ESSEGHIER Sid ahmed</t>
  </si>
  <si>
    <t>010460</t>
  </si>
  <si>
    <t>199398</t>
  </si>
  <si>
    <t>M. CHIRON MME MOURGUIART-MONTANT</t>
  </si>
  <si>
    <t>0533051708</t>
  </si>
  <si>
    <t>0679260150</t>
  </si>
  <si>
    <t>021228</t>
  </si>
  <si>
    <t>199441</t>
  </si>
  <si>
    <t>M et mme  MASSAMBA</t>
  </si>
  <si>
    <t>0556851752</t>
  </si>
  <si>
    <t>0626694399</t>
  </si>
  <si>
    <t>054264</t>
  </si>
  <si>
    <t>199461</t>
  </si>
  <si>
    <t>Ssion M. M'BALLO Alette</t>
  </si>
  <si>
    <t>0620802752</t>
  </si>
  <si>
    <t>054220</t>
  </si>
  <si>
    <t>199479</t>
  </si>
  <si>
    <t>M. MME HOUGNON</t>
  </si>
  <si>
    <t>0651347221</t>
  </si>
  <si>
    <t>054242</t>
  </si>
  <si>
    <t>199584</t>
  </si>
  <si>
    <t>M. ET MME. TALEB Mohamed</t>
  </si>
  <si>
    <t>0189</t>
  </si>
  <si>
    <t>0623604913</t>
  </si>
  <si>
    <t>019380</t>
  </si>
  <si>
    <t>199599</t>
  </si>
  <si>
    <t>MLLE BACAR ALI  M. BACAR</t>
  </si>
  <si>
    <t>0616318794</t>
  </si>
  <si>
    <t>014275</t>
  </si>
  <si>
    <t>199593</t>
  </si>
  <si>
    <t>MME M. DRAGIN Laetitia</t>
  </si>
  <si>
    <t>0661604186</t>
  </si>
  <si>
    <t>009509</t>
  </si>
  <si>
    <t>199627</t>
  </si>
  <si>
    <t>M. NGOUAYOULOU Romaric</t>
  </si>
  <si>
    <t>0714</t>
  </si>
  <si>
    <t>0650892471</t>
  </si>
  <si>
    <t>015894</t>
  </si>
  <si>
    <t>MZA</t>
  </si>
  <si>
    <t>199676</t>
  </si>
  <si>
    <t>Ssion MME BEAUDIN Martine</t>
  </si>
  <si>
    <t>0631790630</t>
  </si>
  <si>
    <t>054170</t>
  </si>
  <si>
    <t>199678</t>
  </si>
  <si>
    <t>MLLE LOMBARDO Valérie</t>
  </si>
  <si>
    <t>0557341990</t>
  </si>
  <si>
    <t>0601461460</t>
  </si>
  <si>
    <t>014140</t>
  </si>
  <si>
    <t>199430</t>
  </si>
  <si>
    <t>MLLE ROUDET Priscilla</t>
  </si>
  <si>
    <t>C045</t>
  </si>
  <si>
    <t>0665615867</t>
  </si>
  <si>
    <t>051650</t>
  </si>
  <si>
    <t>JDQ</t>
  </si>
  <si>
    <t>199536</t>
  </si>
  <si>
    <t>M. TAMELE Tchozo</t>
  </si>
  <si>
    <t>0783438434</t>
  </si>
  <si>
    <t>045025</t>
  </si>
  <si>
    <t>199747</t>
  </si>
  <si>
    <t>MLLE ANASSI Kissimati</t>
  </si>
  <si>
    <t>0572</t>
  </si>
  <si>
    <t>0618211369</t>
  </si>
  <si>
    <t>011479</t>
  </si>
  <si>
    <t>199694</t>
  </si>
  <si>
    <t>M. EL ALLAMI MME SIMON</t>
  </si>
  <si>
    <t>0628331724</t>
  </si>
  <si>
    <t>054283</t>
  </si>
  <si>
    <t>199695</t>
  </si>
  <si>
    <t>MLLE COUSTAUD Elodie</t>
  </si>
  <si>
    <t>0625130378</t>
  </si>
  <si>
    <t>054236</t>
  </si>
  <si>
    <t>199751</t>
  </si>
  <si>
    <t>M. BOU-RHOUNNA MLLE HENRIET</t>
  </si>
  <si>
    <t>0265</t>
  </si>
  <si>
    <t>0609217168</t>
  </si>
  <si>
    <t>024363</t>
  </si>
  <si>
    <t>200012</t>
  </si>
  <si>
    <t>M. GABAS Théo</t>
  </si>
  <si>
    <t>A007</t>
  </si>
  <si>
    <t>0615564012</t>
  </si>
  <si>
    <t>052831</t>
  </si>
  <si>
    <t>199810</t>
  </si>
  <si>
    <t>MLLE DAZA Jessica</t>
  </si>
  <si>
    <t>0659015738</t>
  </si>
  <si>
    <t>040872</t>
  </si>
  <si>
    <t>199824</t>
  </si>
  <si>
    <t>M. HELFRICK Patrick</t>
  </si>
  <si>
    <t>021945</t>
  </si>
  <si>
    <t>199877</t>
  </si>
  <si>
    <t>M. MLLE RAMBOUT Jonathan</t>
  </si>
  <si>
    <t>0618945260</t>
  </si>
  <si>
    <t>052158</t>
  </si>
  <si>
    <t>199892</t>
  </si>
  <si>
    <t>MME OBSER Christine</t>
  </si>
  <si>
    <t>0556863162</t>
  </si>
  <si>
    <t>0682163715</t>
  </si>
  <si>
    <t>049377</t>
  </si>
  <si>
    <t>24B</t>
  </si>
  <si>
    <t>199904</t>
  </si>
  <si>
    <t>Ssion M. COUPPEY Claude</t>
  </si>
  <si>
    <t>0921</t>
  </si>
  <si>
    <t>0556494213</t>
  </si>
  <si>
    <t>0667312986</t>
  </si>
  <si>
    <t>047009</t>
  </si>
  <si>
    <t>199950</t>
  </si>
  <si>
    <t>M. VINA M. GASSIAN</t>
  </si>
  <si>
    <t>0674787527</t>
  </si>
  <si>
    <t>048098</t>
  </si>
  <si>
    <t>199985</t>
  </si>
  <si>
    <t>ASS C.L.L.A.J.</t>
  </si>
  <si>
    <t>0923</t>
  </si>
  <si>
    <t>016103</t>
  </si>
  <si>
    <t>199997</t>
  </si>
  <si>
    <t>M. GAUTHIER Charles Emmanuel</t>
  </si>
  <si>
    <t>048824</t>
  </si>
  <si>
    <t>AGN</t>
  </si>
  <si>
    <t>200000</t>
  </si>
  <si>
    <t>M. HUPIN et Melle PINET</t>
  </si>
  <si>
    <t>0673064280</t>
  </si>
  <si>
    <t>063179</t>
  </si>
  <si>
    <t>200014</t>
  </si>
  <si>
    <t>Ssion M. JARUS André</t>
  </si>
  <si>
    <t>0272</t>
  </si>
  <si>
    <t>0785202414</t>
  </si>
  <si>
    <t>024306</t>
  </si>
  <si>
    <t>200050</t>
  </si>
  <si>
    <t>MLLE BOUSMAHA Samira</t>
  </si>
  <si>
    <t>0658539345</t>
  </si>
  <si>
    <t>0666202328</t>
  </si>
  <si>
    <t>010875</t>
  </si>
  <si>
    <t>200087</t>
  </si>
  <si>
    <t>MME GARRIGOU Nathalie</t>
  </si>
  <si>
    <t>0624803682</t>
  </si>
  <si>
    <t>025283</t>
  </si>
  <si>
    <t>200133</t>
  </si>
  <si>
    <t>M. CHATENET MLLE DELIENS</t>
  </si>
  <si>
    <t>0624752855</t>
  </si>
  <si>
    <t>010818</t>
  </si>
  <si>
    <t>200052</t>
  </si>
  <si>
    <t>MME PITON Cindy</t>
  </si>
  <si>
    <t>0204</t>
  </si>
  <si>
    <t>0688836541</t>
  </si>
  <si>
    <t>011644</t>
  </si>
  <si>
    <t>JAL</t>
  </si>
  <si>
    <t>200054</t>
  </si>
  <si>
    <t>MME LOPEZ Magalie</t>
  </si>
  <si>
    <t>0556759445</t>
  </si>
  <si>
    <t>0662630282</t>
  </si>
  <si>
    <t>054477</t>
  </si>
  <si>
    <t>200079</t>
  </si>
  <si>
    <t>MLLE TOUSSAINT Melisande</t>
  </si>
  <si>
    <t>0699058271</t>
  </si>
  <si>
    <t>054469</t>
  </si>
  <si>
    <t>200146</t>
  </si>
  <si>
    <t>MLLE EVANS Alicia</t>
  </si>
  <si>
    <t>0628806409</t>
  </si>
  <si>
    <t>024243</t>
  </si>
  <si>
    <t>200136</t>
  </si>
  <si>
    <t>M. ROSSIGNOL Didier</t>
  </si>
  <si>
    <t>0785128214</t>
  </si>
  <si>
    <t>052741</t>
  </si>
  <si>
    <t>200173</t>
  </si>
  <si>
    <t>M. SAMBA Christel</t>
  </si>
  <si>
    <t>0390</t>
  </si>
  <si>
    <t>0668374954</t>
  </si>
  <si>
    <t>015442</t>
  </si>
  <si>
    <t>200142</t>
  </si>
  <si>
    <t>M. MATOU NSIMBA Israel</t>
  </si>
  <si>
    <t>0327</t>
  </si>
  <si>
    <t>0605951043</t>
  </si>
  <si>
    <t>0667963792</t>
  </si>
  <si>
    <t>015378</t>
  </si>
  <si>
    <t>200212</t>
  </si>
  <si>
    <t>Mme KOCANI Claudine</t>
  </si>
  <si>
    <t>1156</t>
  </si>
  <si>
    <t>0533487277</t>
  </si>
  <si>
    <t>0626195757</t>
  </si>
  <si>
    <t>015310</t>
  </si>
  <si>
    <t>200242</t>
  </si>
  <si>
    <t>MLLE NEUILLY Elodie</t>
  </si>
  <si>
    <t>0696</t>
  </si>
  <si>
    <t>0621736536</t>
  </si>
  <si>
    <t>014782</t>
  </si>
  <si>
    <t>200247</t>
  </si>
  <si>
    <t>Ssion Mme GIORGINI Valérie</t>
  </si>
  <si>
    <t>0382</t>
  </si>
  <si>
    <t>0762365353</t>
  </si>
  <si>
    <t>020979</t>
  </si>
  <si>
    <t>200036</t>
  </si>
  <si>
    <t>M. MME WYSMYK Dominik</t>
  </si>
  <si>
    <t>0174</t>
  </si>
  <si>
    <t>0609615997</t>
  </si>
  <si>
    <t>022552</t>
  </si>
  <si>
    <t>200250</t>
  </si>
  <si>
    <t>MLLE BREAM Valerie</t>
  </si>
  <si>
    <t>0644</t>
  </si>
  <si>
    <t>0535382754</t>
  </si>
  <si>
    <t>0753252064</t>
  </si>
  <si>
    <t>015824</t>
  </si>
  <si>
    <t>200266</t>
  </si>
  <si>
    <t>M. MOBIO Simon pierre</t>
  </si>
  <si>
    <t>0624995676</t>
  </si>
  <si>
    <t>022335</t>
  </si>
  <si>
    <t>200298</t>
  </si>
  <si>
    <t>M. CHRONE Loid</t>
  </si>
  <si>
    <t>0967623833</t>
  </si>
  <si>
    <t>0689725968</t>
  </si>
  <si>
    <t>014259</t>
  </si>
  <si>
    <t>200302</t>
  </si>
  <si>
    <t>MME CRUCHON Virginie</t>
  </si>
  <si>
    <t>0699340689</t>
  </si>
  <si>
    <t>045141</t>
  </si>
  <si>
    <t>200323</t>
  </si>
  <si>
    <t>M. ALESSANDRI Benoit</t>
  </si>
  <si>
    <t>0556415460</t>
  </si>
  <si>
    <t>038677</t>
  </si>
  <si>
    <t>SUS</t>
  </si>
  <si>
    <t>17B</t>
  </si>
  <si>
    <t>200341</t>
  </si>
  <si>
    <t>M. MME TURCAN Livii</t>
  </si>
  <si>
    <t>0533057742</t>
  </si>
  <si>
    <t>0751239812</t>
  </si>
  <si>
    <t>050720</t>
  </si>
  <si>
    <t>200352</t>
  </si>
  <si>
    <t>MME BOUFRIZI Sabah</t>
  </si>
  <si>
    <t>0665377254</t>
  </si>
  <si>
    <t>009435</t>
  </si>
  <si>
    <t>DGE</t>
  </si>
  <si>
    <t>200365</t>
  </si>
  <si>
    <t>M. PEYRE Jerome</t>
  </si>
  <si>
    <t>0612387717</t>
  </si>
  <si>
    <t>056269</t>
  </si>
  <si>
    <t>200328</t>
  </si>
  <si>
    <t>M. LEMEE Marc</t>
  </si>
  <si>
    <t>048815</t>
  </si>
  <si>
    <t>200370</t>
  </si>
  <si>
    <t>MLLE SAIFOUDDINE M. ADIHAMOU</t>
  </si>
  <si>
    <t>1137</t>
  </si>
  <si>
    <t>0524614487</t>
  </si>
  <si>
    <t>0761940891</t>
  </si>
  <si>
    <t>001898</t>
  </si>
  <si>
    <t>RLS</t>
  </si>
  <si>
    <t>200347</t>
  </si>
  <si>
    <t>MLLE GODREAU Stephanie</t>
  </si>
  <si>
    <t>0665636143</t>
  </si>
  <si>
    <t>054620</t>
  </si>
  <si>
    <t>200416</t>
  </si>
  <si>
    <t>MME LAAKILI M. BOUHADDOU</t>
  </si>
  <si>
    <t>0632</t>
  </si>
  <si>
    <t>0669372809</t>
  </si>
  <si>
    <t>0760314661</t>
  </si>
  <si>
    <t>003059</t>
  </si>
  <si>
    <t>200445</t>
  </si>
  <si>
    <t>Ssion MME LAURENT Estelle</t>
  </si>
  <si>
    <t>0213</t>
  </si>
  <si>
    <t>0533512619</t>
  </si>
  <si>
    <t>0641464719</t>
  </si>
  <si>
    <t>043139</t>
  </si>
  <si>
    <t>200446</t>
  </si>
  <si>
    <t>M. MME SETTI Mohammed</t>
  </si>
  <si>
    <t>0613086317</t>
  </si>
  <si>
    <t>000835</t>
  </si>
  <si>
    <t>200452</t>
  </si>
  <si>
    <t>M. RIBEIRO PINHEIRO MME DE AZEVE</t>
  </si>
  <si>
    <t>0250</t>
  </si>
  <si>
    <t>000830</t>
  </si>
  <si>
    <t>200402</t>
  </si>
  <si>
    <t>MME GUILMIN Isabelle</t>
  </si>
  <si>
    <t>0978</t>
  </si>
  <si>
    <t>0751615259</t>
  </si>
  <si>
    <t>006334</t>
  </si>
  <si>
    <t>200496</t>
  </si>
  <si>
    <t>M. CARBONNIER MLLE KIENTZ</t>
  </si>
  <si>
    <t>0114</t>
  </si>
  <si>
    <t>0750388542</t>
  </si>
  <si>
    <t>053767</t>
  </si>
  <si>
    <t>200458</t>
  </si>
  <si>
    <t>MME SOUBIROUS Annie</t>
  </si>
  <si>
    <t>0651</t>
  </si>
  <si>
    <t>0658960679</t>
  </si>
  <si>
    <t>014737</t>
  </si>
  <si>
    <t>200274</t>
  </si>
  <si>
    <t>MLLE MARIN Sandra</t>
  </si>
  <si>
    <t>H105</t>
  </si>
  <si>
    <t>0784718555</t>
  </si>
  <si>
    <t>053406</t>
  </si>
  <si>
    <t>200476</t>
  </si>
  <si>
    <t>MLLE LLORENS Sophie</t>
  </si>
  <si>
    <t>K102</t>
  </si>
  <si>
    <t>0659232207</t>
  </si>
  <si>
    <t>053461</t>
  </si>
  <si>
    <t>200546</t>
  </si>
  <si>
    <t>M. SACHY Stéphane</t>
  </si>
  <si>
    <t>0676375387</t>
  </si>
  <si>
    <t>200520</t>
  </si>
  <si>
    <t>MLLE DUPUY Vanessa</t>
  </si>
  <si>
    <t>0644794510</t>
  </si>
  <si>
    <t>007717</t>
  </si>
  <si>
    <t>200586</t>
  </si>
  <si>
    <t>M. BOUCHIGHA Benaiche</t>
  </si>
  <si>
    <t>0318</t>
  </si>
  <si>
    <t>0750803674</t>
  </si>
  <si>
    <t>021257</t>
  </si>
  <si>
    <t>200585</t>
  </si>
  <si>
    <t>MME DUBOS Catherine</t>
  </si>
  <si>
    <t>0059</t>
  </si>
  <si>
    <t>0556686351</t>
  </si>
  <si>
    <t>0699272712</t>
  </si>
  <si>
    <t>051425</t>
  </si>
  <si>
    <t>200566</t>
  </si>
  <si>
    <t>M. BOUCHER MME PATIN-BOUCHER</t>
  </si>
  <si>
    <t>0556805129</t>
  </si>
  <si>
    <t>0642389594</t>
  </si>
  <si>
    <t>010117</t>
  </si>
  <si>
    <t>200632</t>
  </si>
  <si>
    <t>MME SAUBOUA - LACHEZE Aurore</t>
  </si>
  <si>
    <t>0650584800</t>
  </si>
  <si>
    <t>053780</t>
  </si>
  <si>
    <t>200634</t>
  </si>
  <si>
    <t>MLLE ENNACIRI Rhadeja</t>
  </si>
  <si>
    <t>0661941279</t>
  </si>
  <si>
    <t>009658</t>
  </si>
  <si>
    <t>200664</t>
  </si>
  <si>
    <t>MME AKONO ZE Francoise</t>
  </si>
  <si>
    <t>0528</t>
  </si>
  <si>
    <t>011435</t>
  </si>
  <si>
    <t>200654</t>
  </si>
  <si>
    <t>MLLE BOLELE MAMBOKO Gladys</t>
  </si>
  <si>
    <t>0399</t>
  </si>
  <si>
    <t>0663916780</t>
  </si>
  <si>
    <t>005400</t>
  </si>
  <si>
    <t>AGO</t>
  </si>
  <si>
    <t>200799</t>
  </si>
  <si>
    <t>MLLE VERDIERE Anaëlle</t>
  </si>
  <si>
    <t>0781317556</t>
  </si>
  <si>
    <t>055408</t>
  </si>
  <si>
    <t>200801</t>
  </si>
  <si>
    <t>Melle PANISSAUT Marie Hélène</t>
  </si>
  <si>
    <t>0322</t>
  </si>
  <si>
    <t>0786883399</t>
  </si>
  <si>
    <t>055411</t>
  </si>
  <si>
    <t>HTS</t>
  </si>
  <si>
    <t>200839</t>
  </si>
  <si>
    <t>MME BENNACER Graziella</t>
  </si>
  <si>
    <t>0557249236</t>
  </si>
  <si>
    <t>0783343456</t>
  </si>
  <si>
    <t>055397</t>
  </si>
  <si>
    <t>220986</t>
  </si>
  <si>
    <t>M. GUYOT Christophe</t>
  </si>
  <si>
    <t>0624552990</t>
  </si>
  <si>
    <t>069590</t>
  </si>
  <si>
    <t>200679</t>
  </si>
  <si>
    <t>MLLE BAQUERA Jennifer</t>
  </si>
  <si>
    <t>040024</t>
  </si>
  <si>
    <t>SGU</t>
  </si>
  <si>
    <t>200564</t>
  </si>
  <si>
    <t>M. Mme SIBRAC Xavier</t>
  </si>
  <si>
    <t>0617354522</t>
  </si>
  <si>
    <t>054649</t>
  </si>
  <si>
    <t>200674</t>
  </si>
  <si>
    <t>MLLE EL AYADI M. BABOU</t>
  </si>
  <si>
    <t>0514</t>
  </si>
  <si>
    <t>0683861328</t>
  </si>
  <si>
    <t>053759</t>
  </si>
  <si>
    <t>200696</t>
  </si>
  <si>
    <t>Mme KIEZER Isabelle</t>
  </si>
  <si>
    <t>0753156667</t>
  </si>
  <si>
    <t>048544</t>
  </si>
  <si>
    <t>200760</t>
  </si>
  <si>
    <t>M. MME GARCIA Jean pierre</t>
  </si>
  <si>
    <t>0773976746</t>
  </si>
  <si>
    <t>000954</t>
  </si>
  <si>
    <t>200680</t>
  </si>
  <si>
    <t>M. MAKOUMBOU MOUBANDOU Lumière</t>
  </si>
  <si>
    <t>0872</t>
  </si>
  <si>
    <t>0768326112</t>
  </si>
  <si>
    <t>0753918042</t>
  </si>
  <si>
    <t>016052</t>
  </si>
  <si>
    <t>CH0</t>
  </si>
  <si>
    <t>200718</t>
  </si>
  <si>
    <t>Mme GODERT Carole</t>
  </si>
  <si>
    <t>0783645264</t>
  </si>
  <si>
    <t>200859</t>
  </si>
  <si>
    <t>MME MICHEL Veronique</t>
  </si>
  <si>
    <t>0791</t>
  </si>
  <si>
    <t>0647168594</t>
  </si>
  <si>
    <t>000580</t>
  </si>
  <si>
    <t>200752</t>
  </si>
  <si>
    <t>M. MME BULUT Kerami</t>
  </si>
  <si>
    <t>0951163490</t>
  </si>
  <si>
    <t>0695716927</t>
  </si>
  <si>
    <t>005016</t>
  </si>
  <si>
    <t>200891</t>
  </si>
  <si>
    <t>M. VIGNAUD Alain</t>
  </si>
  <si>
    <t>C109</t>
  </si>
  <si>
    <t>0658038198</t>
  </si>
  <si>
    <t>0616267514</t>
  </si>
  <si>
    <t>053365</t>
  </si>
  <si>
    <t>200662</t>
  </si>
  <si>
    <t>M. PRUDENT Willy</t>
  </si>
  <si>
    <t>0556459536</t>
  </si>
  <si>
    <t>0662506417</t>
  </si>
  <si>
    <t>037765</t>
  </si>
  <si>
    <t>200979</t>
  </si>
  <si>
    <t>M. MME CHEVRIER</t>
  </si>
  <si>
    <t xml:space="preserve"> 401</t>
  </si>
  <si>
    <t>049013</t>
  </si>
  <si>
    <t>MOL</t>
  </si>
  <si>
    <t>EML</t>
  </si>
  <si>
    <t xml:space="preserve">Elodie MARTEL           </t>
  </si>
  <si>
    <t>221005</t>
  </si>
  <si>
    <t>MLLE NAULIN Julie</t>
  </si>
  <si>
    <t>C005</t>
  </si>
  <si>
    <t>0761480191</t>
  </si>
  <si>
    <t>070040</t>
  </si>
  <si>
    <t>201039</t>
  </si>
  <si>
    <t>MME MERAUD Katia</t>
  </si>
  <si>
    <t>0622899598</t>
  </si>
  <si>
    <t>049374</t>
  </si>
  <si>
    <t>201116</t>
  </si>
  <si>
    <t>MME M. ZEBIRI Yannick</t>
  </si>
  <si>
    <t>0636666434</t>
  </si>
  <si>
    <t>053775</t>
  </si>
  <si>
    <t>LGS</t>
  </si>
  <si>
    <t xml:space="preserve">Louise GELAS            </t>
  </si>
  <si>
    <t>201137</t>
  </si>
  <si>
    <t>MLLE RIOLOBOS Charline</t>
  </si>
  <si>
    <t>0644169352</t>
  </si>
  <si>
    <t>035140</t>
  </si>
  <si>
    <t>201145</t>
  </si>
  <si>
    <t>MLLE DONNETTE Pauline</t>
  </si>
  <si>
    <t>053728</t>
  </si>
  <si>
    <t>201182</t>
  </si>
  <si>
    <t>MLLE MAHAMOUD Mariama</t>
  </si>
  <si>
    <t>0454</t>
  </si>
  <si>
    <t>0611790242</t>
  </si>
  <si>
    <t>015506</t>
  </si>
  <si>
    <t>201148</t>
  </si>
  <si>
    <t>ASS DES CITÉS BETHANIE</t>
  </si>
  <si>
    <t>1250</t>
  </si>
  <si>
    <t>0556527913</t>
  </si>
  <si>
    <t>006285</t>
  </si>
  <si>
    <t>201308</t>
  </si>
  <si>
    <t>M. MME MENDOR Kheir eddine</t>
  </si>
  <si>
    <t>0659555200</t>
  </si>
  <si>
    <t>021900</t>
  </si>
  <si>
    <t>JAR</t>
  </si>
  <si>
    <t>F3</t>
  </si>
  <si>
    <t>200887</t>
  </si>
  <si>
    <t>MME GARCIA Juliana</t>
  </si>
  <si>
    <t>0664246887</t>
  </si>
  <si>
    <t>054839</t>
  </si>
  <si>
    <t>201170</t>
  </si>
  <si>
    <t>MME DUPONT Angélique</t>
  </si>
  <si>
    <t>0760819018</t>
  </si>
  <si>
    <t>054878</t>
  </si>
  <si>
    <t>E70</t>
  </si>
  <si>
    <t>UDB</t>
  </si>
  <si>
    <t>201222</t>
  </si>
  <si>
    <t>MLLE BOUPIES M. BASSET</t>
  </si>
  <si>
    <t>054942</t>
  </si>
  <si>
    <t>201422</t>
  </si>
  <si>
    <t>MLLE LESCARRET Elodie</t>
  </si>
  <si>
    <t>0650140559</t>
  </si>
  <si>
    <t>038657</t>
  </si>
  <si>
    <t>201456</t>
  </si>
  <si>
    <t>M. PEREIRA MENDES Marco</t>
  </si>
  <si>
    <t>0101</t>
  </si>
  <si>
    <t>0628921986</t>
  </si>
  <si>
    <t>051068</t>
  </si>
  <si>
    <t>201290</t>
  </si>
  <si>
    <t>MLLE FONTENEAU Corinne</t>
  </si>
  <si>
    <t>0680951435</t>
  </si>
  <si>
    <t>054813</t>
  </si>
  <si>
    <t>MMO</t>
  </si>
  <si>
    <t>221020</t>
  </si>
  <si>
    <t>Ssion M. DUREAU Francois</t>
  </si>
  <si>
    <t>0642009495</t>
  </si>
  <si>
    <t>070088</t>
  </si>
  <si>
    <t>201530</t>
  </si>
  <si>
    <t>M. KOUYATE Alou</t>
  </si>
  <si>
    <t>1175</t>
  </si>
  <si>
    <t>0625270426</t>
  </si>
  <si>
    <t>015597</t>
  </si>
  <si>
    <t>201521</t>
  </si>
  <si>
    <t>MME M. FOURNIAT Caroline</t>
  </si>
  <si>
    <t>0631541811</t>
  </si>
  <si>
    <t>048062</t>
  </si>
  <si>
    <t>201536</t>
  </si>
  <si>
    <t>Madame JUNIÈRES Anne</t>
  </si>
  <si>
    <t>0620673189</t>
  </si>
  <si>
    <t>047144</t>
  </si>
  <si>
    <t>201525</t>
  </si>
  <si>
    <t>MLLE TARIS Lysianne</t>
  </si>
  <si>
    <t>0658538782</t>
  </si>
  <si>
    <t>046049</t>
  </si>
  <si>
    <t>201317</t>
  </si>
  <si>
    <t xml:space="preserve"> MLLE GUEDES Anna</t>
  </si>
  <si>
    <t>0659475782</t>
  </si>
  <si>
    <t>050389</t>
  </si>
  <si>
    <t>201590</t>
  </si>
  <si>
    <t>M. VIAUD Bruno</t>
  </si>
  <si>
    <t>0524617516</t>
  </si>
  <si>
    <t>0668908340</t>
  </si>
  <si>
    <t>014151</t>
  </si>
  <si>
    <t>201596</t>
  </si>
  <si>
    <t>M. MME SI AHMED Fahim</t>
  </si>
  <si>
    <t>0658021942</t>
  </si>
  <si>
    <t>014007</t>
  </si>
  <si>
    <t>201607</t>
  </si>
  <si>
    <t>M. OSORIO David</t>
  </si>
  <si>
    <t>1005</t>
  </si>
  <si>
    <t>0556066651</t>
  </si>
  <si>
    <t>0640364596</t>
  </si>
  <si>
    <t>001647</t>
  </si>
  <si>
    <t>201640</t>
  </si>
  <si>
    <t>MME SIMONNOT Eliane</t>
  </si>
  <si>
    <t xml:space="preserve"> G03</t>
  </si>
  <si>
    <t>0975543086</t>
  </si>
  <si>
    <t>0613371114</t>
  </si>
  <si>
    <t>054765</t>
  </si>
  <si>
    <t>MOT</t>
  </si>
  <si>
    <t>201381</t>
  </si>
  <si>
    <t>MLLE OMARI Safi</t>
  </si>
  <si>
    <t>0603900626</t>
  </si>
  <si>
    <t>055082</t>
  </si>
  <si>
    <t>201605</t>
  </si>
  <si>
    <t>M. GOUDEAU Alexandre</t>
  </si>
  <si>
    <t>0953424310</t>
  </si>
  <si>
    <t>0684861025</t>
  </si>
  <si>
    <t>055053</t>
  </si>
  <si>
    <t>201668</t>
  </si>
  <si>
    <t>M. CLERC MLLE COICHOT</t>
  </si>
  <si>
    <t>0238544668</t>
  </si>
  <si>
    <t>0650826036</t>
  </si>
  <si>
    <t>055060</t>
  </si>
  <si>
    <t>PND</t>
  </si>
  <si>
    <t>201701</t>
  </si>
  <si>
    <t>MLLE MILHAROUX Déborah</t>
  </si>
  <si>
    <t>0783731422</t>
  </si>
  <si>
    <t>041770</t>
  </si>
  <si>
    <t>201724</t>
  </si>
  <si>
    <t>MME RESTAT Maria del mar</t>
  </si>
  <si>
    <t>0684054173</t>
  </si>
  <si>
    <t>038589</t>
  </si>
  <si>
    <t>201751</t>
  </si>
  <si>
    <t>MLLE DUTILH M. MARTIN</t>
  </si>
  <si>
    <t>0540081771</t>
  </si>
  <si>
    <t>0699591799</t>
  </si>
  <si>
    <t>052930</t>
  </si>
  <si>
    <t>201759</t>
  </si>
  <si>
    <t>MME ROBIN M. VIROULET</t>
  </si>
  <si>
    <t>0678189649</t>
  </si>
  <si>
    <t>011636</t>
  </si>
  <si>
    <t>201766</t>
  </si>
  <si>
    <t>MME ROGERS Sharlaine</t>
  </si>
  <si>
    <t>0628156247</t>
  </si>
  <si>
    <t>043199</t>
  </si>
  <si>
    <t>MAV</t>
  </si>
  <si>
    <t>201686</t>
  </si>
  <si>
    <t>M. BOUILLET Ludovic</t>
  </si>
  <si>
    <t>0681962941</t>
  </si>
  <si>
    <t>051527</t>
  </si>
  <si>
    <t>201818</t>
  </si>
  <si>
    <t>MME M. NTOTO KALUVUEZIKO Germine</t>
  </si>
  <si>
    <t>0753169226</t>
  </si>
  <si>
    <t>055045</t>
  </si>
  <si>
    <t>CDI</t>
  </si>
  <si>
    <t>201626</t>
  </si>
  <si>
    <t>MLLE MAGALHAES Helene</t>
  </si>
  <si>
    <t>6104</t>
  </si>
  <si>
    <t>0556741539</t>
  </si>
  <si>
    <t>0680311988</t>
  </si>
  <si>
    <t>054104</t>
  </si>
  <si>
    <t>201644</t>
  </si>
  <si>
    <t>M. ROUZADE MLLE GENDRE</t>
  </si>
  <si>
    <t>6102</t>
  </si>
  <si>
    <t>0633345254</t>
  </si>
  <si>
    <t>054063</t>
  </si>
  <si>
    <t>201884</t>
  </si>
  <si>
    <t>M. SAM MME MUTH</t>
  </si>
  <si>
    <t>0688449485</t>
  </si>
  <si>
    <t>019725</t>
  </si>
  <si>
    <t>CSN</t>
  </si>
  <si>
    <t>201912</t>
  </si>
  <si>
    <t xml:space="preserve"> M. VALETUDIE Fabrice</t>
  </si>
  <si>
    <t>0635783834</t>
  </si>
  <si>
    <t>057476</t>
  </si>
  <si>
    <t>201916</t>
  </si>
  <si>
    <t>MME YAMBA  Marie laure</t>
  </si>
  <si>
    <t>0809</t>
  </si>
  <si>
    <t>0769082121</t>
  </si>
  <si>
    <t>007540</t>
  </si>
  <si>
    <t>201918</t>
  </si>
  <si>
    <t>M. CARPENTIER MLLE CAUBIT</t>
  </si>
  <si>
    <t>017889</t>
  </si>
  <si>
    <t>201942</t>
  </si>
  <si>
    <t>MLLE JAMAI Khadija</t>
  </si>
  <si>
    <t>0609604318</t>
  </si>
  <si>
    <t>044018</t>
  </si>
  <si>
    <t>201957</t>
  </si>
  <si>
    <t>M. MME BATHILY Waly</t>
  </si>
  <si>
    <t>0779</t>
  </si>
  <si>
    <t>0553072268</t>
  </si>
  <si>
    <t>000558</t>
  </si>
  <si>
    <t>202085</t>
  </si>
  <si>
    <t>M. PORETTI David</t>
  </si>
  <si>
    <t>0954916100</t>
  </si>
  <si>
    <t>045176</t>
  </si>
  <si>
    <t>201936</t>
  </si>
  <si>
    <t>M. ABDELOUAHED Rida</t>
  </si>
  <si>
    <t>0622661641</t>
  </si>
  <si>
    <t>050911</t>
  </si>
  <si>
    <t>201982</t>
  </si>
  <si>
    <t>M. MME TEMAM Yael</t>
  </si>
  <si>
    <t>F108</t>
  </si>
  <si>
    <t>0635774807</t>
  </si>
  <si>
    <t>051637</t>
  </si>
  <si>
    <t>P2</t>
  </si>
  <si>
    <t>201968</t>
  </si>
  <si>
    <t>M. GITS Francois</t>
  </si>
  <si>
    <t>0139</t>
  </si>
  <si>
    <t>047188</t>
  </si>
  <si>
    <t>202011</t>
  </si>
  <si>
    <t>MLLE DUPOUY Laure</t>
  </si>
  <si>
    <t>0663428103</t>
  </si>
  <si>
    <t>039524</t>
  </si>
  <si>
    <t>202020</t>
  </si>
  <si>
    <t>M. L'HOTE Julien</t>
  </si>
  <si>
    <t>0687460838</t>
  </si>
  <si>
    <t>009026</t>
  </si>
  <si>
    <t>202060</t>
  </si>
  <si>
    <t>M. et Mme ABRIJ</t>
  </si>
  <si>
    <t>0620675759</t>
  </si>
  <si>
    <t>039505</t>
  </si>
  <si>
    <t>202087</t>
  </si>
  <si>
    <t>M. LEONIE MLLE GARMENDIA</t>
  </si>
  <si>
    <t xml:space="preserve"> B22</t>
  </si>
  <si>
    <t>0622967648</t>
  </si>
  <si>
    <t>045228</t>
  </si>
  <si>
    <t>202052</t>
  </si>
  <si>
    <t>MME PELANNE Cecile</t>
  </si>
  <si>
    <t>0660127155</t>
  </si>
  <si>
    <t>051647</t>
  </si>
  <si>
    <t>202093</t>
  </si>
  <si>
    <t>M. Mme SEGHROUCHNI Samir Nadia</t>
  </si>
  <si>
    <t>0654</t>
  </si>
  <si>
    <t>0761401674</t>
  </si>
  <si>
    <t>003045</t>
  </si>
  <si>
    <t>DTO</t>
  </si>
  <si>
    <t>202106</t>
  </si>
  <si>
    <t>MLLE DAVID M. PLISSON</t>
  </si>
  <si>
    <t>004A</t>
  </si>
  <si>
    <t>0967465487</t>
  </si>
  <si>
    <t>0641694814</t>
  </si>
  <si>
    <t>049849</t>
  </si>
  <si>
    <t>202107</t>
  </si>
  <si>
    <t>MME  M. ER RYFY Ikrame</t>
  </si>
  <si>
    <t>0616509608</t>
  </si>
  <si>
    <t>010323</t>
  </si>
  <si>
    <t>202137</t>
  </si>
  <si>
    <t>Ssion  MME DAVID Jeanne</t>
  </si>
  <si>
    <t>0556984533</t>
  </si>
  <si>
    <t>0636504117</t>
  </si>
  <si>
    <t>036853</t>
  </si>
  <si>
    <t>202147</t>
  </si>
  <si>
    <t>MLLE DJIBRE M. CHEVALIER</t>
  </si>
  <si>
    <t>0689061635</t>
  </si>
  <si>
    <t>049446</t>
  </si>
  <si>
    <t>202078</t>
  </si>
  <si>
    <t>MME M. AUVRAY Priscille</t>
  </si>
  <si>
    <t>0760364031</t>
  </si>
  <si>
    <t>049387</t>
  </si>
  <si>
    <t>202173</t>
  </si>
  <si>
    <t>MME AGUILAR ANTUNEZ M. OROZCO</t>
  </si>
  <si>
    <t>0666078945</t>
  </si>
  <si>
    <t>016980</t>
  </si>
  <si>
    <t>202176</t>
  </si>
  <si>
    <t>M. ELHIHI Ahmed</t>
  </si>
  <si>
    <t>0605096722</t>
  </si>
  <si>
    <t>038599</t>
  </si>
  <si>
    <t>202162</t>
  </si>
  <si>
    <t>MLLE LEYDET Emilie</t>
  </si>
  <si>
    <t>0556401242</t>
  </si>
  <si>
    <t>0669255928</t>
  </si>
  <si>
    <t>019594</t>
  </si>
  <si>
    <t>202169</t>
  </si>
  <si>
    <t>MME M. DRAME Asstou</t>
  </si>
  <si>
    <t>0980</t>
  </si>
  <si>
    <t>001508</t>
  </si>
  <si>
    <t>202203</t>
  </si>
  <si>
    <t>M. MME AG BILAL Intarka</t>
  </si>
  <si>
    <t>020506</t>
  </si>
  <si>
    <t>202231</t>
  </si>
  <si>
    <t>M. GERARD Césaire</t>
  </si>
  <si>
    <t>0652164838</t>
  </si>
  <si>
    <t>025296</t>
  </si>
  <si>
    <t>PMD</t>
  </si>
  <si>
    <t>202224</t>
  </si>
  <si>
    <t>MLLE LAYRISSE Marion</t>
  </si>
  <si>
    <t>0680254785</t>
  </si>
  <si>
    <t>049583</t>
  </si>
  <si>
    <t>202227</t>
  </si>
  <si>
    <t>M. HAMED Bechir</t>
  </si>
  <si>
    <t>0953714240</t>
  </si>
  <si>
    <t>0637884667</t>
  </si>
  <si>
    <t>005588</t>
  </si>
  <si>
    <t>CMU</t>
  </si>
  <si>
    <t>202268</t>
  </si>
  <si>
    <t>Ssion Mme  REGNAUT Maggy</t>
  </si>
  <si>
    <t>0615661534</t>
  </si>
  <si>
    <t>052300</t>
  </si>
  <si>
    <t>202269</t>
  </si>
  <si>
    <t>M. MME DRIF Jaouad</t>
  </si>
  <si>
    <t>0324</t>
  </si>
  <si>
    <t>0628538154</t>
  </si>
  <si>
    <t>011764</t>
  </si>
  <si>
    <t>202271</t>
  </si>
  <si>
    <t>M. LESUR Jean christian</t>
  </si>
  <si>
    <t>0637474860</t>
  </si>
  <si>
    <t>019203</t>
  </si>
  <si>
    <t>VLO</t>
  </si>
  <si>
    <t>221056</t>
  </si>
  <si>
    <t>MME FOUQUET Simone</t>
  </si>
  <si>
    <t>0981361929</t>
  </si>
  <si>
    <t>0603729604</t>
  </si>
  <si>
    <t>070143</t>
  </si>
  <si>
    <t>202294</t>
  </si>
  <si>
    <t>MLLE KHATTOU Souad</t>
  </si>
  <si>
    <t>0652127502</t>
  </si>
  <si>
    <t>024056</t>
  </si>
  <si>
    <t>202191</t>
  </si>
  <si>
    <t>MLLE BAUDON Melanie</t>
  </si>
  <si>
    <t>1190</t>
  </si>
  <si>
    <t>0665478411</t>
  </si>
  <si>
    <t>001951</t>
  </si>
  <si>
    <t>202273</t>
  </si>
  <si>
    <t>MME SAUCEDA Fabiola</t>
  </si>
  <si>
    <t>0146</t>
  </si>
  <si>
    <t>0556280323</t>
  </si>
  <si>
    <t>0660415144</t>
  </si>
  <si>
    <t>019627</t>
  </si>
  <si>
    <t>ACA</t>
  </si>
  <si>
    <t>202318</t>
  </si>
  <si>
    <t>Monsieur PESCAY Julien</t>
  </si>
  <si>
    <t>0781653822</t>
  </si>
  <si>
    <t>050532</t>
  </si>
  <si>
    <t>221068</t>
  </si>
  <si>
    <t>M. SOUMARE Alassane</t>
  </si>
  <si>
    <t>1303</t>
  </si>
  <si>
    <t>0547336572</t>
  </si>
  <si>
    <t>0618474230</t>
  </si>
  <si>
    <t>070169</t>
  </si>
  <si>
    <t>122</t>
  </si>
  <si>
    <t>202356</t>
  </si>
  <si>
    <t>MME DJAMA Aouali</t>
  </si>
  <si>
    <t>0781961748</t>
  </si>
  <si>
    <t>047932</t>
  </si>
  <si>
    <t>202346</t>
  </si>
  <si>
    <t>M. LAURENT Yohan</t>
  </si>
  <si>
    <t>0650614821</t>
  </si>
  <si>
    <t>202367</t>
  </si>
  <si>
    <t>MLLE M. THEA Fatoumata</t>
  </si>
  <si>
    <t>0533051814</t>
  </si>
  <si>
    <t>0627464237</t>
  </si>
  <si>
    <t>047471</t>
  </si>
  <si>
    <t>202395</t>
  </si>
  <si>
    <t>M. BACH Cyril</t>
  </si>
  <si>
    <t>0680162819</t>
  </si>
  <si>
    <t>007637</t>
  </si>
  <si>
    <t>202399</t>
  </si>
  <si>
    <t>M. MEYNARD Aurelien fabrice quen</t>
  </si>
  <si>
    <t>0782794017</t>
  </si>
  <si>
    <t>0633537213</t>
  </si>
  <si>
    <t>038687</t>
  </si>
  <si>
    <t>202409</t>
  </si>
  <si>
    <t>M.Mme CIRIA ROCA Fréderic</t>
  </si>
  <si>
    <t>0650265587</t>
  </si>
  <si>
    <t>049385</t>
  </si>
  <si>
    <t>202440</t>
  </si>
  <si>
    <t>MLLE GRANDIN M. HYART</t>
  </si>
  <si>
    <t>0658964399</t>
  </si>
  <si>
    <t>041561</t>
  </si>
  <si>
    <t>202456</t>
  </si>
  <si>
    <t>MME M. ORTIZ Amandine</t>
  </si>
  <si>
    <t>0556459187</t>
  </si>
  <si>
    <t>0630905289</t>
  </si>
  <si>
    <t>052120</t>
  </si>
  <si>
    <t>202444</t>
  </si>
  <si>
    <t>M. PRÉSIDENT Romuald</t>
  </si>
  <si>
    <t>0827</t>
  </si>
  <si>
    <t>0950722860</t>
  </si>
  <si>
    <t>0778567746</t>
  </si>
  <si>
    <t>000616</t>
  </si>
  <si>
    <t>202463</t>
  </si>
  <si>
    <t>MME M. HETTAL Laetitia</t>
  </si>
  <si>
    <t>0625518514</t>
  </si>
  <si>
    <t>000728</t>
  </si>
  <si>
    <t>202478</t>
  </si>
  <si>
    <t>M. PETIT Vincent</t>
  </si>
  <si>
    <t>F111</t>
  </si>
  <si>
    <t>0648626240</t>
  </si>
  <si>
    <t>051640</t>
  </si>
  <si>
    <t>202523</t>
  </si>
  <si>
    <t>MLLE RAONISON Heritiana</t>
  </si>
  <si>
    <t>0760141006</t>
  </si>
  <si>
    <t>046983</t>
  </si>
  <si>
    <t>202510</t>
  </si>
  <si>
    <t>MME BOSETTI Nelly</t>
  </si>
  <si>
    <t>0660064169</t>
  </si>
  <si>
    <t>050687</t>
  </si>
  <si>
    <t>202541</t>
  </si>
  <si>
    <t>M. MME DRICI</t>
  </si>
  <si>
    <t>0769655792</t>
  </si>
  <si>
    <t>038625</t>
  </si>
  <si>
    <t>202562</t>
  </si>
  <si>
    <t>M.CHELGOU Merzak</t>
  </si>
  <si>
    <t>1238</t>
  </si>
  <si>
    <t>0547334352</t>
  </si>
  <si>
    <t>0682256522</t>
  </si>
  <si>
    <t>015591</t>
  </si>
  <si>
    <t>202582</t>
  </si>
  <si>
    <t>MLLE PEIRERA DE SA Maria alice</t>
  </si>
  <si>
    <t>0556354238</t>
  </si>
  <si>
    <t>0628238786</t>
  </si>
  <si>
    <t>021942</t>
  </si>
  <si>
    <t>202591</t>
  </si>
  <si>
    <t>MME BACAR Djaharia</t>
  </si>
  <si>
    <t>1173</t>
  </si>
  <si>
    <t>0752631912</t>
  </si>
  <si>
    <t>015623</t>
  </si>
  <si>
    <t>202607</t>
  </si>
  <si>
    <t>MLLE ENIONA Mireilla</t>
  </si>
  <si>
    <t>0590</t>
  </si>
  <si>
    <t>0652691325</t>
  </si>
  <si>
    <t>001166</t>
  </si>
  <si>
    <t>202622</t>
  </si>
  <si>
    <t>Mlle LOYSE Marine</t>
  </si>
  <si>
    <t>0659629132</t>
  </si>
  <si>
    <t>040174</t>
  </si>
  <si>
    <t>FRT</t>
  </si>
  <si>
    <t>202624</t>
  </si>
  <si>
    <t>MME FEVELAT Beatrice</t>
  </si>
  <si>
    <t>0671755027</t>
  </si>
  <si>
    <t>055468</t>
  </si>
  <si>
    <t>202321</t>
  </si>
  <si>
    <t>M. LEROY Philippe</t>
  </si>
  <si>
    <t>0664642383</t>
  </si>
  <si>
    <t>055959</t>
  </si>
  <si>
    <t>202365</t>
  </si>
  <si>
    <t>Ssion M. CAUSSAN Joël</t>
  </si>
  <si>
    <t>0980759076</t>
  </si>
  <si>
    <t>0668337905</t>
  </si>
  <si>
    <t>055975</t>
  </si>
  <si>
    <t>202366</t>
  </si>
  <si>
    <t>Ssion M. DUMARTIN David</t>
  </si>
  <si>
    <t>055992</t>
  </si>
  <si>
    <t>202428</t>
  </si>
  <si>
    <t>MLLE DUFFAU Amelie</t>
  </si>
  <si>
    <t>0699187292</t>
  </si>
  <si>
    <t>010962</t>
  </si>
  <si>
    <t>202634</t>
  </si>
  <si>
    <t>MLLE DOUBLET Estelle</t>
  </si>
  <si>
    <t>0118</t>
  </si>
  <si>
    <t>0626700720</t>
  </si>
  <si>
    <t>010462</t>
  </si>
  <si>
    <t>PLS</t>
  </si>
  <si>
    <t>202487</t>
  </si>
  <si>
    <t>MME MALDONADO Maria</t>
  </si>
  <si>
    <t>0556789399</t>
  </si>
  <si>
    <t>0688358335</t>
  </si>
  <si>
    <t>055946</t>
  </si>
  <si>
    <t>202508</t>
  </si>
  <si>
    <t>MME VALAT Alexandra</t>
  </si>
  <si>
    <t>0661208396</t>
  </si>
  <si>
    <t>055931</t>
  </si>
  <si>
    <t>202516</t>
  </si>
  <si>
    <t>M. BOUZOUINA Yassine</t>
  </si>
  <si>
    <t>0678539118</t>
  </si>
  <si>
    <t>056330</t>
  </si>
  <si>
    <t>202530</t>
  </si>
  <si>
    <t>M. MME SIMEON Charles</t>
  </si>
  <si>
    <t>0556743248</t>
  </si>
  <si>
    <t>0648090732</t>
  </si>
  <si>
    <t>055925</t>
  </si>
  <si>
    <t>202556</t>
  </si>
  <si>
    <t>M. Mme SENTURK Davut Nathalie</t>
  </si>
  <si>
    <t>0617587193</t>
  </si>
  <si>
    <t>0617307683</t>
  </si>
  <si>
    <t>056314</t>
  </si>
  <si>
    <t>202667</t>
  </si>
  <si>
    <t>MLLE BENCHEIKH Amina</t>
  </si>
  <si>
    <t>0651253419</t>
  </si>
  <si>
    <t>039483</t>
  </si>
  <si>
    <t>ESP</t>
  </si>
  <si>
    <t>221087</t>
  </si>
  <si>
    <t>MME SUAREZ Nathalie</t>
  </si>
  <si>
    <t>0754809941</t>
  </si>
  <si>
    <t>067982</t>
  </si>
  <si>
    <t>202709</t>
  </si>
  <si>
    <t>MME RENDON LARA M. GOMEZ LIMON</t>
  </si>
  <si>
    <t>0163</t>
  </si>
  <si>
    <t>0604022174</t>
  </si>
  <si>
    <t>046020</t>
  </si>
  <si>
    <t>202727</t>
  </si>
  <si>
    <t>M. BERTIN Jean jacques</t>
  </si>
  <si>
    <t>0622872571</t>
  </si>
  <si>
    <t>202553</t>
  </si>
  <si>
    <t>M. SANOGO Sekou</t>
  </si>
  <si>
    <t>0661056043</t>
  </si>
  <si>
    <t>022508</t>
  </si>
  <si>
    <t>202735</t>
  </si>
  <si>
    <t>Ssion MME ARCHAMBAUD Denise</t>
  </si>
  <si>
    <t>0659224588</t>
  </si>
  <si>
    <t>055926</t>
  </si>
  <si>
    <t>202740</t>
  </si>
  <si>
    <t>MME CHERUBIN Cinthia</t>
  </si>
  <si>
    <t>0220</t>
  </si>
  <si>
    <t>0617993295</t>
  </si>
  <si>
    <t>024318</t>
  </si>
  <si>
    <t>LIB</t>
  </si>
  <si>
    <t>202759</t>
  </si>
  <si>
    <t>MME &amp; M. MERLI Alice</t>
  </si>
  <si>
    <t>0973587510</t>
  </si>
  <si>
    <t>0695564938</t>
  </si>
  <si>
    <t>052784</t>
  </si>
  <si>
    <t>205</t>
  </si>
  <si>
    <t>202611</t>
  </si>
  <si>
    <t>M. MME DUGAY Stéphane</t>
  </si>
  <si>
    <t>7017</t>
  </si>
  <si>
    <t>0557229598</t>
  </si>
  <si>
    <t>0679843969</t>
  </si>
  <si>
    <t>054101</t>
  </si>
  <si>
    <t>202661</t>
  </si>
  <si>
    <t>MLLE DA SILVA M. RODRIGUEZ</t>
  </si>
  <si>
    <t>7001</t>
  </si>
  <si>
    <t>0682153078</t>
  </si>
  <si>
    <t>054088</t>
  </si>
  <si>
    <t>198</t>
  </si>
  <si>
    <t>202691</t>
  </si>
  <si>
    <t>M. GIMENEZ MLLE BECHEN</t>
  </si>
  <si>
    <t>6214</t>
  </si>
  <si>
    <t>0698020675</t>
  </si>
  <si>
    <t>054085</t>
  </si>
  <si>
    <t>202789</t>
  </si>
  <si>
    <t xml:space="preserve"> M. SEHRI</t>
  </si>
  <si>
    <t>0634405919</t>
  </si>
  <si>
    <t>046040</t>
  </si>
  <si>
    <t>202792</t>
  </si>
  <si>
    <t>M. WELADJI Gaëtan</t>
  </si>
  <si>
    <t>0658581535</t>
  </si>
  <si>
    <t>221091</t>
  </si>
  <si>
    <t>MME CONSTANTIN Christelle</t>
  </si>
  <si>
    <t>0604465701</t>
  </si>
  <si>
    <t>068342</t>
  </si>
  <si>
    <t>202763</t>
  </si>
  <si>
    <t>MLLE SOURBIE Laury</t>
  </si>
  <si>
    <t>0357</t>
  </si>
  <si>
    <t>0785724212</t>
  </si>
  <si>
    <t>021508</t>
  </si>
  <si>
    <t>202830</t>
  </si>
  <si>
    <t>M. MME TIFOUR Djamel</t>
  </si>
  <si>
    <t>0783381958</t>
  </si>
  <si>
    <t>019579</t>
  </si>
  <si>
    <t>202836</t>
  </si>
  <si>
    <t>MME LAPOUGE Sophie</t>
  </si>
  <si>
    <t>0662212585</t>
  </si>
  <si>
    <t>022477</t>
  </si>
  <si>
    <t>202887</t>
  </si>
  <si>
    <t>Mme TAMJOUNTI Loubna</t>
  </si>
  <si>
    <t>0615281990</t>
  </si>
  <si>
    <t>014273</t>
  </si>
  <si>
    <t>202790</t>
  </si>
  <si>
    <t>MLLE LAOUE Christine</t>
  </si>
  <si>
    <t>0150</t>
  </si>
  <si>
    <t>047199</t>
  </si>
  <si>
    <t>202796</t>
  </si>
  <si>
    <t>M. GIRALT Michel</t>
  </si>
  <si>
    <t>0977489664</t>
  </si>
  <si>
    <t>047205</t>
  </si>
  <si>
    <t>202868</t>
  </si>
  <si>
    <t>M. NOURRY Pierrot</t>
  </si>
  <si>
    <t>0658522148</t>
  </si>
  <si>
    <t>051066</t>
  </si>
  <si>
    <t>202872</t>
  </si>
  <si>
    <t>MME MAVROMATIS Sylvie</t>
  </si>
  <si>
    <t>0540081638</t>
  </si>
  <si>
    <t>0618762481</t>
  </si>
  <si>
    <t>025476</t>
  </si>
  <si>
    <t>202881</t>
  </si>
  <si>
    <t>MME et M. OJEDA</t>
  </si>
  <si>
    <t>0658042918</t>
  </si>
  <si>
    <t>025666</t>
  </si>
  <si>
    <t>202935</t>
  </si>
  <si>
    <t>Mlle SZOKE Larisa-ioana</t>
  </si>
  <si>
    <t>0556454829</t>
  </si>
  <si>
    <t>0627288182</t>
  </si>
  <si>
    <t>050284</t>
  </si>
  <si>
    <t>202977</t>
  </si>
  <si>
    <t>MME SURAIS GAJDA Véronique</t>
  </si>
  <si>
    <t>0668118385</t>
  </si>
  <si>
    <t>057273</t>
  </si>
  <si>
    <t>203011</t>
  </si>
  <si>
    <t>M. TARAUD Cedry</t>
  </si>
  <si>
    <t>0682316440</t>
  </si>
  <si>
    <t>047132</t>
  </si>
  <si>
    <t>203047</t>
  </si>
  <si>
    <t>M. BEN MOUSSA MLLE MOUMEN</t>
  </si>
  <si>
    <t>0556061393</t>
  </si>
  <si>
    <t>046109</t>
  </si>
  <si>
    <t>203003</t>
  </si>
  <si>
    <t>M. MME RABILLER Jeremy</t>
  </si>
  <si>
    <t>0662518027</t>
  </si>
  <si>
    <t>044666</t>
  </si>
  <si>
    <t>203036</t>
  </si>
  <si>
    <t>M. BOUBZIZ Salim</t>
  </si>
  <si>
    <t>0635979038</t>
  </si>
  <si>
    <t>015345</t>
  </si>
  <si>
    <t>E30</t>
  </si>
  <si>
    <t>203082</t>
  </si>
  <si>
    <t>MLLE LEVRAUD</t>
  </si>
  <si>
    <t>1401</t>
  </si>
  <si>
    <t>0556931674</t>
  </si>
  <si>
    <t>0763098994</t>
  </si>
  <si>
    <t>047150</t>
  </si>
  <si>
    <t>203134</t>
  </si>
  <si>
    <t>M. MME MAKA Philippe</t>
  </si>
  <si>
    <t>1209</t>
  </si>
  <si>
    <t>0658978137</t>
  </si>
  <si>
    <t>001970</t>
  </si>
  <si>
    <t>203088</t>
  </si>
  <si>
    <t>M. YAO Houphouet stephane</t>
  </si>
  <si>
    <t>0988</t>
  </si>
  <si>
    <t>0763131163</t>
  </si>
  <si>
    <t>015141</t>
  </si>
  <si>
    <t>P55</t>
  </si>
  <si>
    <t>FGE</t>
  </si>
  <si>
    <t>203143</t>
  </si>
  <si>
    <t>MLLE ALIPS Melissa</t>
  </si>
  <si>
    <t>019752</t>
  </si>
  <si>
    <t>203091</t>
  </si>
  <si>
    <t>M. MASCATI MLLE BOINLADA</t>
  </si>
  <si>
    <t>0534</t>
  </si>
  <si>
    <t>0954849892</t>
  </si>
  <si>
    <t>0768941112</t>
  </si>
  <si>
    <t>015714</t>
  </si>
  <si>
    <t>203142</t>
  </si>
  <si>
    <t>MLLE NIZAN Jessica</t>
  </si>
  <si>
    <t>0050</t>
  </si>
  <si>
    <t>0610054283</t>
  </si>
  <si>
    <t>036019</t>
  </si>
  <si>
    <t>203121</t>
  </si>
  <si>
    <t>M. NICOLAS Alain jean</t>
  </si>
  <si>
    <t>0689222569</t>
  </si>
  <si>
    <t>024183</t>
  </si>
  <si>
    <t>203161</t>
  </si>
  <si>
    <t>M. MAUBARET Andre</t>
  </si>
  <si>
    <t>0675125832</t>
  </si>
  <si>
    <t>052920</t>
  </si>
  <si>
    <t>203148</t>
  </si>
  <si>
    <t>M. MME SECK Cheikh et Dieynaba</t>
  </si>
  <si>
    <t>0336</t>
  </si>
  <si>
    <t>0524615179</t>
  </si>
  <si>
    <t>0658977787</t>
  </si>
  <si>
    <t>000997</t>
  </si>
  <si>
    <t>203173</t>
  </si>
  <si>
    <t>M. MME JAAJA Kassem</t>
  </si>
  <si>
    <t>0688</t>
  </si>
  <si>
    <t>014774</t>
  </si>
  <si>
    <t>203199</t>
  </si>
  <si>
    <t>MME DURANTY Christelle</t>
  </si>
  <si>
    <t>0064</t>
  </si>
  <si>
    <t>0612257205</t>
  </si>
  <si>
    <t>047076</t>
  </si>
  <si>
    <t>203219</t>
  </si>
  <si>
    <t>M. MOUSSA MME CHABANE</t>
  </si>
  <si>
    <t>0279</t>
  </si>
  <si>
    <t>0787573424</t>
  </si>
  <si>
    <t>015330</t>
  </si>
  <si>
    <t>202950</t>
  </si>
  <si>
    <t>MLLE MROIVILI M. ISSOUF</t>
  </si>
  <si>
    <t>0666108660</t>
  </si>
  <si>
    <t>035190</t>
  </si>
  <si>
    <t>203278</t>
  </si>
  <si>
    <t>MLLE GINESTAL Maeva</t>
  </si>
  <si>
    <t>0620263605</t>
  </si>
  <si>
    <t>BNG</t>
  </si>
  <si>
    <t>203357</t>
  </si>
  <si>
    <t>MME LAGNAOUI Najat</t>
  </si>
  <si>
    <t>0658743959</t>
  </si>
  <si>
    <t>035522</t>
  </si>
  <si>
    <t>203328</t>
  </si>
  <si>
    <t>M. MME GHADDARI Aissa</t>
  </si>
  <si>
    <t>005</t>
  </si>
  <si>
    <t>0619888262</t>
  </si>
  <si>
    <t>0781723957</t>
  </si>
  <si>
    <t>035413</t>
  </si>
  <si>
    <t>203381</t>
  </si>
  <si>
    <t>Mlles SATURNE Roberlyne et Lucmo</t>
  </si>
  <si>
    <t>0781736119</t>
  </si>
  <si>
    <t>015682</t>
  </si>
  <si>
    <t>203384</t>
  </si>
  <si>
    <t>M. ROSTANE Mickael</t>
  </si>
  <si>
    <t>6232</t>
  </si>
  <si>
    <t>0524615022</t>
  </si>
  <si>
    <t>0777076358</t>
  </si>
  <si>
    <t>025352</t>
  </si>
  <si>
    <t>203392</t>
  </si>
  <si>
    <t>M. FORTIER Damien</t>
  </si>
  <si>
    <t>B110</t>
  </si>
  <si>
    <t>0634187335</t>
  </si>
  <si>
    <t>053346</t>
  </si>
  <si>
    <t>203229</t>
  </si>
  <si>
    <t>MLLE BERTHIER Nolwenn</t>
  </si>
  <si>
    <t>1408</t>
  </si>
  <si>
    <t>0627732603</t>
  </si>
  <si>
    <t>007272</t>
  </si>
  <si>
    <t>203369</t>
  </si>
  <si>
    <t>M. MME RAOBELINA Jao andriatoavi</t>
  </si>
  <si>
    <t>0535384209</t>
  </si>
  <si>
    <t>0699097264</t>
  </si>
  <si>
    <t>VPE</t>
  </si>
  <si>
    <t>203424</t>
  </si>
  <si>
    <t>M. DUROSAU Lionel</t>
  </si>
  <si>
    <t>0618458528</t>
  </si>
  <si>
    <t>003700</t>
  </si>
  <si>
    <t>203491</t>
  </si>
  <si>
    <t>M. MME GIMENEZ Alexandre</t>
  </si>
  <si>
    <t>0285</t>
  </si>
  <si>
    <t>0556049878</t>
  </si>
  <si>
    <t>0783834775</t>
  </si>
  <si>
    <t>010110</t>
  </si>
  <si>
    <t>203494</t>
  </si>
  <si>
    <t>MME DOS SANTOS Aurore</t>
  </si>
  <si>
    <t>0640271124</t>
  </si>
  <si>
    <t>203509</t>
  </si>
  <si>
    <t>M. ZIANI Youssef</t>
  </si>
  <si>
    <t>0698413044</t>
  </si>
  <si>
    <t>035160</t>
  </si>
  <si>
    <t>203443</t>
  </si>
  <si>
    <t>M. LACOMBE NAUD Anthony</t>
  </si>
  <si>
    <t>B006</t>
  </si>
  <si>
    <t>0556112555</t>
  </si>
  <si>
    <t>0660723408</t>
  </si>
  <si>
    <t>053321</t>
  </si>
  <si>
    <t>203538</t>
  </si>
  <si>
    <t>MME BREZEL M. GUINOT</t>
  </si>
  <si>
    <t>0953992369</t>
  </si>
  <si>
    <t>0672250909</t>
  </si>
  <si>
    <t>014649</t>
  </si>
  <si>
    <t>203552</t>
  </si>
  <si>
    <t>Madame ANDRO Chantal</t>
  </si>
  <si>
    <t>0633636667</t>
  </si>
  <si>
    <t>046854</t>
  </si>
  <si>
    <t>HAM</t>
  </si>
  <si>
    <t>203553</t>
  </si>
  <si>
    <t>M. DE CLERCQ</t>
  </si>
  <si>
    <t>046779</t>
  </si>
  <si>
    <t>203560</t>
  </si>
  <si>
    <t>MME M. EL FARAOUNI</t>
  </si>
  <si>
    <t>1050</t>
  </si>
  <si>
    <t>0753661890</t>
  </si>
  <si>
    <t>015204</t>
  </si>
  <si>
    <t>P30</t>
  </si>
  <si>
    <t>203590</t>
  </si>
  <si>
    <t>MME MADI SIDI M. HOUMADI</t>
  </si>
  <si>
    <t>0661701805</t>
  </si>
  <si>
    <t>046823</t>
  </si>
  <si>
    <t>203650</t>
  </si>
  <si>
    <t>Mme LOPES GONCALVO</t>
  </si>
  <si>
    <t>0688091217</t>
  </si>
  <si>
    <t>048028</t>
  </si>
  <si>
    <t>203644</t>
  </si>
  <si>
    <t>M. MME EL HILALI Ali</t>
  </si>
  <si>
    <t>0089</t>
  </si>
  <si>
    <t>0556739077</t>
  </si>
  <si>
    <t>0786456411</t>
  </si>
  <si>
    <t>025851</t>
  </si>
  <si>
    <t>203666</t>
  </si>
  <si>
    <t>M. BOULANJI Mehdi</t>
  </si>
  <si>
    <t>0762730090</t>
  </si>
  <si>
    <t>019405</t>
  </si>
  <si>
    <t>203416</t>
  </si>
  <si>
    <t>MLLE NEAUD M. DELAGE</t>
  </si>
  <si>
    <t>0687819340</t>
  </si>
  <si>
    <t>056276</t>
  </si>
  <si>
    <t>203711</t>
  </si>
  <si>
    <t>MLLE LARROZE JARDINE Laetitia</t>
  </si>
  <si>
    <t>0556799720</t>
  </si>
  <si>
    <t>0612720574</t>
  </si>
  <si>
    <t>056033</t>
  </si>
  <si>
    <t>203766</t>
  </si>
  <si>
    <t>M. MME SALANSON Jean-Baptiste</t>
  </si>
  <si>
    <t>0175304022</t>
  </si>
  <si>
    <t>047942</t>
  </si>
  <si>
    <t>203753</t>
  </si>
  <si>
    <t>M. DUPUIS Jeremy</t>
  </si>
  <si>
    <t>0648931074</t>
  </si>
  <si>
    <t>024459</t>
  </si>
  <si>
    <t>203771</t>
  </si>
  <si>
    <t>MLLE COPIN M. SANCHEZ</t>
  </si>
  <si>
    <t>0662940412</t>
  </si>
  <si>
    <t>052116</t>
  </si>
  <si>
    <t>203810</t>
  </si>
  <si>
    <t>M. HERNANDEZ Adrien</t>
  </si>
  <si>
    <t>053081</t>
  </si>
  <si>
    <t>203791</t>
  </si>
  <si>
    <t>M. et Mme MERTEN John</t>
  </si>
  <si>
    <t>0685180531</t>
  </si>
  <si>
    <t>020760</t>
  </si>
  <si>
    <t>203862</t>
  </si>
  <si>
    <t>MLLE POMMET Karine</t>
  </si>
  <si>
    <t>0140</t>
  </si>
  <si>
    <t>0617034531</t>
  </si>
  <si>
    <t>010484</t>
  </si>
  <si>
    <t>203855</t>
  </si>
  <si>
    <t>MME LAPORTE Aude</t>
  </si>
  <si>
    <t>0127</t>
  </si>
  <si>
    <t>0677563436</t>
  </si>
  <si>
    <t>007710</t>
  </si>
  <si>
    <t>203934</t>
  </si>
  <si>
    <t>MME MAROLLEAU Amelie</t>
  </si>
  <si>
    <t>0682311673</t>
  </si>
  <si>
    <t>050917</t>
  </si>
  <si>
    <t>203878</t>
  </si>
  <si>
    <t>MLLE DJELLIL Tania</t>
  </si>
  <si>
    <t>0969</t>
  </si>
  <si>
    <t>0627573143</t>
  </si>
  <si>
    <t>006325</t>
  </si>
  <si>
    <t>203911</t>
  </si>
  <si>
    <t>M.Mme MAOUCHE CASTAING</t>
  </si>
  <si>
    <t>0950926776</t>
  </si>
  <si>
    <t>0782523356</t>
  </si>
  <si>
    <t>054217</t>
  </si>
  <si>
    <t>203942</t>
  </si>
  <si>
    <t>MLLE LIGIER Marie</t>
  </si>
  <si>
    <t>E008</t>
  </si>
  <si>
    <t>0624130028</t>
  </si>
  <si>
    <t>053180</t>
  </si>
  <si>
    <t>203927</t>
  </si>
  <si>
    <t>M. NSIETE Daniel</t>
  </si>
  <si>
    <t>1131</t>
  </si>
  <si>
    <t>0758260840</t>
  </si>
  <si>
    <t>001892</t>
  </si>
  <si>
    <t>205004</t>
  </si>
  <si>
    <t>M. CONDE Volodia</t>
  </si>
  <si>
    <t>0887</t>
  </si>
  <si>
    <t>0652003915</t>
  </si>
  <si>
    <t>016067</t>
  </si>
  <si>
    <t>203939</t>
  </si>
  <si>
    <t>SAS LES CHAMOCKS</t>
  </si>
  <si>
    <t>E132</t>
  </si>
  <si>
    <t>048700</t>
  </si>
  <si>
    <t>204089</t>
  </si>
  <si>
    <t>M. ZIARI El Miloudi</t>
  </si>
  <si>
    <t>0673226542</t>
  </si>
  <si>
    <t>009676</t>
  </si>
  <si>
    <t>204107</t>
  </si>
  <si>
    <t>M. HACHEMI Soufiane</t>
  </si>
  <si>
    <t>0237</t>
  </si>
  <si>
    <t>0616591141</t>
  </si>
  <si>
    <t>000817</t>
  </si>
  <si>
    <t>221156</t>
  </si>
  <si>
    <t>M. VERNIERES MLLE BELKHAYAT ZOUG</t>
  </si>
  <si>
    <t>0682443762</t>
  </si>
  <si>
    <t>068792</t>
  </si>
  <si>
    <t>204188</t>
  </si>
  <si>
    <t>MME SARDA Nicole</t>
  </si>
  <si>
    <t>E006</t>
  </si>
  <si>
    <t>0669708211</t>
  </si>
  <si>
    <t>053178</t>
  </si>
  <si>
    <t>204098</t>
  </si>
  <si>
    <t>MME FORLINI Magali</t>
  </si>
  <si>
    <t>0659052893</t>
  </si>
  <si>
    <t>052288</t>
  </si>
  <si>
    <t>204214</t>
  </si>
  <si>
    <t>M. BRUNO Frederic</t>
  </si>
  <si>
    <t>0612323284</t>
  </si>
  <si>
    <t>043562</t>
  </si>
  <si>
    <t>203335</t>
  </si>
  <si>
    <t>MME RULIERE Anne laure</t>
  </si>
  <si>
    <t>0553041241</t>
  </si>
  <si>
    <t>0614943538</t>
  </si>
  <si>
    <t>056520</t>
  </si>
  <si>
    <t>BMA</t>
  </si>
  <si>
    <t>204053</t>
  </si>
  <si>
    <t>MME LAVIGNE Anne</t>
  </si>
  <si>
    <t>0644942931</t>
  </si>
  <si>
    <t>057251</t>
  </si>
  <si>
    <t>204057</t>
  </si>
  <si>
    <t>MLLE MICHEL Aurelie</t>
  </si>
  <si>
    <t>0620406622</t>
  </si>
  <si>
    <t>057259</t>
  </si>
  <si>
    <t>SAI</t>
  </si>
  <si>
    <t>204064</t>
  </si>
  <si>
    <t>M. JAOUEN Gwenael</t>
  </si>
  <si>
    <t>0665061677</t>
  </si>
  <si>
    <t>057264</t>
  </si>
  <si>
    <t>204234</t>
  </si>
  <si>
    <t>MME JOFFRAUD Corinne</t>
  </si>
  <si>
    <t>0553047930</t>
  </si>
  <si>
    <t>056554</t>
  </si>
  <si>
    <t>204240</t>
  </si>
  <si>
    <t>M. TROTTIER M. HABUDZIK</t>
  </si>
  <si>
    <t>0553617145</t>
  </si>
  <si>
    <t>0637855750</t>
  </si>
  <si>
    <t>056509</t>
  </si>
  <si>
    <t>204289</t>
  </si>
  <si>
    <t>Ssion M. ANNEBICQUE Pierre</t>
  </si>
  <si>
    <t>0618085622</t>
  </si>
  <si>
    <t>056514</t>
  </si>
  <si>
    <t>204227</t>
  </si>
  <si>
    <t>Ssion MME PLAMA Julienne</t>
  </si>
  <si>
    <t>0643435068</t>
  </si>
  <si>
    <t>0675727940</t>
  </si>
  <si>
    <t>002611</t>
  </si>
  <si>
    <t>204323</t>
  </si>
  <si>
    <t>MLLE JEANNEROT Marie-charlotte</t>
  </si>
  <si>
    <t>0951968549</t>
  </si>
  <si>
    <t>0667369503</t>
  </si>
  <si>
    <t>054285</t>
  </si>
  <si>
    <t>204338</t>
  </si>
  <si>
    <t>MME HERVE M. CLIQUET</t>
  </si>
  <si>
    <t>0635555130</t>
  </si>
  <si>
    <t>009034</t>
  </si>
  <si>
    <t>204532</t>
  </si>
  <si>
    <t>M.MME BENARD</t>
  </si>
  <si>
    <t>0652063448</t>
  </si>
  <si>
    <t>051576</t>
  </si>
  <si>
    <t>204274</t>
  </si>
  <si>
    <t>MME CAPOUNDA M. VIRIN</t>
  </si>
  <si>
    <t>0787127062</t>
  </si>
  <si>
    <t>017450</t>
  </si>
  <si>
    <t>204296</t>
  </si>
  <si>
    <t>MLLE CIOFU Alina</t>
  </si>
  <si>
    <t>0613250659</t>
  </si>
  <si>
    <t>014654</t>
  </si>
  <si>
    <t>AKN</t>
  </si>
  <si>
    <t>203550</t>
  </si>
  <si>
    <t>M. GOUDET Yannick</t>
  </si>
  <si>
    <t>0986600857</t>
  </si>
  <si>
    <t>0650179186</t>
  </si>
  <si>
    <t>056416</t>
  </si>
  <si>
    <t>203583</t>
  </si>
  <si>
    <t>MME DIANE M. DJELLIL</t>
  </si>
  <si>
    <t>0785111585</t>
  </si>
  <si>
    <t>056427</t>
  </si>
  <si>
    <t>204406</t>
  </si>
  <si>
    <t>M. MME KARSENTY Jérémie</t>
  </si>
  <si>
    <t>0646478821</t>
  </si>
  <si>
    <t>022688</t>
  </si>
  <si>
    <t>204488</t>
  </si>
  <si>
    <t>MME FAMA Florence</t>
  </si>
  <si>
    <t>0533054916</t>
  </si>
  <si>
    <t>0610551147</t>
  </si>
  <si>
    <t>014248</t>
  </si>
  <si>
    <t>204436</t>
  </si>
  <si>
    <t>MME MIQUEU M. SIEGEL</t>
  </si>
  <si>
    <t>0665569551</t>
  </si>
  <si>
    <t>221174</t>
  </si>
  <si>
    <t>M. BA Khalidou</t>
  </si>
  <si>
    <t>89</t>
  </si>
  <si>
    <t>0751166412</t>
  </si>
  <si>
    <t>068438</t>
  </si>
  <si>
    <t>203540</t>
  </si>
  <si>
    <t>M.MME DECHAUME</t>
  </si>
  <si>
    <t>0553468485</t>
  </si>
  <si>
    <t>056546</t>
  </si>
  <si>
    <t>204235</t>
  </si>
  <si>
    <t>M. MAGDELEINE MME TESCHER</t>
  </si>
  <si>
    <t>0750944883</t>
  </si>
  <si>
    <t>056552</t>
  </si>
  <si>
    <t>204389</t>
  </si>
  <si>
    <t>M. BUFFIERE Anthony</t>
  </si>
  <si>
    <t>0640776408</t>
  </si>
  <si>
    <t>056564</t>
  </si>
  <si>
    <t>ASN</t>
  </si>
  <si>
    <t>204402</t>
  </si>
  <si>
    <t>MLLE CANTAU M. SANS</t>
  </si>
  <si>
    <t>0684539866</t>
  </si>
  <si>
    <t>042515</t>
  </si>
  <si>
    <t>204439</t>
  </si>
  <si>
    <t>M. MME SINGAMALOM Jonathan</t>
  </si>
  <si>
    <t>0675595097</t>
  </si>
  <si>
    <t>043903</t>
  </si>
  <si>
    <t>204846</t>
  </si>
  <si>
    <t>MLLE CIADEU HONTCHUI Alvine lari</t>
  </si>
  <si>
    <t>0685182826</t>
  </si>
  <si>
    <t>036044</t>
  </si>
  <si>
    <t>204518</t>
  </si>
  <si>
    <t>M. BALES Richard</t>
  </si>
  <si>
    <t>0641317572</t>
  </si>
  <si>
    <t>011410</t>
  </si>
  <si>
    <t>LIR</t>
  </si>
  <si>
    <t>204328</t>
  </si>
  <si>
    <t>M. QUINCEY MLLE TAGHETTI</t>
  </si>
  <si>
    <t>0606791148</t>
  </si>
  <si>
    <t>056215</t>
  </si>
  <si>
    <t>204554</t>
  </si>
  <si>
    <t>MLE BENHAMOU M. DA SILVA</t>
  </si>
  <si>
    <t>0668989671</t>
  </si>
  <si>
    <t>053760</t>
  </si>
  <si>
    <t>204549</t>
  </si>
  <si>
    <t>M. GAUDRIE Pascal</t>
  </si>
  <si>
    <t>0656863572</t>
  </si>
  <si>
    <t>056428</t>
  </si>
  <si>
    <t>204755</t>
  </si>
  <si>
    <t>M. CREMON MLLE DUPEU</t>
  </si>
  <si>
    <t>0638448266</t>
  </si>
  <si>
    <t>009872</t>
  </si>
  <si>
    <t>204523</t>
  </si>
  <si>
    <t>M. MME BASUEBABU Michel</t>
  </si>
  <si>
    <t>0556678644</t>
  </si>
  <si>
    <t>0663483889</t>
  </si>
  <si>
    <t>046222</t>
  </si>
  <si>
    <t>204632</t>
  </si>
  <si>
    <t>SCI QUENTIN</t>
  </si>
  <si>
    <t>D080</t>
  </si>
  <si>
    <t>0645748445</t>
  </si>
  <si>
    <t>048648</t>
  </si>
  <si>
    <t>204619</t>
  </si>
  <si>
    <t>MME BOULBEN Regine</t>
  </si>
  <si>
    <t>0787193859</t>
  </si>
  <si>
    <t>045769</t>
  </si>
  <si>
    <t>204631</t>
  </si>
  <si>
    <t>MLLE Sylvia  IBO</t>
  </si>
  <si>
    <t>0781464953</t>
  </si>
  <si>
    <t>CAB</t>
  </si>
  <si>
    <t>204622</t>
  </si>
  <si>
    <t>MME FELICETTI Samantha</t>
  </si>
  <si>
    <t>0678608473</t>
  </si>
  <si>
    <t>057311</t>
  </si>
  <si>
    <t>204660</t>
  </si>
  <si>
    <t>MME BARAT Corinne</t>
  </si>
  <si>
    <t>0658607199</t>
  </si>
  <si>
    <t>056446</t>
  </si>
  <si>
    <t>204668</t>
  </si>
  <si>
    <t>M. BRISSOT Francois</t>
  </si>
  <si>
    <t>E122</t>
  </si>
  <si>
    <t>0603851453</t>
  </si>
  <si>
    <t>048690</t>
  </si>
  <si>
    <t>DCL</t>
  </si>
  <si>
    <t>204674</t>
  </si>
  <si>
    <t>M. SEYT Kévin</t>
  </si>
  <si>
    <t>0769934000</t>
  </si>
  <si>
    <t>057537</t>
  </si>
  <si>
    <t>221185</t>
  </si>
  <si>
    <t>MLLE BADOIZEL Laura</t>
  </si>
  <si>
    <t>0557750980</t>
  </si>
  <si>
    <t>0640433226</t>
  </si>
  <si>
    <t>067546</t>
  </si>
  <si>
    <t>B9</t>
  </si>
  <si>
    <t>204750</t>
  </si>
  <si>
    <t>M. MME HERMIER Julien</t>
  </si>
  <si>
    <t>0628359662</t>
  </si>
  <si>
    <t>0777070659</t>
  </si>
  <si>
    <t>044948</t>
  </si>
  <si>
    <t>204799</t>
  </si>
  <si>
    <t>M. KOUKOUI</t>
  </si>
  <si>
    <t>1117</t>
  </si>
  <si>
    <t>0758242930</t>
  </si>
  <si>
    <t>015271</t>
  </si>
  <si>
    <t>204761</t>
  </si>
  <si>
    <t>M. M'DALLAH MLLE DJAILANI</t>
  </si>
  <si>
    <t>0984058045</t>
  </si>
  <si>
    <t>0664081829</t>
  </si>
  <si>
    <t>014415</t>
  </si>
  <si>
    <t>204821</t>
  </si>
  <si>
    <t>M. MME RAIS Mourad</t>
  </si>
  <si>
    <t>0533482154</t>
  </si>
  <si>
    <t>0658382480</t>
  </si>
  <si>
    <t>015511</t>
  </si>
  <si>
    <t>DSO</t>
  </si>
  <si>
    <t>204742</t>
  </si>
  <si>
    <t>MME HARZI Sonia</t>
  </si>
  <si>
    <t>0764661616</t>
  </si>
  <si>
    <t>057635</t>
  </si>
  <si>
    <t>204866</t>
  </si>
  <si>
    <t>MLLE CASSAIGNE Marion</t>
  </si>
  <si>
    <t>0648601590</t>
  </si>
  <si>
    <t>057609</t>
  </si>
  <si>
    <t>204880</t>
  </si>
  <si>
    <t>MME M. BOIVENT Alexandra</t>
  </si>
  <si>
    <t>0676849179</t>
  </si>
  <si>
    <t>019275</t>
  </si>
  <si>
    <t>204979</t>
  </si>
  <si>
    <t>M. JAOFENO M. GILLET</t>
  </si>
  <si>
    <t>0823</t>
  </si>
  <si>
    <t>0626180198</t>
  </si>
  <si>
    <t>006432</t>
  </si>
  <si>
    <t>205006</t>
  </si>
  <si>
    <t>MLLE MLLE DELFOSSE Katy</t>
  </si>
  <si>
    <t>0606</t>
  </si>
  <si>
    <t>0540124514</t>
  </si>
  <si>
    <t>0611622652</t>
  </si>
  <si>
    <t>015786</t>
  </si>
  <si>
    <t>205010</t>
  </si>
  <si>
    <t>MLLE PHILIPPE Isabelle</t>
  </si>
  <si>
    <t>0698592953</t>
  </si>
  <si>
    <t>050658</t>
  </si>
  <si>
    <t>LRV</t>
  </si>
  <si>
    <t>205012</t>
  </si>
  <si>
    <t>M. HERSZFELD Mathieu</t>
  </si>
  <si>
    <t>C007</t>
  </si>
  <si>
    <t>0557720313</t>
  </si>
  <si>
    <t>0612013325</t>
  </si>
  <si>
    <t>051420</t>
  </si>
  <si>
    <t>205055</t>
  </si>
  <si>
    <t>M. JUNCA Stephane</t>
  </si>
  <si>
    <t>0621074882</t>
  </si>
  <si>
    <t>009041</t>
  </si>
  <si>
    <t>205007</t>
  </si>
  <si>
    <t>MLLE CLEMENT Sandrine</t>
  </si>
  <si>
    <t>0635942299</t>
  </si>
  <si>
    <t>053918</t>
  </si>
  <si>
    <t>205087</t>
  </si>
  <si>
    <t>M. LIEGE MLLE RUTIL</t>
  </si>
  <si>
    <t>0951126427</t>
  </si>
  <si>
    <t>0624440594</t>
  </si>
  <si>
    <t>020653</t>
  </si>
  <si>
    <t>CAE</t>
  </si>
  <si>
    <t>204869</t>
  </si>
  <si>
    <t>M. GONCALVES DE OLIVEIRA Jose</t>
  </si>
  <si>
    <t>0676230142</t>
  </si>
  <si>
    <t>057705</t>
  </si>
  <si>
    <t>OVI</t>
  </si>
  <si>
    <t>204930</t>
  </si>
  <si>
    <t>MME DELAGE M. BARRAU</t>
  </si>
  <si>
    <t>0606710234</t>
  </si>
  <si>
    <t>057589</t>
  </si>
  <si>
    <t>204945</t>
  </si>
  <si>
    <t>MLLE FONTANEAU Anne claire</t>
  </si>
  <si>
    <t>0547648475</t>
  </si>
  <si>
    <t>0609257064</t>
  </si>
  <si>
    <t>057688</t>
  </si>
  <si>
    <t>204971</t>
  </si>
  <si>
    <t>Mme BERTEAU Cécile</t>
  </si>
  <si>
    <t>0612992930</t>
  </si>
  <si>
    <t>057597</t>
  </si>
  <si>
    <t>205036</t>
  </si>
  <si>
    <t>M. LADJEROUD Mourad</t>
  </si>
  <si>
    <t>1396</t>
  </si>
  <si>
    <t>0628764253</t>
  </si>
  <si>
    <t>003264</t>
  </si>
  <si>
    <t>205049</t>
  </si>
  <si>
    <t>MME CORNAND Maria de jesus</t>
  </si>
  <si>
    <t>0652544982</t>
  </si>
  <si>
    <t>057695</t>
  </si>
  <si>
    <t>205071</t>
  </si>
  <si>
    <t>M. MME DESNOYER Yascine</t>
  </si>
  <si>
    <t>0421</t>
  </si>
  <si>
    <t>0642145953</t>
  </si>
  <si>
    <t>046942</t>
  </si>
  <si>
    <t>205123</t>
  </si>
  <si>
    <t>M. BIDEAU Kevin</t>
  </si>
  <si>
    <t>0658015262</t>
  </si>
  <si>
    <t>051310</t>
  </si>
  <si>
    <t>205452</t>
  </si>
  <si>
    <t>M. MME MATCAS Vasile</t>
  </si>
  <si>
    <t>0753695838</t>
  </si>
  <si>
    <t>011328</t>
  </si>
  <si>
    <t>205147</t>
  </si>
  <si>
    <t>MME DI GIORGIO Delphine</t>
  </si>
  <si>
    <t>0342</t>
  </si>
  <si>
    <t>0685135688</t>
  </si>
  <si>
    <t>020332</t>
  </si>
  <si>
    <t>205179</t>
  </si>
  <si>
    <t>Ssion MLLE DELORT Stéphanie</t>
  </si>
  <si>
    <t>0786739154</t>
  </si>
  <si>
    <t>052164</t>
  </si>
  <si>
    <t>205221</t>
  </si>
  <si>
    <t>M. et Mme BONKOUNGOU</t>
  </si>
  <si>
    <t>0620160747</t>
  </si>
  <si>
    <t>046899</t>
  </si>
  <si>
    <t>221198</t>
  </si>
  <si>
    <t>M. DUMONT Gerald</t>
  </si>
  <si>
    <t>102</t>
  </si>
  <si>
    <t>0663154832</t>
  </si>
  <si>
    <t>067672</t>
  </si>
  <si>
    <t>205263</t>
  </si>
  <si>
    <t>M. BLANC Christophe</t>
  </si>
  <si>
    <t>0913</t>
  </si>
  <si>
    <t>0628093732</t>
  </si>
  <si>
    <t>000692</t>
  </si>
  <si>
    <t>205177</t>
  </si>
  <si>
    <t>M. MME BERNHARD Didier</t>
  </si>
  <si>
    <t>0556879128</t>
  </si>
  <si>
    <t>0787443999</t>
  </si>
  <si>
    <t>057482</t>
  </si>
  <si>
    <t>205211</t>
  </si>
  <si>
    <t>MME ESCAFFRE Sabrina</t>
  </si>
  <si>
    <t>0685835580</t>
  </si>
  <si>
    <t>057484</t>
  </si>
  <si>
    <t>205293</t>
  </si>
  <si>
    <t>M. HAMLAT Pablo</t>
  </si>
  <si>
    <t>0685712864</t>
  </si>
  <si>
    <t>057469</t>
  </si>
  <si>
    <t>205328</t>
  </si>
  <si>
    <t>M. GONZALEZ Pierre</t>
  </si>
  <si>
    <t>0614529267</t>
  </si>
  <si>
    <t>205385</t>
  </si>
  <si>
    <t>M. BAH Abdoulaye</t>
  </si>
  <si>
    <t>2108</t>
  </si>
  <si>
    <t>0777346060</t>
  </si>
  <si>
    <t>047236</t>
  </si>
  <si>
    <t>205274</t>
  </si>
  <si>
    <t>M. FICHOT Glenn</t>
  </si>
  <si>
    <t>0627205884</t>
  </si>
  <si>
    <t>057154</t>
  </si>
  <si>
    <t>205340</t>
  </si>
  <si>
    <t>M. BOUYOM TENGUIA David</t>
  </si>
  <si>
    <t>0408</t>
  </si>
  <si>
    <t>0650256787</t>
  </si>
  <si>
    <t>015460</t>
  </si>
  <si>
    <t>BEC</t>
  </si>
  <si>
    <t>205360</t>
  </si>
  <si>
    <t>M. MME ECHCHAMI Mhamed</t>
  </si>
  <si>
    <t>0556344889</t>
  </si>
  <si>
    <t>0662697792</t>
  </si>
  <si>
    <t>058211</t>
  </si>
  <si>
    <t>205197</t>
  </si>
  <si>
    <t>Mme GRISET C. M. GRISET J.</t>
  </si>
  <si>
    <t>0626102086</t>
  </si>
  <si>
    <t>053996</t>
  </si>
  <si>
    <t>MGD</t>
  </si>
  <si>
    <t>205218</t>
  </si>
  <si>
    <t>MME SEBAN Jany chantal</t>
  </si>
  <si>
    <t>0547290718</t>
  </si>
  <si>
    <t>0770957840</t>
  </si>
  <si>
    <t>057371</t>
  </si>
  <si>
    <t>205316</t>
  </si>
  <si>
    <t>MME DUCAZEAUX Beatrice</t>
  </si>
  <si>
    <t>0547840476</t>
  </si>
  <si>
    <t>0618913752</t>
  </si>
  <si>
    <t>057376</t>
  </si>
  <si>
    <t>205357</t>
  </si>
  <si>
    <t>M. MME IS SMAILI</t>
  </si>
  <si>
    <t>0692</t>
  </si>
  <si>
    <t>0533489492</t>
  </si>
  <si>
    <t>0752433461</t>
  </si>
  <si>
    <t>015872</t>
  </si>
  <si>
    <t>205495</t>
  </si>
  <si>
    <t>MLLE BARON M. CARDOSO SANTOS COS</t>
  </si>
  <si>
    <t>0669748054</t>
  </si>
  <si>
    <t>057687</t>
  </si>
  <si>
    <t>205496</t>
  </si>
  <si>
    <t>Madame MEJRI Syrine</t>
  </si>
  <si>
    <t>0688329655</t>
  </si>
  <si>
    <t>046946</t>
  </si>
  <si>
    <t>205435</t>
  </si>
  <si>
    <t>M. MME EL MORTADI Mohammed</t>
  </si>
  <si>
    <t>0547294228</t>
  </si>
  <si>
    <t>0667432250</t>
  </si>
  <si>
    <t>014276</t>
  </si>
  <si>
    <t>EVA</t>
  </si>
  <si>
    <t>205330</t>
  </si>
  <si>
    <t>M. &amp; Mme BELALIA Karim</t>
  </si>
  <si>
    <t>0664105148</t>
  </si>
  <si>
    <t>054694</t>
  </si>
  <si>
    <t>205516</t>
  </si>
  <si>
    <t>MME SOUCARROS Fiona</t>
  </si>
  <si>
    <t>0611821076</t>
  </si>
  <si>
    <t>055934</t>
  </si>
  <si>
    <t>204909</t>
  </si>
  <si>
    <t>M. LABOUAL Vincent</t>
  </si>
  <si>
    <t>0763690406</t>
  </si>
  <si>
    <t>058308</t>
  </si>
  <si>
    <t>B04</t>
  </si>
  <si>
    <t>204912</t>
  </si>
  <si>
    <t>Mlle GUIMBERTEAU Jodie</t>
  </si>
  <si>
    <t>0557213757</t>
  </si>
  <si>
    <t>0627942486</t>
  </si>
  <si>
    <t>058319</t>
  </si>
  <si>
    <t>205367</t>
  </si>
  <si>
    <t>Mlle CASTERAS Solenne</t>
  </si>
  <si>
    <t>0556058875</t>
  </si>
  <si>
    <t>0610162565</t>
  </si>
  <si>
    <t>058298</t>
  </si>
  <si>
    <t>205563</t>
  </si>
  <si>
    <t>M. TROTIGNON Johnatan</t>
  </si>
  <si>
    <t>0689904642</t>
  </si>
  <si>
    <t>016866</t>
  </si>
  <si>
    <t>VF2</t>
  </si>
  <si>
    <t>221208</t>
  </si>
  <si>
    <t>M. AMRI MME AMRI BELEMHANI</t>
  </si>
  <si>
    <t>0783849816</t>
  </si>
  <si>
    <t>070314</t>
  </si>
  <si>
    <t>205662</t>
  </si>
  <si>
    <t>M. RIOUALL MLLE PAYET</t>
  </si>
  <si>
    <t>0668726873</t>
  </si>
  <si>
    <t>041074</t>
  </si>
  <si>
    <t>205661</t>
  </si>
  <si>
    <t>Ssion M. ROY Patrick</t>
  </si>
  <si>
    <t>0688098817</t>
  </si>
  <si>
    <t>017739</t>
  </si>
  <si>
    <t>205708</t>
  </si>
  <si>
    <t>M. SIMEONOV MME POPOVA</t>
  </si>
  <si>
    <t>0629035207</t>
  </si>
  <si>
    <t>014196</t>
  </si>
  <si>
    <t>205683</t>
  </si>
  <si>
    <t>MME MARTEL Caroline</t>
  </si>
  <si>
    <t>0619350185</t>
  </si>
  <si>
    <t>007100</t>
  </si>
  <si>
    <t>DMA</t>
  </si>
  <si>
    <t>205396</t>
  </si>
  <si>
    <t>M. HENAULT MME SOLANO</t>
  </si>
  <si>
    <t>0557992153</t>
  </si>
  <si>
    <t>057575</t>
  </si>
  <si>
    <t>205410</t>
  </si>
  <si>
    <t>M. DELPLANQUE MME HITIER</t>
  </si>
  <si>
    <t>0533486257</t>
  </si>
  <si>
    <t>0668383781</t>
  </si>
  <si>
    <t>057567</t>
  </si>
  <si>
    <t>205605</t>
  </si>
  <si>
    <t>MME PRAUD Francine</t>
  </si>
  <si>
    <t>0785358235</t>
  </si>
  <si>
    <t>057982</t>
  </si>
  <si>
    <t>205693</t>
  </si>
  <si>
    <t>M. GASSER Sebastien</t>
  </si>
  <si>
    <t>0619601841</t>
  </si>
  <si>
    <t>057993</t>
  </si>
  <si>
    <t>205778</t>
  </si>
  <si>
    <t>M. MME BABA</t>
  </si>
  <si>
    <t>0768906568</t>
  </si>
  <si>
    <t>205737</t>
  </si>
  <si>
    <t>M. NAOUI  MME GOMIS</t>
  </si>
  <si>
    <t>0624004392</t>
  </si>
  <si>
    <t>054702</t>
  </si>
  <si>
    <t>205875</t>
  </si>
  <si>
    <t>MLLE DUMORA M. ALBAREIL</t>
  </si>
  <si>
    <t>0611093640</t>
  </si>
  <si>
    <t>054293</t>
  </si>
  <si>
    <t>205798</t>
  </si>
  <si>
    <t>M. DEBRIE MME DEBRIE PORCHER</t>
  </si>
  <si>
    <t>0611646045</t>
  </si>
  <si>
    <t>044658</t>
  </si>
  <si>
    <t>205774</t>
  </si>
  <si>
    <t>M. MARTELLI Mario</t>
  </si>
  <si>
    <t>1182</t>
  </si>
  <si>
    <t>0615820687</t>
  </si>
  <si>
    <t>001943</t>
  </si>
  <si>
    <t>205830</t>
  </si>
  <si>
    <t>M. MME ISMAEL</t>
  </si>
  <si>
    <t>0617527186</t>
  </si>
  <si>
    <t>057988</t>
  </si>
  <si>
    <t>221232</t>
  </si>
  <si>
    <t>MME AITALI Isabelle</t>
  </si>
  <si>
    <t>0670092871</t>
  </si>
  <si>
    <t>068310</t>
  </si>
  <si>
    <t>205874</t>
  </si>
  <si>
    <t>M. CHAN Makew</t>
  </si>
  <si>
    <t>0646</t>
  </si>
  <si>
    <t>0609117627</t>
  </si>
  <si>
    <t>015826</t>
  </si>
  <si>
    <t>205879</t>
  </si>
  <si>
    <t>MLLE DUPRAT Maeva</t>
  </si>
  <si>
    <t>0557522798</t>
  </si>
  <si>
    <t>0637234970</t>
  </si>
  <si>
    <t>017772</t>
  </si>
  <si>
    <t>205907</t>
  </si>
  <si>
    <t>M. FRANCOISE James</t>
  </si>
  <si>
    <t>0677361330</t>
  </si>
  <si>
    <t>057965</t>
  </si>
  <si>
    <t>205914</t>
  </si>
  <si>
    <t>MLLE MOUTOU Nelle clarya</t>
  </si>
  <si>
    <t>0275</t>
  </si>
  <si>
    <t>0659563841</t>
  </si>
  <si>
    <t>020247</t>
  </si>
  <si>
    <t>205917</t>
  </si>
  <si>
    <t xml:space="preserve"> M. Mme  FAVREL Cédric</t>
  </si>
  <si>
    <t>0558902126</t>
  </si>
  <si>
    <t>0624794017</t>
  </si>
  <si>
    <t>051264</t>
  </si>
  <si>
    <t>205928</t>
  </si>
  <si>
    <t>MME M. BOUTAOUS BRAHIM Maheddine</t>
  </si>
  <si>
    <t>0788453653</t>
  </si>
  <si>
    <t>057991</t>
  </si>
  <si>
    <t>205962</t>
  </si>
  <si>
    <t>M. MME NOUNECH</t>
  </si>
  <si>
    <t>0763860274</t>
  </si>
  <si>
    <t>040795</t>
  </si>
  <si>
    <t>BQU</t>
  </si>
  <si>
    <t>205084</t>
  </si>
  <si>
    <t>M. BELARBI Foudil</t>
  </si>
  <si>
    <t>0207</t>
  </si>
  <si>
    <t>0619147901</t>
  </si>
  <si>
    <t>057835</t>
  </si>
  <si>
    <t>205985</t>
  </si>
  <si>
    <t>MME VACQUIE Sylvie</t>
  </si>
  <si>
    <t>0245</t>
  </si>
  <si>
    <t>0670043420</t>
  </si>
  <si>
    <t>021381</t>
  </si>
  <si>
    <t>205997</t>
  </si>
  <si>
    <t>MLLE BEROUAG Karima</t>
  </si>
  <si>
    <t>0614512640</t>
  </si>
  <si>
    <t>057967</t>
  </si>
  <si>
    <t>206038</t>
  </si>
  <si>
    <t>MME GERBOUT Helene</t>
  </si>
  <si>
    <t>0644928143</t>
  </si>
  <si>
    <t>017485</t>
  </si>
  <si>
    <t>205701</t>
  </si>
  <si>
    <t>M. CAVIGNAC &amp; Mlle SOBA</t>
  </si>
  <si>
    <t>0689099032</t>
  </si>
  <si>
    <t>057754</t>
  </si>
  <si>
    <t>205745</t>
  </si>
  <si>
    <t>Mlle MANILLÈRE Laure</t>
  </si>
  <si>
    <t>0675260547</t>
  </si>
  <si>
    <t>057810</t>
  </si>
  <si>
    <t>205980</t>
  </si>
  <si>
    <t>M. PEREIRA VICENTE MME MARQUES N</t>
  </si>
  <si>
    <t>0643639643</t>
  </si>
  <si>
    <t>049388</t>
  </si>
  <si>
    <t>206048</t>
  </si>
  <si>
    <t>MME JOLARD Joe nora</t>
  </si>
  <si>
    <t>0658614615</t>
  </si>
  <si>
    <t>206052</t>
  </si>
  <si>
    <t>Mme BOUCHOUIHA Ibtissam</t>
  </si>
  <si>
    <t>0751394306</t>
  </si>
  <si>
    <t>057809</t>
  </si>
  <si>
    <t>206056</t>
  </si>
  <si>
    <t>M. EIZAGUIRRE Grégory</t>
  </si>
  <si>
    <t>0617535615</t>
  </si>
  <si>
    <t>020803</t>
  </si>
  <si>
    <t>2C</t>
  </si>
  <si>
    <t>205796</t>
  </si>
  <si>
    <t>MME RIZZI Isabelle</t>
  </si>
  <si>
    <t>0547477433</t>
  </si>
  <si>
    <t>0675988628</t>
  </si>
  <si>
    <t>058685</t>
  </si>
  <si>
    <t>205802</t>
  </si>
  <si>
    <t>M. MME KARAA Nabil</t>
  </si>
  <si>
    <t>0777794302</t>
  </si>
  <si>
    <t>058700</t>
  </si>
  <si>
    <t>205865</t>
  </si>
  <si>
    <t>Mme FOUMANN SONSO Line</t>
  </si>
  <si>
    <t>0603394724</t>
  </si>
  <si>
    <t>057791</t>
  </si>
  <si>
    <t>MRA</t>
  </si>
  <si>
    <t>221248</t>
  </si>
  <si>
    <t>MME DELARUELLE Marie josee</t>
  </si>
  <si>
    <t>0787140361</t>
  </si>
  <si>
    <t>069772</t>
  </si>
  <si>
    <t>206111</t>
  </si>
  <si>
    <t>M. M. DIAO Abdou et Sambarrou</t>
  </si>
  <si>
    <t>0758288285</t>
  </si>
  <si>
    <t>043756</t>
  </si>
  <si>
    <t>206021</t>
  </si>
  <si>
    <t>Ssion M.  LEDOUX Jean Luc</t>
  </si>
  <si>
    <t>0620730544</t>
  </si>
  <si>
    <t>041035</t>
  </si>
  <si>
    <t>206113</t>
  </si>
  <si>
    <t>MME FRANCOIS Evelyne</t>
  </si>
  <si>
    <t>2008</t>
  </si>
  <si>
    <t>0624554780</t>
  </si>
  <si>
    <t>025761</t>
  </si>
  <si>
    <t>206136</t>
  </si>
  <si>
    <t>M. MME SORET Serge</t>
  </si>
  <si>
    <t>0982426400</t>
  </si>
  <si>
    <t>0667199472</t>
  </si>
  <si>
    <t>005778</t>
  </si>
  <si>
    <t>206147</t>
  </si>
  <si>
    <t>M. GHEMIMI Bechir</t>
  </si>
  <si>
    <t>0777728715</t>
  </si>
  <si>
    <t>057877</t>
  </si>
  <si>
    <t>206157</t>
  </si>
  <si>
    <t>MME VIARD Melissa</t>
  </si>
  <si>
    <t>0644995586</t>
  </si>
  <si>
    <t>020048</t>
  </si>
  <si>
    <t>206162</t>
  </si>
  <si>
    <t>M. LABAYLE MME SAUNIER</t>
  </si>
  <si>
    <t>0760580298</t>
  </si>
  <si>
    <t>047871</t>
  </si>
  <si>
    <t>206186</t>
  </si>
  <si>
    <t>MME FAUGERE Marie-Christine</t>
  </si>
  <si>
    <t>1010</t>
  </si>
  <si>
    <t>0684349119</t>
  </si>
  <si>
    <t>009711</t>
  </si>
  <si>
    <t>206405</t>
  </si>
  <si>
    <t>MME MARCELLINO M. FRANKS</t>
  </si>
  <si>
    <t xml:space="preserve"> 912</t>
  </si>
  <si>
    <t>0611448177</t>
  </si>
  <si>
    <t>049086</t>
  </si>
  <si>
    <t>206208</t>
  </si>
  <si>
    <t>MME M. NEGRI</t>
  </si>
  <si>
    <t>0641461244</t>
  </si>
  <si>
    <t>020592</t>
  </si>
  <si>
    <t>206331</t>
  </si>
  <si>
    <t>Ssion MME COLDITZ Elisabeth</t>
  </si>
  <si>
    <t xml:space="preserve"> 813</t>
  </si>
  <si>
    <t>0980460605</t>
  </si>
  <si>
    <t>0641679602</t>
  </si>
  <si>
    <t>049068</t>
  </si>
  <si>
    <t>CHA</t>
  </si>
  <si>
    <t>206286</t>
  </si>
  <si>
    <t>MME HERLAND Patricia</t>
  </si>
  <si>
    <t>0983793926</t>
  </si>
  <si>
    <t>0678233808</t>
  </si>
  <si>
    <t>058091</t>
  </si>
  <si>
    <t>206290</t>
  </si>
  <si>
    <t>M. BOUCHÉ Christophe</t>
  </si>
  <si>
    <t>0670334893</t>
  </si>
  <si>
    <t>058094</t>
  </si>
  <si>
    <t>206332</t>
  </si>
  <si>
    <t>M. EDDAMI Youssef</t>
  </si>
  <si>
    <t>0661555709</t>
  </si>
  <si>
    <t>058092</t>
  </si>
  <si>
    <t>206351</t>
  </si>
  <si>
    <t>M. MME LEITE MARTINS</t>
  </si>
  <si>
    <t>0306</t>
  </si>
  <si>
    <t>0533487461</t>
  </si>
  <si>
    <t>0662253702</t>
  </si>
  <si>
    <t>057806</t>
  </si>
  <si>
    <t>206372</t>
  </si>
  <si>
    <t>M. MARCELIN Geoffrey</t>
  </si>
  <si>
    <t>0642088458</t>
  </si>
  <si>
    <t>046328</t>
  </si>
  <si>
    <t>206408</t>
  </si>
  <si>
    <t>M. SASSIGNOL MME BOURG</t>
  </si>
  <si>
    <t>1415</t>
  </si>
  <si>
    <t>0760608707</t>
  </si>
  <si>
    <t>0981634278</t>
  </si>
  <si>
    <t>003283</t>
  </si>
  <si>
    <t>206399</t>
  </si>
  <si>
    <t>MME MALJA Adriana</t>
  </si>
  <si>
    <t>0524131921</t>
  </si>
  <si>
    <t>059109</t>
  </si>
  <si>
    <t>206441</t>
  </si>
  <si>
    <t>MLLE INDIAS Estelle</t>
  </si>
  <si>
    <t>0783638561</t>
  </si>
  <si>
    <t>039519</t>
  </si>
  <si>
    <t>CRR</t>
  </si>
  <si>
    <t>61E</t>
  </si>
  <si>
    <t>206451</t>
  </si>
  <si>
    <t>MME SECONDAT Corinne</t>
  </si>
  <si>
    <t>061E</t>
  </si>
  <si>
    <t>0631760896</t>
  </si>
  <si>
    <t>040278</t>
  </si>
  <si>
    <t>206465</t>
  </si>
  <si>
    <t>M. MME HERFAUT Camille</t>
  </si>
  <si>
    <t>0629933779</t>
  </si>
  <si>
    <t>049452</t>
  </si>
  <si>
    <t>206469</t>
  </si>
  <si>
    <t>MLLE BARATEAU Julie</t>
  </si>
  <si>
    <t>0556956956</t>
  </si>
  <si>
    <t>0659904459</t>
  </si>
  <si>
    <t>054651</t>
  </si>
  <si>
    <t>206472</t>
  </si>
  <si>
    <t>MLLE GRONDIN M. CARAYON</t>
  </si>
  <si>
    <t>0901</t>
  </si>
  <si>
    <t>0556040984</t>
  </si>
  <si>
    <t>0651488307</t>
  </si>
  <si>
    <t>057772</t>
  </si>
  <si>
    <t>206479</t>
  </si>
  <si>
    <t>MLLE FOUREL Marylin</t>
  </si>
  <si>
    <t>0667001130</t>
  </si>
  <si>
    <t>017365</t>
  </si>
  <si>
    <t>206490</t>
  </si>
  <si>
    <t>LAFON Fabienne</t>
  </si>
  <si>
    <t>1418</t>
  </si>
  <si>
    <t>0615654380</t>
  </si>
  <si>
    <t>007282</t>
  </si>
  <si>
    <t>C3</t>
  </si>
  <si>
    <t>206498</t>
  </si>
  <si>
    <t>M. MAHMOUDIA Rabah</t>
  </si>
  <si>
    <t>0646037384</t>
  </si>
  <si>
    <t>058341</t>
  </si>
  <si>
    <t>ER2</t>
  </si>
  <si>
    <t>221262</t>
  </si>
  <si>
    <t>M. MUNOZ Joseph</t>
  </si>
  <si>
    <t>0644869333</t>
  </si>
  <si>
    <t>067734</t>
  </si>
  <si>
    <t>206480</t>
  </si>
  <si>
    <t>MLLE MAISONNEUVE M. DUCHEZ</t>
  </si>
  <si>
    <t>0613185722</t>
  </si>
  <si>
    <t>059113</t>
  </si>
  <si>
    <t>206515</t>
  </si>
  <si>
    <t>M. AUDRY Sebastien</t>
  </si>
  <si>
    <t>0556287074</t>
  </si>
  <si>
    <t>0620274363</t>
  </si>
  <si>
    <t>055067</t>
  </si>
  <si>
    <t>206511</t>
  </si>
  <si>
    <t>MME MACIAG Valérie</t>
  </si>
  <si>
    <t>0754828573</t>
  </si>
  <si>
    <t>206528</t>
  </si>
  <si>
    <t>MLLE GACHINIARD M. LAMBERT</t>
  </si>
  <si>
    <t>0781942582</t>
  </si>
  <si>
    <t>059079</t>
  </si>
  <si>
    <t>206519</t>
  </si>
  <si>
    <t>MLLE CHILON Aurore</t>
  </si>
  <si>
    <t>0665745031</t>
  </si>
  <si>
    <t>019573</t>
  </si>
  <si>
    <t>206599</t>
  </si>
  <si>
    <t>MME PAYET Carinda</t>
  </si>
  <si>
    <t>0973646688</t>
  </si>
  <si>
    <t>0641968487</t>
  </si>
  <si>
    <t>014297</t>
  </si>
  <si>
    <t>206616</t>
  </si>
  <si>
    <t>M. NDIAYE Ibrahima</t>
  </si>
  <si>
    <t>0777693543</t>
  </si>
  <si>
    <t>044945</t>
  </si>
  <si>
    <t>TVD</t>
  </si>
  <si>
    <t>206618</t>
  </si>
  <si>
    <t>M. TENAILLEAU Valentin</t>
  </si>
  <si>
    <t>0659248521</t>
  </si>
  <si>
    <t>058568</t>
  </si>
  <si>
    <t>206619</t>
  </si>
  <si>
    <t>M. NUIN MLLE POUGNET</t>
  </si>
  <si>
    <t>0533519884</t>
  </si>
  <si>
    <t>0665265360</t>
  </si>
  <si>
    <t>019239</t>
  </si>
  <si>
    <t>206662</t>
  </si>
  <si>
    <t>MLLE BAUMGARTHEN M. GENDARME</t>
  </si>
  <si>
    <t>0981607708</t>
  </si>
  <si>
    <t>0666472610</t>
  </si>
  <si>
    <t>059091</t>
  </si>
  <si>
    <t>206669</t>
  </si>
  <si>
    <t>MME MECHALLAL Kaoutar</t>
  </si>
  <si>
    <t>0768587942</t>
  </si>
  <si>
    <t>059108</t>
  </si>
  <si>
    <t>206726</t>
  </si>
  <si>
    <t>M. GUILLET Michael</t>
  </si>
  <si>
    <t>0783113023</t>
  </si>
  <si>
    <t>057704</t>
  </si>
  <si>
    <t>206718</t>
  </si>
  <si>
    <t>M. MEYER MME LAMARQUE</t>
  </si>
  <si>
    <t>0407</t>
  </si>
  <si>
    <t>0609752492</t>
  </si>
  <si>
    <t>042567</t>
  </si>
  <si>
    <t>206769</t>
  </si>
  <si>
    <t>M. ANASSI Mme MBONGOMPASI</t>
  </si>
  <si>
    <t>0651486250</t>
  </si>
  <si>
    <t>057758</t>
  </si>
  <si>
    <t>206663</t>
  </si>
  <si>
    <t>M. BOUCHOUCHA Julien</t>
  </si>
  <si>
    <t>0620256219</t>
  </si>
  <si>
    <t>046836</t>
  </si>
  <si>
    <t>206742</t>
  </si>
  <si>
    <t>MME ROUX Mallorie</t>
  </si>
  <si>
    <t>0642205923</t>
  </si>
  <si>
    <t>025508</t>
  </si>
  <si>
    <t>206806</t>
  </si>
  <si>
    <t>MME NGUEMA AGNANDJI Ludyvine</t>
  </si>
  <si>
    <t>93</t>
  </si>
  <si>
    <t>0750252473</t>
  </si>
  <si>
    <t>006226</t>
  </si>
  <si>
    <t>206816</t>
  </si>
  <si>
    <t>M. MME DA CRUZ Ange</t>
  </si>
  <si>
    <t>0559</t>
  </si>
  <si>
    <t>0613170922</t>
  </si>
  <si>
    <t>011466</t>
  </si>
  <si>
    <t>206869</t>
  </si>
  <si>
    <t>MME M. SEGURA Jennifer</t>
  </si>
  <si>
    <t>0616014178</t>
  </si>
  <si>
    <t>044771</t>
  </si>
  <si>
    <t>206888</t>
  </si>
  <si>
    <t>M. MATILI Farid</t>
  </si>
  <si>
    <t>1126</t>
  </si>
  <si>
    <t>0617025827</t>
  </si>
  <si>
    <t>001768</t>
  </si>
  <si>
    <t>206801</t>
  </si>
  <si>
    <t>MME LOUIS Gaelle</t>
  </si>
  <si>
    <t>C062</t>
  </si>
  <si>
    <t>0617412116</t>
  </si>
  <si>
    <t>051667</t>
  </si>
  <si>
    <t>206929</t>
  </si>
  <si>
    <t>M. BATTÉ Didier</t>
  </si>
  <si>
    <t>059086</t>
  </si>
  <si>
    <t>206992</t>
  </si>
  <si>
    <t>MME PAULO Cecilia</t>
  </si>
  <si>
    <t>0678788791</t>
  </si>
  <si>
    <t>057746</t>
  </si>
  <si>
    <t>206982</t>
  </si>
  <si>
    <t>M. MME BAHASSA Anis</t>
  </si>
  <si>
    <t>0788224480</t>
  </si>
  <si>
    <t>0666953385</t>
  </si>
  <si>
    <t>058531</t>
  </si>
  <si>
    <t>207004</t>
  </si>
  <si>
    <t>MLLE LE BERRE Virginie</t>
  </si>
  <si>
    <t>0698774337</t>
  </si>
  <si>
    <t>009870</t>
  </si>
  <si>
    <t>206898</t>
  </si>
  <si>
    <t>MLLE PACKA KOYOKO Sylvia</t>
  </si>
  <si>
    <t>0973139182</t>
  </si>
  <si>
    <t>0660277948</t>
  </si>
  <si>
    <t>020026</t>
  </si>
  <si>
    <t>207023</t>
  </si>
  <si>
    <t>M. RAZANAKOLONA Mme CHARLINE</t>
  </si>
  <si>
    <t>0783018233</t>
  </si>
  <si>
    <t>052863</t>
  </si>
  <si>
    <t>207019</t>
  </si>
  <si>
    <t>M. VIEIRA ALVES Adelino</t>
  </si>
  <si>
    <t>0419</t>
  </si>
  <si>
    <t>0649012654</t>
  </si>
  <si>
    <t>007014</t>
  </si>
  <si>
    <t>206991</t>
  </si>
  <si>
    <t>M. Mme HINCK Ludovic</t>
  </si>
  <si>
    <t>0556793556</t>
  </si>
  <si>
    <t>207099</t>
  </si>
  <si>
    <t>Mlle MARMOT Audrey</t>
  </si>
  <si>
    <t>1099</t>
  </si>
  <si>
    <t>0953753422</t>
  </si>
  <si>
    <t>0767597207</t>
  </si>
  <si>
    <t>006731</t>
  </si>
  <si>
    <t>FRI</t>
  </si>
  <si>
    <t>206946</t>
  </si>
  <si>
    <t>M. MAAMAR Abderafiq</t>
  </si>
  <si>
    <t>0668961714</t>
  </si>
  <si>
    <t>058464</t>
  </si>
  <si>
    <t>206949</t>
  </si>
  <si>
    <t>M. MME ARSHAD</t>
  </si>
  <si>
    <t>0664245212</t>
  </si>
  <si>
    <t>058453</t>
  </si>
  <si>
    <t>206997</t>
  </si>
  <si>
    <t>M. ROMANE Christian</t>
  </si>
  <si>
    <t>0950920714</t>
  </si>
  <si>
    <t>0777970142</t>
  </si>
  <si>
    <t>058471</t>
  </si>
  <si>
    <t>ACO</t>
  </si>
  <si>
    <t>207202</t>
  </si>
  <si>
    <t>MLLE BLIMON</t>
  </si>
  <si>
    <t>0638641833</t>
  </si>
  <si>
    <t>0668762480</t>
  </si>
  <si>
    <t>039769</t>
  </si>
  <si>
    <t>207224</t>
  </si>
  <si>
    <t>MLLE TURAM ULLIEN Maëva</t>
  </si>
  <si>
    <t>0786055879</t>
  </si>
  <si>
    <t>041538</t>
  </si>
  <si>
    <t>207284</t>
  </si>
  <si>
    <t>MME DUPUIS-SERANDOUR Maryne</t>
  </si>
  <si>
    <t xml:space="preserve">  F5</t>
  </si>
  <si>
    <t>0556070244</t>
  </si>
  <si>
    <t>0659668861</t>
  </si>
  <si>
    <t>052127</t>
  </si>
  <si>
    <t>207282</t>
  </si>
  <si>
    <t>Monsieur SANZ William</t>
  </si>
  <si>
    <t>0603354177</t>
  </si>
  <si>
    <t>057020</t>
  </si>
  <si>
    <t>207315</t>
  </si>
  <si>
    <t>M. BERTHEAU Jani lorenzo</t>
  </si>
  <si>
    <t>0625925949</t>
  </si>
  <si>
    <t>058567</t>
  </si>
  <si>
    <t>207316</t>
  </si>
  <si>
    <t>M. MME VERGNETTE Bruno</t>
  </si>
  <si>
    <t>0547297215</t>
  </si>
  <si>
    <t>0666140346</t>
  </si>
  <si>
    <t>017361</t>
  </si>
  <si>
    <t>207471</t>
  </si>
  <si>
    <t>M. SAIDI Youssouf said</t>
  </si>
  <si>
    <t>0659373291</t>
  </si>
  <si>
    <t>022348</t>
  </si>
  <si>
    <t>A4</t>
  </si>
  <si>
    <t>207333</t>
  </si>
  <si>
    <t>MLLE SAID ASSANI M. MOUSSA</t>
  </si>
  <si>
    <t>0781820925</t>
  </si>
  <si>
    <t>045435</t>
  </si>
  <si>
    <t>CVA</t>
  </si>
  <si>
    <t>207391</t>
  </si>
  <si>
    <t>MME LEPINEAU Aurore</t>
  </si>
  <si>
    <t>0620638856</t>
  </si>
  <si>
    <t>045376</t>
  </si>
  <si>
    <t>JTI</t>
  </si>
  <si>
    <t>207425</t>
  </si>
  <si>
    <t>MLLE KEITA Eleonore</t>
  </si>
  <si>
    <t>0789994950</t>
  </si>
  <si>
    <t>061300</t>
  </si>
  <si>
    <t>207474</t>
  </si>
  <si>
    <t>M. &amp; Mme MUTOMBO Kabasele</t>
  </si>
  <si>
    <t>0762387778</t>
  </si>
  <si>
    <t>057842</t>
  </si>
  <si>
    <t>207477</t>
  </si>
  <si>
    <t>M. MME SAKALALA MFUMU KANDA Snc</t>
  </si>
  <si>
    <t>047965</t>
  </si>
  <si>
    <t>207509</t>
  </si>
  <si>
    <t>MME M. MARZOUGUI Iptissam</t>
  </si>
  <si>
    <t>0761783805</t>
  </si>
  <si>
    <t>020265</t>
  </si>
  <si>
    <t>207369</t>
  </si>
  <si>
    <t>MME JOSEPH ANGELIQUE M. MATHURIN</t>
  </si>
  <si>
    <t>0667497938</t>
  </si>
  <si>
    <t>039825</t>
  </si>
  <si>
    <t>207553</t>
  </si>
  <si>
    <t>M. DE OLIVEIRA DOS SANTOS MLLE B</t>
  </si>
  <si>
    <t>0646671728</t>
  </si>
  <si>
    <t>010074</t>
  </si>
  <si>
    <t>207537</t>
  </si>
  <si>
    <t>M. MME BAH</t>
  </si>
  <si>
    <t>1039</t>
  </si>
  <si>
    <t>0614553680</t>
  </si>
  <si>
    <t>015192</t>
  </si>
  <si>
    <t>DPO</t>
  </si>
  <si>
    <t>207567</t>
  </si>
  <si>
    <t>MME BOISAN M. CRASPAY</t>
  </si>
  <si>
    <t>0789635051</t>
  </si>
  <si>
    <t>049863</t>
  </si>
  <si>
    <t>207617</t>
  </si>
  <si>
    <t>M. MME UYUKLU Muhammet</t>
  </si>
  <si>
    <t xml:space="preserve"> B24</t>
  </si>
  <si>
    <t>0652788646</t>
  </si>
  <si>
    <t>045230</t>
  </si>
  <si>
    <t>ECB</t>
  </si>
  <si>
    <t>207404</t>
  </si>
  <si>
    <t>Ssion M. VIDEAU Christophe</t>
  </si>
  <si>
    <t>0649171643</t>
  </si>
  <si>
    <t>059274</t>
  </si>
  <si>
    <t>MLV</t>
  </si>
  <si>
    <t>207674</t>
  </si>
  <si>
    <t>M. BOUGHLAF Omar</t>
  </si>
  <si>
    <t>0950867125</t>
  </si>
  <si>
    <t>055336</t>
  </si>
  <si>
    <t>207729</t>
  </si>
  <si>
    <t>M. MME LARQUIER</t>
  </si>
  <si>
    <t>010129</t>
  </si>
  <si>
    <t>207723</t>
  </si>
  <si>
    <t>MME ALEXANDRE Oceane</t>
  </si>
  <si>
    <t>0557260426</t>
  </si>
  <si>
    <t>0635534871</t>
  </si>
  <si>
    <t>014422</t>
  </si>
  <si>
    <t>YBL</t>
  </si>
  <si>
    <t xml:space="preserve">Younes BOUDLAL          </t>
  </si>
  <si>
    <t>207048</t>
  </si>
  <si>
    <t>MME BAMINE-ABDESSALAM M.CHEIBANI</t>
  </si>
  <si>
    <t>0651455868</t>
  </si>
  <si>
    <t>059237</t>
  </si>
  <si>
    <t>207824</t>
  </si>
  <si>
    <t>M. ROUISSI MME ZITOUNI</t>
  </si>
  <si>
    <t>0758183626</t>
  </si>
  <si>
    <t>0783817574</t>
  </si>
  <si>
    <t>207871</t>
  </si>
  <si>
    <t>MLLE CAMPS Laurence</t>
  </si>
  <si>
    <t>0623967563</t>
  </si>
  <si>
    <t>207905</t>
  </si>
  <si>
    <t>MME FIQUET Naomi</t>
  </si>
  <si>
    <t>0406</t>
  </si>
  <si>
    <t>0624052855</t>
  </si>
  <si>
    <t>059286</t>
  </si>
  <si>
    <t>207892</t>
  </si>
  <si>
    <t>M. AUCAGOS MME CANU</t>
  </si>
  <si>
    <t>K107</t>
  </si>
  <si>
    <t>0951580454</t>
  </si>
  <si>
    <t>0667370548</t>
  </si>
  <si>
    <t>053466</t>
  </si>
  <si>
    <t>207916</t>
  </si>
  <si>
    <t>M. LAMOLLE David</t>
  </si>
  <si>
    <t>0524605161</t>
  </si>
  <si>
    <t>0634052795</t>
  </si>
  <si>
    <t>000901</t>
  </si>
  <si>
    <t>E12</t>
  </si>
  <si>
    <t>207943</t>
  </si>
  <si>
    <t>MME BERNO Jeanne</t>
  </si>
  <si>
    <t>0556321918</t>
  </si>
  <si>
    <t>0646495978</t>
  </si>
  <si>
    <t>044982</t>
  </si>
  <si>
    <t>207953</t>
  </si>
  <si>
    <t>MME BARRIERE Nelly</t>
  </si>
  <si>
    <t>M004</t>
  </si>
  <si>
    <t>0632303918</t>
  </si>
  <si>
    <t>051483</t>
  </si>
  <si>
    <t>207850</t>
  </si>
  <si>
    <t>Mme OLIVIER Marie edith</t>
  </si>
  <si>
    <t>0091</t>
  </si>
  <si>
    <t>0781128025</t>
  </si>
  <si>
    <t>039795</t>
  </si>
  <si>
    <t>207994</t>
  </si>
  <si>
    <t>M. CAZENAVE MME MUGUERZA</t>
  </si>
  <si>
    <t>0618503005</t>
  </si>
  <si>
    <t>007654</t>
  </si>
  <si>
    <t>207999</t>
  </si>
  <si>
    <t>M. PUEL Martin</t>
  </si>
  <si>
    <t>0681957273</t>
  </si>
  <si>
    <t>009362</t>
  </si>
  <si>
    <t>208014</t>
  </si>
  <si>
    <t>M. GALLÈS Guillaume</t>
  </si>
  <si>
    <t>0647221868</t>
  </si>
  <si>
    <t>208031</t>
  </si>
  <si>
    <t>M. HERY Ludovic</t>
  </si>
  <si>
    <t>0609909120</t>
  </si>
  <si>
    <t>045181</t>
  </si>
  <si>
    <t>208051</t>
  </si>
  <si>
    <t>M. JAZIRI Hamadi</t>
  </si>
  <si>
    <t>1129</t>
  </si>
  <si>
    <t>0783410693</t>
  </si>
  <si>
    <t>001890</t>
  </si>
  <si>
    <t>208019</t>
  </si>
  <si>
    <t>MME RABEUX-RUMEAU Chantal</t>
  </si>
  <si>
    <t>0766</t>
  </si>
  <si>
    <t>0556526116</t>
  </si>
  <si>
    <t>0677516882</t>
  </si>
  <si>
    <t>007497</t>
  </si>
  <si>
    <t>208060</t>
  </si>
  <si>
    <t>MME LACHAUD Laetitia</t>
  </si>
  <si>
    <t>0642461368</t>
  </si>
  <si>
    <t>054491</t>
  </si>
  <si>
    <t>208099</t>
  </si>
  <si>
    <t>MME PLAISANCE M. ATTOUKORA</t>
  </si>
  <si>
    <t>0601093331</t>
  </si>
  <si>
    <t>056532</t>
  </si>
  <si>
    <t>208056</t>
  </si>
  <si>
    <t>M. MARQUAIS MME ILLAN</t>
  </si>
  <si>
    <t>0659004530</t>
  </si>
  <si>
    <t>208125</t>
  </si>
  <si>
    <t>M. GORSE Dylan Mlle MORIN A</t>
  </si>
  <si>
    <t>0652639434</t>
  </si>
  <si>
    <t>014494</t>
  </si>
  <si>
    <t>208094</t>
  </si>
  <si>
    <t>MME GRASSIA M. JANKOWIAK</t>
  </si>
  <si>
    <t>0664787372</t>
  </si>
  <si>
    <t>052118</t>
  </si>
  <si>
    <t>208063</t>
  </si>
  <si>
    <t>MME M. CIMENTA Carmen</t>
  </si>
  <si>
    <t>E090</t>
  </si>
  <si>
    <t>0967378730</t>
  </si>
  <si>
    <t>0631294964</t>
  </si>
  <si>
    <t>051677</t>
  </si>
  <si>
    <t>208192</t>
  </si>
  <si>
    <t>MME KOUBI Naoual</t>
  </si>
  <si>
    <t>0662543533</t>
  </si>
  <si>
    <t>014192</t>
  </si>
  <si>
    <t>208251</t>
  </si>
  <si>
    <t>Monsieur LAJOUS Sébastien</t>
  </si>
  <si>
    <t>0659094085</t>
  </si>
  <si>
    <t>0658583773</t>
  </si>
  <si>
    <t>019219</t>
  </si>
  <si>
    <t>PAV</t>
  </si>
  <si>
    <t>208276</t>
  </si>
  <si>
    <t>M. PERRIN Jean philippe</t>
  </si>
  <si>
    <t>0620292819</t>
  </si>
  <si>
    <t>042113</t>
  </si>
  <si>
    <t>208277</t>
  </si>
  <si>
    <t>Mlle LAGREZE Elise</t>
  </si>
  <si>
    <t>042126</t>
  </si>
  <si>
    <t>MRN</t>
  </si>
  <si>
    <t>ULS</t>
  </si>
  <si>
    <t>208181</t>
  </si>
  <si>
    <t>0659488777</t>
  </si>
  <si>
    <t>059543</t>
  </si>
  <si>
    <t>FIC</t>
  </si>
  <si>
    <t>208237</t>
  </si>
  <si>
    <t>MME BESSE Kelly</t>
  </si>
  <si>
    <t>0787340070</t>
  </si>
  <si>
    <t>061739</t>
  </si>
  <si>
    <t>208333</t>
  </si>
  <si>
    <t>MME MEDDAH Asmae</t>
  </si>
  <si>
    <t>0722</t>
  </si>
  <si>
    <t>0651821169</t>
  </si>
  <si>
    <t>000481</t>
  </si>
  <si>
    <t>208391</t>
  </si>
  <si>
    <t>M. PHANUEL Jonathan</t>
  </si>
  <si>
    <t>0650382152</t>
  </si>
  <si>
    <t>0699362504</t>
  </si>
  <si>
    <t>055091</t>
  </si>
  <si>
    <t>208399</t>
  </si>
  <si>
    <t>M. MME USTA Enes</t>
  </si>
  <si>
    <t>0973</t>
  </si>
  <si>
    <t>0951606134</t>
  </si>
  <si>
    <t>0651488686</t>
  </si>
  <si>
    <t>001519</t>
  </si>
  <si>
    <t>208427</t>
  </si>
  <si>
    <t>M. MME MEHAL Kamel</t>
  </si>
  <si>
    <t>0667660177</t>
  </si>
  <si>
    <t>042164</t>
  </si>
  <si>
    <t>208428</t>
  </si>
  <si>
    <t>M. TEXIER Samuel</t>
  </si>
  <si>
    <t>E104</t>
  </si>
  <si>
    <t>0557857184</t>
  </si>
  <si>
    <t>0612263480</t>
  </si>
  <si>
    <t>053191</t>
  </si>
  <si>
    <t>208449</t>
  </si>
  <si>
    <t>M. THERESE Lionel</t>
  </si>
  <si>
    <t>0077</t>
  </si>
  <si>
    <t>0609426985</t>
  </si>
  <si>
    <t>009909</t>
  </si>
  <si>
    <t>208423</t>
  </si>
  <si>
    <t>MME VIGOUROUX Soraya</t>
  </si>
  <si>
    <t>0698357971</t>
  </si>
  <si>
    <t>025469</t>
  </si>
  <si>
    <t>208439</t>
  </si>
  <si>
    <t>MLLE LAE Noemi</t>
  </si>
  <si>
    <t>0669218963</t>
  </si>
  <si>
    <t>009999</t>
  </si>
  <si>
    <t>208463</t>
  </si>
  <si>
    <t>MLLE JOBERT Marie adélaïde</t>
  </si>
  <si>
    <t>0595</t>
  </si>
  <si>
    <t>015775</t>
  </si>
  <si>
    <t>208429</t>
  </si>
  <si>
    <t>M. RIVIERE Jonathan</t>
  </si>
  <si>
    <t>0638928322</t>
  </si>
  <si>
    <t>014556</t>
  </si>
  <si>
    <t>208289</t>
  </si>
  <si>
    <t>MLLE KHU Nadaly</t>
  </si>
  <si>
    <t>0619281633</t>
  </si>
  <si>
    <t>058831</t>
  </si>
  <si>
    <t>2I</t>
  </si>
  <si>
    <t>208313</t>
  </si>
  <si>
    <t>MLLE BETRY</t>
  </si>
  <si>
    <t>0780409889</t>
  </si>
  <si>
    <t>058890</t>
  </si>
  <si>
    <t>208522</t>
  </si>
  <si>
    <t>M. MME BRAHIMI Faycal</t>
  </si>
  <si>
    <t>0625668810</t>
  </si>
  <si>
    <t>050454</t>
  </si>
  <si>
    <t>208659</t>
  </si>
  <si>
    <t>M. DUSSART Julien</t>
  </si>
  <si>
    <t>F004</t>
  </si>
  <si>
    <t>0605333305</t>
  </si>
  <si>
    <t>054058</t>
  </si>
  <si>
    <t>PYN</t>
  </si>
  <si>
    <t>208615</t>
  </si>
  <si>
    <t>MME CARCELES Sophie</t>
  </si>
  <si>
    <t>0605117459</t>
  </si>
  <si>
    <t>059815</t>
  </si>
  <si>
    <t>208694</t>
  </si>
  <si>
    <t>MME RENARD Mathilde</t>
  </si>
  <si>
    <t>0631486604</t>
  </si>
  <si>
    <t>014318</t>
  </si>
  <si>
    <t>208708</t>
  </si>
  <si>
    <t>M. AMMARI Mohamed yacine</t>
  </si>
  <si>
    <t>0273</t>
  </si>
  <si>
    <t>0761399946</t>
  </si>
  <si>
    <t>011713</t>
  </si>
  <si>
    <t>208712</t>
  </si>
  <si>
    <t>ASSOCIATION  DU PRADO 33</t>
  </si>
  <si>
    <t>014260</t>
  </si>
  <si>
    <t>208721</t>
  </si>
  <si>
    <t>M. MME CANLI Muharrem</t>
  </si>
  <si>
    <t>005355</t>
  </si>
  <si>
    <t>208844</t>
  </si>
  <si>
    <t>MME NAGLIN Karine</t>
  </si>
  <si>
    <t>0660079939</t>
  </si>
  <si>
    <t>016513</t>
  </si>
  <si>
    <t>BAY</t>
  </si>
  <si>
    <t>208517</t>
  </si>
  <si>
    <t>MME ABDESSELAM Baya</t>
  </si>
  <si>
    <t>D002</t>
  </si>
  <si>
    <t>0658397206</t>
  </si>
  <si>
    <t>059785</t>
  </si>
  <si>
    <t>208534</t>
  </si>
  <si>
    <t>Madame BADOURES Aurore</t>
  </si>
  <si>
    <t>D208</t>
  </si>
  <si>
    <t>0556480072</t>
  </si>
  <si>
    <t>0616576360</t>
  </si>
  <si>
    <t>059802</t>
  </si>
  <si>
    <t>208547</t>
  </si>
  <si>
    <t>MME BERANGER Caroline</t>
  </si>
  <si>
    <t>D110</t>
  </si>
  <si>
    <t>0616618442</t>
  </si>
  <si>
    <t>059797</t>
  </si>
  <si>
    <t>SPT</t>
  </si>
  <si>
    <t>221339</t>
  </si>
  <si>
    <t>MME VEDUCHEAU Ghislaine</t>
  </si>
  <si>
    <t>0669567371</t>
  </si>
  <si>
    <t>070426</t>
  </si>
  <si>
    <t>208770</t>
  </si>
  <si>
    <t>MME ANTOLIN Amelie</t>
  </si>
  <si>
    <t>0650138713</t>
  </si>
  <si>
    <t>014114</t>
  </si>
  <si>
    <t>208771</t>
  </si>
  <si>
    <t>M. DE LEMOS Guillaume</t>
  </si>
  <si>
    <t>0443</t>
  </si>
  <si>
    <t>0610465034</t>
  </si>
  <si>
    <t>015495</t>
  </si>
  <si>
    <t>208808</t>
  </si>
  <si>
    <t>M. BOUMANSOURE Soufiane</t>
  </si>
  <si>
    <t>0663084114</t>
  </si>
  <si>
    <t>020018</t>
  </si>
  <si>
    <t>208873</t>
  </si>
  <si>
    <t>MLLE KAGAMBEGA Nina</t>
  </si>
  <si>
    <t>0984291967</t>
  </si>
  <si>
    <t>0644837640</t>
  </si>
  <si>
    <t>056451</t>
  </si>
  <si>
    <t>208875</t>
  </si>
  <si>
    <t>M. MME TOUKOUNOU Davy</t>
  </si>
  <si>
    <t>0973290842</t>
  </si>
  <si>
    <t>0777058281</t>
  </si>
  <si>
    <t>043777</t>
  </si>
  <si>
    <t>208878</t>
  </si>
  <si>
    <t>MME LE GOFF Valérie</t>
  </si>
  <si>
    <t>0611441853</t>
  </si>
  <si>
    <t>045765</t>
  </si>
  <si>
    <t>208880</t>
  </si>
  <si>
    <t>MME PALLAS Catherine</t>
  </si>
  <si>
    <t>0556632420</t>
  </si>
  <si>
    <t>0787775094</t>
  </si>
  <si>
    <t>009688</t>
  </si>
  <si>
    <t>208839</t>
  </si>
  <si>
    <t>Ssion M. BOUGUEDAH Hocine</t>
  </si>
  <si>
    <t>G005</t>
  </si>
  <si>
    <t>0624253786</t>
  </si>
  <si>
    <t>054036</t>
  </si>
  <si>
    <t>208874</t>
  </si>
  <si>
    <t>M. FERNANDEZ Raphael</t>
  </si>
  <si>
    <t>0770022621</t>
  </si>
  <si>
    <t>056267</t>
  </si>
  <si>
    <t>HLB</t>
  </si>
  <si>
    <t>208625</t>
  </si>
  <si>
    <t>MME MAVUBA M. GUIBERT</t>
  </si>
  <si>
    <t>0638435610</t>
  </si>
  <si>
    <t>060068</t>
  </si>
  <si>
    <t>208733</t>
  </si>
  <si>
    <t>MLLE EQUAGOO Cécilia</t>
  </si>
  <si>
    <t>0658960227</t>
  </si>
  <si>
    <t>060069</t>
  </si>
  <si>
    <t>208884</t>
  </si>
  <si>
    <t>MME BEN MOUSSA Sarah</t>
  </si>
  <si>
    <t>0699619677</t>
  </si>
  <si>
    <t>049392</t>
  </si>
  <si>
    <t>208961</t>
  </si>
  <si>
    <t>M. SHTEREV Mme SHTEREVA</t>
  </si>
  <si>
    <t>1431</t>
  </si>
  <si>
    <t>0751129196</t>
  </si>
  <si>
    <t>003307</t>
  </si>
  <si>
    <t>209040</t>
  </si>
  <si>
    <t>MME FEYDIT Sylvie</t>
  </si>
  <si>
    <t>0685367881</t>
  </si>
  <si>
    <t>047334</t>
  </si>
  <si>
    <t>221370</t>
  </si>
  <si>
    <t>MME BOURDON M. MESTIER</t>
  </si>
  <si>
    <t>0610600095</t>
  </si>
  <si>
    <t>0698303715</t>
  </si>
  <si>
    <t>068808</t>
  </si>
  <si>
    <t>208932</t>
  </si>
  <si>
    <t>MME MAHOUKOU-MOYO M. MAHOUKO-MOY</t>
  </si>
  <si>
    <t>014312</t>
  </si>
  <si>
    <t>209076</t>
  </si>
  <si>
    <t>MME HERNANDEZ Angélique</t>
  </si>
  <si>
    <t>F005</t>
  </si>
  <si>
    <t>0625773197</t>
  </si>
  <si>
    <t>054059</t>
  </si>
  <si>
    <t>209000</t>
  </si>
  <si>
    <t>M. FERIOL Stéphane</t>
  </si>
  <si>
    <t>0661680728</t>
  </si>
  <si>
    <t>036069</t>
  </si>
  <si>
    <t>209079</t>
  </si>
  <si>
    <t>M. HURTAUD Pierrick</t>
  </si>
  <si>
    <t>0480</t>
  </si>
  <si>
    <t>0641561390</t>
  </si>
  <si>
    <t>015532</t>
  </si>
  <si>
    <t>209088</t>
  </si>
  <si>
    <t>MME KHALI</t>
  </si>
  <si>
    <t>0624857641</t>
  </si>
  <si>
    <t>056193</t>
  </si>
  <si>
    <t>ERB</t>
  </si>
  <si>
    <t>209097</t>
  </si>
  <si>
    <t>M. JURISIC MME PAGES</t>
  </si>
  <si>
    <t>0615318449</t>
  </si>
  <si>
    <t>064207</t>
  </si>
  <si>
    <t>209184</t>
  </si>
  <si>
    <t>MME TALANTSI Chesnelle</t>
  </si>
  <si>
    <t>0970969123</t>
  </si>
  <si>
    <t>0751395708</t>
  </si>
  <si>
    <t>000506</t>
  </si>
  <si>
    <t>209127</t>
  </si>
  <si>
    <t>M. AGUEBET  MME ABIDI</t>
  </si>
  <si>
    <t>0680</t>
  </si>
  <si>
    <t>0781979817</t>
  </si>
  <si>
    <t>014766</t>
  </si>
  <si>
    <t>209271</t>
  </si>
  <si>
    <t>M. GUILHOU Alexandre</t>
  </si>
  <si>
    <t>0659103529</t>
  </si>
  <si>
    <t>041072</t>
  </si>
  <si>
    <t>209324</t>
  </si>
  <si>
    <t>Monsieur DAUGREILH Nicolas</t>
  </si>
  <si>
    <t>0608047067</t>
  </si>
  <si>
    <t>053089</t>
  </si>
  <si>
    <t>209338</t>
  </si>
  <si>
    <t>M. VALEGEAS Michaël</t>
  </si>
  <si>
    <t>0553090823</t>
  </si>
  <si>
    <t>0613605116</t>
  </si>
  <si>
    <t>011020</t>
  </si>
  <si>
    <t>209346</t>
  </si>
  <si>
    <t>MME FALBET Amandine</t>
  </si>
  <si>
    <t>0658635795</t>
  </si>
  <si>
    <t>053771</t>
  </si>
  <si>
    <t>CBU</t>
  </si>
  <si>
    <t>209309</t>
  </si>
  <si>
    <t>MME BERTRAND Stéphanie</t>
  </si>
  <si>
    <t>0777367229</t>
  </si>
  <si>
    <t>059944</t>
  </si>
  <si>
    <t>BFL</t>
  </si>
  <si>
    <t>209151</t>
  </si>
  <si>
    <t>M. &amp; Mme KINGUE Kévin</t>
  </si>
  <si>
    <t>0E32</t>
  </si>
  <si>
    <t>0785900222</t>
  </si>
  <si>
    <t>060252</t>
  </si>
  <si>
    <t>209168</t>
  </si>
  <si>
    <t>M. MME EL KIHAL</t>
  </si>
  <si>
    <t>0D12</t>
  </si>
  <si>
    <t>0634618247</t>
  </si>
  <si>
    <t>060239</t>
  </si>
  <si>
    <t>209169</t>
  </si>
  <si>
    <t>M. RICHTER Franck</t>
  </si>
  <si>
    <t>0C21</t>
  </si>
  <si>
    <t>0556189002</t>
  </si>
  <si>
    <t>0777869154</t>
  </si>
  <si>
    <t>060234</t>
  </si>
  <si>
    <t>BJA</t>
  </si>
  <si>
    <t>209396</t>
  </si>
  <si>
    <t>M. GRANGER MME VIDAL</t>
  </si>
  <si>
    <t>0782462525</t>
  </si>
  <si>
    <t>050156</t>
  </si>
  <si>
    <t>209455</t>
  </si>
  <si>
    <t>MME FRESAC Lydia</t>
  </si>
  <si>
    <t>0629224202</t>
  </si>
  <si>
    <t>051790</t>
  </si>
  <si>
    <t>209470</t>
  </si>
  <si>
    <t>M. LOPEZ Anthony</t>
  </si>
  <si>
    <t>0669123627</t>
  </si>
  <si>
    <t>051994</t>
  </si>
  <si>
    <t>209406</t>
  </si>
  <si>
    <t>MME GIUSIANO Gilberte</t>
  </si>
  <si>
    <t>0637667973</t>
  </si>
  <si>
    <t>057619</t>
  </si>
  <si>
    <t>209422</t>
  </si>
  <si>
    <t>Mlle. LOUISE M. EITO</t>
  </si>
  <si>
    <t>0624153523</t>
  </si>
  <si>
    <t>057615</t>
  </si>
  <si>
    <t>209428</t>
  </si>
  <si>
    <t>MME JOUBERT Sonia</t>
  </si>
  <si>
    <t>0628461722</t>
  </si>
  <si>
    <t>057637</t>
  </si>
  <si>
    <t>209501</t>
  </si>
  <si>
    <t>M. GHARBI Saber</t>
  </si>
  <si>
    <t>0337</t>
  </si>
  <si>
    <t>0689726235</t>
  </si>
  <si>
    <t>015388</t>
  </si>
  <si>
    <t>209529</t>
  </si>
  <si>
    <t>MLLE LIEFRENNI Chadia</t>
  </si>
  <si>
    <t>0755682812</t>
  </si>
  <si>
    <t>057880</t>
  </si>
  <si>
    <t>209560</t>
  </si>
  <si>
    <t>M. MARQUES AMORIM Claudio andre</t>
  </si>
  <si>
    <t>0783403720</t>
  </si>
  <si>
    <t>014803</t>
  </si>
  <si>
    <t>209594</t>
  </si>
  <si>
    <t>MME AOUADI Mimi</t>
  </si>
  <si>
    <t>0785793956</t>
  </si>
  <si>
    <t>019071</t>
  </si>
  <si>
    <t>209620</t>
  </si>
  <si>
    <t>MME M. CISSE Khadydiatou</t>
  </si>
  <si>
    <t>0556771916</t>
  </si>
  <si>
    <t>0662022853</t>
  </si>
  <si>
    <t>049791</t>
  </si>
  <si>
    <t>209612</t>
  </si>
  <si>
    <t>M. GILLY MME FERNANDES</t>
  </si>
  <si>
    <t>0784429079</t>
  </si>
  <si>
    <t>044536</t>
  </si>
  <si>
    <t>209623</t>
  </si>
  <si>
    <t>MME PIRIOU Chantal</t>
  </si>
  <si>
    <t>0619048792</t>
  </si>
  <si>
    <t>057065</t>
  </si>
  <si>
    <t>LFA</t>
  </si>
  <si>
    <t>209514</t>
  </si>
  <si>
    <t>M. ROZES Mme PRIVAT DE FORTUNIE</t>
  </si>
  <si>
    <t>0621822623</t>
  </si>
  <si>
    <t>060328</t>
  </si>
  <si>
    <t>209515</t>
  </si>
  <si>
    <t>MME DELEFOLLY Lamia</t>
  </si>
  <si>
    <t>0556238215</t>
  </si>
  <si>
    <t>0650900140</t>
  </si>
  <si>
    <t>060332</t>
  </si>
  <si>
    <t>210252</t>
  </si>
  <si>
    <t>MME BLEHOUAN Assetou</t>
  </si>
  <si>
    <t>0641014518</t>
  </si>
  <si>
    <t>052304</t>
  </si>
  <si>
    <t>209670</t>
  </si>
  <si>
    <t>M. ZEGGARI El foudil</t>
  </si>
  <si>
    <t>0141</t>
  </si>
  <si>
    <t>0769611676</t>
  </si>
  <si>
    <t>020055</t>
  </si>
  <si>
    <t>209489</t>
  </si>
  <si>
    <t>MLLE GENITEAU M. KA</t>
  </si>
  <si>
    <t>0782814080</t>
  </si>
  <si>
    <t>057633</t>
  </si>
  <si>
    <t>209664</t>
  </si>
  <si>
    <t>MLLE BIVORT Tenny</t>
  </si>
  <si>
    <t>0754710797</t>
  </si>
  <si>
    <t>209673</t>
  </si>
  <si>
    <t>M. ATHMAN et Mme SAILLANT</t>
  </si>
  <si>
    <t>0658723681</t>
  </si>
  <si>
    <t>048064</t>
  </si>
  <si>
    <t>209867</t>
  </si>
  <si>
    <t>M. MME MAYOUFI</t>
  </si>
  <si>
    <t>0383</t>
  </si>
  <si>
    <t>0619431192</t>
  </si>
  <si>
    <t>015435</t>
  </si>
  <si>
    <t>209715</t>
  </si>
  <si>
    <t>M. DJABIRI MME BAMOUDOU</t>
  </si>
  <si>
    <t>0769174590</t>
  </si>
  <si>
    <t>000908</t>
  </si>
  <si>
    <t>209743</t>
  </si>
  <si>
    <t>M. DUBOSCQ Florent</t>
  </si>
  <si>
    <t>0674122066</t>
  </si>
  <si>
    <t>053293</t>
  </si>
  <si>
    <t>209758</t>
  </si>
  <si>
    <t>MLLE CABANNES Melissa</t>
  </si>
  <si>
    <t>0642750337</t>
  </si>
  <si>
    <t>221390</t>
  </si>
  <si>
    <t>MME MANE QUADE M. QUADE</t>
  </si>
  <si>
    <t>0556069967</t>
  </si>
  <si>
    <t>0624893057</t>
  </si>
  <si>
    <t>067636</t>
  </si>
  <si>
    <t>209811</t>
  </si>
  <si>
    <t>M. CUPIDIN Rodrigue</t>
  </si>
  <si>
    <t>0353</t>
  </si>
  <si>
    <t>0644869275</t>
  </si>
  <si>
    <t>009504</t>
  </si>
  <si>
    <t>JFO</t>
  </si>
  <si>
    <t>209815</t>
  </si>
  <si>
    <t>MLLE ALVAREZ Sonia</t>
  </si>
  <si>
    <t>0613847355</t>
  </si>
  <si>
    <t>0678117724</t>
  </si>
  <si>
    <t>052817</t>
  </si>
  <si>
    <t>PTO</t>
  </si>
  <si>
    <t>209849</t>
  </si>
  <si>
    <t>MME MELO DA SILVA Luanna</t>
  </si>
  <si>
    <t>A442</t>
  </si>
  <si>
    <t>0670366905</t>
  </si>
  <si>
    <t>054332</t>
  </si>
  <si>
    <t>209868</t>
  </si>
  <si>
    <t>M. GODMER Stephane</t>
  </si>
  <si>
    <t>0649406237</t>
  </si>
  <si>
    <t>055981</t>
  </si>
  <si>
    <t>209875</t>
  </si>
  <si>
    <t>M. MME IDIART Jean louis</t>
  </si>
  <si>
    <t>0671095315</t>
  </si>
  <si>
    <t>044920</t>
  </si>
  <si>
    <t>POE</t>
  </si>
  <si>
    <t>209904</t>
  </si>
  <si>
    <t>M. DORE Sylvain</t>
  </si>
  <si>
    <t>0664747146</t>
  </si>
  <si>
    <t>055348</t>
  </si>
  <si>
    <t>ASE</t>
  </si>
  <si>
    <t>209924</t>
  </si>
  <si>
    <t>MME M. MEYZEN Laurence</t>
  </si>
  <si>
    <t>0660093907</t>
  </si>
  <si>
    <t>050650</t>
  </si>
  <si>
    <t>PEV</t>
  </si>
  <si>
    <t>209845</t>
  </si>
  <si>
    <t>M. MME SURRE Pascal</t>
  </si>
  <si>
    <t>0613423080</t>
  </si>
  <si>
    <t>061408</t>
  </si>
  <si>
    <t>209884</t>
  </si>
  <si>
    <t>MME NARDOU Valerie</t>
  </si>
  <si>
    <t>0699621959</t>
  </si>
  <si>
    <t>061418</t>
  </si>
  <si>
    <t>209951</t>
  </si>
  <si>
    <t>MLLE PEREZ Marie</t>
  </si>
  <si>
    <t>A024</t>
  </si>
  <si>
    <t>0625086603</t>
  </si>
  <si>
    <t>051836</t>
  </si>
  <si>
    <t>209988</t>
  </si>
  <si>
    <t>MME BAUMARD M. PEYRAT</t>
  </si>
  <si>
    <t>0778522510</t>
  </si>
  <si>
    <t>019706</t>
  </si>
  <si>
    <t>210001</t>
  </si>
  <si>
    <t>M. JNAHI Issam</t>
  </si>
  <si>
    <t>0768393238</t>
  </si>
  <si>
    <t>209999</t>
  </si>
  <si>
    <t>MME HIRIGOYEN Ophelie</t>
  </si>
  <si>
    <t>0650434919</t>
  </si>
  <si>
    <t>016858</t>
  </si>
  <si>
    <t>210044</t>
  </si>
  <si>
    <t>M. CANDA Kevin</t>
  </si>
  <si>
    <t>L103</t>
  </si>
  <si>
    <t>053476</t>
  </si>
  <si>
    <t>210048</t>
  </si>
  <si>
    <t>M. MME SARITAS Kenan</t>
  </si>
  <si>
    <t>0783395724</t>
  </si>
  <si>
    <t>005775</t>
  </si>
  <si>
    <t>RP6</t>
  </si>
  <si>
    <t>210047</t>
  </si>
  <si>
    <t>MME M. TARHOUL Nathalie</t>
  </si>
  <si>
    <t>0785473015</t>
  </si>
  <si>
    <t>016043</t>
  </si>
  <si>
    <t>APA</t>
  </si>
  <si>
    <t>A5</t>
  </si>
  <si>
    <t>210043</t>
  </si>
  <si>
    <t>MME CHAHBAR Loubna</t>
  </si>
  <si>
    <t>0768038025</t>
  </si>
  <si>
    <t>058139</t>
  </si>
  <si>
    <t>210030</t>
  </si>
  <si>
    <t>Madame BRUNIES Marielle</t>
  </si>
  <si>
    <t>0686998612</t>
  </si>
  <si>
    <t>038587</t>
  </si>
  <si>
    <t>210070</t>
  </si>
  <si>
    <t>SAS CATRA BTP</t>
  </si>
  <si>
    <t>0835</t>
  </si>
  <si>
    <t>0534571476</t>
  </si>
  <si>
    <t>0782149870</t>
  </si>
  <si>
    <t>011597</t>
  </si>
  <si>
    <t>TOT</t>
  </si>
  <si>
    <t>210103</t>
  </si>
  <si>
    <t>MME RABBI Precillia</t>
  </si>
  <si>
    <t>0650876101</t>
  </si>
  <si>
    <t>054400</t>
  </si>
  <si>
    <t>ALR</t>
  </si>
  <si>
    <t>210116</t>
  </si>
  <si>
    <t>MLLE BOST M. THERAMEN</t>
  </si>
  <si>
    <t>0630546296</t>
  </si>
  <si>
    <t>040181</t>
  </si>
  <si>
    <t>209912</t>
  </si>
  <si>
    <t>M. EVRARD Alain</t>
  </si>
  <si>
    <t>0623062497</t>
  </si>
  <si>
    <t>053766</t>
  </si>
  <si>
    <t>210149</t>
  </si>
  <si>
    <t>MME M. ROMPTEAU Isabelle</t>
  </si>
  <si>
    <t>0556461092</t>
  </si>
  <si>
    <t>0606632561</t>
  </si>
  <si>
    <t>055980</t>
  </si>
  <si>
    <t>210174</t>
  </si>
  <si>
    <t>M. TRAIN MME GANDARA</t>
  </si>
  <si>
    <t>0681408113</t>
  </si>
  <si>
    <t>051251</t>
  </si>
  <si>
    <t>210212</t>
  </si>
  <si>
    <t>M. SABBAN Kamal</t>
  </si>
  <si>
    <t>1047</t>
  </si>
  <si>
    <t>0659637555</t>
  </si>
  <si>
    <t>019672</t>
  </si>
  <si>
    <t>210129</t>
  </si>
  <si>
    <t>MME DARON Catherine</t>
  </si>
  <si>
    <t>0666873573</t>
  </si>
  <si>
    <t>057776</t>
  </si>
  <si>
    <t>210204</t>
  </si>
  <si>
    <t>MME MARTIN Elodie</t>
  </si>
  <si>
    <t>0274</t>
  </si>
  <si>
    <t>0663290923</t>
  </si>
  <si>
    <t>020870</t>
  </si>
  <si>
    <t>210223</t>
  </si>
  <si>
    <t>M. MME BOUZIDI Issam</t>
  </si>
  <si>
    <t>0606407138</t>
  </si>
  <si>
    <t>058142</t>
  </si>
  <si>
    <t>TLS</t>
  </si>
  <si>
    <t>210136</t>
  </si>
  <si>
    <t>Ssion M. DAUZATS Claude</t>
  </si>
  <si>
    <t>0783291320</t>
  </si>
  <si>
    <t>061551</t>
  </si>
  <si>
    <t>210245</t>
  </si>
  <si>
    <t>MME GALLERI Chantal</t>
  </si>
  <si>
    <t>0627859104</t>
  </si>
  <si>
    <t>025671</t>
  </si>
  <si>
    <t>GAD</t>
  </si>
  <si>
    <t>210265</t>
  </si>
  <si>
    <t>M. COTTON Jerome</t>
  </si>
  <si>
    <t>0612332654</t>
  </si>
  <si>
    <t>061373</t>
  </si>
  <si>
    <t>210264</t>
  </si>
  <si>
    <t>M. PLAIRE Johan</t>
  </si>
  <si>
    <t>0983537500</t>
  </si>
  <si>
    <t>0768170000</t>
  </si>
  <si>
    <t>061553</t>
  </si>
  <si>
    <t>210363</t>
  </si>
  <si>
    <t>MME AUBIN BISSON Amelie afton</t>
  </si>
  <si>
    <t>0695040252</t>
  </si>
  <si>
    <t>002273</t>
  </si>
  <si>
    <t>210373</t>
  </si>
  <si>
    <t>MME BRECHARD Jade</t>
  </si>
  <si>
    <t>0622890537</t>
  </si>
  <si>
    <t>005854</t>
  </si>
  <si>
    <t>210346</t>
  </si>
  <si>
    <t>M. BAYLE MLLE JAUREGUIBERRY</t>
  </si>
  <si>
    <t>037161</t>
  </si>
  <si>
    <t>210342</t>
  </si>
  <si>
    <t>MME HIRTZLER Severine</t>
  </si>
  <si>
    <t>0770014561</t>
  </si>
  <si>
    <t>047966</t>
  </si>
  <si>
    <t>210380</t>
  </si>
  <si>
    <t>MME SCHENCK M. SORO</t>
  </si>
  <si>
    <t>0611443737</t>
  </si>
  <si>
    <t>0619268521</t>
  </si>
  <si>
    <t>009692</t>
  </si>
  <si>
    <t>210381</t>
  </si>
  <si>
    <t>M. LOBRE Ludovic</t>
  </si>
  <si>
    <t>0656841908</t>
  </si>
  <si>
    <t>036005</t>
  </si>
  <si>
    <t>210393</t>
  </si>
  <si>
    <t>MME BERNARD M. LINCERTIN</t>
  </si>
  <si>
    <t>0980731863</t>
  </si>
  <si>
    <t>0783424781</t>
  </si>
  <si>
    <t>061370</t>
  </si>
  <si>
    <t>210226</t>
  </si>
  <si>
    <t>MME PLAIDEAU Gaelle</t>
  </si>
  <si>
    <t>0540057426</t>
  </si>
  <si>
    <t>0625970644</t>
  </si>
  <si>
    <t>060555</t>
  </si>
  <si>
    <t>210231</t>
  </si>
  <si>
    <t>MME DUFOUR Cécile</t>
  </si>
  <si>
    <t>0667898883</t>
  </si>
  <si>
    <t>060531</t>
  </si>
  <si>
    <t>210457</t>
  </si>
  <si>
    <t>MME PERSON Stephanie</t>
  </si>
  <si>
    <t>005776</t>
  </si>
  <si>
    <t>210475</t>
  </si>
  <si>
    <t>Ssion Mme ALECU Ileana</t>
  </si>
  <si>
    <t>0986169403</t>
  </si>
  <si>
    <t>0752101449</t>
  </si>
  <si>
    <t>210486</t>
  </si>
  <si>
    <t>M. DORVAL MME HAAS</t>
  </si>
  <si>
    <t>0524724931</t>
  </si>
  <si>
    <t>0768305026</t>
  </si>
  <si>
    <t>051067</t>
  </si>
  <si>
    <t>210489</t>
  </si>
  <si>
    <t>M. GOMES MME RAMI</t>
  </si>
  <si>
    <t>0669380372</t>
  </si>
  <si>
    <t>061367</t>
  </si>
  <si>
    <t>CHB</t>
  </si>
  <si>
    <t>210510</t>
  </si>
  <si>
    <t>M. MAROT Gerald</t>
  </si>
  <si>
    <t>0634605016</t>
  </si>
  <si>
    <t>048530</t>
  </si>
  <si>
    <t>TUZ</t>
  </si>
  <si>
    <t>210131</t>
  </si>
  <si>
    <t>MME EL UAHABI DOUKKALI M. DOUKKA</t>
  </si>
  <si>
    <t>0557540864</t>
  </si>
  <si>
    <t>0751689853</t>
  </si>
  <si>
    <t>060707</t>
  </si>
  <si>
    <t>210319</t>
  </si>
  <si>
    <t>M. &amp; Mme ROQUELAURE Jean Marc</t>
  </si>
  <si>
    <t>0535311532</t>
  </si>
  <si>
    <t>0611940607</t>
  </si>
  <si>
    <t>060537</t>
  </si>
  <si>
    <t>210535</t>
  </si>
  <si>
    <t>M. VELEV MME ZINKA</t>
  </si>
  <si>
    <t>0659047626</t>
  </si>
  <si>
    <t>020186</t>
  </si>
  <si>
    <t>GLL</t>
  </si>
  <si>
    <t>210527</t>
  </si>
  <si>
    <t>Madame MOHAMED Naïma</t>
  </si>
  <si>
    <t>0A23</t>
  </si>
  <si>
    <t>0650614828</t>
  </si>
  <si>
    <t>061236</t>
  </si>
  <si>
    <t>210568</t>
  </si>
  <si>
    <t>MME M. CHOUGRANI Stacy</t>
  </si>
  <si>
    <t>0620568332</t>
  </si>
  <si>
    <t>058804</t>
  </si>
  <si>
    <t>BOB</t>
  </si>
  <si>
    <t>221426</t>
  </si>
  <si>
    <t>MME DUBON M. HOARAU</t>
  </si>
  <si>
    <t>0540053334</t>
  </si>
  <si>
    <t>0604446896</t>
  </si>
  <si>
    <t>068551</t>
  </si>
  <si>
    <t>210601</t>
  </si>
  <si>
    <t>M. MME ELUERE Wilfrid</t>
  </si>
  <si>
    <t>0524726921</t>
  </si>
  <si>
    <t>0620415381</t>
  </si>
  <si>
    <t>053768</t>
  </si>
  <si>
    <t>210653</t>
  </si>
  <si>
    <t>MME DUPLAND Gaelle</t>
  </si>
  <si>
    <t>0629938035</t>
  </si>
  <si>
    <t>014402</t>
  </si>
  <si>
    <t>210507</t>
  </si>
  <si>
    <t>M. HOARAU MLLE MARIE-MARTHE</t>
  </si>
  <si>
    <t>0640307630</t>
  </si>
  <si>
    <t>061296</t>
  </si>
  <si>
    <t>210575</t>
  </si>
  <si>
    <t>MME GOMIS Kaligua</t>
  </si>
  <si>
    <t>0674656866</t>
  </si>
  <si>
    <t>061310</t>
  </si>
  <si>
    <t>221428</t>
  </si>
  <si>
    <t>MME FURGAUT Anne laure</t>
  </si>
  <si>
    <t>0556596255</t>
  </si>
  <si>
    <t>0771729233</t>
  </si>
  <si>
    <t>067560</t>
  </si>
  <si>
    <t>210743</t>
  </si>
  <si>
    <t>MME BELIBI ELOUMOU Christine</t>
  </si>
  <si>
    <t>0650975443</t>
  </si>
  <si>
    <t>007621</t>
  </si>
  <si>
    <t>210793</t>
  </si>
  <si>
    <t>Ssion M. VIVIER Nicolas</t>
  </si>
  <si>
    <t>0556308202</t>
  </si>
  <si>
    <t>0620825122</t>
  </si>
  <si>
    <t>054791</t>
  </si>
  <si>
    <t>210818</t>
  </si>
  <si>
    <t>MME TANGARA Astou</t>
  </si>
  <si>
    <t>0650742555</t>
  </si>
  <si>
    <t>210869</t>
  </si>
  <si>
    <t>MME LACOSTE Beatrice</t>
  </si>
  <si>
    <t>0540715684</t>
  </si>
  <si>
    <t>020110</t>
  </si>
  <si>
    <t>210907</t>
  </si>
  <si>
    <t>MME HADDAD Yuna</t>
  </si>
  <si>
    <t>1195</t>
  </si>
  <si>
    <t>0768472533</t>
  </si>
  <si>
    <t>001956</t>
  </si>
  <si>
    <t>211077</t>
  </si>
  <si>
    <t>MLLE VALLADON Gwendoline</t>
  </si>
  <si>
    <t>0635114714</t>
  </si>
  <si>
    <t>221433</t>
  </si>
  <si>
    <t>M. SABE-GOROMO Yvon martial</t>
  </si>
  <si>
    <t>0616123819</t>
  </si>
  <si>
    <t>067694</t>
  </si>
  <si>
    <t>210937</t>
  </si>
  <si>
    <t>M. BOUSSELAT Sebastien</t>
  </si>
  <si>
    <t>M105</t>
  </si>
  <si>
    <t>0621672516</t>
  </si>
  <si>
    <t>053490</t>
  </si>
  <si>
    <t>210952</t>
  </si>
  <si>
    <t>Mme et M. BADGAR</t>
  </si>
  <si>
    <t>0659487988</t>
  </si>
  <si>
    <t>011433</t>
  </si>
  <si>
    <t>210960</t>
  </si>
  <si>
    <t>MME SANCHEZ Christelle</t>
  </si>
  <si>
    <t>043849</t>
  </si>
  <si>
    <t>210922</t>
  </si>
  <si>
    <t>M. BAH Younoussa</t>
  </si>
  <si>
    <t>0943</t>
  </si>
  <si>
    <t>0611573159</t>
  </si>
  <si>
    <t>015096</t>
  </si>
  <si>
    <t>210994</t>
  </si>
  <si>
    <t>MLLE GUSTAVE Lara</t>
  </si>
  <si>
    <t>0699419176</t>
  </si>
  <si>
    <t>042220</t>
  </si>
  <si>
    <t>211010</t>
  </si>
  <si>
    <t>M. BOAVIDA MME MONS</t>
  </si>
  <si>
    <t>0556570372</t>
  </si>
  <si>
    <t>0677032289</t>
  </si>
  <si>
    <t>054652</t>
  </si>
  <si>
    <t>211013</t>
  </si>
  <si>
    <t>M. CISSE Moussa</t>
  </si>
  <si>
    <t>0613031265</t>
  </si>
  <si>
    <t>000682</t>
  </si>
  <si>
    <t>210977</t>
  </si>
  <si>
    <t>MME M. EL FARISSI Khadija</t>
  </si>
  <si>
    <t>0652701142</t>
  </si>
  <si>
    <t>017330</t>
  </si>
  <si>
    <t>211088</t>
  </si>
  <si>
    <t>MME ALGLAVE Laurence</t>
  </si>
  <si>
    <t>0623294945</t>
  </si>
  <si>
    <t>052928</t>
  </si>
  <si>
    <t>211089</t>
  </si>
  <si>
    <t>Mrs ARNAUD-BEAUVY-FRAY</t>
  </si>
  <si>
    <t>0603662441</t>
  </si>
  <si>
    <t>057839</t>
  </si>
  <si>
    <t>BSL</t>
  </si>
  <si>
    <t>211093</t>
  </si>
  <si>
    <t>MME NGUYEN NGOC Manon</t>
  </si>
  <si>
    <t>0672103415</t>
  </si>
  <si>
    <t>061167</t>
  </si>
  <si>
    <t>211109</t>
  </si>
  <si>
    <t>MME SOUBERVIE Alexandra</t>
  </si>
  <si>
    <t>0660432559</t>
  </si>
  <si>
    <t>019595</t>
  </si>
  <si>
    <t>211164</t>
  </si>
  <si>
    <t>MME EYQUEM M. RAVEREAUD</t>
  </si>
  <si>
    <t>0951543218</t>
  </si>
  <si>
    <t>0641002376</t>
  </si>
  <si>
    <t>003686</t>
  </si>
  <si>
    <t>211193</t>
  </si>
  <si>
    <t>MME AIDI Zina</t>
  </si>
  <si>
    <t>0628645325</t>
  </si>
  <si>
    <t>000756</t>
  </si>
  <si>
    <t>221448</t>
  </si>
  <si>
    <t>M. MME GONZALEZ Cedric</t>
  </si>
  <si>
    <t>196</t>
  </si>
  <si>
    <t>0761013387</t>
  </si>
  <si>
    <t>069903</t>
  </si>
  <si>
    <t>211253</t>
  </si>
  <si>
    <t>M. HAMADA Dhinouraini</t>
  </si>
  <si>
    <t>0764009210</t>
  </si>
  <si>
    <t>0768472557</t>
  </si>
  <si>
    <t>211275</t>
  </si>
  <si>
    <t>MME GUILLOT Nadine</t>
  </si>
  <si>
    <t>0616346315</t>
  </si>
  <si>
    <t>040213</t>
  </si>
  <si>
    <t>211277</t>
  </si>
  <si>
    <t>M. BENMEBAREK Sophian</t>
  </si>
  <si>
    <t>1095</t>
  </si>
  <si>
    <t>0781845586</t>
  </si>
  <si>
    <t>001085</t>
  </si>
  <si>
    <t>211303</t>
  </si>
  <si>
    <t>M. PEZAT Ludovic</t>
  </si>
  <si>
    <t>0781477069</t>
  </si>
  <si>
    <t>054230</t>
  </si>
  <si>
    <t>211317</t>
  </si>
  <si>
    <t>MME NIANGHANE Sandrine</t>
  </si>
  <si>
    <t>0788999871</t>
  </si>
  <si>
    <t>057838</t>
  </si>
  <si>
    <t>211411</t>
  </si>
  <si>
    <t>M. MICHAUX Bruno</t>
  </si>
  <si>
    <t>0678608694</t>
  </si>
  <si>
    <t>040640</t>
  </si>
  <si>
    <t>211410</t>
  </si>
  <si>
    <t>Monsieur ROGER Philippe</t>
  </si>
  <si>
    <t>0672438802</t>
  </si>
  <si>
    <t>057047</t>
  </si>
  <si>
    <t>211424</t>
  </si>
  <si>
    <t>M. BAUDOIN Julien</t>
  </si>
  <si>
    <t>0626050111</t>
  </si>
  <si>
    <t>015722</t>
  </si>
  <si>
    <t>211435</t>
  </si>
  <si>
    <t>MLLE GERBAUD-ACHOURI Anyssa</t>
  </si>
  <si>
    <t>0768869295</t>
  </si>
  <si>
    <t>057889</t>
  </si>
  <si>
    <t>211433</t>
  </si>
  <si>
    <t>MLLE AMARO Delphine</t>
  </si>
  <si>
    <t>0627698287</t>
  </si>
  <si>
    <t>044893</t>
  </si>
  <si>
    <t>211443</t>
  </si>
  <si>
    <t>M. HRISTOV &amp; MME HRISTOVA</t>
  </si>
  <si>
    <t>0753740708</t>
  </si>
  <si>
    <t>211494</t>
  </si>
  <si>
    <t>M. MME HUGUET Mathieu</t>
  </si>
  <si>
    <t>0633816622</t>
  </si>
  <si>
    <t>051632</t>
  </si>
  <si>
    <t>211501</t>
  </si>
  <si>
    <t>MME PADI SAMBA Ines marline</t>
  </si>
  <si>
    <t>0715</t>
  </si>
  <si>
    <t>0641939694</t>
  </si>
  <si>
    <t>037698</t>
  </si>
  <si>
    <t>211592</t>
  </si>
  <si>
    <t>MME MOHAMED M. FARSI</t>
  </si>
  <si>
    <t>1031</t>
  </si>
  <si>
    <t>0950614062</t>
  </si>
  <si>
    <t>0666465459</t>
  </si>
  <si>
    <t>015184</t>
  </si>
  <si>
    <t>211615</t>
  </si>
  <si>
    <t>MME BÖNIG Melanie</t>
  </si>
  <si>
    <t>0689598858</t>
  </si>
  <si>
    <t>044927</t>
  </si>
  <si>
    <t>211580</t>
  </si>
  <si>
    <t>M. RODRIGUES SANTOS Arnaud</t>
  </si>
  <si>
    <t>G008</t>
  </si>
  <si>
    <t>0667596950</t>
  </si>
  <si>
    <t>054015</t>
  </si>
  <si>
    <t>211392</t>
  </si>
  <si>
    <t>MME SPINNATO Joanna</t>
  </si>
  <si>
    <t>0A22</t>
  </si>
  <si>
    <t>0556072540</t>
  </si>
  <si>
    <t>0641958216</t>
  </si>
  <si>
    <t>060926</t>
  </si>
  <si>
    <t>OPA</t>
  </si>
  <si>
    <t>211397</t>
  </si>
  <si>
    <t>M. PEREIRA DOS SANTOS Yoann</t>
  </si>
  <si>
    <t>0606941291</t>
  </si>
  <si>
    <t>062118</t>
  </si>
  <si>
    <t>211502</t>
  </si>
  <si>
    <t>MLLE DIALLO Djenabe</t>
  </si>
  <si>
    <t>0651129770</t>
  </si>
  <si>
    <t>016101</t>
  </si>
  <si>
    <t>211647</t>
  </si>
  <si>
    <t>M. FRANCISCA MME LODIN</t>
  </si>
  <si>
    <t>0771204092</t>
  </si>
  <si>
    <t>014225</t>
  </si>
  <si>
    <t>211675</t>
  </si>
  <si>
    <t>M. FRANCES Damien</t>
  </si>
  <si>
    <t>0638180411</t>
  </si>
  <si>
    <t>058798</t>
  </si>
  <si>
    <t>211706</t>
  </si>
  <si>
    <t>M. Mme HARICHE</t>
  </si>
  <si>
    <t>0973270203</t>
  </si>
  <si>
    <t>0668944928</t>
  </si>
  <si>
    <t>001019</t>
  </si>
  <si>
    <t>211720</t>
  </si>
  <si>
    <t>M. THELLIER MME RIPOLL</t>
  </si>
  <si>
    <t>0659395699</t>
  </si>
  <si>
    <t>211731</t>
  </si>
  <si>
    <t>MME M. BENDJEDOU Yasmina</t>
  </si>
  <si>
    <t>E301</t>
  </si>
  <si>
    <t>061123</t>
  </si>
  <si>
    <t>211727</t>
  </si>
  <si>
    <t>MME FELKAT M. BOUSSAID</t>
  </si>
  <si>
    <t>0769197082</t>
  </si>
  <si>
    <t>050448</t>
  </si>
  <si>
    <t>211740</t>
  </si>
  <si>
    <t>Mme ORUS Morgane</t>
  </si>
  <si>
    <t>0609</t>
  </si>
  <si>
    <t>0683776035</t>
  </si>
  <si>
    <t>001189</t>
  </si>
  <si>
    <t>211829</t>
  </si>
  <si>
    <t>MME M. GUETTAI Cecile</t>
  </si>
  <si>
    <t>0768625546</t>
  </si>
  <si>
    <t>211834</t>
  </si>
  <si>
    <t>M. TAMISIER MME FAURRE</t>
  </si>
  <si>
    <t>0649240078</t>
  </si>
  <si>
    <t>062093</t>
  </si>
  <si>
    <t>211861</t>
  </si>
  <si>
    <t>M. IDABDELLAH Mustapha</t>
  </si>
  <si>
    <t>0752191094</t>
  </si>
  <si>
    <t>040202</t>
  </si>
  <si>
    <t>221498</t>
  </si>
  <si>
    <t>MME ARTUS Nicole</t>
  </si>
  <si>
    <t>0950452889</t>
  </si>
  <si>
    <t>0783489322</t>
  </si>
  <si>
    <t>069201</t>
  </si>
  <si>
    <t>211865</t>
  </si>
  <si>
    <t>MME BIFFI Annabella</t>
  </si>
  <si>
    <t>B047</t>
  </si>
  <si>
    <t>048615</t>
  </si>
  <si>
    <t>211878</t>
  </si>
  <si>
    <t>M. MME SADNI Mostafa</t>
  </si>
  <si>
    <t>0987</t>
  </si>
  <si>
    <t>0650913517</t>
  </si>
  <si>
    <t>006344</t>
  </si>
  <si>
    <t>211927</t>
  </si>
  <si>
    <t>MME BOURTACHE Islem</t>
  </si>
  <si>
    <t>0646003315</t>
  </si>
  <si>
    <t>039768</t>
  </si>
  <si>
    <t>211914</t>
  </si>
  <si>
    <t>M. VLAICU Adrian</t>
  </si>
  <si>
    <t>0753526685</t>
  </si>
  <si>
    <t>024360</t>
  </si>
  <si>
    <t>ALD</t>
  </si>
  <si>
    <t>211791</t>
  </si>
  <si>
    <t>Monsieur PICHON Paul</t>
  </si>
  <si>
    <t>0678755921</t>
  </si>
  <si>
    <t>061913</t>
  </si>
  <si>
    <t>211835</t>
  </si>
  <si>
    <t>M. ELIAZORD et Mme CARRIÈRE</t>
  </si>
  <si>
    <t>0684484481</t>
  </si>
  <si>
    <t>061896</t>
  </si>
  <si>
    <t>211978</t>
  </si>
  <si>
    <t>M. VARELA MME MAINTIER</t>
  </si>
  <si>
    <t>0652069811</t>
  </si>
  <si>
    <t>014631</t>
  </si>
  <si>
    <t>212075</t>
  </si>
  <si>
    <t>MLLE CASTERA Virginie</t>
  </si>
  <si>
    <t>A108</t>
  </si>
  <si>
    <t>0782775036</t>
  </si>
  <si>
    <t>052823</t>
  </si>
  <si>
    <t>212012</t>
  </si>
  <si>
    <t>Mme AUPETIT MONCAYO Cécile</t>
  </si>
  <si>
    <t>0602109837</t>
  </si>
  <si>
    <t>061906</t>
  </si>
  <si>
    <t>221507</t>
  </si>
  <si>
    <t>MME LEBE M. CADET</t>
  </si>
  <si>
    <t>069979</t>
  </si>
  <si>
    <t>212053</t>
  </si>
  <si>
    <t>MME NAVARRO</t>
  </si>
  <si>
    <t>0656768171</t>
  </si>
  <si>
    <t>058459</t>
  </si>
  <si>
    <t>212063</t>
  </si>
  <si>
    <t>M. FOUQUET MME SAJOUS</t>
  </si>
  <si>
    <t>0632244655</t>
  </si>
  <si>
    <t>038302</t>
  </si>
  <si>
    <t>212086</t>
  </si>
  <si>
    <t>MLLE DESPAGNET M. MONTET</t>
  </si>
  <si>
    <t>0664326162</t>
  </si>
  <si>
    <t>059947</t>
  </si>
  <si>
    <t>212084</t>
  </si>
  <si>
    <t>ASS ASSOCIATION DU PRADO 33 SERV</t>
  </si>
  <si>
    <t>010969</t>
  </si>
  <si>
    <t>212110</t>
  </si>
  <si>
    <t>MME GARCIA GARDET Isabelle</t>
  </si>
  <si>
    <t>0B34</t>
  </si>
  <si>
    <t>0622416952</t>
  </si>
  <si>
    <t>060947</t>
  </si>
  <si>
    <t>212140</t>
  </si>
  <si>
    <t>M. RAIS Thomas</t>
  </si>
  <si>
    <t>0660315695</t>
  </si>
  <si>
    <t>016485</t>
  </si>
  <si>
    <t>0317</t>
  </si>
  <si>
    <t>BG1</t>
  </si>
  <si>
    <t>AVN</t>
  </si>
  <si>
    <t>212279</t>
  </si>
  <si>
    <t>M. BARZASI Didier</t>
  </si>
  <si>
    <t>062871</t>
  </si>
  <si>
    <t>212307</t>
  </si>
  <si>
    <t>MLLE JACOBUS Kathia</t>
  </si>
  <si>
    <t>0701</t>
  </si>
  <si>
    <t>062683</t>
  </si>
  <si>
    <t>212312</t>
  </si>
  <si>
    <t>M. TOUIL Elie</t>
  </si>
  <si>
    <t>062688</t>
  </si>
  <si>
    <t>212329</t>
  </si>
  <si>
    <t>M. BENABOU GABRIEL .</t>
  </si>
  <si>
    <t>0603</t>
  </si>
  <si>
    <t>062896</t>
  </si>
  <si>
    <t>212350</t>
  </si>
  <si>
    <t>M. MALKA Raoul</t>
  </si>
  <si>
    <t>062911</t>
  </si>
  <si>
    <t>212351</t>
  </si>
  <si>
    <t>M. N GUYEN Van Ua</t>
  </si>
  <si>
    <t>0183374165</t>
  </si>
  <si>
    <t>0651564239</t>
  </si>
  <si>
    <t>062912</t>
  </si>
  <si>
    <t>212592</t>
  </si>
  <si>
    <t>M. BIZET Philippe</t>
  </si>
  <si>
    <t>1505</t>
  </si>
  <si>
    <t>0646023508</t>
  </si>
  <si>
    <t>062791</t>
  </si>
  <si>
    <t>212692</t>
  </si>
  <si>
    <t>MME HEURARD DE FONTGALLAND Axel</t>
  </si>
  <si>
    <t>0762555809</t>
  </si>
  <si>
    <t>063075</t>
  </si>
  <si>
    <t>213460</t>
  </si>
  <si>
    <t>M. BELKHADRA MME EQUOY</t>
  </si>
  <si>
    <t>062661</t>
  </si>
  <si>
    <t>GLP</t>
  </si>
  <si>
    <t>215427</t>
  </si>
  <si>
    <t>MLLE GARCIA Elsa</t>
  </si>
  <si>
    <t>001E</t>
  </si>
  <si>
    <t>0556833803</t>
  </si>
  <si>
    <t>0619925520</t>
  </si>
  <si>
    <t>065079</t>
  </si>
  <si>
    <t>215503</t>
  </si>
  <si>
    <t>MLLE JUDET DE LA COMBE Nathalie</t>
  </si>
  <si>
    <t>0684784085</t>
  </si>
  <si>
    <t>065075</t>
  </si>
  <si>
    <t>PAR</t>
  </si>
  <si>
    <t>215508</t>
  </si>
  <si>
    <t>MME M. GUYOT</t>
  </si>
  <si>
    <t>0621057788</t>
  </si>
  <si>
    <t>065138</t>
  </si>
  <si>
    <t>215546</t>
  </si>
  <si>
    <t>MME MARCHIVE Marie noelle</t>
  </si>
  <si>
    <t>0783653052</t>
  </si>
  <si>
    <t>065185</t>
  </si>
  <si>
    <t>MRB</t>
  </si>
  <si>
    <t>215583</t>
  </si>
  <si>
    <t>Ssion M. BROCHET Bernard</t>
  </si>
  <si>
    <t>0680425892</t>
  </si>
  <si>
    <t>065015</t>
  </si>
  <si>
    <t>215608</t>
  </si>
  <si>
    <t>MME GAIPPE Laura</t>
  </si>
  <si>
    <t>0983798591</t>
  </si>
  <si>
    <t>0678587849</t>
  </si>
  <si>
    <t>065161</t>
  </si>
  <si>
    <t>CTL</t>
  </si>
  <si>
    <t>215649</t>
  </si>
  <si>
    <t>Ssion M. RACZKOWSKI André</t>
  </si>
  <si>
    <t>0557720235</t>
  </si>
  <si>
    <t>0634124874</t>
  </si>
  <si>
    <t>065255</t>
  </si>
  <si>
    <t>215674</t>
  </si>
  <si>
    <t>M. CALLEJA</t>
  </si>
  <si>
    <t>0621005359</t>
  </si>
  <si>
    <t>065266</t>
  </si>
  <si>
    <t>215679</t>
  </si>
  <si>
    <t>M. MME COLIN</t>
  </si>
  <si>
    <t>0620108421</t>
  </si>
  <si>
    <t>065298</t>
  </si>
  <si>
    <t>215680</t>
  </si>
  <si>
    <t>MLLE LACAZE Nathalie</t>
  </si>
  <si>
    <t>0668235570</t>
  </si>
  <si>
    <t>065271</t>
  </si>
  <si>
    <t>215683</t>
  </si>
  <si>
    <t>Ssion MME LARCHE Françoise</t>
  </si>
  <si>
    <t>0557526436</t>
  </si>
  <si>
    <t>0646782953</t>
  </si>
  <si>
    <t>065189</t>
  </si>
  <si>
    <t>215688</t>
  </si>
  <si>
    <t>MME GUERIN Adeline</t>
  </si>
  <si>
    <t>0760152069</t>
  </si>
  <si>
    <t>065192</t>
  </si>
  <si>
    <t>212395</t>
  </si>
  <si>
    <t>Monsieur BEZANÇON Arthur</t>
  </si>
  <si>
    <t>0666520431</t>
  </si>
  <si>
    <t>036887</t>
  </si>
  <si>
    <t>212223</t>
  </si>
  <si>
    <t>M. DRAME Mohamed</t>
  </si>
  <si>
    <t>0627545637</t>
  </si>
  <si>
    <t>005063</t>
  </si>
  <si>
    <t>212418</t>
  </si>
  <si>
    <t>MME MORENO M. QUINONES AROS</t>
  </si>
  <si>
    <t>6103</t>
  </si>
  <si>
    <t>0689503915</t>
  </si>
  <si>
    <t>054064</t>
  </si>
  <si>
    <t>212908</t>
  </si>
  <si>
    <t>Mme FABRE Michèle</t>
  </si>
  <si>
    <t>047626</t>
  </si>
  <si>
    <t>212715</t>
  </si>
  <si>
    <t>MME JOLY M. VO</t>
  </si>
  <si>
    <t>0631589209</t>
  </si>
  <si>
    <t>051201</t>
  </si>
  <si>
    <t>212771</t>
  </si>
  <si>
    <t>MME RIVES Caroline</t>
  </si>
  <si>
    <t>B108</t>
  </si>
  <si>
    <t>0658881830</t>
  </si>
  <si>
    <t>053344</t>
  </si>
  <si>
    <t>212693</t>
  </si>
  <si>
    <t>M. PETER Fabien</t>
  </si>
  <si>
    <t>0662683402</t>
  </si>
  <si>
    <t>017775</t>
  </si>
  <si>
    <t>212789</t>
  </si>
  <si>
    <t>MME AUDEBERT Laetitia</t>
  </si>
  <si>
    <t>0620120595</t>
  </si>
  <si>
    <t>003703</t>
  </si>
  <si>
    <t>213178</t>
  </si>
  <si>
    <t>ASS ASS.DIDEE</t>
  </si>
  <si>
    <t>0768</t>
  </si>
  <si>
    <t>0556060619</t>
  </si>
  <si>
    <t>0684169172</t>
  </si>
  <si>
    <t>000547</t>
  </si>
  <si>
    <t>212888</t>
  </si>
  <si>
    <t>MLLE LAROCHE Jessica</t>
  </si>
  <si>
    <t>0646575116</t>
  </si>
  <si>
    <t>007660</t>
  </si>
  <si>
    <t>213162</t>
  </si>
  <si>
    <t>MME ANDRADE SILVA M. CAPELO MARQ</t>
  </si>
  <si>
    <t>0623213716</t>
  </si>
  <si>
    <t>051273</t>
  </si>
  <si>
    <t>221535</t>
  </si>
  <si>
    <t>M. NGANGUE Christian</t>
  </si>
  <si>
    <t>002</t>
  </si>
  <si>
    <t>0766358622</t>
  </si>
  <si>
    <t>067487</t>
  </si>
  <si>
    <t>212952</t>
  </si>
  <si>
    <t>MME COIFFÉ Marina</t>
  </si>
  <si>
    <t>0621603476</t>
  </si>
  <si>
    <t>036081</t>
  </si>
  <si>
    <t>212978</t>
  </si>
  <si>
    <t>Madame GAVEAU Lucile</t>
  </si>
  <si>
    <t>0673431472</t>
  </si>
  <si>
    <t>0684612279</t>
  </si>
  <si>
    <t>056704</t>
  </si>
  <si>
    <t>COU</t>
  </si>
  <si>
    <t>212977</t>
  </si>
  <si>
    <t>MLLE LAPIERRE Gaelle</t>
  </si>
  <si>
    <t>0661543951</t>
  </si>
  <si>
    <t>047298</t>
  </si>
  <si>
    <t>213000</t>
  </si>
  <si>
    <t>Madame ROBERT Victoria</t>
  </si>
  <si>
    <t>0658552757</t>
  </si>
  <si>
    <t>213010</t>
  </si>
  <si>
    <t>MME FLAMAIN M. PROUST</t>
  </si>
  <si>
    <t xml:space="preserve"> 222</t>
  </si>
  <si>
    <t>0646403364</t>
  </si>
  <si>
    <t>048997</t>
  </si>
  <si>
    <t>213012</t>
  </si>
  <si>
    <t>ASS FRANCE HORIZON</t>
  </si>
  <si>
    <t>0557890909</t>
  </si>
  <si>
    <t>0688211450</t>
  </si>
  <si>
    <t>053875</t>
  </si>
  <si>
    <t>213022</t>
  </si>
  <si>
    <t>M. SAWADOGO Saidou</t>
  </si>
  <si>
    <t>0769469228</t>
  </si>
  <si>
    <t>009307</t>
  </si>
  <si>
    <t>213067</t>
  </si>
  <si>
    <t>M. MME SOLER Christophe</t>
  </si>
  <si>
    <t>0556840311</t>
  </si>
  <si>
    <t>0625675187</t>
  </si>
  <si>
    <t>010854</t>
  </si>
  <si>
    <t>213051</t>
  </si>
  <si>
    <t>Mlle SALTARELLI Isabelle</t>
  </si>
  <si>
    <t>0611511022</t>
  </si>
  <si>
    <t>048797</t>
  </si>
  <si>
    <t>213110</t>
  </si>
  <si>
    <t>M. ROCUET et Mme DAMAMME</t>
  </si>
  <si>
    <t>0763560207</t>
  </si>
  <si>
    <t>213080</t>
  </si>
  <si>
    <t>M. CHAKIER Nabil</t>
  </si>
  <si>
    <t>0644861803</t>
  </si>
  <si>
    <t>0767002833</t>
  </si>
  <si>
    <t>019868</t>
  </si>
  <si>
    <t>213202</t>
  </si>
  <si>
    <t>M. BODIN Eric</t>
  </si>
  <si>
    <t>0614240359</t>
  </si>
  <si>
    <t>052934</t>
  </si>
  <si>
    <t>213190</t>
  </si>
  <si>
    <t>MLLE LE BRIZAULT M. GATUINGT</t>
  </si>
  <si>
    <t>0624307626</t>
  </si>
  <si>
    <t>213223</t>
  </si>
  <si>
    <t>M. GOUR Guillaume</t>
  </si>
  <si>
    <t>0627288817</t>
  </si>
  <si>
    <t>038838</t>
  </si>
  <si>
    <t>213235</t>
  </si>
  <si>
    <t>M. GUILLEMIN Kévin</t>
  </si>
  <si>
    <t>0670477312</t>
  </si>
  <si>
    <t>048841</t>
  </si>
  <si>
    <t>213257</t>
  </si>
  <si>
    <t>M. MME MAKKIH Nabil</t>
  </si>
  <si>
    <t>0436</t>
  </si>
  <si>
    <t>0637404848</t>
  </si>
  <si>
    <t>002794</t>
  </si>
  <si>
    <t>213262</t>
  </si>
  <si>
    <t>MME LOUCHAMP Elisabeth</t>
  </si>
  <si>
    <t>0665232601</t>
  </si>
  <si>
    <t>051591</t>
  </si>
  <si>
    <t>213319</t>
  </si>
  <si>
    <t>MME DIALLO Mary</t>
  </si>
  <si>
    <t>0278</t>
  </si>
  <si>
    <t>0677588377</t>
  </si>
  <si>
    <t>000917</t>
  </si>
  <si>
    <t>213341</t>
  </si>
  <si>
    <t>M. BALLAN MME LEGLISE</t>
  </si>
  <si>
    <t>0679426781</t>
  </si>
  <si>
    <t>044926</t>
  </si>
  <si>
    <t>213365</t>
  </si>
  <si>
    <t>M. LALANNE Benoit</t>
  </si>
  <si>
    <t>0663894820</t>
  </si>
  <si>
    <t>020105</t>
  </si>
  <si>
    <t>D03</t>
  </si>
  <si>
    <t>213359</t>
  </si>
  <si>
    <t>MME JEGOU M. LAMKADMI</t>
  </si>
  <si>
    <t>0670645149</t>
  </si>
  <si>
    <t>062174</t>
  </si>
  <si>
    <t>213403</t>
  </si>
  <si>
    <t>MME CHAUBET Christelle</t>
  </si>
  <si>
    <t>0629446875</t>
  </si>
  <si>
    <t>007633</t>
  </si>
  <si>
    <t>BTL</t>
  </si>
  <si>
    <t>221554</t>
  </si>
  <si>
    <t>M. SIERRA RAMBLA Anthony</t>
  </si>
  <si>
    <t>0646580771</t>
  </si>
  <si>
    <t>069330</t>
  </si>
  <si>
    <t>213437</t>
  </si>
  <si>
    <t>M. LAMOTTE Thomas</t>
  </si>
  <si>
    <t>0626703586</t>
  </si>
  <si>
    <t>035216</t>
  </si>
  <si>
    <t>213501</t>
  </si>
  <si>
    <t>Monsieur JOHERA Guillaume</t>
  </si>
  <si>
    <t>0761242410</t>
  </si>
  <si>
    <t>056708</t>
  </si>
  <si>
    <t>213497</t>
  </si>
  <si>
    <t>Monsieur BONNIN Mathieu</t>
  </si>
  <si>
    <t>0648566783</t>
  </si>
  <si>
    <t>043586</t>
  </si>
  <si>
    <t>213536</t>
  </si>
  <si>
    <t>MME LAYAIT Aurore</t>
  </si>
  <si>
    <t>0766093109</t>
  </si>
  <si>
    <t>047886</t>
  </si>
  <si>
    <t>213611</t>
  </si>
  <si>
    <t>M. MME ISAYEV Ziyohiddin</t>
  </si>
  <si>
    <t>0651688636</t>
  </si>
  <si>
    <t>011735</t>
  </si>
  <si>
    <t>213588</t>
  </si>
  <si>
    <t>MME OUHANI Fadoua</t>
  </si>
  <si>
    <t>0644860511</t>
  </si>
  <si>
    <t>058004</t>
  </si>
  <si>
    <t>213621</t>
  </si>
  <si>
    <t>Ssion MME RODIER Laure</t>
  </si>
  <si>
    <t>0679121918</t>
  </si>
  <si>
    <t>045466</t>
  </si>
  <si>
    <t>213622</t>
  </si>
  <si>
    <t>M. OURABAH Frederic</t>
  </si>
  <si>
    <t>0677337249</t>
  </si>
  <si>
    <t>048849</t>
  </si>
  <si>
    <t>RSA</t>
  </si>
  <si>
    <t>213642</t>
  </si>
  <si>
    <t>MME ECHAREF Lydia</t>
  </si>
  <si>
    <t>0784686755</t>
  </si>
  <si>
    <t>048564</t>
  </si>
  <si>
    <t>P70</t>
  </si>
  <si>
    <t>213751</t>
  </si>
  <si>
    <t>MME RIAU M. HAAS</t>
  </si>
  <si>
    <t>0611940221</t>
  </si>
  <si>
    <t>063177</t>
  </si>
  <si>
    <t>213665</t>
  </si>
  <si>
    <t>M. MME DURAND DU REPAIRE Pierre</t>
  </si>
  <si>
    <t>0616804423</t>
  </si>
  <si>
    <t>009039</t>
  </si>
  <si>
    <t>221583</t>
  </si>
  <si>
    <t>MME CARPENTEY Johanna</t>
  </si>
  <si>
    <t>0637045655</t>
  </si>
  <si>
    <t>068783</t>
  </si>
  <si>
    <t>221571</t>
  </si>
  <si>
    <t>M. Mme STATOVCI Alienor et Zymer</t>
  </si>
  <si>
    <t>142</t>
  </si>
  <si>
    <t>0769080719</t>
  </si>
  <si>
    <t>067696</t>
  </si>
  <si>
    <t>213798</t>
  </si>
  <si>
    <t>M. FOLTZ André</t>
  </si>
  <si>
    <t>0678376501</t>
  </si>
  <si>
    <t>050649</t>
  </si>
  <si>
    <t>213808</t>
  </si>
  <si>
    <t>M. FALL Issa</t>
  </si>
  <si>
    <t>0754147479</t>
  </si>
  <si>
    <t>015329</t>
  </si>
  <si>
    <t>213806</t>
  </si>
  <si>
    <t>M. CISSE SEYE MME SEYE</t>
  </si>
  <si>
    <t>0753630499</t>
  </si>
  <si>
    <t>054300</t>
  </si>
  <si>
    <t>213908</t>
  </si>
  <si>
    <t>M. RABILLE Michael</t>
  </si>
  <si>
    <t>0631221728</t>
  </si>
  <si>
    <t>010842</t>
  </si>
  <si>
    <t>213937</t>
  </si>
  <si>
    <t>MME LEBRON BARRIO Judith</t>
  </si>
  <si>
    <t>0634605496</t>
  </si>
  <si>
    <t>062169</t>
  </si>
  <si>
    <t>213988</t>
  </si>
  <si>
    <t>M. SUBIRANA Wilfried</t>
  </si>
  <si>
    <t>0658912285</t>
  </si>
  <si>
    <t>021343</t>
  </si>
  <si>
    <t>GAR</t>
  </si>
  <si>
    <t>213945</t>
  </si>
  <si>
    <t>MME AMELINEAU M. MOHAMED MOIMBA</t>
  </si>
  <si>
    <t>0665462687</t>
  </si>
  <si>
    <t>063776</t>
  </si>
  <si>
    <t>213727</t>
  </si>
  <si>
    <t>MME MACHADO Sephora</t>
  </si>
  <si>
    <t>0641999621</t>
  </si>
  <si>
    <t>063476</t>
  </si>
  <si>
    <t>213732</t>
  </si>
  <si>
    <t>M. CABANAT Cyril</t>
  </si>
  <si>
    <t>0063</t>
  </si>
  <si>
    <t>0642006876</t>
  </si>
  <si>
    <t>0788007604</t>
  </si>
  <si>
    <t>063466</t>
  </si>
  <si>
    <t>213836</t>
  </si>
  <si>
    <t>M. DUBOIS Stéphane</t>
  </si>
  <si>
    <t>0623457837</t>
  </si>
  <si>
    <t>063481</t>
  </si>
  <si>
    <t>GAN</t>
  </si>
  <si>
    <t>213894</t>
  </si>
  <si>
    <t>M. JORAJURIA Christophe</t>
  </si>
  <si>
    <t>0559545477</t>
  </si>
  <si>
    <t>0650705477</t>
  </si>
  <si>
    <t>062547</t>
  </si>
  <si>
    <t>221582</t>
  </si>
  <si>
    <t>M. POUXVIELH Cedric</t>
  </si>
  <si>
    <t>0785047762</t>
  </si>
  <si>
    <t>070308</t>
  </si>
  <si>
    <t>CDT</t>
  </si>
  <si>
    <t>214162</t>
  </si>
  <si>
    <t>MME LEYDET Pauline</t>
  </si>
  <si>
    <t>0635633813</t>
  </si>
  <si>
    <t>063583</t>
  </si>
  <si>
    <t>214199</t>
  </si>
  <si>
    <t>Ssion MME MISKIC Nathalie</t>
  </si>
  <si>
    <t>0787</t>
  </si>
  <si>
    <t>0698099588</t>
  </si>
  <si>
    <t>003145</t>
  </si>
  <si>
    <t>214209</t>
  </si>
  <si>
    <t>M. OBAME NDONG David</t>
  </si>
  <si>
    <t>0783727956</t>
  </si>
  <si>
    <t>214242</t>
  </si>
  <si>
    <t>M. ALET Benoit</t>
  </si>
  <si>
    <t>041533</t>
  </si>
  <si>
    <t>214257</t>
  </si>
  <si>
    <t>MME DEFONTAINE Jennifer</t>
  </si>
  <si>
    <t>0613303592</t>
  </si>
  <si>
    <t>043357</t>
  </si>
  <si>
    <t>221590</t>
  </si>
  <si>
    <t>MME ROSEMAIN Ingrid</t>
  </si>
  <si>
    <t>0638328161</t>
  </si>
  <si>
    <t>067654</t>
  </si>
  <si>
    <t>214283</t>
  </si>
  <si>
    <t>M. BERNIER MME BABI</t>
  </si>
  <si>
    <t>0490</t>
  </si>
  <si>
    <t>0620774475</t>
  </si>
  <si>
    <t>015670</t>
  </si>
  <si>
    <t>214211</t>
  </si>
  <si>
    <t>MME FORGERON Elodie</t>
  </si>
  <si>
    <t>0650634662</t>
  </si>
  <si>
    <t>214308</t>
  </si>
  <si>
    <t>FRANCE HORIZON</t>
  </si>
  <si>
    <t>062532</t>
  </si>
  <si>
    <t>214226</t>
  </si>
  <si>
    <t>M. et Mme DIEKE Brumel</t>
  </si>
  <si>
    <t>0951433265</t>
  </si>
  <si>
    <t>0605573250</t>
  </si>
  <si>
    <t>036496</t>
  </si>
  <si>
    <t>214326</t>
  </si>
  <si>
    <t>MME LOUSTAU Alexia</t>
  </si>
  <si>
    <t>009420</t>
  </si>
  <si>
    <t>214375</t>
  </si>
  <si>
    <t xml:space="preserve"> ASSOCIATION DE SOUTIEN DORDOGNE</t>
  </si>
  <si>
    <t>0553068213</t>
  </si>
  <si>
    <t>048533</t>
  </si>
  <si>
    <t>214402</t>
  </si>
  <si>
    <t>M. SAGONERO Cyril</t>
  </si>
  <si>
    <t>E131</t>
  </si>
  <si>
    <t>0673301953</t>
  </si>
  <si>
    <t>048699</t>
  </si>
  <si>
    <t>214387</t>
  </si>
  <si>
    <t>M. LANSE Sébastien</t>
  </si>
  <si>
    <t>0686661512</t>
  </si>
  <si>
    <t>047112</t>
  </si>
  <si>
    <t>214494</t>
  </si>
  <si>
    <t>M. AUGUSTIN Fabrice</t>
  </si>
  <si>
    <t>0629124015</t>
  </si>
  <si>
    <t>036000</t>
  </si>
  <si>
    <t>221599</t>
  </si>
  <si>
    <t>MME LIMAM M. BESSALAH</t>
  </si>
  <si>
    <t>067679</t>
  </si>
  <si>
    <t>214558</t>
  </si>
  <si>
    <t>MME DELAUNOIS YI Marie christine</t>
  </si>
  <si>
    <t>0553061460</t>
  </si>
  <si>
    <t>0672427818</t>
  </si>
  <si>
    <t>063422</t>
  </si>
  <si>
    <t>214573</t>
  </si>
  <si>
    <t>MME TEILLARD Christine</t>
  </si>
  <si>
    <t>0781182109</t>
  </si>
  <si>
    <t>014003</t>
  </si>
  <si>
    <t>214641</t>
  </si>
  <si>
    <t>MME M. XIA Xixiang</t>
  </si>
  <si>
    <t>0781886397</t>
  </si>
  <si>
    <t>049769</t>
  </si>
  <si>
    <t>214721</t>
  </si>
  <si>
    <t>MME BOUBADDI Mina</t>
  </si>
  <si>
    <t>0658203967</t>
  </si>
  <si>
    <t>214741</t>
  </si>
  <si>
    <t>MME VILLAFAFILA M. TAVARES DA CU</t>
  </si>
  <si>
    <t>0647181745</t>
  </si>
  <si>
    <t>010288</t>
  </si>
  <si>
    <t>215080</t>
  </si>
  <si>
    <t>MME M. KREBBAZA Nouria</t>
  </si>
  <si>
    <t>0618919654</t>
  </si>
  <si>
    <t>214800</t>
  </si>
  <si>
    <t>MME MERABET Nacera</t>
  </si>
  <si>
    <t>0556496346</t>
  </si>
  <si>
    <t>0651777261</t>
  </si>
  <si>
    <t>036107</t>
  </si>
  <si>
    <t>214902</t>
  </si>
  <si>
    <t>MLLE SYLLA M. DIAWARA</t>
  </si>
  <si>
    <t>0770152688</t>
  </si>
  <si>
    <t>0619917654</t>
  </si>
  <si>
    <t>015324</t>
  </si>
  <si>
    <t>214905</t>
  </si>
  <si>
    <t>MME MERAZIG Samia</t>
  </si>
  <si>
    <t>0252</t>
  </si>
  <si>
    <t>0781730309</t>
  </si>
  <si>
    <t>010077</t>
  </si>
  <si>
    <t>ARG</t>
  </si>
  <si>
    <t>214909</t>
  </si>
  <si>
    <t>M. OKHILU Sylvester</t>
  </si>
  <si>
    <t>0617535746</t>
  </si>
  <si>
    <t>041624</t>
  </si>
  <si>
    <t>214907</t>
  </si>
  <si>
    <t>M. CAMACHO Eric</t>
  </si>
  <si>
    <t>0620767452</t>
  </si>
  <si>
    <t>007010</t>
  </si>
  <si>
    <t>214928</t>
  </si>
  <si>
    <t>M. CACHEN Baptiste</t>
  </si>
  <si>
    <t>0618303591</t>
  </si>
  <si>
    <t>214636</t>
  </si>
  <si>
    <t>MME BASELLI Elara</t>
  </si>
  <si>
    <t>0650551772</t>
  </si>
  <si>
    <t>064213</t>
  </si>
  <si>
    <t>214847</t>
  </si>
  <si>
    <t>MLLE DIEYE Khady</t>
  </si>
  <si>
    <t>0768780768</t>
  </si>
  <si>
    <t>064217</t>
  </si>
  <si>
    <t>214953</t>
  </si>
  <si>
    <t>Ssion M. LARME Patrick</t>
  </si>
  <si>
    <t>0617449347</t>
  </si>
  <si>
    <t>017378</t>
  </si>
  <si>
    <t>214998</t>
  </si>
  <si>
    <t>M. ALTUN Huseyin</t>
  </si>
  <si>
    <t>1218</t>
  </si>
  <si>
    <t>0758457998</t>
  </si>
  <si>
    <t>001979</t>
  </si>
  <si>
    <t>214999</t>
  </si>
  <si>
    <t>M. MME KUTUK Murat</t>
  </si>
  <si>
    <t>0661830749</t>
  </si>
  <si>
    <t>045845</t>
  </si>
  <si>
    <t>BCG</t>
  </si>
  <si>
    <t>214873</t>
  </si>
  <si>
    <t>MLLE GARDES M. SANS</t>
  </si>
  <si>
    <t>0662557989</t>
  </si>
  <si>
    <t>064061</t>
  </si>
  <si>
    <t>B4</t>
  </si>
  <si>
    <t>215064</t>
  </si>
  <si>
    <t>M. DUPUY Christophe</t>
  </si>
  <si>
    <t>0751134737</t>
  </si>
  <si>
    <t>058315</t>
  </si>
  <si>
    <t>215206</t>
  </si>
  <si>
    <t>MME LE LEON Amélie</t>
  </si>
  <si>
    <t>E128</t>
  </si>
  <si>
    <t>048696</t>
  </si>
  <si>
    <t>221620</t>
  </si>
  <si>
    <t>Ssion MME SUTRA Mireille</t>
  </si>
  <si>
    <t>0627283713</t>
  </si>
  <si>
    <t>068562</t>
  </si>
  <si>
    <t>215276</t>
  </si>
  <si>
    <t>MLLE HADDAD Neis</t>
  </si>
  <si>
    <t>0617823473</t>
  </si>
  <si>
    <t>044545</t>
  </si>
  <si>
    <t>215350</t>
  </si>
  <si>
    <t>MME LEBRUN M. CAZAVANT</t>
  </si>
  <si>
    <t>0658480140</t>
  </si>
  <si>
    <t>215357</t>
  </si>
  <si>
    <t>MME BRETAGNON Solene</t>
  </si>
  <si>
    <t>1063</t>
  </si>
  <si>
    <t>0642680461</t>
  </si>
  <si>
    <t>025589</t>
  </si>
  <si>
    <t>215358</t>
  </si>
  <si>
    <t>M. LADEUIL Anthony</t>
  </si>
  <si>
    <t>0A21</t>
  </si>
  <si>
    <t>0662749828</t>
  </si>
  <si>
    <t>062277</t>
  </si>
  <si>
    <t>216082</t>
  </si>
  <si>
    <t>MME HAROUSSI Anita</t>
  </si>
  <si>
    <t>0778045206</t>
  </si>
  <si>
    <t>016568</t>
  </si>
  <si>
    <t>215329</t>
  </si>
  <si>
    <t>M. FERREIRA PEREIRA MME DA CUNHA</t>
  </si>
  <si>
    <t>064201</t>
  </si>
  <si>
    <t>215385</t>
  </si>
  <si>
    <t>MME D'ARANJO Nathalie</t>
  </si>
  <si>
    <t>0784734982</t>
  </si>
  <si>
    <t>CNA</t>
  </si>
  <si>
    <t>129</t>
  </si>
  <si>
    <t>215391</t>
  </si>
  <si>
    <t>Ssion M. LANGLOIS Phillipe</t>
  </si>
  <si>
    <t>055354</t>
  </si>
  <si>
    <t>215363</t>
  </si>
  <si>
    <t>MME BOBIN Virginie</t>
  </si>
  <si>
    <t>0650182006</t>
  </si>
  <si>
    <t>054013</t>
  </si>
  <si>
    <t>215381</t>
  </si>
  <si>
    <t>Monsieur GENTES Alain</t>
  </si>
  <si>
    <t>0677941362</t>
  </si>
  <si>
    <t>053117</t>
  </si>
  <si>
    <t>215466</t>
  </si>
  <si>
    <t>M. GHERSA Amine</t>
  </si>
  <si>
    <t>1124</t>
  </si>
  <si>
    <t>0753298488</t>
  </si>
  <si>
    <t>0605957390</t>
  </si>
  <si>
    <t>001766</t>
  </si>
  <si>
    <t>215473</t>
  </si>
  <si>
    <t>MME WISSE Marie</t>
  </si>
  <si>
    <t>0633654808</t>
  </si>
  <si>
    <t>051577</t>
  </si>
  <si>
    <t>215495</t>
  </si>
  <si>
    <t>M. MME SOUSSI Mohammed</t>
  </si>
  <si>
    <t>0A82</t>
  </si>
  <si>
    <t>0612696857</t>
  </si>
  <si>
    <t>062301</t>
  </si>
  <si>
    <t>APR</t>
  </si>
  <si>
    <t>215315</t>
  </si>
  <si>
    <t>M. OMOLOBA Joseph</t>
  </si>
  <si>
    <t>0768731245</t>
  </si>
  <si>
    <t>063616</t>
  </si>
  <si>
    <t>215616</t>
  </si>
  <si>
    <t>KHALDI Aziza &amp; Adil</t>
  </si>
  <si>
    <t>0761636643</t>
  </si>
  <si>
    <t>0652097348</t>
  </si>
  <si>
    <t>215714</t>
  </si>
  <si>
    <t>M. MME MEYNARD Antony</t>
  </si>
  <si>
    <t>0611342493</t>
  </si>
  <si>
    <t>215987</t>
  </si>
  <si>
    <t>MME ARMAND Julie</t>
  </si>
  <si>
    <t>0658232613</t>
  </si>
  <si>
    <t>021678</t>
  </si>
  <si>
    <t>JPE</t>
  </si>
  <si>
    <t>215697</t>
  </si>
  <si>
    <t>M. SOUSSI MME LEMAITRE</t>
  </si>
  <si>
    <t>0652973197</t>
  </si>
  <si>
    <t>064008</t>
  </si>
  <si>
    <t>215760</t>
  </si>
  <si>
    <t>MME TROADEC Nelly</t>
  </si>
  <si>
    <t>0678301482</t>
  </si>
  <si>
    <t>215780</t>
  </si>
  <si>
    <t>M. LAAZIZ MME PIEDDESAUX</t>
  </si>
  <si>
    <t>0647710548</t>
  </si>
  <si>
    <t>0769693785</t>
  </si>
  <si>
    <t>000539</t>
  </si>
  <si>
    <t>215835</t>
  </si>
  <si>
    <t>M. REZARD DE WOUVES</t>
  </si>
  <si>
    <t>0634188596</t>
  </si>
  <si>
    <t>215859</t>
  </si>
  <si>
    <t>M. DOYERE Alban</t>
  </si>
  <si>
    <t>E130</t>
  </si>
  <si>
    <t>0670318400</t>
  </si>
  <si>
    <t>048698</t>
  </si>
  <si>
    <t>221635</t>
  </si>
  <si>
    <t>MME MAZEAU Isabelle</t>
  </si>
  <si>
    <t>0617437333</t>
  </si>
  <si>
    <t>067540</t>
  </si>
  <si>
    <t>215919</t>
  </si>
  <si>
    <t>MME KANDROUCH Hayate</t>
  </si>
  <si>
    <t>0731</t>
  </si>
  <si>
    <t>0761810793</t>
  </si>
  <si>
    <t>000530</t>
  </si>
  <si>
    <t>215922</t>
  </si>
  <si>
    <t>M. ANDRIAMANOHY Alain</t>
  </si>
  <si>
    <t>0666809164</t>
  </si>
  <si>
    <t>025532</t>
  </si>
  <si>
    <t>215936</t>
  </si>
  <si>
    <t>M. ZUCCHERINI MLLE VRECH</t>
  </si>
  <si>
    <t>0783446011</t>
  </si>
  <si>
    <t>045482</t>
  </si>
  <si>
    <t>215957</t>
  </si>
  <si>
    <t>M. HADJ-MERABET Mohamed</t>
  </si>
  <si>
    <t>0768681760</t>
  </si>
  <si>
    <t>058532</t>
  </si>
  <si>
    <t>215918</t>
  </si>
  <si>
    <t>M. RAMAZANI Bulevi</t>
  </si>
  <si>
    <t>0780750954</t>
  </si>
  <si>
    <t>221639</t>
  </si>
  <si>
    <t>M. DRAGNE Laurentiu</t>
  </si>
  <si>
    <t>0660205197</t>
  </si>
  <si>
    <t>069801</t>
  </si>
  <si>
    <t>215984</t>
  </si>
  <si>
    <t>MME PALMERI Coralie</t>
  </si>
  <si>
    <t>0557511947</t>
  </si>
  <si>
    <t>0666178101</t>
  </si>
  <si>
    <t>051789</t>
  </si>
  <si>
    <t>216037</t>
  </si>
  <si>
    <t>MME GROLLIER MME BALLET</t>
  </si>
  <si>
    <t>0665953696</t>
  </si>
  <si>
    <t>VHC</t>
  </si>
  <si>
    <t>216065</t>
  </si>
  <si>
    <t>MME HOCINE M. DISCAZEAUX</t>
  </si>
  <si>
    <t>0630185790</t>
  </si>
  <si>
    <t>044522</t>
  </si>
  <si>
    <t>216047</t>
  </si>
  <si>
    <t>MME BERRIOT Stephanie</t>
  </si>
  <si>
    <t>0619890241</t>
  </si>
  <si>
    <t>014021</t>
  </si>
  <si>
    <t>216063</t>
  </si>
  <si>
    <t>MME BUGEAUD Fatima</t>
  </si>
  <si>
    <t>0651552008</t>
  </si>
  <si>
    <t>049384</t>
  </si>
  <si>
    <t>216126</t>
  </si>
  <si>
    <t>MME SANCHEZ M. SCHAEFER</t>
  </si>
  <si>
    <t>0622527832</t>
  </si>
  <si>
    <t>044883</t>
  </si>
  <si>
    <t>216107</t>
  </si>
  <si>
    <t>MME BIC Clemence</t>
  </si>
  <si>
    <t>C052</t>
  </si>
  <si>
    <t>0652586630</t>
  </si>
  <si>
    <t>051657</t>
  </si>
  <si>
    <t>216159</t>
  </si>
  <si>
    <t>MME MORENO VALDES Maria pilar</t>
  </si>
  <si>
    <t>0656767623</t>
  </si>
  <si>
    <t>025835</t>
  </si>
  <si>
    <t>NMU</t>
  </si>
  <si>
    <t>215851</t>
  </si>
  <si>
    <t>M. DIAZ Jean luc</t>
  </si>
  <si>
    <t>0617977926</t>
  </si>
  <si>
    <t>064416</t>
  </si>
  <si>
    <t>TER</t>
  </si>
  <si>
    <t>221648</t>
  </si>
  <si>
    <t>M. KADA Karim</t>
  </si>
  <si>
    <t>0761621790</t>
  </si>
  <si>
    <t>069621</t>
  </si>
  <si>
    <t>216385</t>
  </si>
  <si>
    <t>MME NOLIBE Sophie</t>
  </si>
  <si>
    <t>0637538069</t>
  </si>
  <si>
    <t>216367</t>
  </si>
  <si>
    <t>M. HAJJAM Larbi</t>
  </si>
  <si>
    <t>0718</t>
  </si>
  <si>
    <t>0650741655</t>
  </si>
  <si>
    <t>014804</t>
  </si>
  <si>
    <t>SOV</t>
  </si>
  <si>
    <t>216373</t>
  </si>
  <si>
    <t>MME MOULINE Sonia</t>
  </si>
  <si>
    <t>A304</t>
  </si>
  <si>
    <t>0762733844</t>
  </si>
  <si>
    <t>064777</t>
  </si>
  <si>
    <t>216384</t>
  </si>
  <si>
    <t>M. SOURDIOUX MME LEFEVRE</t>
  </si>
  <si>
    <t>0781788368</t>
  </si>
  <si>
    <t>014102</t>
  </si>
  <si>
    <t>216540</t>
  </si>
  <si>
    <t>M. GHAMMAR Amine</t>
  </si>
  <si>
    <t>0699110290</t>
  </si>
  <si>
    <t>216568</t>
  </si>
  <si>
    <t>M. CHATELET Lorenzo</t>
  </si>
  <si>
    <t>0069</t>
  </si>
  <si>
    <t>0755208635</t>
  </si>
  <si>
    <t>043724</t>
  </si>
  <si>
    <t>216567</t>
  </si>
  <si>
    <t>M. FARSI MME AHMED ABDALLAH</t>
  </si>
  <si>
    <t>0762656180</t>
  </si>
  <si>
    <t>216598</t>
  </si>
  <si>
    <t>M. MAXIME MLLE SORIMOUTOU</t>
  </si>
  <si>
    <t>0658118639</t>
  </si>
  <si>
    <t>002861</t>
  </si>
  <si>
    <t>216596</t>
  </si>
  <si>
    <t>M. BERGEY Jean-benoît</t>
  </si>
  <si>
    <t>0680709258</t>
  </si>
  <si>
    <t>010170</t>
  </si>
  <si>
    <t>216570</t>
  </si>
  <si>
    <t>MME CHEVAILLIER M. MOUFID</t>
  </si>
  <si>
    <t>0646737789</t>
  </si>
  <si>
    <t>000585</t>
  </si>
  <si>
    <t>216630</t>
  </si>
  <si>
    <t>MME CULERIER Patricia</t>
  </si>
  <si>
    <t>0782416903</t>
  </si>
  <si>
    <t>037875</t>
  </si>
  <si>
    <t>MCN</t>
  </si>
  <si>
    <t>216635</t>
  </si>
  <si>
    <t>M. BOST Michael</t>
  </si>
  <si>
    <t>0763137839</t>
  </si>
  <si>
    <t>055390</t>
  </si>
  <si>
    <t>216627</t>
  </si>
  <si>
    <t>M. NDOYE Mame abdou gueye</t>
  </si>
  <si>
    <t>0773</t>
  </si>
  <si>
    <t>0633022644</t>
  </si>
  <si>
    <t>015953</t>
  </si>
  <si>
    <t>216676</t>
  </si>
  <si>
    <t>M. GRACA Julien</t>
  </si>
  <si>
    <t>0786403323</t>
  </si>
  <si>
    <t>019609</t>
  </si>
  <si>
    <t>36B</t>
  </si>
  <si>
    <t>216691</t>
  </si>
  <si>
    <t>MME AYRA BOUEIL Emilie</t>
  </si>
  <si>
    <t>0640686179</t>
  </si>
  <si>
    <t>051000</t>
  </si>
  <si>
    <t>216705</t>
  </si>
  <si>
    <t>M. MME AIT ZAID Mourad</t>
  </si>
  <si>
    <t>0763140405</t>
  </si>
  <si>
    <t>063482</t>
  </si>
  <si>
    <t>216718</t>
  </si>
  <si>
    <t>M. OULD AROUSSI MME POTHIER</t>
  </si>
  <si>
    <t>0602071914</t>
  </si>
  <si>
    <t>052745</t>
  </si>
  <si>
    <t>216725</t>
  </si>
  <si>
    <t>MME MACHUELLE Clemence</t>
  </si>
  <si>
    <t>0778801058</t>
  </si>
  <si>
    <t>016925</t>
  </si>
  <si>
    <t>GLM</t>
  </si>
  <si>
    <t>216519</t>
  </si>
  <si>
    <t>MME DALLA-SANTA Sophie</t>
  </si>
  <si>
    <t>0679256205</t>
  </si>
  <si>
    <t>064853</t>
  </si>
  <si>
    <t>216742</t>
  </si>
  <si>
    <t>M. ORILLET Laurent</t>
  </si>
  <si>
    <t>0762687232</t>
  </si>
  <si>
    <t>022329</t>
  </si>
  <si>
    <t>216760</t>
  </si>
  <si>
    <t xml:space="preserve"> MME ROUX</t>
  </si>
  <si>
    <t>0658965847</t>
  </si>
  <si>
    <t>020369</t>
  </si>
  <si>
    <t>216801</t>
  </si>
  <si>
    <t>M. DUCLAU Mike</t>
  </si>
  <si>
    <t>0627051173</t>
  </si>
  <si>
    <t>019037</t>
  </si>
  <si>
    <t>216769</t>
  </si>
  <si>
    <t>216803</t>
  </si>
  <si>
    <t>MME TORIBIO Mélissa</t>
  </si>
  <si>
    <t>0785513821</t>
  </si>
  <si>
    <t>56CC</t>
  </si>
  <si>
    <t>60</t>
  </si>
  <si>
    <t xml:space="preserve">Anne LAVAUD             </t>
  </si>
  <si>
    <t>216982</t>
  </si>
  <si>
    <t>SARL 2GI</t>
  </si>
  <si>
    <t>0652247946</t>
  </si>
  <si>
    <t>042603</t>
  </si>
  <si>
    <t>216922</t>
  </si>
  <si>
    <t>M. PLACE Jean baptiste</t>
  </si>
  <si>
    <t>0685013688</t>
  </si>
  <si>
    <t>019670</t>
  </si>
  <si>
    <t>216882</t>
  </si>
  <si>
    <t>M. PORTIER Thomas</t>
  </si>
  <si>
    <t>0685786798</t>
  </si>
  <si>
    <t>062245</t>
  </si>
  <si>
    <t>216947</t>
  </si>
  <si>
    <t>M. TOUZANI MME LALANNE</t>
  </si>
  <si>
    <t>0678396446</t>
  </si>
  <si>
    <t>024440</t>
  </si>
  <si>
    <t>217069</t>
  </si>
  <si>
    <t>BORDEAUX ELITE</t>
  </si>
  <si>
    <t>0617480143</t>
  </si>
  <si>
    <t>048080</t>
  </si>
  <si>
    <t>216933</t>
  </si>
  <si>
    <t>M. NSINGA LUTETE Tychique</t>
  </si>
  <si>
    <t>0623807019</t>
  </si>
  <si>
    <t>064825</t>
  </si>
  <si>
    <t>217175</t>
  </si>
  <si>
    <t>M. KRISSMANN MME MICHEL</t>
  </si>
  <si>
    <t>0621368668</t>
  </si>
  <si>
    <t>021685</t>
  </si>
  <si>
    <t>217176</t>
  </si>
  <si>
    <t>M. ROSSIGNOL</t>
  </si>
  <si>
    <t>0762968736</t>
  </si>
  <si>
    <t>217180</t>
  </si>
  <si>
    <t>M. NOULIN Benoit</t>
  </si>
  <si>
    <t>0781177239</t>
  </si>
  <si>
    <t>221681</t>
  </si>
  <si>
    <t>M. NDAW Mamadou</t>
  </si>
  <si>
    <t>0602116830</t>
  </si>
  <si>
    <t>070315</t>
  </si>
  <si>
    <t>217240</t>
  </si>
  <si>
    <t>MME LORENZ Jennifer</t>
  </si>
  <si>
    <t>0511</t>
  </si>
  <si>
    <t>0609094271</t>
  </si>
  <si>
    <t>038910</t>
  </si>
  <si>
    <t>221687</t>
  </si>
  <si>
    <t>MME CODEVELLE Jennifer</t>
  </si>
  <si>
    <t>141</t>
  </si>
  <si>
    <t>0650316068</t>
  </si>
  <si>
    <t>067671</t>
  </si>
  <si>
    <t>217250</t>
  </si>
  <si>
    <t>MME MALICHECQ M. SAINT AUBIN</t>
  </si>
  <si>
    <t>217400</t>
  </si>
  <si>
    <t>M. MBENGUE MARICO Mamadou keita</t>
  </si>
  <si>
    <t>0751225705</t>
  </si>
  <si>
    <t>217429</t>
  </si>
  <si>
    <t>M. LESCRECELLE Mathieu</t>
  </si>
  <si>
    <t>0768082382</t>
  </si>
  <si>
    <t>217462</t>
  </si>
  <si>
    <t>M. MOUTARI Mahaman sabo</t>
  </si>
  <si>
    <t>1042</t>
  </si>
  <si>
    <t>0698153465</t>
  </si>
  <si>
    <t>015195</t>
  </si>
  <si>
    <t>PPY</t>
  </si>
  <si>
    <t>217314</t>
  </si>
  <si>
    <t>MME BECHE Simone</t>
  </si>
  <si>
    <t>0662540490</t>
  </si>
  <si>
    <t>065608</t>
  </si>
  <si>
    <t>217430</t>
  </si>
  <si>
    <t>MME GUEDJ Marcy</t>
  </si>
  <si>
    <t>0668547979</t>
  </si>
  <si>
    <t>0764451998</t>
  </si>
  <si>
    <t>065624</t>
  </si>
  <si>
    <t>217528</t>
  </si>
  <si>
    <t>M. AHJAM Jeremy</t>
  </si>
  <si>
    <t>0626611499</t>
  </si>
  <si>
    <t>009368</t>
  </si>
  <si>
    <t>217575</t>
  </si>
  <si>
    <t>MME CALOT Jessica</t>
  </si>
  <si>
    <t>0632250896</t>
  </si>
  <si>
    <t>065629</t>
  </si>
  <si>
    <t>217635</t>
  </si>
  <si>
    <t>M. DEVIC MME JAMAL</t>
  </si>
  <si>
    <t>0678289540</t>
  </si>
  <si>
    <t>041530</t>
  </si>
  <si>
    <t>LGY</t>
  </si>
  <si>
    <t>217581</t>
  </si>
  <si>
    <t>M. POWIDEL MME BIESAGA</t>
  </si>
  <si>
    <t>066078</t>
  </si>
  <si>
    <t>217656</t>
  </si>
  <si>
    <t>M. et Mme ALSABBAGH</t>
  </si>
  <si>
    <t>0576</t>
  </si>
  <si>
    <t>0678954123</t>
  </si>
  <si>
    <t>015756</t>
  </si>
  <si>
    <t>217736</t>
  </si>
  <si>
    <t>M. MME LARAB Souhil</t>
  </si>
  <si>
    <t>0642800298</t>
  </si>
  <si>
    <t>217697</t>
  </si>
  <si>
    <t>M. GUILBAUD MME D ANGELO</t>
  </si>
  <si>
    <t>0662697832</t>
  </si>
  <si>
    <t>065633</t>
  </si>
  <si>
    <t>217741</t>
  </si>
  <si>
    <t>M. DA COSTA Kevin</t>
  </si>
  <si>
    <t>0783800198</t>
  </si>
  <si>
    <t>015877</t>
  </si>
  <si>
    <t>217714</t>
  </si>
  <si>
    <t>M. DEGUDE MME BOULARD</t>
  </si>
  <si>
    <t>065630</t>
  </si>
  <si>
    <t>217786</t>
  </si>
  <si>
    <t>M. PAPILLON MME ALEXANDRE</t>
  </si>
  <si>
    <t>0603953720</t>
  </si>
  <si>
    <t>0698918180</t>
  </si>
  <si>
    <t>050471</t>
  </si>
  <si>
    <t>217670</t>
  </si>
  <si>
    <t>MME LOUE Vanessa</t>
  </si>
  <si>
    <t>0635445861</t>
  </si>
  <si>
    <t>015768</t>
  </si>
  <si>
    <t>217831</t>
  </si>
  <si>
    <t>ASS C.C.A.S. DE BORDEAUX</t>
  </si>
  <si>
    <t>0557893873</t>
  </si>
  <si>
    <t>0672092406</t>
  </si>
  <si>
    <t>217837</t>
  </si>
  <si>
    <t>MME MINVIELLE Fatiha</t>
  </si>
  <si>
    <t>0661058554</t>
  </si>
  <si>
    <t>006068</t>
  </si>
  <si>
    <t>217835</t>
  </si>
  <si>
    <t>MME KOSTALI Marina</t>
  </si>
  <si>
    <t>0780495714</t>
  </si>
  <si>
    <t>217839</t>
  </si>
  <si>
    <t>M. MME BOUREFFADA Rachid</t>
  </si>
  <si>
    <t>0610817525</t>
  </si>
  <si>
    <t>041295</t>
  </si>
  <si>
    <t>217886</t>
  </si>
  <si>
    <t>M. KRYEZIU MME MEMETI</t>
  </si>
  <si>
    <t>0614167133</t>
  </si>
  <si>
    <t>0782447552</t>
  </si>
  <si>
    <t>217889</t>
  </si>
  <si>
    <t>MME PAGES Patricia</t>
  </si>
  <si>
    <t>0679407730</t>
  </si>
  <si>
    <t>0603055170</t>
  </si>
  <si>
    <t>045335</t>
  </si>
  <si>
    <t>217914</t>
  </si>
  <si>
    <t>MME DUVIGNEAU Nathalie</t>
  </si>
  <si>
    <t>0672094962</t>
  </si>
  <si>
    <t>056452</t>
  </si>
  <si>
    <t>217976</t>
  </si>
  <si>
    <t>M. CANNESON Fabien</t>
  </si>
  <si>
    <t>0652386239</t>
  </si>
  <si>
    <t>050965</t>
  </si>
  <si>
    <t>218002</t>
  </si>
  <si>
    <t>MME GICQUEL Anne charlotte</t>
  </si>
  <si>
    <t>0689352951</t>
  </si>
  <si>
    <t>055085</t>
  </si>
  <si>
    <t>218019</t>
  </si>
  <si>
    <t>MME ALI SAID Djihane</t>
  </si>
  <si>
    <t>0709</t>
  </si>
  <si>
    <t>0766121979</t>
  </si>
  <si>
    <t>000504</t>
  </si>
  <si>
    <t>218011</t>
  </si>
  <si>
    <t>Ssion M. RUBIO Antonio</t>
  </si>
  <si>
    <t>020820</t>
  </si>
  <si>
    <t>218131</t>
  </si>
  <si>
    <t>M. NADAUD Laurent</t>
  </si>
  <si>
    <t>0644363635</t>
  </si>
  <si>
    <t>046085</t>
  </si>
  <si>
    <t>218109</t>
  </si>
  <si>
    <t>M. MME BECARY Jean-luc</t>
  </si>
  <si>
    <t>0676547145</t>
  </si>
  <si>
    <t>041521</t>
  </si>
  <si>
    <t>221719</t>
  </si>
  <si>
    <t>MME NGUYEN VAN NGU Charlene</t>
  </si>
  <si>
    <t>0672853702</t>
  </si>
  <si>
    <t>069356</t>
  </si>
  <si>
    <t>218069</t>
  </si>
  <si>
    <t>MME BOUNOUA M. LAZREK</t>
  </si>
  <si>
    <t>0658601343</t>
  </si>
  <si>
    <t>050721</t>
  </si>
  <si>
    <t>218136</t>
  </si>
  <si>
    <t>M. TORRECILLAS Y CASAS Olivier</t>
  </si>
  <si>
    <t>0671705621</t>
  </si>
  <si>
    <t>009032</t>
  </si>
  <si>
    <t>218170</t>
  </si>
  <si>
    <t>Monsieur ZOUDE Steeve</t>
  </si>
  <si>
    <t>0668910389</t>
  </si>
  <si>
    <t>218211</t>
  </si>
  <si>
    <t>MME CAMBUSY Prescylia</t>
  </si>
  <si>
    <t>0751</t>
  </si>
  <si>
    <t>0667793952</t>
  </si>
  <si>
    <t>000511</t>
  </si>
  <si>
    <t>PKE</t>
  </si>
  <si>
    <t>218223</t>
  </si>
  <si>
    <t>MME CLAIRET Christine</t>
  </si>
  <si>
    <t>0623391685</t>
  </si>
  <si>
    <t>050871</t>
  </si>
  <si>
    <t>CLS</t>
  </si>
  <si>
    <t>221729</t>
  </si>
  <si>
    <t>M. CORAZZA Boris</t>
  </si>
  <si>
    <t>0665565372</t>
  </si>
  <si>
    <t>069662</t>
  </si>
  <si>
    <t>218247</t>
  </si>
  <si>
    <t>M. DIEU Thierry</t>
  </si>
  <si>
    <t>0626415091</t>
  </si>
  <si>
    <t>011022</t>
  </si>
  <si>
    <t>218256</t>
  </si>
  <si>
    <t>M. BOURAHLA MME GABILLE</t>
  </si>
  <si>
    <t>0768865998</t>
  </si>
  <si>
    <t>050458</t>
  </si>
  <si>
    <t>218438</t>
  </si>
  <si>
    <t>Ssion MME FABRES Francoise</t>
  </si>
  <si>
    <t>0761576242</t>
  </si>
  <si>
    <t>218755</t>
  </si>
  <si>
    <t>MME ELSO Laetitia</t>
  </si>
  <si>
    <t>0768008624</t>
  </si>
  <si>
    <t>050933</t>
  </si>
  <si>
    <t>218452</t>
  </si>
  <si>
    <t>M. GARNUNG Patrick</t>
  </si>
  <si>
    <t>0651950062</t>
  </si>
  <si>
    <t>016964</t>
  </si>
  <si>
    <t>218729</t>
  </si>
  <si>
    <t>M. NINET Thierry</t>
  </si>
  <si>
    <t>0699597470</t>
  </si>
  <si>
    <t>048045</t>
  </si>
  <si>
    <t>218771</t>
  </si>
  <si>
    <t>M. ALHAJ AHMAD ALNAASAN Ahmad</t>
  </si>
  <si>
    <t>0641015288</t>
  </si>
  <si>
    <t>039995</t>
  </si>
  <si>
    <t>218685</t>
  </si>
  <si>
    <t>MME BEDHOMME Aurore</t>
  </si>
  <si>
    <t>0663213040</t>
  </si>
  <si>
    <t>218721</t>
  </si>
  <si>
    <t>M. OULD BOUGRISSA</t>
  </si>
  <si>
    <t>0556676163</t>
  </si>
  <si>
    <t>0640738478</t>
  </si>
  <si>
    <t>065910</t>
  </si>
  <si>
    <t>218847</t>
  </si>
  <si>
    <t>Ssion M. ANNANE Mohktar</t>
  </si>
  <si>
    <t>0781353830</t>
  </si>
  <si>
    <t>062103</t>
  </si>
  <si>
    <t>218874</t>
  </si>
  <si>
    <t>MME ANDRON Prescilia</t>
  </si>
  <si>
    <t>RC01</t>
  </si>
  <si>
    <t>0671811139</t>
  </si>
  <si>
    <t>038676</t>
  </si>
  <si>
    <t>TPA</t>
  </si>
  <si>
    <t>218897</t>
  </si>
  <si>
    <t>M. MME SADOU Tarik</t>
  </si>
  <si>
    <t>0659498874</t>
  </si>
  <si>
    <t>042524</t>
  </si>
  <si>
    <t>218915</t>
  </si>
  <si>
    <t>MME FERRER M. BENCHEIKH</t>
  </si>
  <si>
    <t>0674823530</t>
  </si>
  <si>
    <t>0766813159</t>
  </si>
  <si>
    <t>009152</t>
  </si>
  <si>
    <t>PCR</t>
  </si>
  <si>
    <t>218794</t>
  </si>
  <si>
    <t>M. THONNEL Didier</t>
  </si>
  <si>
    <t>0624842798</t>
  </si>
  <si>
    <t>066300</t>
  </si>
  <si>
    <t>218977</t>
  </si>
  <si>
    <t>M. MALLEMOUCHE MME CHABAUDIE-BRA</t>
  </si>
  <si>
    <t>0767477361</t>
  </si>
  <si>
    <t>035152</t>
  </si>
  <si>
    <t>218970</t>
  </si>
  <si>
    <t>MME BERNARD M. MIS</t>
  </si>
  <si>
    <t>218760</t>
  </si>
  <si>
    <t>MME LAGOIN Delphine</t>
  </si>
  <si>
    <t>0667211016</t>
  </si>
  <si>
    <t>047142</t>
  </si>
  <si>
    <t>219042</t>
  </si>
  <si>
    <t>ASS FRANCE HORIZON MME LEBON</t>
  </si>
  <si>
    <t>011339</t>
  </si>
  <si>
    <t>221772</t>
  </si>
  <si>
    <t>MME HAZERA Marie laurence</t>
  </si>
  <si>
    <t>85</t>
  </si>
  <si>
    <t>0668163297</t>
  </si>
  <si>
    <t>068434</t>
  </si>
  <si>
    <t>SBT</t>
  </si>
  <si>
    <t>219066</t>
  </si>
  <si>
    <t>M. POMMIER Dorian</t>
  </si>
  <si>
    <t>0673173970</t>
  </si>
  <si>
    <t>043310</t>
  </si>
  <si>
    <t>219128</t>
  </si>
  <si>
    <t>MME RODRIGUEZ DE SOUSA Deolinda</t>
  </si>
  <si>
    <t>0864</t>
  </si>
  <si>
    <t>0626181632</t>
  </si>
  <si>
    <t>000653</t>
  </si>
  <si>
    <t>219494</t>
  </si>
  <si>
    <t>Ssion M. IMAQUE Christophe</t>
  </si>
  <si>
    <t>0627992886</t>
  </si>
  <si>
    <t>005154</t>
  </si>
  <si>
    <t>219156</t>
  </si>
  <si>
    <t>MME EL MANOUBI Hasnae</t>
  </si>
  <si>
    <t>0782921392</t>
  </si>
  <si>
    <t>060335</t>
  </si>
  <si>
    <t>219171</t>
  </si>
  <si>
    <t>M. PERIAT Pierre Adrien</t>
  </si>
  <si>
    <t>0615504091</t>
  </si>
  <si>
    <t>219252</t>
  </si>
  <si>
    <t>M. LECLERC Mickael</t>
  </si>
  <si>
    <t>0616899060</t>
  </si>
  <si>
    <t>009020</t>
  </si>
  <si>
    <t>PCP</t>
  </si>
  <si>
    <t>219276</t>
  </si>
  <si>
    <t>M. KHADRAOUI MME KOUCHANE</t>
  </si>
  <si>
    <t>0784928430</t>
  </si>
  <si>
    <t>039227</t>
  </si>
  <si>
    <t>219416</t>
  </si>
  <si>
    <t>MME DEISIEUX Angélique</t>
  </si>
  <si>
    <t>0672854961</t>
  </si>
  <si>
    <t>065163</t>
  </si>
  <si>
    <t>219456</t>
  </si>
  <si>
    <t>MME HARDY Sabrina</t>
  </si>
  <si>
    <t>0786403701</t>
  </si>
  <si>
    <t>056544</t>
  </si>
  <si>
    <t>JDM</t>
  </si>
  <si>
    <t>219461</t>
  </si>
  <si>
    <t>M. BARRIERE Thierry</t>
  </si>
  <si>
    <t>0651128451</t>
  </si>
  <si>
    <t>066778</t>
  </si>
  <si>
    <t>219514</t>
  </si>
  <si>
    <t>Ssion M. MAQUINDUS Albert</t>
  </si>
  <si>
    <t>0754118984</t>
  </si>
  <si>
    <t>066714</t>
  </si>
  <si>
    <t>LRA</t>
  </si>
  <si>
    <t>219551</t>
  </si>
  <si>
    <t>MME SARAULT Karine</t>
  </si>
  <si>
    <t>0665982610</t>
  </si>
  <si>
    <t>0699798121</t>
  </si>
  <si>
    <t>066657</t>
  </si>
  <si>
    <t>219601</t>
  </si>
  <si>
    <t>MME M. LAGHIDZE Neli</t>
  </si>
  <si>
    <t>0689145988</t>
  </si>
  <si>
    <t>047277</t>
  </si>
  <si>
    <t>219580</t>
  </si>
  <si>
    <t>M. EWIG Christopher</t>
  </si>
  <si>
    <t>0819</t>
  </si>
  <si>
    <t>0764269774</t>
  </si>
  <si>
    <t>006423</t>
  </si>
  <si>
    <t>219675</t>
  </si>
  <si>
    <t>MME EGENSCHWILLER Jennifer</t>
  </si>
  <si>
    <t>0661388244</t>
  </si>
  <si>
    <t>039994</t>
  </si>
  <si>
    <t>219700</t>
  </si>
  <si>
    <t>M. RIBEIRO MATIAS TORRAO MME SAN</t>
  </si>
  <si>
    <t>0758417702</t>
  </si>
  <si>
    <t>219718</t>
  </si>
  <si>
    <t>M. MONTES David</t>
  </si>
  <si>
    <t>0677058472</t>
  </si>
  <si>
    <t>219743</t>
  </si>
  <si>
    <t>M. CETINER MLLE KURT</t>
  </si>
  <si>
    <t>064720</t>
  </si>
  <si>
    <t>221827</t>
  </si>
  <si>
    <t>MME BAHI Dounia</t>
  </si>
  <si>
    <t>0661508639</t>
  </si>
  <si>
    <t>060301</t>
  </si>
  <si>
    <t>221855</t>
  </si>
  <si>
    <t>MME VERGER Amelie</t>
  </si>
  <si>
    <t>0629938971</t>
  </si>
  <si>
    <t>221999</t>
  </si>
  <si>
    <t>Ssion M. MIANSONI Modeste</t>
  </si>
  <si>
    <t>0664597818</t>
  </si>
  <si>
    <t>046855</t>
  </si>
  <si>
    <t>HCO</t>
  </si>
  <si>
    <t>108</t>
  </si>
  <si>
    <t>221928</t>
  </si>
  <si>
    <t>MME GEOFFROY M. PAULIAC</t>
  </si>
  <si>
    <t>0665011958</t>
  </si>
  <si>
    <t>063947</t>
  </si>
  <si>
    <t>222100</t>
  </si>
  <si>
    <t>MME M. LEBRETON Dorine</t>
  </si>
  <si>
    <t>0624217453</t>
  </si>
  <si>
    <t>042180</t>
  </si>
  <si>
    <t>222126</t>
  </si>
  <si>
    <t>M. GIMBERT Jules</t>
  </si>
  <si>
    <t>0349</t>
  </si>
  <si>
    <t>010797</t>
  </si>
  <si>
    <t>222186</t>
  </si>
  <si>
    <t>MME PASHOVA M. PASHOV</t>
  </si>
  <si>
    <t>0783922058</t>
  </si>
  <si>
    <t>046281</t>
  </si>
  <si>
    <t>222241</t>
  </si>
  <si>
    <t>M. BENATIA MME SEBTI</t>
  </si>
  <si>
    <t>0786753504</t>
  </si>
  <si>
    <t>062098</t>
  </si>
  <si>
    <t>222258</t>
  </si>
  <si>
    <t>M. LUBRANO DI CICCONE Alexandre</t>
  </si>
  <si>
    <t>0608029112</t>
  </si>
  <si>
    <t>222319</t>
  </si>
  <si>
    <t>MME SALMON Sylvie</t>
  </si>
  <si>
    <t>0601099066</t>
  </si>
  <si>
    <t>025417</t>
  </si>
  <si>
    <t>AGE</t>
  </si>
  <si>
    <t>222216</t>
  </si>
  <si>
    <t>MME RADET Cécilia</t>
  </si>
  <si>
    <t>0609621765</t>
  </si>
  <si>
    <t>070750</t>
  </si>
  <si>
    <t>222411</t>
  </si>
  <si>
    <t>M. LAMOUREUX Alan</t>
  </si>
  <si>
    <t>0603422680</t>
  </si>
  <si>
    <t>222388</t>
  </si>
  <si>
    <t>MME GERMAIN Angelique</t>
  </si>
  <si>
    <t>0688730943</t>
  </si>
  <si>
    <t>222460</t>
  </si>
  <si>
    <t>MME RAJAH Malika</t>
  </si>
  <si>
    <t>0785504385</t>
  </si>
  <si>
    <t>0666349128</t>
  </si>
  <si>
    <t>222484</t>
  </si>
  <si>
    <t>M. et  Mme ABID</t>
  </si>
  <si>
    <t>0617900233</t>
  </si>
  <si>
    <t>039499</t>
  </si>
  <si>
    <t>222534</t>
  </si>
  <si>
    <t>MME FALL M. DIOP</t>
  </si>
  <si>
    <t>0699068405</t>
  </si>
  <si>
    <t>054269</t>
  </si>
  <si>
    <t>222615</t>
  </si>
  <si>
    <t>MME MALET Karine</t>
  </si>
  <si>
    <t>0988333434</t>
  </si>
  <si>
    <t>0624521016</t>
  </si>
  <si>
    <t>222679</t>
  </si>
  <si>
    <t>MME PONET Stana</t>
  </si>
  <si>
    <t>0460</t>
  </si>
  <si>
    <t>0673440022</t>
  </si>
  <si>
    <t>002860</t>
  </si>
  <si>
    <t>222695</t>
  </si>
  <si>
    <t>M. JO Felix</t>
  </si>
  <si>
    <t>0682026772</t>
  </si>
  <si>
    <t>222760</t>
  </si>
  <si>
    <t>M. JUMEAUX Jean pierre</t>
  </si>
  <si>
    <t>1074</t>
  </si>
  <si>
    <t>0630479470</t>
  </si>
  <si>
    <t>001716</t>
  </si>
  <si>
    <t>222804</t>
  </si>
  <si>
    <t>Ssion M. ANDRIEUX Herve</t>
  </si>
  <si>
    <t>0670828237</t>
  </si>
  <si>
    <t>016876</t>
  </si>
  <si>
    <t>GLS</t>
  </si>
  <si>
    <t>222737</t>
  </si>
  <si>
    <t>MME GUERRIN Laurence</t>
  </si>
  <si>
    <t>0618922563</t>
  </si>
  <si>
    <t>071202</t>
  </si>
  <si>
    <t>222958</t>
  </si>
  <si>
    <t>MME LORIN Isabelle</t>
  </si>
  <si>
    <t>0780032566</t>
  </si>
  <si>
    <t>065674</t>
  </si>
  <si>
    <t>222998</t>
  </si>
  <si>
    <t>MME JUNCA M. TALOU</t>
  </si>
  <si>
    <t>0651349009</t>
  </si>
  <si>
    <t>042216</t>
  </si>
  <si>
    <t>223112</t>
  </si>
  <si>
    <t>M. LOUANDRE Damien</t>
  </si>
  <si>
    <t>0677017365</t>
  </si>
  <si>
    <t>035146</t>
  </si>
  <si>
    <t>223211</t>
  </si>
  <si>
    <t>MME ACHOURI Anyssa</t>
  </si>
  <si>
    <t>0626841138</t>
  </si>
  <si>
    <t>0783072253</t>
  </si>
  <si>
    <t>040116</t>
  </si>
  <si>
    <t>223297</t>
  </si>
  <si>
    <t>MME ROUSSOTTE Jessica</t>
  </si>
  <si>
    <t>0080</t>
  </si>
  <si>
    <t>0766715681</t>
  </si>
  <si>
    <t>046438</t>
  </si>
  <si>
    <t>CBS</t>
  </si>
  <si>
    <t>223292</t>
  </si>
  <si>
    <t>M. MME BRANDON Jerome</t>
  </si>
  <si>
    <t>0629156847</t>
  </si>
  <si>
    <t>071348</t>
  </si>
  <si>
    <t>223319</t>
  </si>
  <si>
    <t>MLLE BOCQUET Valerie</t>
  </si>
  <si>
    <t>B14</t>
  </si>
  <si>
    <t>0556515411</t>
  </si>
  <si>
    <t>0607332509</t>
  </si>
  <si>
    <t>070418</t>
  </si>
  <si>
    <t>223343</t>
  </si>
  <si>
    <t>M. PINNA MME DI PIETROPAOLO</t>
  </si>
  <si>
    <t>0783052779</t>
  </si>
  <si>
    <t>043819</t>
  </si>
  <si>
    <t>223453</t>
  </si>
  <si>
    <t>MME ZAIDA Kheira</t>
  </si>
  <si>
    <t>0624973888</t>
  </si>
  <si>
    <t>224140</t>
  </si>
  <si>
    <t>M. IFCG CARRIERES Delage renaud</t>
  </si>
  <si>
    <t>002614</t>
  </si>
  <si>
    <t>223730</t>
  </si>
  <si>
    <t>M. FELIX Augusto rui</t>
  </si>
  <si>
    <t>0629371113</t>
  </si>
  <si>
    <t>223865</t>
  </si>
  <si>
    <t>Ssion Mme ZAMBON Bénédicte</t>
  </si>
  <si>
    <t>0658253887</t>
  </si>
  <si>
    <t>052907</t>
  </si>
  <si>
    <t>223938</t>
  </si>
  <si>
    <t>M. TANLABI Hamada</t>
  </si>
  <si>
    <t>0535401511</t>
  </si>
  <si>
    <t>0689915405</t>
  </si>
  <si>
    <t>025425</t>
  </si>
  <si>
    <t>ODY</t>
  </si>
  <si>
    <t>224108</t>
  </si>
  <si>
    <t>MME ROCHELOIS Elisabeth</t>
  </si>
  <si>
    <t>0604155522</t>
  </si>
  <si>
    <t>072186</t>
  </si>
  <si>
    <t>224218</t>
  </si>
  <si>
    <t>MLLE BOS Noelie</t>
  </si>
  <si>
    <t>0603236660</t>
  </si>
  <si>
    <t>048818</t>
  </si>
  <si>
    <t>224270</t>
  </si>
  <si>
    <t>M. GRANET Jacques</t>
  </si>
  <si>
    <t>0603214992</t>
  </si>
  <si>
    <t>049391</t>
  </si>
  <si>
    <t>224388</t>
  </si>
  <si>
    <t>MME BARRIERE Barbara</t>
  </si>
  <si>
    <t>0621037423</t>
  </si>
  <si>
    <t>053713</t>
  </si>
  <si>
    <t>RBA</t>
  </si>
  <si>
    <t>224464</t>
  </si>
  <si>
    <t>Ssion M. LAVERGNE Christophe</t>
  </si>
  <si>
    <t>0643938370</t>
  </si>
  <si>
    <t>072029</t>
  </si>
  <si>
    <t>224842</t>
  </si>
  <si>
    <t>M. MME TEAHUA Taratua</t>
  </si>
  <si>
    <t>0766894415</t>
  </si>
  <si>
    <t>0667161744</t>
  </si>
  <si>
    <t>SGR</t>
  </si>
  <si>
    <t>224984</t>
  </si>
  <si>
    <t>M. SAEZ Yvon</t>
  </si>
  <si>
    <t>3614</t>
  </si>
  <si>
    <t>0644063342</t>
  </si>
  <si>
    <t>073481</t>
  </si>
  <si>
    <t>224992</t>
  </si>
  <si>
    <t>MME BOSCADAS Isabelle</t>
  </si>
  <si>
    <t>2614</t>
  </si>
  <si>
    <t>073443</t>
  </si>
  <si>
    <t>VAM</t>
  </si>
  <si>
    <t>250186</t>
  </si>
  <si>
    <t>M. SARGUERA Angel</t>
  </si>
  <si>
    <t>0626339392</t>
  </si>
  <si>
    <t>065978</t>
  </si>
  <si>
    <t>250288</t>
  </si>
  <si>
    <t>MME ALLANI Karima</t>
  </si>
  <si>
    <t>0658382882</t>
  </si>
  <si>
    <t>016</t>
  </si>
  <si>
    <t>HAB</t>
  </si>
  <si>
    <t>YLC</t>
  </si>
  <si>
    <t xml:space="preserve">Yvanie MIRANDE-DAVID    </t>
  </si>
  <si>
    <t>229669</t>
  </si>
  <si>
    <t>MME DUBOSCQ Madeleine</t>
  </si>
  <si>
    <t>0559026673</t>
  </si>
  <si>
    <t>074353</t>
  </si>
  <si>
    <t>PRE</t>
  </si>
  <si>
    <t>027</t>
  </si>
  <si>
    <t>227481</t>
  </si>
  <si>
    <t>MME DESCLAUX Jeannette</t>
  </si>
  <si>
    <t>0559812113</t>
  </si>
  <si>
    <t>075239</t>
  </si>
  <si>
    <t>227713</t>
  </si>
  <si>
    <t>MME DUPOUY Pierrette</t>
  </si>
  <si>
    <t>0559812500</t>
  </si>
  <si>
    <t>0689235925</t>
  </si>
  <si>
    <t>075255</t>
  </si>
  <si>
    <t>045</t>
  </si>
  <si>
    <t>YND</t>
  </si>
  <si>
    <t xml:space="preserve">Youssef NEJD            </t>
  </si>
  <si>
    <t>230274</t>
  </si>
  <si>
    <t>MR FERNANDES Joaquim</t>
  </si>
  <si>
    <t>0559625965</t>
  </si>
  <si>
    <t>0684098802</t>
  </si>
  <si>
    <t>076559</t>
  </si>
  <si>
    <t>025</t>
  </si>
  <si>
    <t>FGS</t>
  </si>
  <si>
    <t xml:space="preserve">Fabrice GUIMESE         </t>
  </si>
  <si>
    <t>236364</t>
  </si>
  <si>
    <t>MR BERGOULI Claude</t>
  </si>
  <si>
    <t>0770192609</t>
  </si>
  <si>
    <t>074986</t>
  </si>
  <si>
    <t>ECH</t>
  </si>
  <si>
    <t>022</t>
  </si>
  <si>
    <t>231703</t>
  </si>
  <si>
    <t>MME HERNANDEZ PHELIPOT Chr.</t>
  </si>
  <si>
    <t>0951380381</t>
  </si>
  <si>
    <t>0678658505</t>
  </si>
  <si>
    <t>074551</t>
  </si>
  <si>
    <t>SIJ</t>
  </si>
  <si>
    <t>050</t>
  </si>
  <si>
    <t>230731</t>
  </si>
  <si>
    <t>MME FLORES Palmira</t>
  </si>
  <si>
    <t>0952675795</t>
  </si>
  <si>
    <t>0627593722</t>
  </si>
  <si>
    <t>076782</t>
  </si>
  <si>
    <t>SUI</t>
  </si>
  <si>
    <t>059</t>
  </si>
  <si>
    <t>231372</t>
  </si>
  <si>
    <t>MR MME CARRIQUE Jean</t>
  </si>
  <si>
    <t>0559928905</t>
  </si>
  <si>
    <t>077022</t>
  </si>
  <si>
    <t>REP</t>
  </si>
  <si>
    <t>166</t>
  </si>
  <si>
    <t>GBU</t>
  </si>
  <si>
    <t xml:space="preserve">Geoffroy BOUTAUD        </t>
  </si>
  <si>
    <t>240733</t>
  </si>
  <si>
    <t>MR TRUCCHI Herve</t>
  </si>
  <si>
    <t>0E48</t>
  </si>
  <si>
    <t>0559377572</t>
  </si>
  <si>
    <t>0771122974</t>
  </si>
  <si>
    <t>080308</t>
  </si>
  <si>
    <t>040</t>
  </si>
  <si>
    <t>NDA</t>
  </si>
  <si>
    <t xml:space="preserve">Nicolas DABAN           </t>
  </si>
  <si>
    <t>229667</t>
  </si>
  <si>
    <t>MR CURBET Marc</t>
  </si>
  <si>
    <t>0559306553</t>
  </si>
  <si>
    <t>076244</t>
  </si>
  <si>
    <t>031</t>
  </si>
  <si>
    <t>LM1</t>
  </si>
  <si>
    <t xml:space="preserve">Laurie MORELLI          </t>
  </si>
  <si>
    <t>228697</t>
  </si>
  <si>
    <t>JIVKOV TODOR</t>
  </si>
  <si>
    <t>06.30.89.31.46</t>
  </si>
  <si>
    <t>075731</t>
  </si>
  <si>
    <t>029</t>
  </si>
  <si>
    <t>228560</t>
  </si>
  <si>
    <t>MR BARRERE David</t>
  </si>
  <si>
    <t>0524365047</t>
  </si>
  <si>
    <t>0660395055</t>
  </si>
  <si>
    <t>075673</t>
  </si>
  <si>
    <t>095</t>
  </si>
  <si>
    <t>232777</t>
  </si>
  <si>
    <t>BACAICOA FRANCINE</t>
  </si>
  <si>
    <t>0623668593</t>
  </si>
  <si>
    <t>078046</t>
  </si>
  <si>
    <t>DCR</t>
  </si>
  <si>
    <t xml:space="preserve">Daniel CANDEHORE        </t>
  </si>
  <si>
    <t>235416</t>
  </si>
  <si>
    <t>MME ARCHAMBAULT DE BEAUNE I.</t>
  </si>
  <si>
    <t>0559332880</t>
  </si>
  <si>
    <t>073962</t>
  </si>
  <si>
    <t>084</t>
  </si>
  <si>
    <t>234304</t>
  </si>
  <si>
    <t>MR MME DOMINIQUE Denis</t>
  </si>
  <si>
    <t>0559401699</t>
  </si>
  <si>
    <t>0668412293</t>
  </si>
  <si>
    <t>077715</t>
  </si>
  <si>
    <t>RL3</t>
  </si>
  <si>
    <t>071</t>
  </si>
  <si>
    <t>234524</t>
  </si>
  <si>
    <t>MARTINEZ Christine</t>
  </si>
  <si>
    <t>077258</t>
  </si>
  <si>
    <t>SIG</t>
  </si>
  <si>
    <t>235467</t>
  </si>
  <si>
    <t>DURAND Guy</t>
  </si>
  <si>
    <t>0559338259</t>
  </si>
  <si>
    <t>0635301788</t>
  </si>
  <si>
    <t>073995</t>
  </si>
  <si>
    <t>234537</t>
  </si>
  <si>
    <t>MR RAMON André</t>
  </si>
  <si>
    <t>0559848024</t>
  </si>
  <si>
    <t>0614233653</t>
  </si>
  <si>
    <t>075643</t>
  </si>
  <si>
    <t>042</t>
  </si>
  <si>
    <t>235231</t>
  </si>
  <si>
    <t>MR SABZALI Ali Reza</t>
  </si>
  <si>
    <t>076362</t>
  </si>
  <si>
    <t>047</t>
  </si>
  <si>
    <t>236805</t>
  </si>
  <si>
    <t>MR MME ROUSSELLE Patrick</t>
  </si>
  <si>
    <t>0786233127</t>
  </si>
  <si>
    <t>076665</t>
  </si>
  <si>
    <t>236990</t>
  </si>
  <si>
    <t>MR COURTENS Philippe</t>
  </si>
  <si>
    <t>075614</t>
  </si>
  <si>
    <t>237017</t>
  </si>
  <si>
    <t>KESSE Sisséon Clément</t>
  </si>
  <si>
    <t>0559842085</t>
  </si>
  <si>
    <t>0642669650</t>
  </si>
  <si>
    <t>075027</t>
  </si>
  <si>
    <t>237245</t>
  </si>
  <si>
    <t>SADRAN Christophe</t>
  </si>
  <si>
    <t>PARENTS 59 92</t>
  </si>
  <si>
    <t>076408</t>
  </si>
  <si>
    <t>080</t>
  </si>
  <si>
    <t>237623</t>
  </si>
  <si>
    <t>MME THEUX Nicole</t>
  </si>
  <si>
    <t>0688557914</t>
  </si>
  <si>
    <t>077597</t>
  </si>
  <si>
    <t>225816</t>
  </si>
  <si>
    <t>MR MME VILLA MUR Xavier</t>
  </si>
  <si>
    <t>0547414118</t>
  </si>
  <si>
    <t>0674689935</t>
  </si>
  <si>
    <t>078043</t>
  </si>
  <si>
    <t>093</t>
  </si>
  <si>
    <t>225862</t>
  </si>
  <si>
    <t>MR MME THIERY Jean-François</t>
  </si>
  <si>
    <t>0559847406</t>
  </si>
  <si>
    <t>077994</t>
  </si>
  <si>
    <t>127</t>
  </si>
  <si>
    <t>225885</t>
  </si>
  <si>
    <t>GRACIA Bernadette</t>
  </si>
  <si>
    <t>0559842041</t>
  </si>
  <si>
    <t>078983</t>
  </si>
  <si>
    <t>226017</t>
  </si>
  <si>
    <t>MR CRABE André</t>
  </si>
  <si>
    <t>0559300209</t>
  </si>
  <si>
    <t>0613233702</t>
  </si>
  <si>
    <t>078958</t>
  </si>
  <si>
    <t>226175</t>
  </si>
  <si>
    <t>MR MME ZANINETTI Ludwig</t>
  </si>
  <si>
    <t>0559026467</t>
  </si>
  <si>
    <t>0661476536</t>
  </si>
  <si>
    <t>076195</t>
  </si>
  <si>
    <t>226218</t>
  </si>
  <si>
    <t>MME DIABATE Nathalie</t>
  </si>
  <si>
    <t>0524364538</t>
  </si>
  <si>
    <t>0683793472</t>
  </si>
  <si>
    <t>074990</t>
  </si>
  <si>
    <t>024</t>
  </si>
  <si>
    <t>226607</t>
  </si>
  <si>
    <t>MR DIALLO Marcel</t>
  </si>
  <si>
    <t>0170</t>
  </si>
  <si>
    <t>0626936477</t>
  </si>
  <si>
    <t>074932</t>
  </si>
  <si>
    <t>113</t>
  </si>
  <si>
    <t>226707</t>
  </si>
  <si>
    <t>MME FILET Aurore</t>
  </si>
  <si>
    <t>0547419951</t>
  </si>
  <si>
    <t>0612896705</t>
  </si>
  <si>
    <t>078531</t>
  </si>
  <si>
    <t>227197</t>
  </si>
  <si>
    <t>MR MME ASBAYSSI Jamal</t>
  </si>
  <si>
    <t>074598</t>
  </si>
  <si>
    <t>JUG</t>
  </si>
  <si>
    <t>036</t>
  </si>
  <si>
    <t>227379</t>
  </si>
  <si>
    <t>HOURCADETTE Jean Louis</t>
  </si>
  <si>
    <t>0524361149</t>
  </si>
  <si>
    <t>076029</t>
  </si>
  <si>
    <t>227479</t>
  </si>
  <si>
    <t>MR MME LE GUENNIC Alan</t>
  </si>
  <si>
    <t>0559128720</t>
  </si>
  <si>
    <t>0622925523</t>
  </si>
  <si>
    <t>073991</t>
  </si>
  <si>
    <t>028</t>
  </si>
  <si>
    <t>227557</t>
  </si>
  <si>
    <t>KHIATI Alain</t>
  </si>
  <si>
    <t>0980822759</t>
  </si>
  <si>
    <t>075410</t>
  </si>
  <si>
    <t>115</t>
  </si>
  <si>
    <t>227587</t>
  </si>
  <si>
    <t>MME BALLESTER Nadine</t>
  </si>
  <si>
    <t>0612642299</t>
  </si>
  <si>
    <t>078594</t>
  </si>
  <si>
    <t>023</t>
  </si>
  <si>
    <t>227625</t>
  </si>
  <si>
    <t>MR &amp; MME JUDE FRANKLIN Charles</t>
  </si>
  <si>
    <t>0559901216</t>
  </si>
  <si>
    <t>0629934130</t>
  </si>
  <si>
    <t>074784</t>
  </si>
  <si>
    <t>227659</t>
  </si>
  <si>
    <t>MR MME BONNAFOUS Christian</t>
  </si>
  <si>
    <t>0967316480</t>
  </si>
  <si>
    <t>0617568533</t>
  </si>
  <si>
    <t>078961</t>
  </si>
  <si>
    <t>139</t>
  </si>
  <si>
    <t>227880</t>
  </si>
  <si>
    <t>MR HAKIMI Aziz</t>
  </si>
  <si>
    <t>0649102487</t>
  </si>
  <si>
    <t>079323</t>
  </si>
  <si>
    <t>ENV</t>
  </si>
  <si>
    <t>066</t>
  </si>
  <si>
    <t>227982</t>
  </si>
  <si>
    <t>MME DUFFAU Emmanuelle</t>
  </si>
  <si>
    <t>0619351326</t>
  </si>
  <si>
    <t>077197</t>
  </si>
  <si>
    <t>228058</t>
  </si>
  <si>
    <t>MME TRIVEILLOT Priscilia</t>
  </si>
  <si>
    <t>0982494918</t>
  </si>
  <si>
    <t>0762543818</t>
  </si>
  <si>
    <t>078529</t>
  </si>
  <si>
    <t>003</t>
  </si>
  <si>
    <t>228106</t>
  </si>
  <si>
    <t>MR ECALLE Patrick</t>
  </si>
  <si>
    <t>0524985527</t>
  </si>
  <si>
    <t>0627270143</t>
  </si>
  <si>
    <t>074029</t>
  </si>
  <si>
    <t>ORD</t>
  </si>
  <si>
    <t>026</t>
  </si>
  <si>
    <t>237747</t>
  </si>
  <si>
    <t>MR GARCIA FERNANDEZ Yannick</t>
  </si>
  <si>
    <t>0524361667</t>
  </si>
  <si>
    <t>0771170405</t>
  </si>
  <si>
    <t>075232</t>
  </si>
  <si>
    <t>DEM</t>
  </si>
  <si>
    <t>MLD</t>
  </si>
  <si>
    <t>242703</t>
  </si>
  <si>
    <t>MR DA COSTA Patrice</t>
  </si>
  <si>
    <t>0559418728</t>
  </si>
  <si>
    <t>0644772291</t>
  </si>
  <si>
    <t>082319</t>
  </si>
  <si>
    <t>242729</t>
  </si>
  <si>
    <t>MR BRU Nicolas</t>
  </si>
  <si>
    <t>0685564898</t>
  </si>
  <si>
    <t>082345</t>
  </si>
  <si>
    <t>089</t>
  </si>
  <si>
    <t>237806</t>
  </si>
  <si>
    <t>MR BORDALEKOU Jean-Claude</t>
  </si>
  <si>
    <t>8016</t>
  </si>
  <si>
    <t>0637242289</t>
  </si>
  <si>
    <t>077870</t>
  </si>
  <si>
    <t>237853</t>
  </si>
  <si>
    <t>MME LE COMTE Martine</t>
  </si>
  <si>
    <t>0951513984</t>
  </si>
  <si>
    <t>0640634698</t>
  </si>
  <si>
    <t>078190</t>
  </si>
  <si>
    <t>SIO</t>
  </si>
  <si>
    <t>118</t>
  </si>
  <si>
    <t>237860</t>
  </si>
  <si>
    <t>MME ROUQUETTE Delphine</t>
  </si>
  <si>
    <t>0604147596</t>
  </si>
  <si>
    <t>078721</t>
  </si>
  <si>
    <t>238215</t>
  </si>
  <si>
    <t>MME LAKHILI Aïcha</t>
  </si>
  <si>
    <t>0644353207</t>
  </si>
  <si>
    <t>074879</t>
  </si>
  <si>
    <t>238223</t>
  </si>
  <si>
    <t>MR MANE Lamine</t>
  </si>
  <si>
    <t>0788035463</t>
  </si>
  <si>
    <t>074515</t>
  </si>
  <si>
    <t>SDA</t>
  </si>
  <si>
    <t>RES</t>
  </si>
  <si>
    <t>238234</t>
  </si>
  <si>
    <t>MME BOUZOUINE Samira</t>
  </si>
  <si>
    <t>0789917676</t>
  </si>
  <si>
    <t>075314</t>
  </si>
  <si>
    <t>238238</t>
  </si>
  <si>
    <t>MR PAUL Nicolas</t>
  </si>
  <si>
    <t>0672397892</t>
  </si>
  <si>
    <t>073968</t>
  </si>
  <si>
    <t>242710</t>
  </si>
  <si>
    <t>MME BERINGUE Marie josé</t>
  </si>
  <si>
    <t>0668268712</t>
  </si>
  <si>
    <t>082326</t>
  </si>
  <si>
    <t>238342</t>
  </si>
  <si>
    <t>MR JUNGALAS Alain</t>
  </si>
  <si>
    <t>0618479187</t>
  </si>
  <si>
    <t>074908</t>
  </si>
  <si>
    <t>238416</t>
  </si>
  <si>
    <t>MR MME HENRION Philippe</t>
  </si>
  <si>
    <t>0642021892</t>
  </si>
  <si>
    <t>073996</t>
  </si>
  <si>
    <t>238444</t>
  </si>
  <si>
    <t>MME FANE Mah</t>
  </si>
  <si>
    <t>0980345659</t>
  </si>
  <si>
    <t>0652821408</t>
  </si>
  <si>
    <t>074702</t>
  </si>
  <si>
    <t>238602</t>
  </si>
  <si>
    <t>MME JOUIRA Ghizlaine</t>
  </si>
  <si>
    <t>0766714966</t>
  </si>
  <si>
    <t>076598</t>
  </si>
  <si>
    <t>012</t>
  </si>
  <si>
    <t>238623</t>
  </si>
  <si>
    <t>MME ILUOBE Faith</t>
  </si>
  <si>
    <t>0762345648</t>
  </si>
  <si>
    <t>074277</t>
  </si>
  <si>
    <t>149</t>
  </si>
  <si>
    <t>238660</t>
  </si>
  <si>
    <t>MR OLIN Paul Alexandre</t>
  </si>
  <si>
    <t>0686595777</t>
  </si>
  <si>
    <t>079715</t>
  </si>
  <si>
    <t>238715</t>
  </si>
  <si>
    <t>MR MAHRI Mohammed</t>
  </si>
  <si>
    <t>0547923218</t>
  </si>
  <si>
    <t>0618098719</t>
  </si>
  <si>
    <t>078599</t>
  </si>
  <si>
    <t>078</t>
  </si>
  <si>
    <t>238731</t>
  </si>
  <si>
    <t>MR SANCEY MME ROBERT</t>
  </si>
  <si>
    <t>077511</t>
  </si>
  <si>
    <t>056</t>
  </si>
  <si>
    <t>238733</t>
  </si>
  <si>
    <t>MR GAUVIN Joel</t>
  </si>
  <si>
    <t>0680658842</t>
  </si>
  <si>
    <t>076879</t>
  </si>
  <si>
    <t>238745</t>
  </si>
  <si>
    <t>MR ESPERBE Stéphane</t>
  </si>
  <si>
    <t>0665768313</t>
  </si>
  <si>
    <t>078539</t>
  </si>
  <si>
    <t>238902</t>
  </si>
  <si>
    <t>MR SEMGHOUNI Mohammed</t>
  </si>
  <si>
    <t>0559405858</t>
  </si>
  <si>
    <t>077809</t>
  </si>
  <si>
    <t>242738</t>
  </si>
  <si>
    <t>MR TAVEIRA Sergio Batist</t>
  </si>
  <si>
    <t>0767989104</t>
  </si>
  <si>
    <t>082362</t>
  </si>
  <si>
    <t>OHT</t>
  </si>
  <si>
    <t>242750</t>
  </si>
  <si>
    <t>MR BOMEL Thierry</t>
  </si>
  <si>
    <t>0606896625</t>
  </si>
  <si>
    <t>082391</t>
  </si>
  <si>
    <t>MNY</t>
  </si>
  <si>
    <t xml:space="preserve">Manon NAURY             </t>
  </si>
  <si>
    <t>242761</t>
  </si>
  <si>
    <t>MME ETCHEGOYEN Chantal</t>
  </si>
  <si>
    <t>0636700977</t>
  </si>
  <si>
    <t>082401</t>
  </si>
  <si>
    <t>242769</t>
  </si>
  <si>
    <t>MR OFIARA Tony</t>
  </si>
  <si>
    <t>0669371758</t>
  </si>
  <si>
    <t>082425</t>
  </si>
  <si>
    <t>242780</t>
  </si>
  <si>
    <t>MME SALLABERRY Maria angeles</t>
  </si>
  <si>
    <t>0650529294</t>
  </si>
  <si>
    <t>082413</t>
  </si>
  <si>
    <t>239250</t>
  </si>
  <si>
    <t>MME MARTICORENA Louise</t>
  </si>
  <si>
    <t>0788491962</t>
  </si>
  <si>
    <t>077593</t>
  </si>
  <si>
    <t>239278</t>
  </si>
  <si>
    <t>MR MME HOMS Cédric</t>
  </si>
  <si>
    <t>0559846112</t>
  </si>
  <si>
    <t>0644724876</t>
  </si>
  <si>
    <t>078040</t>
  </si>
  <si>
    <t>239283</t>
  </si>
  <si>
    <t>MR BOUCHET Guillaume</t>
  </si>
  <si>
    <t>0629904535</t>
  </si>
  <si>
    <t>074541</t>
  </si>
  <si>
    <t>239286</t>
  </si>
  <si>
    <t>MME WESTERDYK Francoise</t>
  </si>
  <si>
    <t>0615787117</t>
  </si>
  <si>
    <t>079855</t>
  </si>
  <si>
    <t>014</t>
  </si>
  <si>
    <t>239342</t>
  </si>
  <si>
    <t>MME DOMECQ Béatrice</t>
  </si>
  <si>
    <t>0684833294</t>
  </si>
  <si>
    <t>074307</t>
  </si>
  <si>
    <t>239357</t>
  </si>
  <si>
    <t>MR ALSAC Pierre</t>
  </si>
  <si>
    <t>0661359847</t>
  </si>
  <si>
    <t>078797</t>
  </si>
  <si>
    <t>037</t>
  </si>
  <si>
    <t>239395</t>
  </si>
  <si>
    <t>MR PETRULEA MME STOICA</t>
  </si>
  <si>
    <t>0751583111</t>
  </si>
  <si>
    <t>076148</t>
  </si>
  <si>
    <t>137</t>
  </si>
  <si>
    <t>239419</t>
  </si>
  <si>
    <t>MR CHERQAOUI Rachid</t>
  </si>
  <si>
    <t>0698306301</t>
  </si>
  <si>
    <t>080034</t>
  </si>
  <si>
    <t>085</t>
  </si>
  <si>
    <t>239462</t>
  </si>
  <si>
    <t>MR LABIB Rachid</t>
  </si>
  <si>
    <t>0623446322</t>
  </si>
  <si>
    <t>077742</t>
  </si>
  <si>
    <t>239508</t>
  </si>
  <si>
    <t>MR CAMGUILHEM Gerard</t>
  </si>
  <si>
    <t>0688286141</t>
  </si>
  <si>
    <t>076694</t>
  </si>
  <si>
    <t>162</t>
  </si>
  <si>
    <t>239482</t>
  </si>
  <si>
    <t>MR BERNARD Francis</t>
  </si>
  <si>
    <t>0559211711</t>
  </si>
  <si>
    <t>0659448399</t>
  </si>
  <si>
    <t>079913</t>
  </si>
  <si>
    <t>239495</t>
  </si>
  <si>
    <t>MR DALLARD Gilbert</t>
  </si>
  <si>
    <t>0785509122</t>
  </si>
  <si>
    <t>079929</t>
  </si>
  <si>
    <t>239528</t>
  </si>
  <si>
    <t>MR ESCUDIE Patrick</t>
  </si>
  <si>
    <t>0559323596</t>
  </si>
  <si>
    <t>0671174730</t>
  </si>
  <si>
    <t>076136</t>
  </si>
  <si>
    <t>032</t>
  </si>
  <si>
    <t>239535</t>
  </si>
  <si>
    <t>MR AMOUROUX Jeremy</t>
  </si>
  <si>
    <t>0689727079</t>
  </si>
  <si>
    <t>075808</t>
  </si>
  <si>
    <t>077</t>
  </si>
  <si>
    <t>239540</t>
  </si>
  <si>
    <t>MME MIELON Sandrine</t>
  </si>
  <si>
    <t>0547415657</t>
  </si>
  <si>
    <t>0665152829</t>
  </si>
  <si>
    <t>077454</t>
  </si>
  <si>
    <t>239572</t>
  </si>
  <si>
    <t>MR MME BORDENAVE Thierry</t>
  </si>
  <si>
    <t>0524984562</t>
  </si>
  <si>
    <t>077729</t>
  </si>
  <si>
    <t>CH1</t>
  </si>
  <si>
    <t>239598</t>
  </si>
  <si>
    <t>MR DIDRY Sylvain</t>
  </si>
  <si>
    <t>0666984115</t>
  </si>
  <si>
    <t>076143</t>
  </si>
  <si>
    <t>058</t>
  </si>
  <si>
    <t>239610</t>
  </si>
  <si>
    <t>MME MR FONSECA Sandra sofia</t>
  </si>
  <si>
    <t>0559929698</t>
  </si>
  <si>
    <t>0785325860</t>
  </si>
  <si>
    <t>076926</t>
  </si>
  <si>
    <t>144</t>
  </si>
  <si>
    <t>239621</t>
  </si>
  <si>
    <t>MME PALE Valérie</t>
  </si>
  <si>
    <t>0617183274</t>
  </si>
  <si>
    <t>079370</t>
  </si>
  <si>
    <t>PUP</t>
  </si>
  <si>
    <t>242824</t>
  </si>
  <si>
    <t>MME DEPEYRE PEBAY Françoise</t>
  </si>
  <si>
    <t>0559647566</t>
  </si>
  <si>
    <t>0673280557</t>
  </si>
  <si>
    <t>082516</t>
  </si>
  <si>
    <t>239672</t>
  </si>
  <si>
    <t>MR HACHIBY Abbes</t>
  </si>
  <si>
    <t>0624939275</t>
  </si>
  <si>
    <t>075608</t>
  </si>
  <si>
    <t>DAG</t>
  </si>
  <si>
    <t>242844</t>
  </si>
  <si>
    <t>MR HOURQUESCOS MME DOYHAMBOURE</t>
  </si>
  <si>
    <t>0559561879</t>
  </si>
  <si>
    <t>0616602655</t>
  </si>
  <si>
    <t>082457</t>
  </si>
  <si>
    <t>242857</t>
  </si>
  <si>
    <t>MME BENETAT Florence</t>
  </si>
  <si>
    <t>0954747060</t>
  </si>
  <si>
    <t>0659698953</t>
  </si>
  <si>
    <t>082460</t>
  </si>
  <si>
    <t>242869</t>
  </si>
  <si>
    <t>MME DA SILVA Maria jose</t>
  </si>
  <si>
    <t>0659006379</t>
  </si>
  <si>
    <t>082469</t>
  </si>
  <si>
    <t>242873</t>
  </si>
  <si>
    <t>MR MME BOQUAIRE Jacques</t>
  </si>
  <si>
    <t>082568</t>
  </si>
  <si>
    <t>242878</t>
  </si>
  <si>
    <t>MME MICHEL Aurelie</t>
  </si>
  <si>
    <t>0675808882</t>
  </si>
  <si>
    <t>082575</t>
  </si>
  <si>
    <t>242666</t>
  </si>
  <si>
    <t>MR CHATELARD Jean louis</t>
  </si>
  <si>
    <t>0670859334</t>
  </si>
  <si>
    <t>082276</t>
  </si>
  <si>
    <t>MEA</t>
  </si>
  <si>
    <t>242911</t>
  </si>
  <si>
    <t>MME LAGUES Christine</t>
  </si>
  <si>
    <t>0674592148</t>
  </si>
  <si>
    <t>082604</t>
  </si>
  <si>
    <t>088</t>
  </si>
  <si>
    <t>239748</t>
  </si>
  <si>
    <t>MME MR BORDENAVE Celine</t>
  </si>
  <si>
    <t>0670550651</t>
  </si>
  <si>
    <t>077801</t>
  </si>
  <si>
    <t>242982</t>
  </si>
  <si>
    <t>MME LARCEBEAU Audrey</t>
  </si>
  <si>
    <t>0772080488</t>
  </si>
  <si>
    <t>082635</t>
  </si>
  <si>
    <t>HPT</t>
  </si>
  <si>
    <t>242913</t>
  </si>
  <si>
    <t>MR RODRIGUES BARBOSA MME PINTO</t>
  </si>
  <si>
    <t>082850</t>
  </si>
  <si>
    <t>242919</t>
  </si>
  <si>
    <t>MR MME MARINI Jean Luc</t>
  </si>
  <si>
    <t>0686875361</t>
  </si>
  <si>
    <t>082856</t>
  </si>
  <si>
    <t>242933</t>
  </si>
  <si>
    <t>MR KERDAVID Christian</t>
  </si>
  <si>
    <t>0559637754</t>
  </si>
  <si>
    <t>0662437201</t>
  </si>
  <si>
    <t>082840</t>
  </si>
  <si>
    <t>243102</t>
  </si>
  <si>
    <t>MME TONIUTTI Annie</t>
  </si>
  <si>
    <t>082831</t>
  </si>
  <si>
    <t>ITA</t>
  </si>
  <si>
    <t>242956</t>
  </si>
  <si>
    <t>MME MAREST Ingrid</t>
  </si>
  <si>
    <t>0675094451</t>
  </si>
  <si>
    <t>082687</t>
  </si>
  <si>
    <t>239850</t>
  </si>
  <si>
    <t>MME SALIM Raihani</t>
  </si>
  <si>
    <t>0764184248</t>
  </si>
  <si>
    <t>076955</t>
  </si>
  <si>
    <t>146</t>
  </si>
  <si>
    <t>239971</t>
  </si>
  <si>
    <t>MME MME HOARAU Sandra</t>
  </si>
  <si>
    <t>0953575557</t>
  </si>
  <si>
    <t>0675947323</t>
  </si>
  <si>
    <t>079557</t>
  </si>
  <si>
    <t>243015</t>
  </si>
  <si>
    <t>MR DAVID Nicolas</t>
  </si>
  <si>
    <t>0623057669</t>
  </si>
  <si>
    <t>082749</t>
  </si>
  <si>
    <t>243030</t>
  </si>
  <si>
    <t>MME BATS Allison</t>
  </si>
  <si>
    <t>0616755056</t>
  </si>
  <si>
    <t>082810</t>
  </si>
  <si>
    <t>243007</t>
  </si>
  <si>
    <t>MME MR GOMES Emmanuel</t>
  </si>
  <si>
    <t>0641895000</t>
  </si>
  <si>
    <t>082741</t>
  </si>
  <si>
    <t>243009</t>
  </si>
  <si>
    <t>MME WIS MR VIS</t>
  </si>
  <si>
    <t>082743</t>
  </si>
  <si>
    <t>243027</t>
  </si>
  <si>
    <t>MME REGNAULT Cynthia</t>
  </si>
  <si>
    <t>0679765095</t>
  </si>
  <si>
    <t>082724</t>
  </si>
  <si>
    <t>243058</t>
  </si>
  <si>
    <t>MME MAURY Helene</t>
  </si>
  <si>
    <t>0633546763</t>
  </si>
  <si>
    <t>082714</t>
  </si>
  <si>
    <t>CQL</t>
  </si>
  <si>
    <t>240025</t>
  </si>
  <si>
    <t>MME MR OREMBANT Virginie</t>
  </si>
  <si>
    <t>0676642584</t>
  </si>
  <si>
    <t>078199</t>
  </si>
  <si>
    <t>243029</t>
  </si>
  <si>
    <t>MME DE ARAUJO NEVES Nivea</t>
  </si>
  <si>
    <t>0628963888</t>
  </si>
  <si>
    <t>082809</t>
  </si>
  <si>
    <t>064</t>
  </si>
  <si>
    <t>240018</t>
  </si>
  <si>
    <t>MR RODRIGUES MME FRANCOIS</t>
  </si>
  <si>
    <t>0671940249</t>
  </si>
  <si>
    <t>077154</t>
  </si>
  <si>
    <t>240067</t>
  </si>
  <si>
    <t>MR PAYET Dominique</t>
  </si>
  <si>
    <t>0967629727</t>
  </si>
  <si>
    <t>0788283583</t>
  </si>
  <si>
    <t>075054</t>
  </si>
  <si>
    <t>062</t>
  </si>
  <si>
    <t>240079</t>
  </si>
  <si>
    <t>MME DE OLIVEIRA RESENDE Justina</t>
  </si>
  <si>
    <t>0672142460</t>
  </si>
  <si>
    <t>077095</t>
  </si>
  <si>
    <t>242930</t>
  </si>
  <si>
    <t>MME RIBEIRO DE JESUS Teresa</t>
  </si>
  <si>
    <t>0606406267</t>
  </si>
  <si>
    <t>082837</t>
  </si>
  <si>
    <t>MRNU</t>
  </si>
  <si>
    <t>243065</t>
  </si>
  <si>
    <t>MR DIALLO Mamadou</t>
  </si>
  <si>
    <t>082886</t>
  </si>
  <si>
    <t>240158</t>
  </si>
  <si>
    <t>MR HAOUA Allel</t>
  </si>
  <si>
    <t>0664442528</t>
  </si>
  <si>
    <t>075367</t>
  </si>
  <si>
    <t>240220</t>
  </si>
  <si>
    <t>MR MBIAKOP Armand</t>
  </si>
  <si>
    <t>0648987735</t>
  </si>
  <si>
    <t>077806</t>
  </si>
  <si>
    <t>242676</t>
  </si>
  <si>
    <t>MR BONNACIE Louis</t>
  </si>
  <si>
    <t>0559624282</t>
  </si>
  <si>
    <t>0651361247</t>
  </si>
  <si>
    <t>082285</t>
  </si>
  <si>
    <t>BEH</t>
  </si>
  <si>
    <t>243083</t>
  </si>
  <si>
    <t>MME LARRENDUCHE Maider</t>
  </si>
  <si>
    <t>0680361761</t>
  </si>
  <si>
    <t>082929</t>
  </si>
  <si>
    <t>243105</t>
  </si>
  <si>
    <t>MME AFONSO Nora</t>
  </si>
  <si>
    <t>082822</t>
  </si>
  <si>
    <t>099</t>
  </si>
  <si>
    <t>240285</t>
  </si>
  <si>
    <t>MR SOARES Julien</t>
  </si>
  <si>
    <t>0602115312</t>
  </si>
  <si>
    <t>078133</t>
  </si>
  <si>
    <t>EDL</t>
  </si>
  <si>
    <t>243133</t>
  </si>
  <si>
    <t>MR STRATMAINS Aurelien</t>
  </si>
  <si>
    <t>0770887352</t>
  </si>
  <si>
    <t>083023</t>
  </si>
  <si>
    <t>243162</t>
  </si>
  <si>
    <t>MME MR DIOMARD Marie-sophie</t>
  </si>
  <si>
    <t>0681773551</t>
  </si>
  <si>
    <t>082876</t>
  </si>
  <si>
    <t>240323</t>
  </si>
  <si>
    <t>MR DESROUSSEAUX Jean-luc</t>
  </si>
  <si>
    <t>0559142391</t>
  </si>
  <si>
    <t>0611566887</t>
  </si>
  <si>
    <t>075227</t>
  </si>
  <si>
    <t>138</t>
  </si>
  <si>
    <t>240382</t>
  </si>
  <si>
    <t>MR MME BOUZIDI Marina</t>
  </si>
  <si>
    <t>0624418044</t>
  </si>
  <si>
    <t>079228</t>
  </si>
  <si>
    <t>240387</t>
  </si>
  <si>
    <t>MME OLIVIER Sabine</t>
  </si>
  <si>
    <t>0603355580</t>
  </si>
  <si>
    <t>076883</t>
  </si>
  <si>
    <t>243204</t>
  </si>
  <si>
    <t>MME RAQUIDEL Julie</t>
  </si>
  <si>
    <t>0661518965</t>
  </si>
  <si>
    <t>082702</t>
  </si>
  <si>
    <t>136</t>
  </si>
  <si>
    <t>240396</t>
  </si>
  <si>
    <t>MR ARNUT MME PODEVIN</t>
  </si>
  <si>
    <t>0770964344</t>
  </si>
  <si>
    <t>079136</t>
  </si>
  <si>
    <t>073</t>
  </si>
  <si>
    <t>240420</t>
  </si>
  <si>
    <t>MR MAGLIOLO Jacques</t>
  </si>
  <si>
    <t>077334</t>
  </si>
  <si>
    <t>243212</t>
  </si>
  <si>
    <t>ASSOCIATION SOLIHA</t>
  </si>
  <si>
    <t>083029</t>
  </si>
  <si>
    <t>240426</t>
  </si>
  <si>
    <t>MME DEL Sandrine</t>
  </si>
  <si>
    <t>0782603246</t>
  </si>
  <si>
    <t>075017</t>
  </si>
  <si>
    <t>240451</t>
  </si>
  <si>
    <t>MME MENARGUES Sara</t>
  </si>
  <si>
    <t>0643797929</t>
  </si>
  <si>
    <t>074787</t>
  </si>
  <si>
    <t>153</t>
  </si>
  <si>
    <t>240507</t>
  </si>
  <si>
    <t>MME SAZATORNIL Hélène</t>
  </si>
  <si>
    <t>0616588369</t>
  </si>
  <si>
    <t>079457</t>
  </si>
  <si>
    <t>240470</t>
  </si>
  <si>
    <t>MME CHEMIN MORANGE MME PENEL</t>
  </si>
  <si>
    <t>0695773685</t>
  </si>
  <si>
    <t>078197</t>
  </si>
  <si>
    <t>107</t>
  </si>
  <si>
    <t>240514</t>
  </si>
  <si>
    <t>MME ANTONI MR LASAGA</t>
  </si>
  <si>
    <t>0603810500</t>
  </si>
  <si>
    <t>078357</t>
  </si>
  <si>
    <t>135</t>
  </si>
  <si>
    <t>240610</t>
  </si>
  <si>
    <t>MME CAZENAVE Maylis</t>
  </si>
  <si>
    <t>0559816940</t>
  </si>
  <si>
    <t>079074</t>
  </si>
  <si>
    <t>076</t>
  </si>
  <si>
    <t>240644</t>
  </si>
  <si>
    <t>MME NEJD Nadia</t>
  </si>
  <si>
    <t>0612760344</t>
  </si>
  <si>
    <t>077366</t>
  </si>
  <si>
    <t>243264</t>
  </si>
  <si>
    <t>MME JACQUES Lydia</t>
  </si>
  <si>
    <t>0633462465</t>
  </si>
  <si>
    <t>082501</t>
  </si>
  <si>
    <t>240830</t>
  </si>
  <si>
    <t>MME AYDOGAN MR DA SILVA PIRES</t>
  </si>
  <si>
    <t>075677</t>
  </si>
  <si>
    <t>243288</t>
  </si>
  <si>
    <t>MR GRENARD Fabien</t>
  </si>
  <si>
    <t>0661801230</t>
  </si>
  <si>
    <t>082377</t>
  </si>
  <si>
    <t>240843</t>
  </si>
  <si>
    <t>MME DEBRAY Lauren</t>
  </si>
  <si>
    <t>0762061523</t>
  </si>
  <si>
    <t>075000</t>
  </si>
  <si>
    <t>240827</t>
  </si>
  <si>
    <t>MR JOFROIT Cecil</t>
  </si>
  <si>
    <t>0622456344</t>
  </si>
  <si>
    <t>077011</t>
  </si>
  <si>
    <t>240869</t>
  </si>
  <si>
    <t>MME KAMGA Christelle</t>
  </si>
  <si>
    <t>0221</t>
  </si>
  <si>
    <t>0767160156</t>
  </si>
  <si>
    <t>076061</t>
  </si>
  <si>
    <t>HME</t>
  </si>
  <si>
    <t>243312</t>
  </si>
  <si>
    <t>MR JOUANOU Eric</t>
  </si>
  <si>
    <t>0632358413</t>
  </si>
  <si>
    <t>083365</t>
  </si>
  <si>
    <t>243324</t>
  </si>
  <si>
    <t>MME MR GARAY Veronique</t>
  </si>
  <si>
    <t>0422</t>
  </si>
  <si>
    <t>0547022322</t>
  </si>
  <si>
    <t>0621292329</t>
  </si>
  <si>
    <t>083397</t>
  </si>
  <si>
    <t>082</t>
  </si>
  <si>
    <t>240924</t>
  </si>
  <si>
    <t>MME MARGERIN Jessica</t>
  </si>
  <si>
    <t>077685</t>
  </si>
  <si>
    <t>240920</t>
  </si>
  <si>
    <t>MR GODAME Lloyd</t>
  </si>
  <si>
    <t>0611490203</t>
  </si>
  <si>
    <t>078349</t>
  </si>
  <si>
    <t>HDB</t>
  </si>
  <si>
    <t>243348</t>
  </si>
  <si>
    <t>MME HAINAUT Laura</t>
  </si>
  <si>
    <t>0524334987</t>
  </si>
  <si>
    <t>0678080298</t>
  </si>
  <si>
    <t>083450</t>
  </si>
  <si>
    <t>243352</t>
  </si>
  <si>
    <t>MME BART Sylvie</t>
  </si>
  <si>
    <t>0641324125</t>
  </si>
  <si>
    <t>083449</t>
  </si>
  <si>
    <t>243357</t>
  </si>
  <si>
    <t>MME LARRET Christelle</t>
  </si>
  <si>
    <t>0670116135</t>
  </si>
  <si>
    <t>083376</t>
  </si>
  <si>
    <t>240976</t>
  </si>
  <si>
    <t>MME BAGHDAD Nassëra</t>
  </si>
  <si>
    <t>0559320726</t>
  </si>
  <si>
    <t>0652698264</t>
  </si>
  <si>
    <t>078416</t>
  </si>
  <si>
    <t>074</t>
  </si>
  <si>
    <t>241014</t>
  </si>
  <si>
    <t>MME VARLAN Catherine</t>
  </si>
  <si>
    <t>0646856915</t>
  </si>
  <si>
    <t>077352</t>
  </si>
  <si>
    <t>241079</t>
  </si>
  <si>
    <t>MR SOUMAH Abdoulaye</t>
  </si>
  <si>
    <t>0663356729</t>
  </si>
  <si>
    <t>075662</t>
  </si>
  <si>
    <t>241068</t>
  </si>
  <si>
    <t>MR LAGRAVE Dimitri</t>
  </si>
  <si>
    <t>0617512608</t>
  </si>
  <si>
    <t>074900</t>
  </si>
  <si>
    <t>241147</t>
  </si>
  <si>
    <t>MR MME BENSAID Nordin</t>
  </si>
  <si>
    <t>0612863493</t>
  </si>
  <si>
    <t>164</t>
  </si>
  <si>
    <t>241148</t>
  </si>
  <si>
    <t>MME PAUL-VICTOR Jessica</t>
  </si>
  <si>
    <t>0604087181</t>
  </si>
  <si>
    <t>080474</t>
  </si>
  <si>
    <t>241175</t>
  </si>
  <si>
    <t>MME BELLOCQ Evelyne</t>
  </si>
  <si>
    <t>0601819003</t>
  </si>
  <si>
    <t>078411</t>
  </si>
  <si>
    <t>241212</t>
  </si>
  <si>
    <t>MME MORA Eugénie</t>
  </si>
  <si>
    <t>0688651051</t>
  </si>
  <si>
    <t>077618</t>
  </si>
  <si>
    <t>151</t>
  </si>
  <si>
    <t>241190</t>
  </si>
  <si>
    <t>MME BARRERE Marie</t>
  </si>
  <si>
    <t>0633691735</t>
  </si>
  <si>
    <t>079979</t>
  </si>
  <si>
    <t>243396</t>
  </si>
  <si>
    <t>MR LAPLACE Christian</t>
  </si>
  <si>
    <t>0559516247</t>
  </si>
  <si>
    <t>0637284801</t>
  </si>
  <si>
    <t>241332</t>
  </si>
  <si>
    <t>MME FERNANDEZ MR IHUEL</t>
  </si>
  <si>
    <t>076671</t>
  </si>
  <si>
    <t>054</t>
  </si>
  <si>
    <t>241329</t>
  </si>
  <si>
    <t>MME STEFSGEN Maud</t>
  </si>
  <si>
    <t>0559066719</t>
  </si>
  <si>
    <t>0688415343</t>
  </si>
  <si>
    <t>076809</t>
  </si>
  <si>
    <t>241370</t>
  </si>
  <si>
    <t>M. CHAIBI MOURAD</t>
  </si>
  <si>
    <t>9001</t>
  </si>
  <si>
    <t>0771045955</t>
  </si>
  <si>
    <t>079364</t>
  </si>
  <si>
    <t>241347</t>
  </si>
  <si>
    <t>MR MME RICHARD Romain</t>
  </si>
  <si>
    <t>0644160913</t>
  </si>
  <si>
    <t>081199</t>
  </si>
  <si>
    <t>241355</t>
  </si>
  <si>
    <t>MME KIEKEN Cynthia</t>
  </si>
  <si>
    <t>0638632071</t>
  </si>
  <si>
    <t>078419</t>
  </si>
  <si>
    <t>063</t>
  </si>
  <si>
    <t>241382</t>
  </si>
  <si>
    <t>MR STRAEBLER Jean-philippe</t>
  </si>
  <si>
    <t>0618019494</t>
  </si>
  <si>
    <t>077112</t>
  </si>
  <si>
    <t>241394</t>
  </si>
  <si>
    <t>MR GAAS Selim</t>
  </si>
  <si>
    <t>0614538270</t>
  </si>
  <si>
    <t>079132</t>
  </si>
  <si>
    <t>241390</t>
  </si>
  <si>
    <t>MME MR PERRIN Cidalina</t>
  </si>
  <si>
    <t>0982568214</t>
  </si>
  <si>
    <t>0665739438</t>
  </si>
  <si>
    <t>077719</t>
  </si>
  <si>
    <t>CLU</t>
  </si>
  <si>
    <t>243428</t>
  </si>
  <si>
    <t>MR MME MARTINE Vincent</t>
  </si>
  <si>
    <t>0609530189</t>
  </si>
  <si>
    <t>083499</t>
  </si>
  <si>
    <t>241413</t>
  </si>
  <si>
    <t>MR RAIMBAULT Fabrice</t>
  </si>
  <si>
    <t>0650721318</t>
  </si>
  <si>
    <t>076113</t>
  </si>
  <si>
    <t>241527</t>
  </si>
  <si>
    <t>MR MARI Abdou</t>
  </si>
  <si>
    <t>0658445327</t>
  </si>
  <si>
    <t>077820</t>
  </si>
  <si>
    <t>241513</t>
  </si>
  <si>
    <t>MR RODRIGUES Julien</t>
  </si>
  <si>
    <t>0651785212</t>
  </si>
  <si>
    <t>075660</t>
  </si>
  <si>
    <t>241516</t>
  </si>
  <si>
    <t>MR BIDIKITA Grace</t>
  </si>
  <si>
    <t>0613576455</t>
  </si>
  <si>
    <t>079133</t>
  </si>
  <si>
    <t>241496</t>
  </si>
  <si>
    <t>MR AKHMATOV Mouslim</t>
  </si>
  <si>
    <t>0781014989</t>
  </si>
  <si>
    <t>076238</t>
  </si>
  <si>
    <t>106</t>
  </si>
  <si>
    <t>241539</t>
  </si>
  <si>
    <t>MME BATREAU Marie-nais</t>
  </si>
  <si>
    <t>0646593473</t>
  </si>
  <si>
    <t>078325</t>
  </si>
  <si>
    <t>C011</t>
  </si>
  <si>
    <t>241544</t>
  </si>
  <si>
    <t>MME SZYMANSKI Clara</t>
  </si>
  <si>
    <t>0658776190</t>
  </si>
  <si>
    <t>081383</t>
  </si>
  <si>
    <t>241594</t>
  </si>
  <si>
    <t>MME PARMENTIER Annick</t>
  </si>
  <si>
    <t>0687692405</t>
  </si>
  <si>
    <t>075074</t>
  </si>
  <si>
    <t>241619</t>
  </si>
  <si>
    <t>MME CAYRE Andrea</t>
  </si>
  <si>
    <t>0618924904</t>
  </si>
  <si>
    <t>ITUZ</t>
  </si>
  <si>
    <t>243443</t>
  </si>
  <si>
    <t>MR PAIXAO LOPES MME CASENAVE BAR</t>
  </si>
  <si>
    <t>0A03</t>
  </si>
  <si>
    <t>083569</t>
  </si>
  <si>
    <t>241686</t>
  </si>
  <si>
    <t>MR MME BAAIZ Khaled</t>
  </si>
  <si>
    <t>0781752095</t>
  </si>
  <si>
    <t>074599</t>
  </si>
  <si>
    <t>241754</t>
  </si>
  <si>
    <t>MR DEMAI Jean-bernard</t>
  </si>
  <si>
    <t>0559550772</t>
  </si>
  <si>
    <t>0780017101</t>
  </si>
  <si>
    <t>081433</t>
  </si>
  <si>
    <t>243463</t>
  </si>
  <si>
    <t>MR CZAJA Rafal</t>
  </si>
  <si>
    <t>0769300426</t>
  </si>
  <si>
    <t>C017</t>
  </si>
  <si>
    <t>241795</t>
  </si>
  <si>
    <t>MME BARHENNE Elise</t>
  </si>
  <si>
    <t>0616723189</t>
  </si>
  <si>
    <t>081406</t>
  </si>
  <si>
    <t>241770</t>
  </si>
  <si>
    <t>MME ROBERT Sylvia</t>
  </si>
  <si>
    <t>0673662480</t>
  </si>
  <si>
    <t>075978</t>
  </si>
  <si>
    <t>112</t>
  </si>
  <si>
    <t>241794</t>
  </si>
  <si>
    <t>MR ILLAN Sebastien</t>
  </si>
  <si>
    <t>0679899751</t>
  </si>
  <si>
    <t>078494</t>
  </si>
  <si>
    <t>241891</t>
  </si>
  <si>
    <t>MME CHENEAU Sophie</t>
  </si>
  <si>
    <t>0667348858</t>
  </si>
  <si>
    <t>C006</t>
  </si>
  <si>
    <t>241910</t>
  </si>
  <si>
    <t>MME MOROY Jennifer</t>
  </si>
  <si>
    <t>0540074327</t>
  </si>
  <si>
    <t>0780012628</t>
  </si>
  <si>
    <t>081283</t>
  </si>
  <si>
    <t>241948</t>
  </si>
  <si>
    <t>MR CEBEDIO David</t>
  </si>
  <si>
    <t>0614465041</t>
  </si>
  <si>
    <t>081284</t>
  </si>
  <si>
    <t>241969</t>
  </si>
  <si>
    <t>MR MARQUEZ SANTOS David</t>
  </si>
  <si>
    <t>0609743774</t>
  </si>
  <si>
    <t>075030</t>
  </si>
  <si>
    <t>241970</t>
  </si>
  <si>
    <t>MR HOURCADE Patxi</t>
  </si>
  <si>
    <t>0647546732</t>
  </si>
  <si>
    <t>074138</t>
  </si>
  <si>
    <t>241979</t>
  </si>
  <si>
    <t>MME MARIE Sarah</t>
  </si>
  <si>
    <t>0671586532</t>
  </si>
  <si>
    <t>077619</t>
  </si>
  <si>
    <t>242000</t>
  </si>
  <si>
    <t>MME FLAMMANG Lucie</t>
  </si>
  <si>
    <t>0612681291</t>
  </si>
  <si>
    <t>242012</t>
  </si>
  <si>
    <t>MR MADEN Thomas</t>
  </si>
  <si>
    <t>0617993324</t>
  </si>
  <si>
    <t>079940</t>
  </si>
  <si>
    <t>242044</t>
  </si>
  <si>
    <t>MR MAHE Antony</t>
  </si>
  <si>
    <t>0559406908</t>
  </si>
  <si>
    <t>0770860554</t>
  </si>
  <si>
    <t>079050</t>
  </si>
  <si>
    <t>154</t>
  </si>
  <si>
    <t>242100</t>
  </si>
  <si>
    <t>MR ROBIN MME GOUMET</t>
  </si>
  <si>
    <t>0656696212</t>
  </si>
  <si>
    <t>079634</t>
  </si>
  <si>
    <t>242186</t>
  </si>
  <si>
    <t>MME FEDDAL Melissa</t>
  </si>
  <si>
    <t>0666498922</t>
  </si>
  <si>
    <t>078432</t>
  </si>
  <si>
    <t>242236</t>
  </si>
  <si>
    <t>MR COUFOURIER Nicolas</t>
  </si>
  <si>
    <t>0646115210</t>
  </si>
  <si>
    <t>0749311771</t>
  </si>
  <si>
    <t>074127</t>
  </si>
  <si>
    <t>049</t>
  </si>
  <si>
    <t>242383</t>
  </si>
  <si>
    <t>MR WOZNIAK Christophe</t>
  </si>
  <si>
    <t>0679812168</t>
  </si>
  <si>
    <t>076763</t>
  </si>
  <si>
    <t>242430</t>
  </si>
  <si>
    <t>MME RODRIGUES PAIVA Andreia mari</t>
  </si>
  <si>
    <t>0783211256</t>
  </si>
  <si>
    <t>076038</t>
  </si>
  <si>
    <t>2100</t>
  </si>
  <si>
    <t>CIL</t>
  </si>
  <si>
    <t>MSU</t>
  </si>
  <si>
    <t xml:space="preserve">Marion SAURIER          </t>
  </si>
  <si>
    <t>244240</t>
  </si>
  <si>
    <t>M HERVE DENIS</t>
  </si>
  <si>
    <t>086313</t>
  </si>
  <si>
    <t>2131</t>
  </si>
  <si>
    <t>244254</t>
  </si>
  <si>
    <t>MME RUIZ MARIA</t>
  </si>
  <si>
    <t>087057</t>
  </si>
  <si>
    <t>2111</t>
  </si>
  <si>
    <t>KFY</t>
  </si>
  <si>
    <t xml:space="preserve">Karine FONTENY          </t>
  </si>
  <si>
    <t>243748</t>
  </si>
  <si>
    <t>MME BALZAC DANIELLE</t>
  </si>
  <si>
    <t>0553477757</t>
  </si>
  <si>
    <t>0671389223</t>
  </si>
  <si>
    <t>086643</t>
  </si>
  <si>
    <t>2195</t>
  </si>
  <si>
    <t>244293</t>
  </si>
  <si>
    <t>M CLEMENT ERIC</t>
  </si>
  <si>
    <t>087740</t>
  </si>
  <si>
    <t>244294</t>
  </si>
  <si>
    <t>MME SCAEROU HUGUETTE</t>
  </si>
  <si>
    <t>087748</t>
  </si>
  <si>
    <t>244393</t>
  </si>
  <si>
    <t>M KHELFOUNE DENIS</t>
  </si>
  <si>
    <t>086347</t>
  </si>
  <si>
    <t>2031</t>
  </si>
  <si>
    <t>FPX</t>
  </si>
  <si>
    <t xml:space="preserve">Fabienne PAGNOUX        </t>
  </si>
  <si>
    <t>243904</t>
  </si>
  <si>
    <t>M NAYSSENS LUDOVIC</t>
  </si>
  <si>
    <t>084551</t>
  </si>
  <si>
    <t>2540</t>
  </si>
  <si>
    <t>IND</t>
  </si>
  <si>
    <t>243915</t>
  </si>
  <si>
    <t>M CORCUERA FRANCIS</t>
  </si>
  <si>
    <t>0553682296</t>
  </si>
  <si>
    <t>0674032261</t>
  </si>
  <si>
    <t>089922</t>
  </si>
  <si>
    <t>PL2</t>
  </si>
  <si>
    <t>2947</t>
  </si>
  <si>
    <t xml:space="preserve">M-Therese GRANOUILLIT   </t>
  </si>
  <si>
    <t>243944</t>
  </si>
  <si>
    <t>MME LAHAILLE MARYLÈNE</t>
  </si>
  <si>
    <t>092585</t>
  </si>
  <si>
    <t>2790</t>
  </si>
  <si>
    <t>243954</t>
  </si>
  <si>
    <t>MME ESPOSITO NADÈGE</t>
  </si>
  <si>
    <t>091359</t>
  </si>
  <si>
    <t>2151</t>
  </si>
  <si>
    <t>243957</t>
  </si>
  <si>
    <t>MME GUILLERAULT GHISLAINE</t>
  </si>
  <si>
    <t>087215</t>
  </si>
  <si>
    <t>244447</t>
  </si>
  <si>
    <t>MME ANDRES LUCILE</t>
  </si>
  <si>
    <t>0553711363</t>
  </si>
  <si>
    <t>086333</t>
  </si>
  <si>
    <t>2550</t>
  </si>
  <si>
    <t>243980</t>
  </si>
  <si>
    <t>MME CARBON CLAIRE</t>
  </si>
  <si>
    <t>090128</t>
  </si>
  <si>
    <t>2236</t>
  </si>
  <si>
    <t>244489</t>
  </si>
  <si>
    <t>MME ACOSTA VIRGINIE</t>
  </si>
  <si>
    <t>088248</t>
  </si>
  <si>
    <t>2295</t>
  </si>
  <si>
    <t>LAA</t>
  </si>
  <si>
    <t xml:space="preserve">Laurent ALMANSA         </t>
  </si>
  <si>
    <t>244435</t>
  </si>
  <si>
    <t>M RIO CHRISTIAN</t>
  </si>
  <si>
    <t>088575</t>
  </si>
  <si>
    <t>2928</t>
  </si>
  <si>
    <t>244069</t>
  </si>
  <si>
    <t>MME BRETOS-PROUET CLAUDIE</t>
  </si>
  <si>
    <t>092044</t>
  </si>
  <si>
    <t>2076</t>
  </si>
  <si>
    <t>244515</t>
  </si>
  <si>
    <t>M. ET MME ASSAAOUDI SELLAM</t>
  </si>
  <si>
    <t>63</t>
  </si>
  <si>
    <t>086084</t>
  </si>
  <si>
    <t>2410</t>
  </si>
  <si>
    <t>9A</t>
  </si>
  <si>
    <t>244523</t>
  </si>
  <si>
    <t>MME RAMOND LILIANE</t>
  </si>
  <si>
    <t>089738</t>
  </si>
  <si>
    <t>2943</t>
  </si>
  <si>
    <t>244114</t>
  </si>
  <si>
    <t>MME KOWALIK NICOLE</t>
  </si>
  <si>
    <t>092333</t>
  </si>
  <si>
    <t>2640</t>
  </si>
  <si>
    <t>244172</t>
  </si>
  <si>
    <t>MME FAGET CATHERINE</t>
  </si>
  <si>
    <t>091050</t>
  </si>
  <si>
    <t>2570</t>
  </si>
  <si>
    <t>243804</t>
  </si>
  <si>
    <t>MME FOURNIER FLORENCE</t>
  </si>
  <si>
    <t>0647810087</t>
  </si>
  <si>
    <t>090436</t>
  </si>
  <si>
    <t>2971</t>
  </si>
  <si>
    <t>244183</t>
  </si>
  <si>
    <t>M. ET MME DOULACHE ALI</t>
  </si>
  <si>
    <t>093031</t>
  </si>
  <si>
    <t>244206</t>
  </si>
  <si>
    <t>MME N'DIAYE SIMONE</t>
  </si>
  <si>
    <t>0553478225</t>
  </si>
  <si>
    <t>0667189928</t>
  </si>
  <si>
    <t>090452</t>
  </si>
  <si>
    <t>2969</t>
  </si>
  <si>
    <t>244616</t>
  </si>
  <si>
    <t>MME WILLIATE JOELLE</t>
  </si>
  <si>
    <t>093004</t>
  </si>
  <si>
    <t>2315</t>
  </si>
  <si>
    <t>244653</t>
  </si>
  <si>
    <t>MME DEMARTY MAURICETTE</t>
  </si>
  <si>
    <t>088681</t>
  </si>
  <si>
    <t>2580</t>
  </si>
  <si>
    <t>244816</t>
  </si>
  <si>
    <t>M LANGLET SÉBASTIEN</t>
  </si>
  <si>
    <t>090732</t>
  </si>
  <si>
    <t>2171</t>
  </si>
  <si>
    <t>244820</t>
  </si>
  <si>
    <t>MME FAURE JOSETTE</t>
  </si>
  <si>
    <t>087325</t>
  </si>
  <si>
    <t>244851</t>
  </si>
  <si>
    <t>M. ET MME CHICHA ABDALLAH</t>
  </si>
  <si>
    <t>086349</t>
  </si>
  <si>
    <t>2630</t>
  </si>
  <si>
    <t>244855</t>
  </si>
  <si>
    <t>M DIOP DAVID</t>
  </si>
  <si>
    <t>091035</t>
  </si>
  <si>
    <t>244886</t>
  </si>
  <si>
    <t>M. ET MME NIL NOURDDINE</t>
  </si>
  <si>
    <t>088272</t>
  </si>
  <si>
    <t>2261</t>
  </si>
  <si>
    <t>244893</t>
  </si>
  <si>
    <t>MME MENTOUIL GINETTE</t>
  </si>
  <si>
    <t>088409</t>
  </si>
  <si>
    <t>2189</t>
  </si>
  <si>
    <t>244912</t>
  </si>
  <si>
    <t>M FREJAFON MICHEL</t>
  </si>
  <si>
    <t>087699</t>
  </si>
  <si>
    <t>2183</t>
  </si>
  <si>
    <t>244919</t>
  </si>
  <si>
    <t>MME LEJEUNE CATHERINE</t>
  </si>
  <si>
    <t>087563</t>
  </si>
  <si>
    <t>2362</t>
  </si>
  <si>
    <t>244943</t>
  </si>
  <si>
    <t>MME TALOU CATHERINE</t>
  </si>
  <si>
    <t>089207</t>
  </si>
  <si>
    <t>244965</t>
  </si>
  <si>
    <t>M ETTAIA REDAD</t>
  </si>
  <si>
    <t>089199</t>
  </si>
  <si>
    <t>O9</t>
  </si>
  <si>
    <t>245018</t>
  </si>
  <si>
    <t>MME PANZER LOUISETTE</t>
  </si>
  <si>
    <t>1141</t>
  </si>
  <si>
    <t>090549</t>
  </si>
  <si>
    <t>2551</t>
  </si>
  <si>
    <t>245070</t>
  </si>
  <si>
    <t>MME PRIMAULT FRANÇOISE</t>
  </si>
  <si>
    <t>090216</t>
  </si>
  <si>
    <t>2945</t>
  </si>
  <si>
    <t>245078</t>
  </si>
  <si>
    <t>M. ET MME BRIOU AMAËL</t>
  </si>
  <si>
    <t>092428</t>
  </si>
  <si>
    <t>2995</t>
  </si>
  <si>
    <t>245079</t>
  </si>
  <si>
    <t>M LEGRAND LAURENT</t>
  </si>
  <si>
    <t>093618</t>
  </si>
  <si>
    <t>245162</t>
  </si>
  <si>
    <t>M. ET MME IBARKI RACHID</t>
  </si>
  <si>
    <t>0610355835</t>
  </si>
  <si>
    <t>2994</t>
  </si>
  <si>
    <t>A9</t>
  </si>
  <si>
    <t>245147</t>
  </si>
  <si>
    <t>MME CONTI MARTINE</t>
  </si>
  <si>
    <t>093588</t>
  </si>
  <si>
    <t>2305</t>
  </si>
  <si>
    <t>245171</t>
  </si>
  <si>
    <t>MME DENIER ELIANE</t>
  </si>
  <si>
    <t>088588</t>
  </si>
  <si>
    <t>2974</t>
  </si>
  <si>
    <t>245161</t>
  </si>
  <si>
    <t>M. ET MME GLEYZE JEAN</t>
  </si>
  <si>
    <t>0673269052</t>
  </si>
  <si>
    <t>093059</t>
  </si>
  <si>
    <t>2095</t>
  </si>
  <si>
    <t>245230</t>
  </si>
  <si>
    <t>MME BENAMAR AISSA HANNA</t>
  </si>
  <si>
    <t>086260</t>
  </si>
  <si>
    <t>2309</t>
  </si>
  <si>
    <t>SGI</t>
  </si>
  <si>
    <t xml:space="preserve">Sylvain GUIDEZ          </t>
  </si>
  <si>
    <t>245315</t>
  </si>
  <si>
    <t>M REDON THIERRY</t>
  </si>
  <si>
    <t>088615</t>
  </si>
  <si>
    <t>2398</t>
  </si>
  <si>
    <t>245328</t>
  </si>
  <si>
    <t>M. ET MME CORREIA CASTANHEIRA FE</t>
  </si>
  <si>
    <t>089649</t>
  </si>
  <si>
    <t>245292</t>
  </si>
  <si>
    <t>M. ET MME ZOGLAMI SALAH</t>
  </si>
  <si>
    <t>0984512535</t>
  </si>
  <si>
    <t>0676716281</t>
  </si>
  <si>
    <t>090729</t>
  </si>
  <si>
    <t>2348</t>
  </si>
  <si>
    <t>245369</t>
  </si>
  <si>
    <t>MME BENNETOT SOPHIE</t>
  </si>
  <si>
    <t>089059</t>
  </si>
  <si>
    <t>245409</t>
  </si>
  <si>
    <t>MME OSADA ZAHRA</t>
  </si>
  <si>
    <t>092019</t>
  </si>
  <si>
    <t>2386</t>
  </si>
  <si>
    <t>245424</t>
  </si>
  <si>
    <t>M VITE SICCO</t>
  </si>
  <si>
    <t>089514</t>
  </si>
  <si>
    <t>2590</t>
  </si>
  <si>
    <t>245482</t>
  </si>
  <si>
    <t>M KUCHENBUCH JEAN SÉBASTIEN</t>
  </si>
  <si>
    <t>0553980386</t>
  </si>
  <si>
    <t>0788053065</t>
  </si>
  <si>
    <t>090745</t>
  </si>
  <si>
    <t>2308</t>
  </si>
  <si>
    <t>245501</t>
  </si>
  <si>
    <t>M SOLIVEAU BASTIEN</t>
  </si>
  <si>
    <t>088605</t>
  </si>
  <si>
    <t>2932</t>
  </si>
  <si>
    <t>245493</t>
  </si>
  <si>
    <t>MME ROIG DELLY</t>
  </si>
  <si>
    <t>092120</t>
  </si>
  <si>
    <t>245519</t>
  </si>
  <si>
    <t>M. ET MME BARRAADI AHMED</t>
  </si>
  <si>
    <t>088246</t>
  </si>
  <si>
    <t>2065</t>
  </si>
  <si>
    <t>245520</t>
  </si>
  <si>
    <t>M ROBILLARD MICHEL</t>
  </si>
  <si>
    <t>085668</t>
  </si>
  <si>
    <t>2954</t>
  </si>
  <si>
    <t>U6</t>
  </si>
  <si>
    <t>245536</t>
  </si>
  <si>
    <t>MME DEVILLERS ISABELLE</t>
  </si>
  <si>
    <t>092646</t>
  </si>
  <si>
    <t>2505</t>
  </si>
  <si>
    <t>245561</t>
  </si>
  <si>
    <t>MME DELPIERRE PAOLINA</t>
  </si>
  <si>
    <t>089782</t>
  </si>
  <si>
    <t>245563</t>
  </si>
  <si>
    <t>M GACON JEAN-CLAUDE</t>
  </si>
  <si>
    <t>090448</t>
  </si>
  <si>
    <t>245657</t>
  </si>
  <si>
    <t>MME LABEAU CLAUDINE</t>
  </si>
  <si>
    <t>088710</t>
  </si>
  <si>
    <t>2071</t>
  </si>
  <si>
    <t>98</t>
  </si>
  <si>
    <t>245660</t>
  </si>
  <si>
    <t>MME CARRET MARIE FRANCE</t>
  </si>
  <si>
    <t>085832</t>
  </si>
  <si>
    <t>2830</t>
  </si>
  <si>
    <t>245656</t>
  </si>
  <si>
    <t>MME SEILLY MARIE CLAUDE</t>
  </si>
  <si>
    <t>091497</t>
  </si>
  <si>
    <t>2624</t>
  </si>
  <si>
    <t>245683</t>
  </si>
  <si>
    <t>MME CAVALIE SÉVERINE</t>
  </si>
  <si>
    <t>090989</t>
  </si>
  <si>
    <t>2075</t>
  </si>
  <si>
    <t>245711</t>
  </si>
  <si>
    <t>MME BOUYSSOU SYLVIE</t>
  </si>
  <si>
    <t>086021</t>
  </si>
  <si>
    <t>2152</t>
  </si>
  <si>
    <t>245728</t>
  </si>
  <si>
    <t>M MOUALA MORADE</t>
  </si>
  <si>
    <t>087274</t>
  </si>
  <si>
    <t>245731</t>
  </si>
  <si>
    <t>MME DUPUY MARIE CHRISTINE</t>
  </si>
  <si>
    <t>087278</t>
  </si>
  <si>
    <t>245663</t>
  </si>
  <si>
    <t>MME VANINETTI BRIGITTE</t>
  </si>
  <si>
    <t>092426</t>
  </si>
  <si>
    <t>2104</t>
  </si>
  <si>
    <t>245747</t>
  </si>
  <si>
    <t>MME BOY KARINE</t>
  </si>
  <si>
    <t>086525</t>
  </si>
  <si>
    <t>245780</t>
  </si>
  <si>
    <t>M RASSOUL TAHAR</t>
  </si>
  <si>
    <t>089216</t>
  </si>
  <si>
    <t>2996</t>
  </si>
  <si>
    <t>245799</t>
  </si>
  <si>
    <t>M MONTEIRO JOACHIM</t>
  </si>
  <si>
    <t>0671105800</t>
  </si>
  <si>
    <t>093665</t>
  </si>
  <si>
    <t>245821</t>
  </si>
  <si>
    <t>MME HARAMENDY STÉPHANIE</t>
  </si>
  <si>
    <t>090205</t>
  </si>
  <si>
    <t>2721</t>
  </si>
  <si>
    <t>245841</t>
  </si>
  <si>
    <t>M. ET MME TORRES EMMANUEL</t>
  </si>
  <si>
    <t>091298</t>
  </si>
  <si>
    <t>245873</t>
  </si>
  <si>
    <t>MME BELLOTTO NICOLE</t>
  </si>
  <si>
    <t>087262</t>
  </si>
  <si>
    <t>2399</t>
  </si>
  <si>
    <t>245886</t>
  </si>
  <si>
    <t>MME GERMAIN MARTINE</t>
  </si>
  <si>
    <t>089656</t>
  </si>
  <si>
    <t>2393</t>
  </si>
  <si>
    <t>245894</t>
  </si>
  <si>
    <t>MME DENNOUNE NADIA</t>
  </si>
  <si>
    <t>089586</t>
  </si>
  <si>
    <t>2955</t>
  </si>
  <si>
    <t>245882</t>
  </si>
  <si>
    <t>M COURREGELONGUE PATRICK</t>
  </si>
  <si>
    <t>092663</t>
  </si>
  <si>
    <t>2311</t>
  </si>
  <si>
    <t>245917</t>
  </si>
  <si>
    <t>M. ET MME FARKH YOUSSEF</t>
  </si>
  <si>
    <t>088659</t>
  </si>
  <si>
    <t>2760</t>
  </si>
  <si>
    <t>245928</t>
  </si>
  <si>
    <t>MME DEVERT CHRISTINE</t>
  </si>
  <si>
    <t>0612644993</t>
  </si>
  <si>
    <t>091326</t>
  </si>
  <si>
    <t>245937</t>
  </si>
  <si>
    <t>M OUHANNOU ALI</t>
  </si>
  <si>
    <t>088593</t>
  </si>
  <si>
    <t>2201</t>
  </si>
  <si>
    <t>245934</t>
  </si>
  <si>
    <t>M. ET MME HARSAL ABDERRACHID</t>
  </si>
  <si>
    <t>087803</t>
  </si>
  <si>
    <t>D3</t>
  </si>
  <si>
    <t>245992</t>
  </si>
  <si>
    <t>M IDIART VINCENT</t>
  </si>
  <si>
    <t>532</t>
  </si>
  <si>
    <t>090489</t>
  </si>
  <si>
    <t>246023</t>
  </si>
  <si>
    <t>M EZZINE DRISS</t>
  </si>
  <si>
    <t>086320</t>
  </si>
  <si>
    <t>2651</t>
  </si>
  <si>
    <t>246040</t>
  </si>
  <si>
    <t>M MAZAGOT JEAN LUC</t>
  </si>
  <si>
    <t>091212</t>
  </si>
  <si>
    <t>N3</t>
  </si>
  <si>
    <t>246064</t>
  </si>
  <si>
    <t>MME FEDAILI HANANE</t>
  </si>
  <si>
    <t>0980584004</t>
  </si>
  <si>
    <t>0665146616</t>
  </si>
  <si>
    <t>090532</t>
  </si>
  <si>
    <t>246106</t>
  </si>
  <si>
    <t>M. ET MME SAUL RUDY</t>
  </si>
  <si>
    <t>093053</t>
  </si>
  <si>
    <t>246131</t>
  </si>
  <si>
    <t>MME REMMACH KHADIJA</t>
  </si>
  <si>
    <t>087040</t>
  </si>
  <si>
    <t>2120</t>
  </si>
  <si>
    <t>246147</t>
  </si>
  <si>
    <t>MME MUNIER MICHELINE</t>
  </si>
  <si>
    <t>086855</t>
  </si>
  <si>
    <t>246168</t>
  </si>
  <si>
    <t>MME DE SOUSA ALMEIDA PATRICIA</t>
  </si>
  <si>
    <t>093663</t>
  </si>
  <si>
    <t>246183</t>
  </si>
  <si>
    <t>M. ET MME BOUKAIDI LAGHZAOUI AZE</t>
  </si>
  <si>
    <t>212</t>
  </si>
  <si>
    <t>090450</t>
  </si>
  <si>
    <t>2211</t>
  </si>
  <si>
    <t>246190</t>
  </si>
  <si>
    <t>M BELL DAVID</t>
  </si>
  <si>
    <t>0641902773</t>
  </si>
  <si>
    <t>088076</t>
  </si>
  <si>
    <t>2271</t>
  </si>
  <si>
    <t>84</t>
  </si>
  <si>
    <t>246193</t>
  </si>
  <si>
    <t>MME CHABROL SÉVERINE</t>
  </si>
  <si>
    <t>088472</t>
  </si>
  <si>
    <t>2891</t>
  </si>
  <si>
    <t>246206</t>
  </si>
  <si>
    <t>M. ET MME CORNILLEAU CHRISTOPHE</t>
  </si>
  <si>
    <t>091520</t>
  </si>
  <si>
    <t>2210</t>
  </si>
  <si>
    <t>69</t>
  </si>
  <si>
    <t>246258</t>
  </si>
  <si>
    <t>M. ET MME DELPECH NICOLAS</t>
  </si>
  <si>
    <t>088066</t>
  </si>
  <si>
    <t>246294</t>
  </si>
  <si>
    <t>MME DUARTE STÉPHANIE</t>
  </si>
  <si>
    <t>085829</t>
  </si>
  <si>
    <t>246318</t>
  </si>
  <si>
    <t>M. ET MME MEDANI JEANNETTE MEDAN</t>
  </si>
  <si>
    <t>0603704668</t>
  </si>
  <si>
    <t>088051</t>
  </si>
  <si>
    <t>246313</t>
  </si>
  <si>
    <t>MME AISSAOUI SANAE</t>
  </si>
  <si>
    <t>501</t>
  </si>
  <si>
    <t>090480</t>
  </si>
  <si>
    <t>246338</t>
  </si>
  <si>
    <t>M TOMBOLATO JEAN CLAUDE</t>
  </si>
  <si>
    <t>091314</t>
  </si>
  <si>
    <t>2897</t>
  </si>
  <si>
    <t>A3</t>
  </si>
  <si>
    <t>246367</t>
  </si>
  <si>
    <t>MME LOUER VALERIE CHEZEAUD JEAN</t>
  </si>
  <si>
    <t>091699</t>
  </si>
  <si>
    <t>246373</t>
  </si>
  <si>
    <t>M. ET MME AGANDOUZ MOHAMMED</t>
  </si>
  <si>
    <t>091023</t>
  </si>
  <si>
    <t>246393</t>
  </si>
  <si>
    <t>M HAIDALA ABDELLATIF</t>
  </si>
  <si>
    <t>512</t>
  </si>
  <si>
    <t>090483</t>
  </si>
  <si>
    <t>246407</t>
  </si>
  <si>
    <t>MME IMARAZENE MYRIAM</t>
  </si>
  <si>
    <t>086056</t>
  </si>
  <si>
    <t>2055</t>
  </si>
  <si>
    <t>246405</t>
  </si>
  <si>
    <t>M. ET MME EICHHOLZ EMMANUEL EVIN</t>
  </si>
  <si>
    <t>204</t>
  </si>
  <si>
    <t>085147</t>
  </si>
  <si>
    <t>2020</t>
  </si>
  <si>
    <t>246419</t>
  </si>
  <si>
    <t>M OGAKI TEIZO</t>
  </si>
  <si>
    <t>0553721254</t>
  </si>
  <si>
    <t>0678563854</t>
  </si>
  <si>
    <t>084113</t>
  </si>
  <si>
    <t>246461</t>
  </si>
  <si>
    <t>M LITARD EMERICK</t>
  </si>
  <si>
    <t>091357</t>
  </si>
  <si>
    <t>246478</t>
  </si>
  <si>
    <t>MME POMIE AMANDINE</t>
  </si>
  <si>
    <t>214</t>
  </si>
  <si>
    <t>085138</t>
  </si>
  <si>
    <t>2114</t>
  </si>
  <si>
    <t>246482</t>
  </si>
  <si>
    <t>MME AMIK KHADIJA</t>
  </si>
  <si>
    <t>086692</t>
  </si>
  <si>
    <t>2520</t>
  </si>
  <si>
    <t>J0</t>
  </si>
  <si>
    <t>246530</t>
  </si>
  <si>
    <t>MME CORSO AURORE</t>
  </si>
  <si>
    <t>089814</t>
  </si>
  <si>
    <t>2988</t>
  </si>
  <si>
    <t>246545</t>
  </si>
  <si>
    <t>MME BORIS SARAH</t>
  </si>
  <si>
    <t>093304</t>
  </si>
  <si>
    <t>2012</t>
  </si>
  <si>
    <t>246571</t>
  </si>
  <si>
    <t>MME KIPANGU NDUNDU LYLY</t>
  </si>
  <si>
    <t>084046</t>
  </si>
  <si>
    <t>246574</t>
  </si>
  <si>
    <t>M GUEMAN RAPHAEL TIEMELE KASSI A</t>
  </si>
  <si>
    <t>085677</t>
  </si>
  <si>
    <t>246580</t>
  </si>
  <si>
    <t>M MARTINEZ IVAN</t>
  </si>
  <si>
    <t>087824</t>
  </si>
  <si>
    <t>2987</t>
  </si>
  <si>
    <t>246597</t>
  </si>
  <si>
    <t>M. ET MME BRUNET CHRISTIANE CAUS</t>
  </si>
  <si>
    <t>093280</t>
  </si>
  <si>
    <t>2997</t>
  </si>
  <si>
    <t>246602</t>
  </si>
  <si>
    <t>M DUCOS JEAN CLAUDE</t>
  </si>
  <si>
    <t>093699</t>
  </si>
  <si>
    <t>246608</t>
  </si>
  <si>
    <t>M. ET MME SENHAJI MOHAMMED</t>
  </si>
  <si>
    <t>0769520122</t>
  </si>
  <si>
    <t>092664</t>
  </si>
  <si>
    <t>246610</t>
  </si>
  <si>
    <t>M GONCALVES DE CAMPOS DE CAMPOS</t>
  </si>
  <si>
    <t>086071</t>
  </si>
  <si>
    <t>2623</t>
  </si>
  <si>
    <t>F9</t>
  </si>
  <si>
    <t>246632</t>
  </si>
  <si>
    <t>MME PEREZ FERNANDEZ HERMINDA</t>
  </si>
  <si>
    <t>159</t>
  </si>
  <si>
    <t>090966</t>
  </si>
  <si>
    <t>246642</t>
  </si>
  <si>
    <t>MME RUFINO SABRINA</t>
  </si>
  <si>
    <t>093662</t>
  </si>
  <si>
    <t>246669</t>
  </si>
  <si>
    <t>M. ET MME KDIDER RACHID</t>
  </si>
  <si>
    <t>090484</t>
  </si>
  <si>
    <t>246688</t>
  </si>
  <si>
    <t>M FAVIN YOHAN</t>
  </si>
  <si>
    <t>502</t>
  </si>
  <si>
    <t>090481</t>
  </si>
  <si>
    <t>2389</t>
  </si>
  <si>
    <t>246690</t>
  </si>
  <si>
    <t>M. ET MME TEULET PASCAL</t>
  </si>
  <si>
    <t>089533</t>
  </si>
  <si>
    <t>246694</t>
  </si>
  <si>
    <t>MME AMNAOUI MOUSSAOUI JAMILA</t>
  </si>
  <si>
    <t>093585</t>
  </si>
  <si>
    <t>2221</t>
  </si>
  <si>
    <t>246714</t>
  </si>
  <si>
    <t>MME DEHAN AMANDINE</t>
  </si>
  <si>
    <t>088102</t>
  </si>
  <si>
    <t>2059</t>
  </si>
  <si>
    <t>D1</t>
  </si>
  <si>
    <t>246742</t>
  </si>
  <si>
    <t>M FAUCHER JACQUES</t>
  </si>
  <si>
    <t>085418</t>
  </si>
  <si>
    <t>2043</t>
  </si>
  <si>
    <t>246758</t>
  </si>
  <si>
    <t>MME FOUQUEREAU JEANNINE</t>
  </si>
  <si>
    <t>084701</t>
  </si>
  <si>
    <t>246764</t>
  </si>
  <si>
    <t>MME PRUS ANDRÉE</t>
  </si>
  <si>
    <t>084708</t>
  </si>
  <si>
    <t>246767</t>
  </si>
  <si>
    <t>M ROBERT JACQUES</t>
  </si>
  <si>
    <t>084712</t>
  </si>
  <si>
    <t>246775</t>
  </si>
  <si>
    <t>MME LEVIGNAC GENEVIEVE</t>
  </si>
  <si>
    <t>0677702518</t>
  </si>
  <si>
    <t>090207</t>
  </si>
  <si>
    <t>246781</t>
  </si>
  <si>
    <t>M MARTINEZ JEAN LUC</t>
  </si>
  <si>
    <t>089221</t>
  </si>
  <si>
    <t>246805</t>
  </si>
  <si>
    <t>M EDDOUNIA JAMAL</t>
  </si>
  <si>
    <t>087214</t>
  </si>
  <si>
    <t>2967</t>
  </si>
  <si>
    <t>246814</t>
  </si>
  <si>
    <t>MME LE LANN CHARLINE</t>
  </si>
  <si>
    <t>3017</t>
  </si>
  <si>
    <t>092848</t>
  </si>
  <si>
    <t>246824</t>
  </si>
  <si>
    <t>M HURE LAURENT</t>
  </si>
  <si>
    <t>092660</t>
  </si>
  <si>
    <t>D4</t>
  </si>
  <si>
    <t>246869</t>
  </si>
  <si>
    <t>M. ET MME RISSE NANA AMA</t>
  </si>
  <si>
    <t>085862</t>
  </si>
  <si>
    <t>246900</t>
  </si>
  <si>
    <t>MME AMEGRISSI YASMINA</t>
  </si>
  <si>
    <t>092656</t>
  </si>
  <si>
    <t>2962</t>
  </si>
  <si>
    <t>246912</t>
  </si>
  <si>
    <t>MME LATASTE DELORT STEPHANIE</t>
  </si>
  <si>
    <t>092774</t>
  </si>
  <si>
    <t>246942</t>
  </si>
  <si>
    <t>MME FERRAND FABIENNE</t>
  </si>
  <si>
    <t>091082</t>
  </si>
  <si>
    <t>2397</t>
  </si>
  <si>
    <t>247023</t>
  </si>
  <si>
    <t>M JACOB ARMEL</t>
  </si>
  <si>
    <t>089636</t>
  </si>
  <si>
    <t>2016</t>
  </si>
  <si>
    <t>247051</t>
  </si>
  <si>
    <t>MME PEYRE CÉLINE</t>
  </si>
  <si>
    <t>084075</t>
  </si>
  <si>
    <t>2601</t>
  </si>
  <si>
    <t>247053</t>
  </si>
  <si>
    <t>M KORBOSLI BRUNO</t>
  </si>
  <si>
    <t>090886</t>
  </si>
  <si>
    <t>247072</t>
  </si>
  <si>
    <t>M AUTIN THOMAS</t>
  </si>
  <si>
    <t>091356</t>
  </si>
  <si>
    <t>247075</t>
  </si>
  <si>
    <t>M. ET MME LOUKILI MOHAMED</t>
  </si>
  <si>
    <t>086058</t>
  </si>
  <si>
    <t>2103</t>
  </si>
  <si>
    <t>247085</t>
  </si>
  <si>
    <t>M CASSE LYDIA MICHEZ JEAN PHILIP</t>
  </si>
  <si>
    <t>086509</t>
  </si>
  <si>
    <t>247111</t>
  </si>
  <si>
    <t>M MEZAILLES JEAN-MARC</t>
  </si>
  <si>
    <t>201</t>
  </si>
  <si>
    <t>090743</t>
  </si>
  <si>
    <t>247147</t>
  </si>
  <si>
    <t>MME MARCUS MARIE CHRISTINE</t>
  </si>
  <si>
    <t>084709</t>
  </si>
  <si>
    <t>247160</t>
  </si>
  <si>
    <t>M BERTEIN HENRI</t>
  </si>
  <si>
    <t>086646</t>
  </si>
  <si>
    <t>247174</t>
  </si>
  <si>
    <t>M JARDEL EDMOND</t>
  </si>
  <si>
    <t>084704</t>
  </si>
  <si>
    <t>2542</t>
  </si>
  <si>
    <t>247193</t>
  </si>
  <si>
    <t>MME LALOUE JACQUELINE</t>
  </si>
  <si>
    <t>0661655281</t>
  </si>
  <si>
    <t>089995</t>
  </si>
  <si>
    <t>247207</t>
  </si>
  <si>
    <t>MME JOSEPH COLETTE</t>
  </si>
  <si>
    <t>090007</t>
  </si>
  <si>
    <t>247232</t>
  </si>
  <si>
    <t>MME HADJ HAFSI NADIA</t>
  </si>
  <si>
    <t>091093</t>
  </si>
  <si>
    <t>247233</t>
  </si>
  <si>
    <t>M COURGEON HERVÉ</t>
  </si>
  <si>
    <t>085427</t>
  </si>
  <si>
    <t>2351</t>
  </si>
  <si>
    <t>247231</t>
  </si>
  <si>
    <t>M. ET MME HERASYMLJOK ERIC</t>
  </si>
  <si>
    <t>089178</t>
  </si>
  <si>
    <t>2013</t>
  </si>
  <si>
    <t>247255</t>
  </si>
  <si>
    <t>M MAS ALEXANDER</t>
  </si>
  <si>
    <t>084068</t>
  </si>
  <si>
    <t>2370</t>
  </si>
  <si>
    <t>247286</t>
  </si>
  <si>
    <t>MME CARMEILLE MARION</t>
  </si>
  <si>
    <t>089445</t>
  </si>
  <si>
    <t>247317</t>
  </si>
  <si>
    <t>MME CUQUEL CHRISTELLE</t>
  </si>
  <si>
    <t>091077</t>
  </si>
  <si>
    <t>247328</t>
  </si>
  <si>
    <t>MMES CASANOVA CECILE</t>
  </si>
  <si>
    <t>086374</t>
  </si>
  <si>
    <t>247337</t>
  </si>
  <si>
    <t>M. ET MME MEKKAOUI SANAÉ</t>
  </si>
  <si>
    <t>091081</t>
  </si>
  <si>
    <t>247369</t>
  </si>
  <si>
    <t>M MESSAILI MAHFOUDH</t>
  </si>
  <si>
    <t>088058</t>
  </si>
  <si>
    <t>2208</t>
  </si>
  <si>
    <t>247374</t>
  </si>
  <si>
    <t>MME TANGRE CHLOÉ</t>
  </si>
  <si>
    <t>A12</t>
  </si>
  <si>
    <t>0553668130</t>
  </si>
  <si>
    <t>0637483604</t>
  </si>
  <si>
    <t>087974</t>
  </si>
  <si>
    <t>247376</t>
  </si>
  <si>
    <t>M BOUCHER JOHNNY</t>
  </si>
  <si>
    <t>089205</t>
  </si>
  <si>
    <t>247398</t>
  </si>
  <si>
    <t>M TURQUET FREDERIC RITAINE LUCIE</t>
  </si>
  <si>
    <t>089647</t>
  </si>
  <si>
    <t>247404</t>
  </si>
  <si>
    <t>M. ET MME AZIRAR NOUREDDINE</t>
  </si>
  <si>
    <t>0781550481</t>
  </si>
  <si>
    <t>2052</t>
  </si>
  <si>
    <t>247412</t>
  </si>
  <si>
    <t>M. ET MME BUELENS JEAN FRANCOIS</t>
  </si>
  <si>
    <t>085096</t>
  </si>
  <si>
    <t>2190</t>
  </si>
  <si>
    <t>247454</t>
  </si>
  <si>
    <t>M. ET MME REGNARD BERNARD</t>
  </si>
  <si>
    <t>087719</t>
  </si>
  <si>
    <t>247492</t>
  </si>
  <si>
    <t>M BOUDA AHMED</t>
  </si>
  <si>
    <t>087541</t>
  </si>
  <si>
    <t>2066</t>
  </si>
  <si>
    <t>247501</t>
  </si>
  <si>
    <t>M. ET MME KRALFA BELHMEL</t>
  </si>
  <si>
    <t>0984515197</t>
  </si>
  <si>
    <t>0627131562</t>
  </si>
  <si>
    <t>085737</t>
  </si>
  <si>
    <t>247521</t>
  </si>
  <si>
    <t>M. ET MME RAMADOUR WILLIAM ET MA</t>
  </si>
  <si>
    <t>085741</t>
  </si>
  <si>
    <t>247548</t>
  </si>
  <si>
    <t>MME BARAUD OLIVIA LALES LOÏC</t>
  </si>
  <si>
    <t>085739</t>
  </si>
  <si>
    <t>2341</t>
  </si>
  <si>
    <t>247543</t>
  </si>
  <si>
    <t>M BOUMEDIANE RACHID</t>
  </si>
  <si>
    <t>0784686632</t>
  </si>
  <si>
    <t>088962</t>
  </si>
  <si>
    <t>247555</t>
  </si>
  <si>
    <t>M. ET MME BOASARIA HAYAT</t>
  </si>
  <si>
    <t>086075</t>
  </si>
  <si>
    <t>2927</t>
  </si>
  <si>
    <t>247572</t>
  </si>
  <si>
    <t>M TRONET THOMAS NATAL OCÉANE</t>
  </si>
  <si>
    <t>091884</t>
  </si>
  <si>
    <t>247586</t>
  </si>
  <si>
    <t>M. ET MME KAOU SOULIMAN</t>
  </si>
  <si>
    <t>086036</t>
  </si>
  <si>
    <t>2600</t>
  </si>
  <si>
    <t>247600</t>
  </si>
  <si>
    <t>M DIAZ SYLVAIN</t>
  </si>
  <si>
    <t>090824</t>
  </si>
  <si>
    <t>2062</t>
  </si>
  <si>
    <t>247619</t>
  </si>
  <si>
    <t>M. ET MME ROCCHIETTI BENJAMIN MA</t>
  </si>
  <si>
    <t>085584</t>
  </si>
  <si>
    <t>247609</t>
  </si>
  <si>
    <t>M RIBEIRO PEREIRA DA COSTA MARTI</t>
  </si>
  <si>
    <t>084707</t>
  </si>
  <si>
    <t>247633</t>
  </si>
  <si>
    <t>MME GALEA SAIDA</t>
  </si>
  <si>
    <t>086361</t>
  </si>
  <si>
    <t>2653</t>
  </si>
  <si>
    <t>247637</t>
  </si>
  <si>
    <t>M. ET MME BORIS MALALA</t>
  </si>
  <si>
    <t>091244</t>
  </si>
  <si>
    <t>247665</t>
  </si>
  <si>
    <t>MME AUSU TREGÖLË WAHEO KAOME</t>
  </si>
  <si>
    <t>0766584059</t>
  </si>
  <si>
    <t>091055</t>
  </si>
  <si>
    <t>247666</t>
  </si>
  <si>
    <t>MME MORENO SEVERINE</t>
  </si>
  <si>
    <t>089179</t>
  </si>
  <si>
    <t>2285</t>
  </si>
  <si>
    <t>247668</t>
  </si>
  <si>
    <t>MME BOUE CLEMENCE</t>
  </si>
  <si>
    <t>088514</t>
  </si>
  <si>
    <t>247669</t>
  </si>
  <si>
    <t>MME GOBERT AURORE</t>
  </si>
  <si>
    <t>086359</t>
  </si>
  <si>
    <t>247693</t>
  </si>
  <si>
    <t>MME EZZINE AICHA</t>
  </si>
  <si>
    <t>084042</t>
  </si>
  <si>
    <t>247705</t>
  </si>
  <si>
    <t>MME POIZOT VILAIN MAITE</t>
  </si>
  <si>
    <t>091033</t>
  </si>
  <si>
    <t>247724</t>
  </si>
  <si>
    <t>M LAFOURCADE MATHIEU</t>
  </si>
  <si>
    <t>090889</t>
  </si>
  <si>
    <t>247730</t>
  </si>
  <si>
    <t>MME LIBBRECHT MICHELINE</t>
  </si>
  <si>
    <t>087723</t>
  </si>
  <si>
    <t>247739</t>
  </si>
  <si>
    <t>MME JOHN CÉLINE BARCOT KÉVIN</t>
  </si>
  <si>
    <t>0695568057</t>
  </si>
  <si>
    <t>086696</t>
  </si>
  <si>
    <t>2134</t>
  </si>
  <si>
    <t>247753</t>
  </si>
  <si>
    <t>M. ET MME SASSI SONIA</t>
  </si>
  <si>
    <t>427</t>
  </si>
  <si>
    <t>087166</t>
  </si>
  <si>
    <t>2625</t>
  </si>
  <si>
    <t>247757</t>
  </si>
  <si>
    <t>MME VINUALES VIRGINIE</t>
  </si>
  <si>
    <t>091005</t>
  </si>
  <si>
    <t>2200</t>
  </si>
  <si>
    <t>94</t>
  </si>
  <si>
    <t>247759</t>
  </si>
  <si>
    <t>M LABADESSE PIERRE</t>
  </si>
  <si>
    <t>087773</t>
  </si>
  <si>
    <t>2622</t>
  </si>
  <si>
    <t>N9</t>
  </si>
  <si>
    <t>247767</t>
  </si>
  <si>
    <t>MME DJINDA ARLETTE</t>
  </si>
  <si>
    <t>239</t>
  </si>
  <si>
    <t>090937</t>
  </si>
  <si>
    <t>247755</t>
  </si>
  <si>
    <t>M. ET MME LOUSSAL ADEL</t>
  </si>
  <si>
    <t>093056</t>
  </si>
  <si>
    <t>2206</t>
  </si>
  <si>
    <t>247775</t>
  </si>
  <si>
    <t>MME GALANT CHRISTELLE</t>
  </si>
  <si>
    <t>0674020075</t>
  </si>
  <si>
    <t>087948</t>
  </si>
  <si>
    <t>247792</t>
  </si>
  <si>
    <t>MME CHOQUET EDITH</t>
  </si>
  <si>
    <t>084039</t>
  </si>
  <si>
    <t>247805</t>
  </si>
  <si>
    <t>M. ET MME AAYOUCH MARINE</t>
  </si>
  <si>
    <t>087192</t>
  </si>
  <si>
    <t>247808</t>
  </si>
  <si>
    <t>MME INES NATHALIE</t>
  </si>
  <si>
    <t>086073</t>
  </si>
  <si>
    <t>247827</t>
  </si>
  <si>
    <t>M BUSQUET YVES</t>
  </si>
  <si>
    <t>089652</t>
  </si>
  <si>
    <t>247823</t>
  </si>
  <si>
    <t>MME DUDEFAND MARYSE</t>
  </si>
  <si>
    <t>0668280323</t>
  </si>
  <si>
    <t>087533</t>
  </si>
  <si>
    <t>247831</t>
  </si>
  <si>
    <t>MME TAJAN JEANNETTE</t>
  </si>
  <si>
    <t>084699</t>
  </si>
  <si>
    <t>2057</t>
  </si>
  <si>
    <t>247862</t>
  </si>
  <si>
    <t>M RIVIERE GILLES</t>
  </si>
  <si>
    <t>085197</t>
  </si>
  <si>
    <t>2808</t>
  </si>
  <si>
    <t>VB</t>
  </si>
  <si>
    <t>247897</t>
  </si>
  <si>
    <t>MME AMMAR YASMINA</t>
  </si>
  <si>
    <t>091379</t>
  </si>
  <si>
    <t>247904</t>
  </si>
  <si>
    <t>MME PINTO DA CUNHA PINTO DA CUHN</t>
  </si>
  <si>
    <t>0983507119</t>
  </si>
  <si>
    <t>0603788327</t>
  </si>
  <si>
    <t>088263</t>
  </si>
  <si>
    <t>247922</t>
  </si>
  <si>
    <t>M. ET MME GUESTIN MICHEL</t>
  </si>
  <si>
    <t>091248</t>
  </si>
  <si>
    <t>247915</t>
  </si>
  <si>
    <t>MME BRUNETIER SABRINA</t>
  </si>
  <si>
    <t>085209</t>
  </si>
  <si>
    <t>247933</t>
  </si>
  <si>
    <t>MME BRASSELEUR JESSICA</t>
  </si>
  <si>
    <t>087147</t>
  </si>
  <si>
    <t>247965</t>
  </si>
  <si>
    <t>M GAUTEY MATTHIEU DOUS JULIANE</t>
  </si>
  <si>
    <t>085299</t>
  </si>
  <si>
    <t>247969</t>
  </si>
  <si>
    <t>M GUENNAD MELIANI</t>
  </si>
  <si>
    <t>088413</t>
  </si>
  <si>
    <t>VA</t>
  </si>
  <si>
    <t>247994</t>
  </si>
  <si>
    <t>MME ABDALLAH MARIAME</t>
  </si>
  <si>
    <t>091375</t>
  </si>
  <si>
    <t>247998</t>
  </si>
  <si>
    <t>MME AUGEY GHISLAINE</t>
  </si>
  <si>
    <t>085679</t>
  </si>
  <si>
    <t>2991</t>
  </si>
  <si>
    <t>CGD</t>
  </si>
  <si>
    <t xml:space="preserve">Clémentine GAILLARD     </t>
  </si>
  <si>
    <t>248073</t>
  </si>
  <si>
    <t>M CIGALE DAVID</t>
  </si>
  <si>
    <t>093364</t>
  </si>
  <si>
    <t>2365</t>
  </si>
  <si>
    <t>248006</t>
  </si>
  <si>
    <t>M LEMAIRE SYLVAIN</t>
  </si>
  <si>
    <t>089228</t>
  </si>
  <si>
    <t>248011</t>
  </si>
  <si>
    <t>MME DAGNEAUX MARIE ODILE</t>
  </si>
  <si>
    <t>091059</t>
  </si>
  <si>
    <t>248019</t>
  </si>
  <si>
    <t>M JOUINI FADHEL</t>
  </si>
  <si>
    <t>091095</t>
  </si>
  <si>
    <t>248084</t>
  </si>
  <si>
    <t>MME DELALEZ JULIE TRANCHANT JULI</t>
  </si>
  <si>
    <t>087046</t>
  </si>
  <si>
    <t>248092</t>
  </si>
  <si>
    <t>MME LOMBART MONIA</t>
  </si>
  <si>
    <t>089587</t>
  </si>
  <si>
    <t>2101</t>
  </si>
  <si>
    <t>248101</t>
  </si>
  <si>
    <t>MME VANNIER MARIE ANGE</t>
  </si>
  <si>
    <t>0787746199</t>
  </si>
  <si>
    <t>086397</t>
  </si>
  <si>
    <t>248105</t>
  </si>
  <si>
    <t>M BRASSEUR STEPHANE</t>
  </si>
  <si>
    <t>093363</t>
  </si>
  <si>
    <t>248113</t>
  </si>
  <si>
    <t>M LAVILLE STEPHANE</t>
  </si>
  <si>
    <t>093581</t>
  </si>
  <si>
    <t>248115</t>
  </si>
  <si>
    <t>M. ET MME ABODI MAURICE</t>
  </si>
  <si>
    <t>091075</t>
  </si>
  <si>
    <t>2133</t>
  </si>
  <si>
    <t>248133</t>
  </si>
  <si>
    <t>MME HAOUCH LAURENCE</t>
  </si>
  <si>
    <t>316</t>
  </si>
  <si>
    <t>087117</t>
  </si>
  <si>
    <t>2105</t>
  </si>
  <si>
    <t>248152</t>
  </si>
  <si>
    <t>MME CERVEAUX Tatiana</t>
  </si>
  <si>
    <t>086620</t>
  </si>
  <si>
    <t>2235</t>
  </si>
  <si>
    <t>248157</t>
  </si>
  <si>
    <t>MME PINTO ELODIE</t>
  </si>
  <si>
    <t>088240</t>
  </si>
  <si>
    <t>248161</t>
  </si>
  <si>
    <t>MME PONCY CHARLOTTE LUGIN GILLES</t>
  </si>
  <si>
    <t>089735</t>
  </si>
  <si>
    <t>248174</t>
  </si>
  <si>
    <t>M NAZARIES EMMANUEL GENEVOIS AMA</t>
  </si>
  <si>
    <t>086621</t>
  </si>
  <si>
    <t>248178</t>
  </si>
  <si>
    <t>M LAHNA MEHDI LAJOIE DELPHINE</t>
  </si>
  <si>
    <t>086605</t>
  </si>
  <si>
    <t>248182</t>
  </si>
  <si>
    <t>M. ET MME MORA CHRISTOPHER</t>
  </si>
  <si>
    <t>086400</t>
  </si>
  <si>
    <t>248180</t>
  </si>
  <si>
    <t>M TORREGROSA ALAIN</t>
  </si>
  <si>
    <t>088714</t>
  </si>
  <si>
    <t>2970</t>
  </si>
  <si>
    <t>248185</t>
  </si>
  <si>
    <t>MME DESWAERTE MELANIE FOURNIER J</t>
  </si>
  <si>
    <t>093024</t>
  </si>
  <si>
    <t>248189</t>
  </si>
  <si>
    <t>M JACH QUENTIN</t>
  </si>
  <si>
    <t>093353</t>
  </si>
  <si>
    <t>248192</t>
  </si>
  <si>
    <t>M. ET MME KARAMETO KLODIAN</t>
  </si>
  <si>
    <t>090547</t>
  </si>
  <si>
    <t>248194</t>
  </si>
  <si>
    <t>MME JOUINI LAHILA</t>
  </si>
  <si>
    <t>0781849652</t>
  </si>
  <si>
    <t>087780</t>
  </si>
  <si>
    <t>2116</t>
  </si>
  <si>
    <t>248212</t>
  </si>
  <si>
    <t>MME CHAIB EDDOUR STÉPHANIE</t>
  </si>
  <si>
    <t>086821</t>
  </si>
  <si>
    <t>2722</t>
  </si>
  <si>
    <t>248217</t>
  </si>
  <si>
    <t>M RABHI ABDELLAH</t>
  </si>
  <si>
    <t>0758833859</t>
  </si>
  <si>
    <t>091307</t>
  </si>
  <si>
    <t>248234</t>
  </si>
  <si>
    <t>MME EZZEDDI LAETITA EZZEDDI ILYE</t>
  </si>
  <si>
    <t>085732</t>
  </si>
  <si>
    <t>248236</t>
  </si>
  <si>
    <t>MME GUILLAUME LUCIE DEJEAN THIBA</t>
  </si>
  <si>
    <t>086597</t>
  </si>
  <si>
    <t>248224</t>
  </si>
  <si>
    <t>MME MAZERY SARAH</t>
  </si>
  <si>
    <t>0678627198</t>
  </si>
  <si>
    <t>086817</t>
  </si>
  <si>
    <t>248220</t>
  </si>
  <si>
    <t>M BOURAJJAI DRISS</t>
  </si>
  <si>
    <t>093579</t>
  </si>
  <si>
    <t>2026</t>
  </si>
  <si>
    <t>248253</t>
  </si>
  <si>
    <t>MME LUISA AURORE</t>
  </si>
  <si>
    <t>0624454627</t>
  </si>
  <si>
    <t>084274</t>
  </si>
  <si>
    <t>248270</t>
  </si>
  <si>
    <t>MME MOUSSY CHLOE</t>
  </si>
  <si>
    <t>311</t>
  </si>
  <si>
    <t>090462</t>
  </si>
  <si>
    <t>2058</t>
  </si>
  <si>
    <t>248276</t>
  </si>
  <si>
    <t>MME TURPIN EMMANUELLE</t>
  </si>
  <si>
    <t>085412</t>
  </si>
  <si>
    <t>248307</t>
  </si>
  <si>
    <t>MME VICK JESSICA</t>
  </si>
  <si>
    <t>248311</t>
  </si>
  <si>
    <t>MME SCELLES CÉLINE</t>
  </si>
  <si>
    <t>0642260228</t>
  </si>
  <si>
    <t>086814</t>
  </si>
  <si>
    <t>2049</t>
  </si>
  <si>
    <t>248348</t>
  </si>
  <si>
    <t>MME FARNER FLORIE</t>
  </si>
  <si>
    <t>0782134432</t>
  </si>
  <si>
    <t>084897</t>
  </si>
  <si>
    <t>248332</t>
  </si>
  <si>
    <t>M ARRIAGA FREDERIC</t>
  </si>
  <si>
    <t>092332</t>
  </si>
  <si>
    <t>248383</t>
  </si>
  <si>
    <t>MME DRONZIN MURIEL</t>
  </si>
  <si>
    <t>084866</t>
  </si>
  <si>
    <t>248377</t>
  </si>
  <si>
    <t>MME DONVAL ELODIE</t>
  </si>
  <si>
    <t>0781442888</t>
  </si>
  <si>
    <t>084916</t>
  </si>
  <si>
    <t>248412</t>
  </si>
  <si>
    <t>M. ET MME LAHLOU ABDELHAMID</t>
  </si>
  <si>
    <t>248416</t>
  </si>
  <si>
    <t>M LIX JEREMY</t>
  </si>
  <si>
    <t>089590</t>
  </si>
  <si>
    <t>248417</t>
  </si>
  <si>
    <t>M SEBAI JEAN-LUC</t>
  </si>
  <si>
    <t>412</t>
  </si>
  <si>
    <t>090472</t>
  </si>
  <si>
    <t>248421</t>
  </si>
  <si>
    <t>MME ANDISHY ZOHAL</t>
  </si>
  <si>
    <t>084886</t>
  </si>
  <si>
    <t>248429</t>
  </si>
  <si>
    <t>MME LODETTI SYLVIE</t>
  </si>
  <si>
    <t>086647</t>
  </si>
  <si>
    <t>248451</t>
  </si>
  <si>
    <t>M DUARTE DOS SANTOS JOAO PAULO</t>
  </si>
  <si>
    <t>085567</t>
  </si>
  <si>
    <t>248452</t>
  </si>
  <si>
    <t>M MOUTOUIN IBRAHIM</t>
  </si>
  <si>
    <t>81</t>
  </si>
  <si>
    <t>084921</t>
  </si>
  <si>
    <t>248511</t>
  </si>
  <si>
    <t>M PEREIRA DAVID PHIENBOUPHA ALIN</t>
  </si>
  <si>
    <t>084888</t>
  </si>
  <si>
    <t>248481</t>
  </si>
  <si>
    <t>M PORTIER GREGORY LATIMIER CHARL</t>
  </si>
  <si>
    <t>084894</t>
  </si>
  <si>
    <t>248510</t>
  </si>
  <si>
    <t>MME AZAIEZ DORRA</t>
  </si>
  <si>
    <t>084929</t>
  </si>
  <si>
    <t>248519</t>
  </si>
  <si>
    <t>M AMMAR BRAHIM</t>
  </si>
  <si>
    <t>090214</t>
  </si>
  <si>
    <t>2381</t>
  </si>
  <si>
    <t>B6</t>
  </si>
  <si>
    <t>248548</t>
  </si>
  <si>
    <t>M BAILLES CHRISTOPHE</t>
  </si>
  <si>
    <t>089491</t>
  </si>
  <si>
    <t>248550</t>
  </si>
  <si>
    <t>M AL ADIB JALAL</t>
  </si>
  <si>
    <t>712</t>
  </si>
  <si>
    <t>090506</t>
  </si>
  <si>
    <t>248568</t>
  </si>
  <si>
    <t>MME BENDRIS MOUNIA</t>
  </si>
  <si>
    <t>089206</t>
  </si>
  <si>
    <t>2770</t>
  </si>
  <si>
    <t>248598</t>
  </si>
  <si>
    <t>MME GERVOIS MORGANE</t>
  </si>
  <si>
    <t>091330</t>
  </si>
  <si>
    <t>248608</t>
  </si>
  <si>
    <t>M. ET MME TOUITOU ALBERT</t>
  </si>
  <si>
    <t>085728</t>
  </si>
  <si>
    <t>248622</t>
  </si>
  <si>
    <t>MME BELAROUSSI FADWA</t>
  </si>
  <si>
    <t>226</t>
  </si>
  <si>
    <t>086903</t>
  </si>
  <si>
    <t>2650</t>
  </si>
  <si>
    <t>248628</t>
  </si>
  <si>
    <t>MME OMBETSHU EKONDA CHLOÉ EKONDA</t>
  </si>
  <si>
    <t>091183</t>
  </si>
  <si>
    <t>248631</t>
  </si>
  <si>
    <t>M MASSET ALAIN</t>
  </si>
  <si>
    <t>088108</t>
  </si>
  <si>
    <t>248634</t>
  </si>
  <si>
    <t>MME ROSEL LAURIE</t>
  </si>
  <si>
    <t>602</t>
  </si>
  <si>
    <t>090494</t>
  </si>
  <si>
    <t>248649</t>
  </si>
  <si>
    <t>M BRAAK JULIEN</t>
  </si>
  <si>
    <t>093022</t>
  </si>
  <si>
    <t>248665</t>
  </si>
  <si>
    <t>M BOURGES MICHEL</t>
  </si>
  <si>
    <t>084705</t>
  </si>
  <si>
    <t>248672</t>
  </si>
  <si>
    <t>MME PATINEC MELISSA</t>
  </si>
  <si>
    <t>0783996408</t>
  </si>
  <si>
    <t>089083</t>
  </si>
  <si>
    <t>248698</t>
  </si>
  <si>
    <t>MME MOUSLI SOFIA</t>
  </si>
  <si>
    <t>091405</t>
  </si>
  <si>
    <t>K8</t>
  </si>
  <si>
    <t>248712</t>
  </si>
  <si>
    <t>MME GINESTE CORALINE</t>
  </si>
  <si>
    <t>208</t>
  </si>
  <si>
    <t>0616237194</t>
  </si>
  <si>
    <t>090933</t>
  </si>
  <si>
    <t>248721</t>
  </si>
  <si>
    <t>MME BARBEROUSSE JEANNINE</t>
  </si>
  <si>
    <t>0950811022</t>
  </si>
  <si>
    <t>0627608114</t>
  </si>
  <si>
    <t>086860</t>
  </si>
  <si>
    <t>248722</t>
  </si>
  <si>
    <t>M AMARO STEPHANE</t>
  </si>
  <si>
    <t>0762615253</t>
  </si>
  <si>
    <t>086042</t>
  </si>
  <si>
    <t>2180</t>
  </si>
  <si>
    <t>248732</t>
  </si>
  <si>
    <t>M. ET MME CASTRO ANTOINE</t>
  </si>
  <si>
    <t>087473</t>
  </si>
  <si>
    <t>248735</t>
  </si>
  <si>
    <t>M BERTRAND FRANCK</t>
  </si>
  <si>
    <t>248751</t>
  </si>
  <si>
    <t>MME BAUDY LYDIE</t>
  </si>
  <si>
    <t>090194</t>
  </si>
  <si>
    <t>248760</t>
  </si>
  <si>
    <t>M BRIAND THIERRY</t>
  </si>
  <si>
    <t>0553415321</t>
  </si>
  <si>
    <t>0640445821</t>
  </si>
  <si>
    <t>2209</t>
  </si>
  <si>
    <t>248766</t>
  </si>
  <si>
    <t>MME DALLE AVE ANNICK</t>
  </si>
  <si>
    <t>A33</t>
  </si>
  <si>
    <t>087996</t>
  </si>
  <si>
    <t>248786</t>
  </si>
  <si>
    <t>MME HARROUZ YASMINA</t>
  </si>
  <si>
    <t>331</t>
  </si>
  <si>
    <t>090466</t>
  </si>
  <si>
    <t>248792</t>
  </si>
  <si>
    <t>M. ET MME SALHI RACHID</t>
  </si>
  <si>
    <t>090545</t>
  </si>
  <si>
    <t>248804</t>
  </si>
  <si>
    <t>M AGUIRRE THOMAS</t>
  </si>
  <si>
    <t>PEX</t>
  </si>
  <si>
    <t>248806</t>
  </si>
  <si>
    <t>MME BENAISSAOUI YAMINA</t>
  </si>
  <si>
    <t>248809</t>
  </si>
  <si>
    <t>MME LALANNE AURELIE</t>
  </si>
  <si>
    <t>085426</t>
  </si>
  <si>
    <t>248812</t>
  </si>
  <si>
    <t>M MATOUSSI NABIL</t>
  </si>
  <si>
    <t>090438</t>
  </si>
  <si>
    <t>248814</t>
  </si>
  <si>
    <t>M SAINT PAUL GAETAN</t>
  </si>
  <si>
    <t>248815</t>
  </si>
  <si>
    <t>M MIJAJLOVIC CAMILLE</t>
  </si>
  <si>
    <t>2998</t>
  </si>
  <si>
    <t>248830</t>
  </si>
  <si>
    <t>MME MONTRIGNAC BEATRICE</t>
  </si>
  <si>
    <t>0553470103</t>
  </si>
  <si>
    <t>0783663605</t>
  </si>
  <si>
    <t>093746</t>
  </si>
  <si>
    <t>248848</t>
  </si>
  <si>
    <t>MME GILLES ALINE</t>
  </si>
  <si>
    <t>086666</t>
  </si>
  <si>
    <t>248851</t>
  </si>
  <si>
    <t>M SYLVIUS GABRIEL DIMITRI</t>
  </si>
  <si>
    <t>248880</t>
  </si>
  <si>
    <t>MME TETARD SARAH</t>
  </si>
  <si>
    <t>8029</t>
  </si>
  <si>
    <t>0553491764</t>
  </si>
  <si>
    <t>0611721467</t>
  </si>
  <si>
    <t>086944</t>
  </si>
  <si>
    <t>248877</t>
  </si>
  <si>
    <t>MME BRAMHALL HELENE</t>
  </si>
  <si>
    <t>085581</t>
  </si>
  <si>
    <t>249109</t>
  </si>
  <si>
    <t>ASS CILINNOV</t>
  </si>
  <si>
    <t>601</t>
  </si>
  <si>
    <t>090493</t>
  </si>
  <si>
    <t>2310</t>
  </si>
  <si>
    <t>248890</t>
  </si>
  <si>
    <t>M. ET MME RAVELONJATO BRUNO</t>
  </si>
  <si>
    <t>088651</t>
  </si>
  <si>
    <t>2349</t>
  </si>
  <si>
    <t>248908</t>
  </si>
  <si>
    <t>MME COUSTES SANDRINE</t>
  </si>
  <si>
    <t>089098</t>
  </si>
  <si>
    <t>248936</t>
  </si>
  <si>
    <t>MME GROSBOIS ELODIE BALDE DEMBA</t>
  </si>
  <si>
    <t>0666075687</t>
  </si>
  <si>
    <t>084875</t>
  </si>
  <si>
    <t>248943</t>
  </si>
  <si>
    <t>MME CLAIN ANGELIQUE</t>
  </si>
  <si>
    <t>1102</t>
  </si>
  <si>
    <t>0951188767</t>
  </si>
  <si>
    <t>0603820633</t>
  </si>
  <si>
    <t>090542</t>
  </si>
  <si>
    <t>2982</t>
  </si>
  <si>
    <t>248963</t>
  </si>
  <si>
    <t>MME LAFRAISE SANDRA</t>
  </si>
  <si>
    <t>093165</t>
  </si>
  <si>
    <t>2805</t>
  </si>
  <si>
    <t>248979</t>
  </si>
  <si>
    <t>MME DOR ANNICK</t>
  </si>
  <si>
    <t>0540402012</t>
  </si>
  <si>
    <t>0613867563</t>
  </si>
  <si>
    <t>091370</t>
  </si>
  <si>
    <t>VC</t>
  </si>
  <si>
    <t>249005</t>
  </si>
  <si>
    <t>M ELFAK MANSOUR</t>
  </si>
  <si>
    <t>091395</t>
  </si>
  <si>
    <t>249001</t>
  </si>
  <si>
    <t>M. ET MME CAPELLE MARYNE</t>
  </si>
  <si>
    <t>090201</t>
  </si>
  <si>
    <t>249015</t>
  </si>
  <si>
    <t>MME ABALO MARIE</t>
  </si>
  <si>
    <t>087272</t>
  </si>
  <si>
    <t>2392</t>
  </si>
  <si>
    <t>249048</t>
  </si>
  <si>
    <t>M CURMI MATHIEU</t>
  </si>
  <si>
    <t>089547</t>
  </si>
  <si>
    <t>249266</t>
  </si>
  <si>
    <t>MME ASKLOU MALIKA</t>
  </si>
  <si>
    <t>8001</t>
  </si>
  <si>
    <t>089185</t>
  </si>
  <si>
    <t>249128</t>
  </si>
  <si>
    <t>M EL GAOUAL OTMANE</t>
  </si>
  <si>
    <t>0766161168</t>
  </si>
  <si>
    <t>087051</t>
  </si>
  <si>
    <t>249158</t>
  </si>
  <si>
    <t>MME BERNARD AUDREY</t>
  </si>
  <si>
    <t>0783692081</t>
  </si>
  <si>
    <t>088063</t>
  </si>
  <si>
    <t>249157</t>
  </si>
  <si>
    <t>MME VANBEVEREN ANGÉLIQUE</t>
  </si>
  <si>
    <t>249161</t>
  </si>
  <si>
    <t>MME CAPLIEZ JENNILEE</t>
  </si>
  <si>
    <t>249172</t>
  </si>
  <si>
    <t>MME ZIEGLER NADIA</t>
  </si>
  <si>
    <t>088107</t>
  </si>
  <si>
    <t>249200</t>
  </si>
  <si>
    <t>M VERDADE MACHADO DE LEMOS PEREI</t>
  </si>
  <si>
    <t>2395</t>
  </si>
  <si>
    <t>249208</t>
  </si>
  <si>
    <t>M DUPONCHEEL BENOÎT</t>
  </si>
  <si>
    <t>089601</t>
  </si>
  <si>
    <t>249216</t>
  </si>
  <si>
    <t>M FREITAS JACQUES</t>
  </si>
  <si>
    <t>249221</t>
  </si>
  <si>
    <t>MME PUREN MARTINE</t>
  </si>
  <si>
    <t>249228</t>
  </si>
  <si>
    <t>MME JOUSSELIN ANNE</t>
  </si>
  <si>
    <t>085666</t>
  </si>
  <si>
    <t>249259</t>
  </si>
  <si>
    <t>M BITRIA FRÉDÉRIC</t>
  </si>
  <si>
    <t>249314</t>
  </si>
  <si>
    <t>MME AMRAOUI MERIAM</t>
  </si>
  <si>
    <t>743</t>
  </si>
  <si>
    <t>090516</t>
  </si>
  <si>
    <t>249323</t>
  </si>
  <si>
    <t>MME ERIYOMI MAUREEN</t>
  </si>
  <si>
    <t>084928</t>
  </si>
  <si>
    <t>249339</t>
  </si>
  <si>
    <t>M BOUAYEKAHO BIAMA GUY</t>
  </si>
  <si>
    <t>086698</t>
  </si>
  <si>
    <t>C8</t>
  </si>
  <si>
    <t>249373</t>
  </si>
  <si>
    <t>M. ET MME CHOUBRAC MARIE PASCALE</t>
  </si>
  <si>
    <t>0699037249</t>
  </si>
  <si>
    <t>091869</t>
  </si>
  <si>
    <t>249432</t>
  </si>
  <si>
    <t>MME BEAU PRISCILLA</t>
  </si>
  <si>
    <t>086272</t>
  </si>
  <si>
    <t>249576</t>
  </si>
  <si>
    <t>M CORTES NAVARRO CARRILLO SANTIA</t>
  </si>
  <si>
    <t>249584</t>
  </si>
  <si>
    <t>MME SERRE AURÉLIE</t>
  </si>
  <si>
    <t>088276</t>
  </si>
  <si>
    <t>249603</t>
  </si>
  <si>
    <t>MME RABEH ZHOR</t>
  </si>
  <si>
    <t>086816</t>
  </si>
  <si>
    <t>249613</t>
  </si>
  <si>
    <t>MME CARBONNIER AURORE</t>
  </si>
  <si>
    <t>087527</t>
  </si>
  <si>
    <t>2500</t>
  </si>
  <si>
    <t>249626</t>
  </si>
  <si>
    <t>M SANCHEZ MARCOS</t>
  </si>
  <si>
    <t>089760</t>
  </si>
  <si>
    <t>249628</t>
  </si>
  <si>
    <t>M BABIKER MALIK</t>
  </si>
  <si>
    <t>091053</t>
  </si>
  <si>
    <t>249633</t>
  </si>
  <si>
    <t>M MARAUX CLEMENT</t>
  </si>
  <si>
    <t>249652</t>
  </si>
  <si>
    <t>MME CASTAING MARTINE</t>
  </si>
  <si>
    <t>8042</t>
  </si>
  <si>
    <t>091412</t>
  </si>
  <si>
    <t>2560</t>
  </si>
  <si>
    <t>249674</t>
  </si>
  <si>
    <t>M BOUTELIS KARIM</t>
  </si>
  <si>
    <t>090219</t>
  </si>
  <si>
    <t>2321</t>
  </si>
  <si>
    <t>249971</t>
  </si>
  <si>
    <t>MME GALLO MICHELINE</t>
  </si>
  <si>
    <t>0553965734</t>
  </si>
  <si>
    <t>0632766594</t>
  </si>
  <si>
    <t>088750</t>
  </si>
  <si>
    <t>Territoire 2</t>
  </si>
  <si>
    <t>HP2</t>
  </si>
  <si>
    <t>HP3</t>
  </si>
  <si>
    <t>HP4</t>
  </si>
  <si>
    <t>Total général</t>
  </si>
  <si>
    <t>Somme de Solde</t>
  </si>
  <si>
    <t>Total</t>
  </si>
  <si>
    <t>(Tous)</t>
  </si>
  <si>
    <t>(vide)</t>
  </si>
  <si>
    <t>Données</t>
  </si>
  <si>
    <t>Nombre de Compte client</t>
  </si>
  <si>
    <t>Nombre de mois depuis départ</t>
  </si>
  <si>
    <t>Arrêté de compte</t>
  </si>
  <si>
    <t>Signification procédure</t>
  </si>
  <si>
    <t>Pré-contentieux parts</t>
  </si>
  <si>
    <t>Banque de France</t>
  </si>
  <si>
    <t>Succession</t>
  </si>
  <si>
    <t>Sommation huissier</t>
  </si>
  <si>
    <t>Sud Contentieux</t>
  </si>
  <si>
    <t>Dossier Loca-pass</t>
  </si>
  <si>
    <t>Passage à perte</t>
  </si>
  <si>
    <t>Passage à profit</t>
  </si>
  <si>
    <t>Engagement de payer</t>
  </si>
  <si>
    <t>Échéance huissier</t>
  </si>
  <si>
    <t>Caution FSL</t>
  </si>
  <si>
    <t>Attente apurement</t>
  </si>
  <si>
    <t>Remboursement solde créditeur</t>
  </si>
  <si>
    <t>Code</t>
  </si>
  <si>
    <t>Signification</t>
  </si>
  <si>
    <t>Enregistrement du dossier au SLP, le solde est créditeur, débiteur ou nul</t>
  </si>
  <si>
    <t>Arrêté de compte débiteur</t>
  </si>
  <si>
    <t>Dossier en attente d'une opération de régularisation qu'il soit créditeur, débiteur ou nul</t>
  </si>
  <si>
    <t>Relance apurement</t>
  </si>
  <si>
    <t>Mise en demeure</t>
  </si>
  <si>
    <t>Relance</t>
  </si>
  <si>
    <t>Stade d'analyse du solde débiteur après échec du traitement amiable : transfert vers soc. recouvrement</t>
  </si>
  <si>
    <t>Attente de moratoire BDF</t>
  </si>
  <si>
    <t>Plan BDF en cours avec engagement de payer</t>
  </si>
  <si>
    <t>Début de la procédure</t>
  </si>
  <si>
    <t>Réponse positive et solde débiteur</t>
  </si>
  <si>
    <t>Héritiers connus</t>
  </si>
  <si>
    <t>Héritiers inconnus/refusent la succession : désignation de France domaines</t>
  </si>
  <si>
    <t>Notaire</t>
  </si>
  <si>
    <t>Relance notaire</t>
  </si>
  <si>
    <t>Ouverture procédure huissier</t>
  </si>
  <si>
    <t>Dossier chez Sud Contentieux</t>
  </si>
  <si>
    <t>Proposition de transfert du dossier à Sud Contentieux</t>
  </si>
  <si>
    <t>Attente de réponse du Loca-pass</t>
  </si>
  <si>
    <t>Ouverture procédure Loca-pass</t>
  </si>
  <si>
    <t>Proposition de perte</t>
  </si>
  <si>
    <t>Proposition de profit</t>
  </si>
  <si>
    <t>Accord de P40</t>
  </si>
  <si>
    <t>Accord P45</t>
  </si>
  <si>
    <t>Mise en place du plan et attente retour client</t>
  </si>
  <si>
    <t>En gagement de payer en cours</t>
  </si>
  <si>
    <t>Incident de paiement</t>
  </si>
  <si>
    <t>Ouverture de la procédure</t>
  </si>
  <si>
    <t>Échéance huissier en cours</t>
  </si>
  <si>
    <t>Ouverture de la mise en jeu de la garantie FSL</t>
  </si>
  <si>
    <t>Mise en attente du dossier en vue de la prochaine régularisation de charges</t>
  </si>
  <si>
    <t>Attente remboursement du solde créditeur</t>
  </si>
  <si>
    <t>Signification territoire</t>
  </si>
  <si>
    <t>Bordeaux</t>
  </si>
  <si>
    <t>Agen</t>
  </si>
  <si>
    <t>Pau</t>
  </si>
  <si>
    <t>Merignac</t>
  </si>
  <si>
    <t>Talence</t>
  </si>
  <si>
    <t>Pessac</t>
  </si>
  <si>
    <t>Nom territoire</t>
  </si>
  <si>
    <t>Détail procédure</t>
  </si>
  <si>
    <t>Renseigné</t>
  </si>
  <si>
    <t>Procédure connue</t>
  </si>
  <si>
    <t>999EDT</t>
  </si>
  <si>
    <t>ASSCH1</t>
  </si>
  <si>
    <t>ASSCLO</t>
  </si>
  <si>
    <t>ASSDEM</t>
  </si>
  <si>
    <t>ASSENV</t>
  </si>
  <si>
    <t>ASSORD</t>
  </si>
  <si>
    <t>ASSSIG</t>
  </si>
  <si>
    <t>ASSSIO</t>
  </si>
  <si>
    <t>C01DEB</t>
  </si>
  <si>
    <t>CDTDEM</t>
  </si>
  <si>
    <t>CDTSIG</t>
  </si>
  <si>
    <t>CQLCLO</t>
  </si>
  <si>
    <t>DCLJUG</t>
  </si>
  <si>
    <t>ECHCH1</t>
  </si>
  <si>
    <t>ECHCLO</t>
  </si>
  <si>
    <t>ECHCRE</t>
  </si>
  <si>
    <t>ECHREL</t>
  </si>
  <si>
    <t>ECHSUI</t>
  </si>
  <si>
    <t>EXPCH1</t>
  </si>
  <si>
    <t>EXPCLO</t>
  </si>
  <si>
    <t>P00CHX</t>
  </si>
  <si>
    <t>P00ETU</t>
  </si>
  <si>
    <t>P01ARC</t>
  </si>
  <si>
    <t>P01DEB</t>
  </si>
  <si>
    <t>P01PCX</t>
  </si>
  <si>
    <t>P01SCX</t>
  </si>
  <si>
    <t>P05APU</t>
  </si>
  <si>
    <t>P05CH0</t>
  </si>
  <si>
    <t>P05DEB</t>
  </si>
  <si>
    <t>P05INC</t>
  </si>
  <si>
    <t>P05MED</t>
  </si>
  <si>
    <t>P05ODR</t>
  </si>
  <si>
    <t>P06ARC</t>
  </si>
  <si>
    <t>P06ATT</t>
  </si>
  <si>
    <t>P06CH2</t>
  </si>
  <si>
    <t>P06CH4</t>
  </si>
  <si>
    <t>P06DEB</t>
  </si>
  <si>
    <t>P08SCX</t>
  </si>
  <si>
    <t>P09ARC</t>
  </si>
  <si>
    <t>P09ATT</t>
  </si>
  <si>
    <t>P09CH2</t>
  </si>
  <si>
    <t>P09CLO</t>
  </si>
  <si>
    <t>P09MRT</t>
  </si>
  <si>
    <t>P09PLA</t>
  </si>
  <si>
    <t>P10GFC</t>
  </si>
  <si>
    <t>P15PCX</t>
  </si>
  <si>
    <t>P20APU</t>
  </si>
  <si>
    <t>P20ARC</t>
  </si>
  <si>
    <t>P20ATT</t>
  </si>
  <si>
    <t>P20CLO</t>
  </si>
  <si>
    <t>P20INC</t>
  </si>
  <si>
    <t>P20MRT</t>
  </si>
  <si>
    <t>P25PCX</t>
  </si>
  <si>
    <t>P25SCX</t>
  </si>
  <si>
    <t>P25SGE</t>
  </si>
  <si>
    <t>P30MED</t>
  </si>
  <si>
    <t>P30PLA</t>
  </si>
  <si>
    <t>P40CON</t>
  </si>
  <si>
    <t>P40ODR</t>
  </si>
  <si>
    <t>P55FGE</t>
  </si>
  <si>
    <t>P60ARC</t>
  </si>
  <si>
    <t>P60CHX</t>
  </si>
  <si>
    <t>P60CLO</t>
  </si>
  <si>
    <t>P60EDT</t>
  </si>
  <si>
    <t>P60PLA</t>
  </si>
  <si>
    <t>P80CLO</t>
  </si>
  <si>
    <t>P80DEB</t>
  </si>
  <si>
    <t>P80RP6</t>
  </si>
  <si>
    <t>P90DEB</t>
  </si>
  <si>
    <t>PARRL1</t>
  </si>
  <si>
    <t>PRECLO</t>
  </si>
  <si>
    <t>PRERL1</t>
  </si>
  <si>
    <t>PRERL2</t>
  </si>
  <si>
    <t>PRERL3</t>
  </si>
  <si>
    <t>PRESIG</t>
  </si>
  <si>
    <t>PRESIJ</t>
  </si>
  <si>
    <t>SDACLO</t>
  </si>
  <si>
    <t>SDACRE</t>
  </si>
  <si>
    <t>SDARES</t>
  </si>
  <si>
    <t xml:space="preserve">C01   </t>
  </si>
  <si>
    <t xml:space="preserve">E01   </t>
  </si>
  <si>
    <t xml:space="preserve">EXP   </t>
  </si>
  <si>
    <t xml:space="preserve">P00   </t>
  </si>
  <si>
    <t xml:space="preserve">P01   </t>
  </si>
  <si>
    <t xml:space="preserve">PRE   </t>
  </si>
  <si>
    <t xml:space="preserve">REP   </t>
  </si>
  <si>
    <t>Porteur</t>
  </si>
  <si>
    <t>Extérieur</t>
  </si>
  <si>
    <t>Cenon</t>
  </si>
  <si>
    <t>Lormont</t>
  </si>
  <si>
    <t>En attente de transfert</t>
  </si>
  <si>
    <t>Paris</t>
  </si>
  <si>
    <t>(Plusieurs éléments)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</si>
</sst>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\ &quot;€&quot;"/>
    <numFmt numFmtId="166" formatCode="#,##0,&quot; k€&quot;"/>
  </numFmts>
  <fonts count="8" x14ac:knownFonts="1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</font>
    <font>
      <sz val="10"/>
      <name val="Arial"/>
      <family val="2"/>
    </font>
    <font>
      <b/>
      <sz val="14"/>
      <name val="Arial"/>
      <family val="2"/>
    </font>
    <font>
      <b/>
      <i/>
      <sz val="12"/>
      <color rgb="FFFF0000"/>
      <name val="Arial"/>
      <family val="2"/>
    </font>
    <font>
      <b/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/>
      <bottom/>
      <diagonal/>
    </border>
    <border>
      <left style="thin">
        <color indexed="9"/>
      </left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/>
      <diagonal/>
    </border>
    <border>
      <left/>
      <right style="thin">
        <color rgb="FF999999"/>
      </right>
      <top/>
      <bottom/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1" xfId="0" applyFont="1" applyFill="1" applyBorder="1"/>
    <xf numFmtId="0" fontId="0" fillId="3" borderId="0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0" fillId="4" borderId="1" xfId="0" applyFill="1" applyBorder="1"/>
    <xf numFmtId="0" fontId="0" fillId="5" borderId="1" xfId="0" applyFill="1" applyBorder="1"/>
    <xf numFmtId="0" fontId="1" fillId="2" borderId="3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14" fontId="0" fillId="2" borderId="1" xfId="0" applyNumberFormat="1" applyFill="1" applyBorder="1"/>
    <xf numFmtId="0" fontId="0" fillId="0" borderId="5" xfId="0" pivotButton="1" applyBorder="1"/>
    <xf numFmtId="0" fontId="0" fillId="0" borderId="6" xfId="0" applyBorder="1"/>
    <xf numFmtId="0" fontId="0" fillId="0" borderId="6" xfId="0" applyNumberFormat="1" applyBorder="1"/>
    <xf numFmtId="0" fontId="0" fillId="0" borderId="7" xfId="0" applyNumberFormat="1" applyBorder="1"/>
    <xf numFmtId="0" fontId="0" fillId="0" borderId="8" xfId="0" applyNumberFormat="1" applyBorder="1"/>
    <xf numFmtId="164" fontId="0" fillId="0" borderId="6" xfId="0" applyNumberFormat="1" applyBorder="1"/>
    <xf numFmtId="164" fontId="0" fillId="0" borderId="8" xfId="0" applyNumberFormat="1" applyBorder="1"/>
    <xf numFmtId="165" fontId="0" fillId="0" borderId="6" xfId="0" applyNumberFormat="1" applyBorder="1"/>
    <xf numFmtId="165" fontId="0" fillId="0" borderId="8" xfId="0" applyNumberFormat="1" applyBorder="1"/>
    <xf numFmtId="0" fontId="0" fillId="0" borderId="7" xfId="0" pivotButton="1" applyBorder="1"/>
    <xf numFmtId="0" fontId="0" fillId="0" borderId="7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5" xfId="0" applyNumberFormat="1" applyBorder="1"/>
    <xf numFmtId="0" fontId="0" fillId="0" borderId="12" xfId="0" applyNumberFormat="1" applyBorder="1"/>
    <xf numFmtId="0" fontId="0" fillId="0" borderId="13" xfId="0" applyNumberFormat="1" applyBorder="1"/>
    <xf numFmtId="1" fontId="0" fillId="2" borderId="1" xfId="0" applyNumberFormat="1" applyFill="1" applyBorder="1"/>
    <xf numFmtId="0" fontId="0" fillId="0" borderId="1" xfId="0" applyBorder="1"/>
    <xf numFmtId="164" fontId="0" fillId="6" borderId="1" xfId="0" applyNumberFormat="1" applyFill="1" applyBorder="1"/>
    <xf numFmtId="164" fontId="0" fillId="2" borderId="1" xfId="0" applyNumberFormat="1" applyFill="1" applyBorder="1"/>
    <xf numFmtId="164" fontId="0" fillId="0" borderId="7" xfId="0" applyNumberFormat="1" applyBorder="1"/>
    <xf numFmtId="0" fontId="7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vertical="center" wrapText="1"/>
    </xf>
    <xf numFmtId="1" fontId="0" fillId="0" borderId="5" xfId="0" applyNumberFormat="1" applyBorder="1"/>
    <xf numFmtId="1" fontId="0" fillId="0" borderId="13" xfId="0" applyNumberFormat="1" applyBorder="1"/>
    <xf numFmtId="1" fontId="0" fillId="0" borderId="12" xfId="0" applyNumberFormat="1" applyBorder="1"/>
    <xf numFmtId="165" fontId="0" fillId="0" borderId="7" xfId="0" applyNumberFormat="1" applyBorder="1"/>
    <xf numFmtId="165" fontId="0" fillId="0" borderId="15" xfId="0" applyNumberFormat="1" applyBorder="1"/>
    <xf numFmtId="165" fontId="0" fillId="0" borderId="16" xfId="0" applyNumberFormat="1" applyBorder="1"/>
    <xf numFmtId="165" fontId="0" fillId="0" borderId="17" xfId="0" applyNumberFormat="1" applyBorder="1"/>
    <xf numFmtId="166" fontId="0" fillId="0" borderId="6" xfId="0" applyNumberFormat="1" applyBorder="1"/>
    <xf numFmtId="166" fontId="0" fillId="0" borderId="8" xfId="0" applyNumberFormat="1" applyBorder="1"/>
    <xf numFmtId="166" fontId="0" fillId="0" borderId="7" xfId="0" applyNumberFormat="1" applyBorder="1"/>
    <xf numFmtId="0" fontId="0" fillId="0" borderId="18" xfId="0" applyBorder="1"/>
    <xf numFmtId="166" fontId="0" fillId="0" borderId="5" xfId="0" applyNumberFormat="1" applyBorder="1"/>
    <xf numFmtId="166" fontId="0" fillId="0" borderId="18" xfId="0" applyNumberFormat="1" applyBorder="1"/>
    <xf numFmtId="166" fontId="0" fillId="0" borderId="13" xfId="0" applyNumberFormat="1" applyBorder="1"/>
    <xf numFmtId="166" fontId="0" fillId="0" borderId="0" xfId="0" applyNumberFormat="1"/>
    <xf numFmtId="166" fontId="0" fillId="0" borderId="12" xfId="0" applyNumberFormat="1" applyBorder="1"/>
    <xf numFmtId="166" fontId="0" fillId="0" borderId="19" xfId="0" applyNumberFormat="1" applyBorder="1"/>
    <xf numFmtId="0" fontId="1" fillId="8" borderId="4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</cellXfs>
  <cellStyles count="1">
    <cellStyle name="Normal" xfId="0" builtinId="0"/>
  </cellStyles>
  <dxfs count="9">
    <dxf>
      <numFmt numFmtId="164" formatCode="#,##0.00\ &quot;€&quot;"/>
    </dxf>
    <dxf>
      <numFmt numFmtId="165" formatCode="#,##0\ &quot;€&quot;"/>
    </dxf>
    <dxf>
      <numFmt numFmtId="0" formatCode="General"/>
    </dxf>
    <dxf>
      <numFmt numFmtId="165" formatCode="#,##0\ &quot;€&quot;"/>
    </dxf>
    <dxf>
      <numFmt numFmtId="0" formatCode="General"/>
    </dxf>
    <dxf>
      <numFmt numFmtId="166" formatCode="#,##0,&quot; k€&quot;"/>
    </dxf>
    <dxf>
      <numFmt numFmtId="165" formatCode="#,##0\ &quot;€&quot;"/>
    </dxf>
    <dxf>
      <numFmt numFmtId="166" formatCode="#,##0,&quot; k€&quot;"/>
    </dxf>
    <dxf>
      <numFmt numFmtId="165" formatCode="#,##0\ &quot;€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[Tableau de bord.xlsx]Synthèse!Tableau croisé dynamique5</c:name>
    <c:fmtId val="0"/>
  </c:pivotSource>
  <c:chart>
    <c:autoTitleDeleted val="1"/>
    <c:pivotFmts>
      <c:pivotFmt>
        <c:idx val="0"/>
        <c:marker>
          <c:symbol val="none"/>
        </c:marker>
        <c:dLbl>
          <c:idx val="0"/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bestFit"/>
          <c:showLegendKey val="0"/>
          <c:showVal val="1"/>
          <c:showCatName val="0"/>
          <c:showSerName val="0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dLbl>
          <c:idx val="0"/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bestFit"/>
          <c:showLegendKey val="0"/>
          <c:showVal val="1"/>
          <c:showCatName val="0"/>
          <c:showSerName val="0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3"/>
          </a:solidFill>
          <a:ln w="19050">
            <a:solidFill>
              <a:schemeClr val="lt1"/>
            </a:solidFill>
          </a:ln>
          <a:effectLst/>
        </c:spPr>
        <c:dLbl>
          <c:idx val="0"/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bestFit"/>
          <c:showLegendKey val="0"/>
          <c:showVal val="1"/>
          <c:showCatName val="0"/>
          <c:showSerName val="0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bestFit"/>
          <c:showLegendKey val="0"/>
          <c:showVal val="1"/>
          <c:showCatName val="0"/>
          <c:showSerName val="0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bestFit"/>
          <c:showLegendKey val="0"/>
          <c:showVal val="1"/>
          <c:showCatName val="0"/>
          <c:showSerName val="0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dLbl>
          <c:idx val="0"/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bestFit"/>
          <c:showLegendKey val="0"/>
          <c:showVal val="1"/>
          <c:showCatName val="0"/>
          <c:showSerName val="0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>
              <a:lumMod val="60000"/>
            </a:schemeClr>
          </a:solidFill>
          <a:ln w="19050">
            <a:solidFill>
              <a:schemeClr val="lt1"/>
            </a:solidFill>
          </a:ln>
          <a:effectLst/>
        </c:spPr>
        <c:dLbl>
          <c:idx val="0"/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bestFit"/>
          <c:showLegendKey val="0"/>
          <c:showVal val="1"/>
          <c:showCatName val="0"/>
          <c:showSerName val="0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2">
              <a:lumMod val="60000"/>
            </a:schemeClr>
          </a:solidFill>
          <a:ln w="19050">
            <a:solidFill>
              <a:schemeClr val="lt1"/>
            </a:solidFill>
          </a:ln>
          <a:effectLst/>
        </c:spPr>
        <c:dLbl>
          <c:idx val="0"/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bestFit"/>
          <c:showLegendKey val="0"/>
          <c:showVal val="1"/>
          <c:showCatName val="0"/>
          <c:showSerName val="0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3">
              <a:lumMod val="60000"/>
            </a:schemeClr>
          </a:solidFill>
          <a:ln w="19050">
            <a:solidFill>
              <a:schemeClr val="lt1"/>
            </a:solidFill>
          </a:ln>
          <a:effectLst/>
        </c:spPr>
        <c:dLbl>
          <c:idx val="0"/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bestFit"/>
          <c:showLegendKey val="0"/>
          <c:showVal val="1"/>
          <c:showCatName val="0"/>
          <c:showSerName val="0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4">
              <a:lumMod val="60000"/>
            </a:schemeClr>
          </a:solidFill>
          <a:ln w="19050">
            <a:solidFill>
              <a:schemeClr val="lt1"/>
            </a:solidFill>
          </a:ln>
          <a:effectLst/>
        </c:spPr>
        <c:dLbl>
          <c:idx val="0"/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bestFit"/>
          <c:showLegendKey val="0"/>
          <c:showVal val="1"/>
          <c:showCatName val="0"/>
          <c:showSerName val="0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</c:pivotFmts>
    <c:plotArea>
      <c:layout/>
      <c:pieChart>
        <c:varyColors val="1"/>
        <c:ser>
          <c:idx val="0"/>
          <c:order val="0"/>
          <c:tx>
            <c:strRef>
              <c:f>Synthèse!$B$3:$B$4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8469-4CA2-930A-D324D0A395F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469-4CA2-930A-D324D0A395F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8469-4CA2-930A-D324D0A395F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469-4CA2-930A-D324D0A395F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8469-4CA2-930A-D324D0A395FE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469-4CA2-930A-D324D0A395FE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8469-4CA2-930A-D324D0A395FE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469-4CA2-930A-D324D0A395FE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8469-4CA2-930A-D324D0A395FE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469-4CA2-930A-D324D0A395FE}"/>
              </c:ext>
            </c:extLst>
          </c:dPt>
          <c:dLbls>
            <c:dLbl>
              <c:idx val="0"/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469-4CA2-930A-D324D0A395FE}"/>
                </c:ext>
              </c:extLst>
            </c:dLbl>
            <c:dLbl>
              <c:idx val="1"/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469-4CA2-930A-D324D0A395FE}"/>
                </c:ext>
              </c:extLst>
            </c:dLbl>
            <c:dLbl>
              <c:idx val="2"/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469-4CA2-930A-D324D0A395FE}"/>
                </c:ext>
              </c:extLst>
            </c:dLbl>
            <c:dLbl>
              <c:idx val="3"/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469-4CA2-930A-D324D0A395FE}"/>
                </c:ext>
              </c:extLst>
            </c:dLbl>
            <c:dLbl>
              <c:idx val="4"/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469-4CA2-930A-D324D0A395FE}"/>
                </c:ext>
              </c:extLst>
            </c:dLbl>
            <c:dLbl>
              <c:idx val="5"/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469-4CA2-930A-D324D0A395FE}"/>
                </c:ext>
              </c:extLst>
            </c:dLbl>
            <c:dLbl>
              <c:idx val="6"/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469-4CA2-930A-D324D0A395FE}"/>
                </c:ext>
              </c:extLst>
            </c:dLbl>
            <c:dLbl>
              <c:idx val="7"/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469-4CA2-930A-D324D0A395FE}"/>
                </c:ext>
              </c:extLst>
            </c:dLbl>
            <c:dLbl>
              <c:idx val="8"/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469-4CA2-930A-D324D0A395FE}"/>
                </c:ext>
              </c:extLst>
            </c:dLbl>
            <c:dLbl>
              <c:idx val="9"/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469-4CA2-930A-D324D0A395FE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Synthèse!$A$5:$A$15</c:f>
              <c:strCache>
                <c:ptCount val="10"/>
                <c:pt idx="0">
                  <c:v>Pessac</c:v>
                </c:pt>
                <c:pt idx="1">
                  <c:v>Bordeaux</c:v>
                </c:pt>
                <c:pt idx="2">
                  <c:v>Pau</c:v>
                </c:pt>
                <c:pt idx="3">
                  <c:v>Cenon</c:v>
                </c:pt>
                <c:pt idx="4">
                  <c:v>Lormont</c:v>
                </c:pt>
                <c:pt idx="5">
                  <c:v>Merignac</c:v>
                </c:pt>
                <c:pt idx="6">
                  <c:v>Talence</c:v>
                </c:pt>
                <c:pt idx="7">
                  <c:v>Agen</c:v>
                </c:pt>
                <c:pt idx="8">
                  <c:v>Paris</c:v>
                </c:pt>
                <c:pt idx="9">
                  <c:v>0</c:v>
                </c:pt>
              </c:strCache>
            </c:strRef>
          </c:cat>
          <c:val>
            <c:numRef>
              <c:f>Synthèse!$B$5:$B$15</c:f>
              <c:numCache>
                <c:formatCode>#\ ##0\ " k€"</c:formatCode>
                <c:ptCount val="10"/>
                <c:pt idx="0">
                  <c:v>769122.92000000039</c:v>
                </c:pt>
                <c:pt idx="1">
                  <c:v>734753.07000000007</c:v>
                </c:pt>
                <c:pt idx="2">
                  <c:v>673045.82999999984</c:v>
                </c:pt>
                <c:pt idx="3">
                  <c:v>542655.06000000006</c:v>
                </c:pt>
                <c:pt idx="4">
                  <c:v>520654.23999999987</c:v>
                </c:pt>
                <c:pt idx="5">
                  <c:v>514378.97999999992</c:v>
                </c:pt>
                <c:pt idx="6">
                  <c:v>400303.87000000017</c:v>
                </c:pt>
                <c:pt idx="7">
                  <c:v>344975.45000000007</c:v>
                </c:pt>
                <c:pt idx="8">
                  <c:v>86654.76999999999</c:v>
                </c:pt>
                <c:pt idx="9">
                  <c:v>19610.830000000005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469-4CA2-930A-D324D0A395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[Tableau de bord.xlsx]Synthèse!Tableau croisé dynamique8</c:name>
    <c:fmtId val="0"/>
  </c:pivotSource>
  <c:chart>
    <c:autoTitleDeleted val="0"/>
    <c:pivotFmts>
      <c:pivotFmt>
        <c:idx val="0"/>
        <c:spPr>
          <a:solidFill>
            <a:schemeClr val="accent3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6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Synthèse!$B$39:$B$40</c:f>
              <c:strCache>
                <c:ptCount val="1"/>
                <c:pt idx="0">
                  <c:v>Oui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Synthèse!$A$41:$A$51</c:f>
              <c:strCache>
                <c:ptCount val="10"/>
                <c:pt idx="0">
                  <c:v>Pessac</c:v>
                </c:pt>
                <c:pt idx="1">
                  <c:v>Bordeaux</c:v>
                </c:pt>
                <c:pt idx="2">
                  <c:v>Pau</c:v>
                </c:pt>
                <c:pt idx="3">
                  <c:v>Cenon</c:v>
                </c:pt>
                <c:pt idx="4">
                  <c:v>Lormont</c:v>
                </c:pt>
                <c:pt idx="5">
                  <c:v>Merignac</c:v>
                </c:pt>
                <c:pt idx="6">
                  <c:v>Talence</c:v>
                </c:pt>
                <c:pt idx="7">
                  <c:v>Agen</c:v>
                </c:pt>
                <c:pt idx="8">
                  <c:v>Paris</c:v>
                </c:pt>
                <c:pt idx="9">
                  <c:v>0</c:v>
                </c:pt>
              </c:strCache>
            </c:strRef>
          </c:cat>
          <c:val>
            <c:numRef>
              <c:f>Synthèse!$B$41:$B$51</c:f>
              <c:numCache>
                <c:formatCode>#\ ##0\ " k€"</c:formatCode>
                <c:ptCount val="10"/>
                <c:pt idx="0">
                  <c:v>704959.75000000023</c:v>
                </c:pt>
                <c:pt idx="1">
                  <c:v>577269.82000000018</c:v>
                </c:pt>
                <c:pt idx="2">
                  <c:v>63676.94000000001</c:v>
                </c:pt>
                <c:pt idx="3">
                  <c:v>460783.67000000004</c:v>
                </c:pt>
                <c:pt idx="4">
                  <c:v>446290.39</c:v>
                </c:pt>
                <c:pt idx="5">
                  <c:v>427695.71999999986</c:v>
                </c:pt>
                <c:pt idx="6">
                  <c:v>365352.39000000007</c:v>
                </c:pt>
                <c:pt idx="7">
                  <c:v>18936.93</c:v>
                </c:pt>
                <c:pt idx="8">
                  <c:v>56318.54</c:v>
                </c:pt>
                <c:pt idx="9">
                  <c:v>10001.279999999999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B5-46B2-AD42-8507778003CB}"/>
            </c:ext>
          </c:extLst>
        </c:ser>
        <c:ser>
          <c:idx val="1"/>
          <c:order val="1"/>
          <c:tx>
            <c:strRef>
              <c:f>Synthèse!$C$39:$C$40</c:f>
              <c:strCache>
                <c:ptCount val="1"/>
                <c:pt idx="0">
                  <c:v>Non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Synthèse!$A$41:$A$51</c:f>
              <c:strCache>
                <c:ptCount val="10"/>
                <c:pt idx="0">
                  <c:v>Pessac</c:v>
                </c:pt>
                <c:pt idx="1">
                  <c:v>Bordeaux</c:v>
                </c:pt>
                <c:pt idx="2">
                  <c:v>Pau</c:v>
                </c:pt>
                <c:pt idx="3">
                  <c:v>Cenon</c:v>
                </c:pt>
                <c:pt idx="4">
                  <c:v>Lormont</c:v>
                </c:pt>
                <c:pt idx="5">
                  <c:v>Merignac</c:v>
                </c:pt>
                <c:pt idx="6">
                  <c:v>Talence</c:v>
                </c:pt>
                <c:pt idx="7">
                  <c:v>Agen</c:v>
                </c:pt>
                <c:pt idx="8">
                  <c:v>Paris</c:v>
                </c:pt>
                <c:pt idx="9">
                  <c:v>0</c:v>
                </c:pt>
              </c:strCache>
            </c:strRef>
          </c:cat>
          <c:val>
            <c:numRef>
              <c:f>Synthèse!$C$41:$C$51</c:f>
              <c:numCache>
                <c:formatCode>#\ ##0\ " k€"</c:formatCode>
                <c:ptCount val="10"/>
                <c:pt idx="0">
                  <c:v>64163.170000000013</c:v>
                </c:pt>
                <c:pt idx="1">
                  <c:v>157483.25000000003</c:v>
                </c:pt>
                <c:pt idx="2">
                  <c:v>609368.89000000013</c:v>
                </c:pt>
                <c:pt idx="3">
                  <c:v>81871.390000000014</c:v>
                </c:pt>
                <c:pt idx="4">
                  <c:v>74363.849999999991</c:v>
                </c:pt>
                <c:pt idx="5">
                  <c:v>86683.26</c:v>
                </c:pt>
                <c:pt idx="6">
                  <c:v>34951.480000000032</c:v>
                </c:pt>
                <c:pt idx="7">
                  <c:v>326038.52000000008</c:v>
                </c:pt>
                <c:pt idx="8">
                  <c:v>30336.23</c:v>
                </c:pt>
                <c:pt idx="9">
                  <c:v>35244.869999999995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B5-46B2-AD42-8507778003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8032104"/>
        <c:axId val="1"/>
      </c:barChart>
      <c:catAx>
        <c:axId val="458032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"/>
        <c:crosses val="autoZero"/>
        <c:auto val="0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\ &quot; k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80321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[Tableau de bord.xlsx]€ en fonction de durée départ!Tableau croisé dynamique5</c:name>
    <c:fmtId val="0"/>
  </c:pivotSource>
  <c:chart>
    <c:autoTitleDeleted val="1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'€ en fonction de durée départ'!$B$3:$B$4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'€ en fonction de durée départ'!$A$5:$A$143</c:f>
              <c:strCache>
                <c:ptCount val="1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109</c:v>
                </c:pt>
                <c:pt idx="108">
                  <c:v>111</c:v>
                </c:pt>
                <c:pt idx="109">
                  <c:v>112</c:v>
                </c:pt>
                <c:pt idx="110">
                  <c:v>113</c:v>
                </c:pt>
                <c:pt idx="111">
                  <c:v>114</c:v>
                </c:pt>
                <c:pt idx="112">
                  <c:v>116</c:v>
                </c:pt>
                <c:pt idx="113">
                  <c:v>118</c:v>
                </c:pt>
                <c:pt idx="114">
                  <c:v>119</c:v>
                </c:pt>
                <c:pt idx="115">
                  <c:v>122</c:v>
                </c:pt>
                <c:pt idx="116">
                  <c:v>125</c:v>
                </c:pt>
                <c:pt idx="117">
                  <c:v>126</c:v>
                </c:pt>
                <c:pt idx="118">
                  <c:v>127</c:v>
                </c:pt>
                <c:pt idx="119">
                  <c:v>130</c:v>
                </c:pt>
                <c:pt idx="120">
                  <c:v>134</c:v>
                </c:pt>
                <c:pt idx="121">
                  <c:v>137</c:v>
                </c:pt>
                <c:pt idx="122">
                  <c:v>138</c:v>
                </c:pt>
                <c:pt idx="123">
                  <c:v>142</c:v>
                </c:pt>
                <c:pt idx="124">
                  <c:v>143</c:v>
                </c:pt>
                <c:pt idx="125">
                  <c:v>144</c:v>
                </c:pt>
                <c:pt idx="126">
                  <c:v>149</c:v>
                </c:pt>
                <c:pt idx="127">
                  <c:v>151</c:v>
                </c:pt>
                <c:pt idx="128">
                  <c:v>152</c:v>
                </c:pt>
                <c:pt idx="129">
                  <c:v>155</c:v>
                </c:pt>
                <c:pt idx="130">
                  <c:v>160</c:v>
                </c:pt>
                <c:pt idx="131">
                  <c:v>163</c:v>
                </c:pt>
                <c:pt idx="132">
                  <c:v>172</c:v>
                </c:pt>
                <c:pt idx="133">
                  <c:v>176</c:v>
                </c:pt>
                <c:pt idx="134">
                  <c:v>182</c:v>
                </c:pt>
                <c:pt idx="135">
                  <c:v>188</c:v>
                </c:pt>
                <c:pt idx="136">
                  <c:v>230</c:v>
                </c:pt>
                <c:pt idx="137">
                  <c:v>385</c:v>
                </c:pt>
              </c:strCache>
            </c:strRef>
          </c:cat>
          <c:val>
            <c:numRef>
              <c:f>'€ en fonction de durée départ'!$B$5:$B$143</c:f>
              <c:numCache>
                <c:formatCode>#\ ##0\ "€"</c:formatCode>
                <c:ptCount val="138"/>
                <c:pt idx="0">
                  <c:v>66563.570000000007</c:v>
                </c:pt>
                <c:pt idx="1">
                  <c:v>269608.20999999996</c:v>
                </c:pt>
                <c:pt idx="2">
                  <c:v>432798.49999999994</c:v>
                </c:pt>
                <c:pt idx="3">
                  <c:v>640076.31999999995</c:v>
                </c:pt>
                <c:pt idx="4">
                  <c:v>908769.04999999993</c:v>
                </c:pt>
                <c:pt idx="5">
                  <c:v>1070737.22</c:v>
                </c:pt>
                <c:pt idx="6">
                  <c:v>1178638.93</c:v>
                </c:pt>
                <c:pt idx="7">
                  <c:v>1208163.3899999999</c:v>
                </c:pt>
                <c:pt idx="8">
                  <c:v>1253497.3999999999</c:v>
                </c:pt>
                <c:pt idx="9">
                  <c:v>1351465.8099999998</c:v>
                </c:pt>
                <c:pt idx="10">
                  <c:v>1446215.3099999998</c:v>
                </c:pt>
                <c:pt idx="11">
                  <c:v>1521058.7199999997</c:v>
                </c:pt>
                <c:pt idx="12">
                  <c:v>1574976.5399999998</c:v>
                </c:pt>
                <c:pt idx="13">
                  <c:v>1796184.5599999998</c:v>
                </c:pt>
                <c:pt idx="14">
                  <c:v>1969596.3099999998</c:v>
                </c:pt>
                <c:pt idx="15">
                  <c:v>2117210.61</c:v>
                </c:pt>
                <c:pt idx="16">
                  <c:v>2238003.6599999997</c:v>
                </c:pt>
                <c:pt idx="17">
                  <c:v>2333762.59</c:v>
                </c:pt>
                <c:pt idx="18">
                  <c:v>2379405.7199999997</c:v>
                </c:pt>
                <c:pt idx="19">
                  <c:v>2506967.4499999997</c:v>
                </c:pt>
                <c:pt idx="20">
                  <c:v>2607803.2899999996</c:v>
                </c:pt>
                <c:pt idx="21">
                  <c:v>2674625.9199999995</c:v>
                </c:pt>
                <c:pt idx="22">
                  <c:v>2711907.2399999993</c:v>
                </c:pt>
                <c:pt idx="23">
                  <c:v>2808672.9699999993</c:v>
                </c:pt>
                <c:pt idx="24">
                  <c:v>2834356.4199999995</c:v>
                </c:pt>
                <c:pt idx="25">
                  <c:v>2938640.7199999993</c:v>
                </c:pt>
                <c:pt idx="26">
                  <c:v>2980146.3399999994</c:v>
                </c:pt>
                <c:pt idx="27">
                  <c:v>3041449.3299999996</c:v>
                </c:pt>
                <c:pt idx="28">
                  <c:v>3117611.7699999996</c:v>
                </c:pt>
                <c:pt idx="29">
                  <c:v>3172392.51</c:v>
                </c:pt>
                <c:pt idx="30">
                  <c:v>3200239.07</c:v>
                </c:pt>
                <c:pt idx="31">
                  <c:v>3256978.04</c:v>
                </c:pt>
                <c:pt idx="32">
                  <c:v>3341061.4</c:v>
                </c:pt>
                <c:pt idx="33">
                  <c:v>3387369.06</c:v>
                </c:pt>
                <c:pt idx="34">
                  <c:v>3407898.5300000003</c:v>
                </c:pt>
                <c:pt idx="35">
                  <c:v>3435588.8600000003</c:v>
                </c:pt>
                <c:pt idx="36">
                  <c:v>3447155.8200000003</c:v>
                </c:pt>
                <c:pt idx="37">
                  <c:v>3475723.41</c:v>
                </c:pt>
                <c:pt idx="38">
                  <c:v>3538774.43</c:v>
                </c:pt>
                <c:pt idx="39">
                  <c:v>3595434.3000000003</c:v>
                </c:pt>
                <c:pt idx="40">
                  <c:v>3617660.99</c:v>
                </c:pt>
                <c:pt idx="41">
                  <c:v>3647864.3000000003</c:v>
                </c:pt>
                <c:pt idx="42">
                  <c:v>3672703.4600000004</c:v>
                </c:pt>
                <c:pt idx="43">
                  <c:v>3731161.1800000006</c:v>
                </c:pt>
                <c:pt idx="44">
                  <c:v>3779043.1000000006</c:v>
                </c:pt>
                <c:pt idx="45">
                  <c:v>3826242.0000000005</c:v>
                </c:pt>
                <c:pt idx="46">
                  <c:v>3846155.3800000004</c:v>
                </c:pt>
                <c:pt idx="47">
                  <c:v>3848788.8300000005</c:v>
                </c:pt>
                <c:pt idx="48">
                  <c:v>3862853.8600000003</c:v>
                </c:pt>
                <c:pt idx="49">
                  <c:v>3893369.0000000005</c:v>
                </c:pt>
                <c:pt idx="50">
                  <c:v>3942749.2900000005</c:v>
                </c:pt>
                <c:pt idx="51">
                  <c:v>3969512.7000000007</c:v>
                </c:pt>
                <c:pt idx="52">
                  <c:v>3990461.5000000005</c:v>
                </c:pt>
                <c:pt idx="53">
                  <c:v>4035571.5000000005</c:v>
                </c:pt>
                <c:pt idx="54">
                  <c:v>4056311.8800000004</c:v>
                </c:pt>
                <c:pt idx="55">
                  <c:v>4096445.4200000004</c:v>
                </c:pt>
                <c:pt idx="56">
                  <c:v>4108225.1100000003</c:v>
                </c:pt>
                <c:pt idx="57">
                  <c:v>4125288.37</c:v>
                </c:pt>
                <c:pt idx="58">
                  <c:v>4131472.47</c:v>
                </c:pt>
                <c:pt idx="59">
                  <c:v>4151193.66</c:v>
                </c:pt>
                <c:pt idx="60">
                  <c:v>4167718.19</c:v>
                </c:pt>
                <c:pt idx="61">
                  <c:v>4171619.04</c:v>
                </c:pt>
                <c:pt idx="62">
                  <c:v>4189550.63</c:v>
                </c:pt>
                <c:pt idx="63">
                  <c:v>4196132.92</c:v>
                </c:pt>
                <c:pt idx="64">
                  <c:v>4197055.25</c:v>
                </c:pt>
                <c:pt idx="65">
                  <c:v>4204286.8099999996</c:v>
                </c:pt>
                <c:pt idx="66">
                  <c:v>4211974.54</c:v>
                </c:pt>
                <c:pt idx="67">
                  <c:v>4226769.12</c:v>
                </c:pt>
                <c:pt idx="68">
                  <c:v>4266543.6399999997</c:v>
                </c:pt>
                <c:pt idx="69">
                  <c:v>4270572.9499999993</c:v>
                </c:pt>
                <c:pt idx="70">
                  <c:v>4282674.1599999992</c:v>
                </c:pt>
                <c:pt idx="71">
                  <c:v>4282932.7599999988</c:v>
                </c:pt>
                <c:pt idx="72">
                  <c:v>4284478.2699999986</c:v>
                </c:pt>
                <c:pt idx="73">
                  <c:v>4290735.8199999984</c:v>
                </c:pt>
                <c:pt idx="74">
                  <c:v>4319428.4099999983</c:v>
                </c:pt>
                <c:pt idx="75">
                  <c:v>4328807.0999999987</c:v>
                </c:pt>
                <c:pt idx="76">
                  <c:v>4328843.419999999</c:v>
                </c:pt>
                <c:pt idx="77">
                  <c:v>4335098.6099999994</c:v>
                </c:pt>
                <c:pt idx="78">
                  <c:v>4343816.18</c:v>
                </c:pt>
                <c:pt idx="79">
                  <c:v>4352599.7399999993</c:v>
                </c:pt>
                <c:pt idx="80">
                  <c:v>4366590.18</c:v>
                </c:pt>
                <c:pt idx="81">
                  <c:v>4369872.8599999994</c:v>
                </c:pt>
                <c:pt idx="82">
                  <c:v>4372778.0999999996</c:v>
                </c:pt>
                <c:pt idx="83">
                  <c:v>4406278.84</c:v>
                </c:pt>
                <c:pt idx="84">
                  <c:v>4413608.79</c:v>
                </c:pt>
                <c:pt idx="85">
                  <c:v>4414587.24</c:v>
                </c:pt>
                <c:pt idx="86">
                  <c:v>4421070.6900000004</c:v>
                </c:pt>
                <c:pt idx="87">
                  <c:v>4421074.29</c:v>
                </c:pt>
                <c:pt idx="88">
                  <c:v>4421300.49</c:v>
                </c:pt>
                <c:pt idx="89">
                  <c:v>4421308.2300000004</c:v>
                </c:pt>
                <c:pt idx="90">
                  <c:v>4432504.0900000008</c:v>
                </c:pt>
                <c:pt idx="91">
                  <c:v>4435701.5000000009</c:v>
                </c:pt>
                <c:pt idx="92">
                  <c:v>4447583.540000001</c:v>
                </c:pt>
                <c:pt idx="93">
                  <c:v>4464160.120000001</c:v>
                </c:pt>
                <c:pt idx="94">
                  <c:v>4464459.0200000014</c:v>
                </c:pt>
                <c:pt idx="95">
                  <c:v>4464467.8800000018</c:v>
                </c:pt>
                <c:pt idx="96">
                  <c:v>4465213.8600000022</c:v>
                </c:pt>
                <c:pt idx="97">
                  <c:v>4468865.2100000018</c:v>
                </c:pt>
                <c:pt idx="98">
                  <c:v>4475121.870000002</c:v>
                </c:pt>
                <c:pt idx="99">
                  <c:v>4477551.120000002</c:v>
                </c:pt>
                <c:pt idx="100">
                  <c:v>4482122.7200000016</c:v>
                </c:pt>
                <c:pt idx="101">
                  <c:v>4482161.5900000017</c:v>
                </c:pt>
                <c:pt idx="102">
                  <c:v>4485179.3200000022</c:v>
                </c:pt>
                <c:pt idx="103">
                  <c:v>4502341.0600000024</c:v>
                </c:pt>
                <c:pt idx="104">
                  <c:v>4503847.160000002</c:v>
                </c:pt>
                <c:pt idx="105">
                  <c:v>4504946.2200000016</c:v>
                </c:pt>
                <c:pt idx="106">
                  <c:v>4510231.7500000019</c:v>
                </c:pt>
                <c:pt idx="107">
                  <c:v>4510458.4900000021</c:v>
                </c:pt>
                <c:pt idx="108">
                  <c:v>4513524.1800000025</c:v>
                </c:pt>
                <c:pt idx="109">
                  <c:v>4515031.7400000021</c:v>
                </c:pt>
                <c:pt idx="110">
                  <c:v>4518865.6300000018</c:v>
                </c:pt>
                <c:pt idx="111">
                  <c:v>4520407.7400000021</c:v>
                </c:pt>
                <c:pt idx="112">
                  <c:v>4521009.4300000025</c:v>
                </c:pt>
                <c:pt idx="113">
                  <c:v>4547172.6300000027</c:v>
                </c:pt>
                <c:pt idx="114">
                  <c:v>4554078.1000000024</c:v>
                </c:pt>
                <c:pt idx="115">
                  <c:v>4554824.3600000022</c:v>
                </c:pt>
                <c:pt idx="116">
                  <c:v>4558156.7100000018</c:v>
                </c:pt>
                <c:pt idx="117">
                  <c:v>4558370.2400000021</c:v>
                </c:pt>
                <c:pt idx="118">
                  <c:v>4566887.9800000023</c:v>
                </c:pt>
                <c:pt idx="119">
                  <c:v>4582392.4700000025</c:v>
                </c:pt>
                <c:pt idx="120">
                  <c:v>4596331.0600000024</c:v>
                </c:pt>
                <c:pt idx="121">
                  <c:v>4597676.8400000026</c:v>
                </c:pt>
                <c:pt idx="122">
                  <c:v>4599286.0100000026</c:v>
                </c:pt>
                <c:pt idx="123">
                  <c:v>4599610.1900000023</c:v>
                </c:pt>
                <c:pt idx="124">
                  <c:v>4603295.6300000027</c:v>
                </c:pt>
                <c:pt idx="125">
                  <c:v>4605136.9600000028</c:v>
                </c:pt>
                <c:pt idx="126">
                  <c:v>4606877.5300000031</c:v>
                </c:pt>
                <c:pt idx="127">
                  <c:v>4612840.9400000032</c:v>
                </c:pt>
                <c:pt idx="128">
                  <c:v>4616490.7700000033</c:v>
                </c:pt>
                <c:pt idx="129">
                  <c:v>4616961.7300000032</c:v>
                </c:pt>
                <c:pt idx="130">
                  <c:v>4619529.240000003</c:v>
                </c:pt>
                <c:pt idx="131">
                  <c:v>4620831.0400000028</c:v>
                </c:pt>
                <c:pt idx="132">
                  <c:v>4623641.700000003</c:v>
                </c:pt>
                <c:pt idx="133">
                  <c:v>4627272.0800000029</c:v>
                </c:pt>
                <c:pt idx="134">
                  <c:v>4630431.200000003</c:v>
                </c:pt>
                <c:pt idx="135">
                  <c:v>4630810.9100000029</c:v>
                </c:pt>
                <c:pt idx="136">
                  <c:v>4630965.3900000034</c:v>
                </c:pt>
                <c:pt idx="137">
                  <c:v>4631790.3400000036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82-441F-BA85-55B225C5C0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928296"/>
        <c:axId val="1"/>
      </c:lineChart>
      <c:catAx>
        <c:axId val="455928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"/>
        <c:crosses val="autoZero"/>
        <c:auto val="0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\ &quot;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5928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349250</xdr:colOff>
      <xdr:row>15</xdr:row>
      <xdr:rowOff>133350</xdr:rowOff>
    </xdr:from>
    <xdr:to>
      <xdr:col>4</xdr:col>
      <xdr:colOff>355600</xdr:colOff>
      <xdr:row>32</xdr:row>
      <xdr:rowOff>120650</xdr:rowOff>
    </xdr:to>
    <xdr:graphicFrame macro="">
      <xdr:nvGraphicFramePr>
        <xdr:cNvPr id="35926" name="Graphique 5">
          <a:extLst>
            <a:ext uri="{FF2B5EF4-FFF2-40B4-BE49-F238E27FC236}">
              <a16:creationId xmlns:a16="http://schemas.microsoft.com/office/drawing/2014/main" id="{A876B999-0F7A-4850-A6A0-B7C331317C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1289050</xdr:colOff>
      <xdr:row>33</xdr:row>
      <xdr:rowOff>63500</xdr:rowOff>
    </xdr:from>
    <xdr:to>
      <xdr:col>16</xdr:col>
      <xdr:colOff>368300</xdr:colOff>
      <xdr:row>59</xdr:row>
      <xdr:rowOff>133350</xdr:rowOff>
    </xdr:to>
    <xdr:graphicFrame macro="">
      <xdr:nvGraphicFramePr>
        <xdr:cNvPr id="35927" name="Graphique 6">
          <a:extLst>
            <a:ext uri="{FF2B5EF4-FFF2-40B4-BE49-F238E27FC236}">
              <a16:creationId xmlns:a16="http://schemas.microsoft.com/office/drawing/2014/main" id="{1E76B369-CD3A-476A-A7CC-FCA7413E64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4</xdr:row>
      <xdr:rowOff>63500</xdr:rowOff>
    </xdr:from>
    <xdr:to>
      <xdr:col>16</xdr:col>
      <xdr:colOff>654050</xdr:colOff>
      <xdr:row>38</xdr:row>
      <xdr:rowOff>152400</xdr:rowOff>
    </xdr:to>
    <xdr:graphicFrame macro="">
      <xdr:nvGraphicFramePr>
        <xdr:cNvPr id="32791" name="Graphique 1">
          <a:extLst>
            <a:ext uri="{FF2B5EF4-FFF2-40B4-BE49-F238E27FC236}">
              <a16:creationId xmlns:a16="http://schemas.microsoft.com/office/drawing/2014/main" id="{28147CF5-3683-4F3A-B7D8-88A9ADF025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enjamin CARRE" refreshedDate="44166.549976967595" createdVersion="1" refreshedVersion="4" recordCount="2642" upgradeOnRefresh="1" xr:uid="{00000000-000A-0000-FFFF-FFFF00000000}">
  <cacheSource type="worksheet">
    <worksheetSource ref="A7:AB2649" sheet="Data"/>
  </cacheSource>
  <cacheFields count="28">
    <cacheField name="Org" numFmtId="0">
      <sharedItems containsString="0"/>
    </cacheField>
    <cacheField name="Territoire" numFmtId="0">
      <sharedItems containsMixedTypes="1" containsNumber="1" containsInteger="1" minValue="314" maxValue="314" count="19">
        <s v="0312"/>
        <s v="0317"/>
        <s v="0316"/>
        <s v="0318"/>
        <s v="0311"/>
        <s v="0319"/>
        <s v="0315"/>
        <s v="0313"/>
        <s v="0314"/>
        <s v="0404"/>
        <s v="TRTN"/>
        <s v="TRTB"/>
        <s v="VD"/>
        <s v="TRSO"/>
        <s v="TRTE"/>
        <s v="0402"/>
        <s v="DM"/>
        <n v="314"/>
        <s v="TRTS"/>
      </sharedItems>
    </cacheField>
    <cacheField name="Nom territoire" numFmtId="0">
      <sharedItems containsMixedTypes="1" containsNumber="1" containsInteger="1" minValue="0" maxValue="0" count="10">
        <s v="Cenon"/>
        <s v="Paris"/>
        <s v="Pessac"/>
        <s v="Agen"/>
        <s v="Bordeaux"/>
        <s v="Pau"/>
        <s v="Talence"/>
        <s v="Lormont"/>
        <s v="Merignac"/>
        <n v="0"/>
      </sharedItems>
    </cacheField>
    <cacheField name="Territoire 2" numFmtId="0">
      <sharedItems containsString="0"/>
    </cacheField>
    <cacheField name="HP" numFmtId="0">
      <sharedItems containsString="0"/>
    </cacheField>
    <cacheField name="HP2" numFmtId="0">
      <sharedItems containsString="0"/>
    </cacheField>
    <cacheField name="HP3" numFmtId="0">
      <sharedItems containsString="0"/>
    </cacheField>
    <cacheField name="HP4" numFmtId="0">
      <sharedItems containsString="0"/>
    </cacheField>
    <cacheField name="&quot;GTN&quot;" numFmtId="0">
      <sharedItems containsString="0"/>
    </cacheField>
    <cacheField name="Collaborateur" numFmtId="0">
      <sharedItems containsString="0"/>
    </cacheField>
    <cacheField name="Compte client" numFmtId="0">
      <sharedItems containsString="0"/>
    </cacheField>
    <cacheField name="Intitulé" numFmtId="0">
      <sharedItems containsString="0"/>
    </cacheField>
    <cacheField name="Porte" numFmtId="0">
      <sharedItems containsString="0"/>
    </cacheField>
    <cacheField name="Tél. fixe" numFmtId="0">
      <sharedItems containsString="0"/>
    </cacheField>
    <cacheField name="Tél. portable" numFmtId="0">
      <sharedItems containsString="0"/>
    </cacheField>
    <cacheField name="Lot principal" numFmtId="0">
      <sharedItems containsString="0"/>
    </cacheField>
    <cacheField name="Date début occupation" numFmtId="0">
      <sharedItems containsSemiMixedTypes="0" containsNonDate="0" containsDate="1" containsString="0"/>
    </cacheField>
    <cacheField name="Date fin occupation" numFmtId="0">
      <sharedItems containsSemiMixedTypes="0" containsNonDate="0" containsDate="1" containsString="0"/>
    </cacheField>
    <cacheField name="Nombre de mois depuis départ" numFmtId="0">
      <sharedItems containsSemiMixedTypes="0" containsString="0" containsNumber="1" minValue="0.26666666666666666" maxValue="385" count="1335">
        <n v="15"/>
        <n v="46"/>
        <n v="13"/>
        <n v="118"/>
        <n v="44"/>
        <n v="20"/>
        <n v="50"/>
        <n v="35"/>
        <n v="45"/>
        <n v="54"/>
        <n v="61"/>
        <n v="3"/>
        <n v="17"/>
        <n v="36"/>
        <n v="25"/>
        <n v="30"/>
        <n v="24"/>
        <n v="16"/>
        <n v="29"/>
        <n v="84"/>
        <n v="51"/>
        <n v="12"/>
        <n v="28"/>
        <n v="31"/>
        <n v="42"/>
        <n v="69"/>
        <n v="22"/>
        <n v="26"/>
        <n v="56"/>
        <n v="6"/>
        <n v="134"/>
        <n v="40"/>
        <n v="10"/>
        <n v="5"/>
        <n v="39"/>
        <n v="18"/>
        <n v="43"/>
        <n v="49"/>
        <n v="55"/>
        <n v="14"/>
        <n v="94"/>
        <n v="32"/>
        <n v="58"/>
        <n v="91"/>
        <n v="104"/>
        <n v="34"/>
        <n v="27"/>
        <n v="2"/>
        <n v="130"/>
        <n v="38"/>
        <n v="75"/>
        <n v="93"/>
        <n v="101"/>
        <n v="11"/>
        <n v="41"/>
        <n v="1"/>
        <n v="4"/>
        <n v="21"/>
        <n v="60"/>
        <n v="33"/>
        <n v="127"/>
        <n v="80"/>
        <n v="113"/>
        <n v="68"/>
        <n v="23"/>
        <n v="63"/>
        <n v="87"/>
        <n v="47"/>
        <n v="19"/>
        <n v="57"/>
        <n v="85"/>
        <n v="7"/>
        <n v="76"/>
        <n v="52"/>
        <n v="119"/>
        <n v="8"/>
        <n v="99"/>
        <n v="151"/>
        <n v="53"/>
        <n v="71"/>
        <n v="9"/>
        <n v="100"/>
        <n v="81"/>
        <n v="67"/>
        <n v="105"/>
        <n v="79"/>
        <n v="107"/>
        <n v="74"/>
        <n v="37"/>
        <n v="59"/>
        <n v="66"/>
        <n v="73"/>
        <n v="143"/>
        <n v="70"/>
        <n v="98"/>
        <n v="152"/>
        <n v="176"/>
        <n v="62"/>
        <n v="125"/>
        <n v="78"/>
        <n v="182"/>
        <n v="92"/>
        <n v="103"/>
        <n v="111"/>
        <n v="114"/>
        <n v="172"/>
        <n v="160"/>
        <n v="64"/>
        <n v="82"/>
        <n v="144"/>
        <n v="149"/>
        <n v="83"/>
        <n v="138"/>
        <n v="112"/>
        <n v="163"/>
        <n v="137"/>
        <n v="106"/>
        <n v="48"/>
        <n v="86"/>
        <n v="385"/>
        <n v="122"/>
        <n v="97"/>
        <n v="116"/>
        <n v="155"/>
        <n v="188"/>
        <n v="142"/>
        <n v="65"/>
        <n v="95"/>
        <n v="126"/>
        <n v="230"/>
        <n v="89"/>
        <n v="109"/>
        <n v="72"/>
        <n v="102"/>
        <n v="90"/>
        <n v="96"/>
        <n v="77"/>
        <n v="88"/>
        <n v="33.766666666666666" u="1"/>
        <n v="9.4333333333333336" u="1"/>
        <n v="24.033333333333335" u="1"/>
        <n v="28.7" u="1"/>
        <n v="1.1666666666666667" u="1"/>
        <n v="15.833333333333334" u="1"/>
        <n v="20.333333333333332" u="1"/>
        <n v="60.333333333333336" u="1"/>
        <n v="51.966666666666669" u="1"/>
        <n v="77.266666666666666" u="1"/>
        <n v="44.56666666666667" u="1"/>
        <n v="53.9" u="1"/>
        <n v="9.8000000000000007" u="1"/>
        <n v="12.133333333333333" u="1"/>
        <n v="14.466666666666667" u="1"/>
        <n v="36.200000000000003" u="1"/>
        <n v="45.533333333333331" u="1"/>
        <n v="54.866666666666667" u="1"/>
        <n v="25.733333333333334" u="1"/>
        <n v="39.1" u="1"/>
        <n v="81.166666666666671" u="1"/>
        <n v="99.833333333333329" u="1"/>
        <n v="64.433333333333337" u="1"/>
        <n v="1.3333333333333333" u="1"/>
        <n v="14.833333333333334" u="1"/>
        <n v="18.333333333333332" u="1"/>
        <n v="86.966666666666669" u="1"/>
        <n v="47.966666666666669" u="1"/>
        <n v="3.4333333333333331" u="1"/>
        <n v="4.0333333333333332" u="1"/>
        <n v="19.3" u="1"/>
        <n v="148.33333333333334" u="1"/>
        <n v="59.233333333333334" u="1"/>
        <n v="8.8000000000000007" u="1"/>
        <n v="11.133333333333333" u="1"/>
        <n v="13.466666666666667" u="1"/>
        <n v="32.200000000000003" u="1"/>
        <n v="41.533333333333331" u="1"/>
        <n v="50.866666666666667" u="1"/>
        <n v="33.166666666666664" u="1"/>
        <n v="23.733333333333334" u="1"/>
        <n v="28.4" u="1"/>
        <n v="126.26666666666667" u="1"/>
        <n v="35.1" u="1"/>
        <n v="73.166666666666671" u="1"/>
        <n v="20.033333333333335" u="1"/>
        <n v="29.366666666666667" u="1"/>
        <n v="74.13333333333334" u="1"/>
        <n v="92.8" u="1"/>
        <n v="1.5" u="1"/>
        <n v="16.333333333333332" u="1"/>
        <n v="77.033333333333331" u="1"/>
        <n v="61.666666666666664" u="1"/>
        <n v="3.7666666666666666" u="1"/>
        <n v="17.3" u="1"/>
        <n v="54.266666666666666" u="1"/>
        <n v="36.56666666666667" u="1"/>
        <n v="45.9" u="1"/>
        <n v="55.233333333333334" u="1"/>
        <n v="30.1" u="1"/>
        <n v="46.866666666666667" u="1"/>
        <n v="38.5" u="1"/>
        <n v="21.733333333333334" u="1"/>
        <n v="26.4" u="1"/>
        <n v="31.066666666666666" u="1"/>
        <n v="81.900000000000006" u="1"/>
        <n v="82.86666666666666" u="1"/>
        <n v="67.099999999999994" u="1"/>
        <n v="12.833333333333334" u="1"/>
        <n v="15.166666666666666" u="1"/>
        <n v="181.33333333333334" u="1"/>
        <n v="39.966666666666669" u="1"/>
        <n v="2.9333333333333331" u="1"/>
        <n v="4.2" u="1"/>
        <n v="59.6" u="1"/>
        <n v="32.56666666666667" u="1"/>
        <n v="51.233333333333334" u="1"/>
        <n v="7.4" u="1"/>
        <n v="9.1333333333333329" u="1"/>
        <n v="11.466666666666667" u="1"/>
        <n v="33.533333333333331" u="1"/>
        <n v="42.866666666666667" u="1"/>
        <n v="34.5" u="1"/>
        <n v="19.733333333333334" u="1"/>
        <n v="24.4" u="1"/>
        <n v="29.066666666666666" u="1"/>
        <n v="72.933333333333337" u="1"/>
        <n v="0.46666666666666667" u="1"/>
        <n v="16.033333333333335" u="1"/>
        <n v="20.7" u="1"/>
        <n v="95.466666666666669" u="1"/>
        <n v="0.83333333333333337" u="1"/>
        <n v="11.833333333333334" u="1"/>
        <n v="35.966666666666669" u="1"/>
        <n v="45.3" u="1"/>
        <n v="54.633333333333333" u="1"/>
        <n v="3.2666666666666666" u="1"/>
        <n v="8.1333333333333329" u="1"/>
        <n v="10.466666666666667" u="1"/>
        <n v="30.766666666666666" u="1"/>
        <n v="38.866666666666667" u="1"/>
        <n v="82.63333333333334" u="1"/>
        <n v="83.6" u="1"/>
        <n v="104.2" u="1"/>
        <n v="18.7" u="1"/>
        <n v="23.366666666666667" u="1"/>
        <n v="68.8" u="1"/>
        <n v="58.033333333333331" u="1"/>
        <n v="10.833333333333334" u="1"/>
        <n v="13.166666666666666" u="1"/>
        <n v="49.666666666666664" u="1"/>
        <n v="32.93333333333333" u="1"/>
        <n v="42.266666666666666" u="1"/>
        <n v="51.6" u="1"/>
        <n v="124.83333333333333" u="1"/>
        <n v="33.9" u="1"/>
        <n v="9.4666666666666668" u="1"/>
        <n v="24.1" u="1"/>
        <n v="91.36666666666666" u="1"/>
        <n v="15.866666666666667" u="1"/>
        <n v="60.466666666666669" u="1"/>
        <n v="16.7" u="1"/>
        <n v="21.366666666666667" u="1"/>
        <n v="79.466666666666669" u="1"/>
        <n v="44.7" u="1"/>
        <n v="63.366666666666667" u="1"/>
        <n v="12.166666666666666" u="1"/>
        <n v="14.5" u="1"/>
        <n v="37.299999999999997" u="1"/>
        <n v="136.23333333333332" u="1"/>
        <n v="30.466666666666665" u="1"/>
        <n v="175.5" u="1"/>
        <n v="38.266666666666666" u="1"/>
        <n v="47.6" u="1"/>
        <n v="7.0666666666666664" u="1"/>
        <n v="22.1" u="1"/>
        <n v="26.766666666666666" u="1"/>
        <n v="31.433333333333334" u="1"/>
        <n v="82.4" u="1"/>
        <n v="83.36666666666666" u="1"/>
        <n v="14.866666666666667" u="1"/>
        <n v="18.399999999999999" u="1"/>
        <n v="23.066666666666666" u="1"/>
        <n v="86.266666666666666" u="1"/>
        <n v="68.566666666666663" u="1"/>
        <n v="0.3" u="1"/>
        <n v="19.366666666666667" u="1"/>
        <n v="70.5" u="1"/>
        <n v="40.700000000000003" u="1"/>
        <n v="50.033333333333331" u="1"/>
        <n v="59.366666666666667" u="1"/>
        <n v="8.8333333333333339" u="1"/>
        <n v="13.5" u="1"/>
        <n v="32.333333333333336" u="1"/>
        <n v="41.666666666666664" u="1"/>
        <n v="33.299999999999997" u="1"/>
        <n v="42.633333333333333" u="1"/>
        <n v="28.466666666666665" u="1"/>
        <n v="90.166666666666671" u="1"/>
        <n v="35.233333333333334" u="1"/>
        <n v="5.4" u="1"/>
        <n v="20.100000000000001" u="1"/>
        <n v="29.433333333333334" u="1"/>
        <n v="74.400000000000006" u="1"/>
        <n v="52.466666666666669" u="1"/>
        <n v="54.4" u="1"/>
        <n v="63.733333333333334" u="1"/>
        <n v="10.166666666666666" u="1"/>
        <n v="12.5" u="1"/>
        <n v="37.666666666666664" u="1"/>
        <n v="38.633333333333333" u="1"/>
        <n v="2.2666666666666666" u="1"/>
        <n v="31.133333333333333" u="1"/>
        <n v="39.6" u="1"/>
        <n v="82.166666666666671" u="1"/>
        <n v="6.0666666666666664" u="1"/>
        <n v="7.2333333333333334" u="1"/>
        <n v="22.766666666666666" u="1"/>
        <n v="27.433333333333334" u="1"/>
        <n v="85.066666666666663" u="1"/>
        <n v="67.36666666666666" u="1"/>
        <n v="56.833333333333336" u="1"/>
        <n v="68.333333333333329" u="1"/>
        <n v="15.2" u="1"/>
        <n v="19.066666666666666" u="1"/>
        <n v="48.466666666666669" u="1"/>
        <n v="41.06666666666667" u="1"/>
        <n v="59.733333333333334" u="1"/>
        <n v="0.66666666666666663" u="1"/>
        <n v="32.700000000000003" u="1"/>
        <n v="11.5" u="1"/>
        <n v="33.666666666666664" u="1"/>
        <n v="106.66666666666667" u="1"/>
        <n v="2.6" u="1"/>
        <n v="24.466666666666665" u="1"/>
        <n v="29.133333333333333" u="1"/>
        <n v="35.6" u="1"/>
        <n v="74.166666666666671" u="1"/>
        <n v="4.4000000000000004" u="1"/>
        <n v="5.5666666666666664" u="1"/>
        <n v="16.100000000000001" u="1"/>
        <n v="25.433333333333334" u="1"/>
        <n v="52.833333333333336" u="1"/>
        <n v="11.866666666666667" u="1"/>
        <n v="14.2" u="1"/>
        <n v="17.066666666666666" u="1"/>
        <n v="53.8" u="1"/>
        <n v="63.133333333333333" u="1"/>
        <n v="45.43333333333333" u="1"/>
        <n v="54.766666666666666" u="1"/>
        <n v="46.4" u="1"/>
        <n v="38.033333333333331" u="1"/>
        <n v="8.1666666666666661" u="1"/>
        <n v="10.5" u="1"/>
        <n v="26.166666666666668" u="1"/>
        <n v="102.53333333333333" u="1"/>
        <n v="84.833333333333329" u="1"/>
        <n v="5.0666666666666664" u="1"/>
        <n v="6.2333333333333334" u="1"/>
        <n v="86.766666666666666" u="1"/>
        <n v="57.2" u="1"/>
        <n v="69.066666666666663" u="1"/>
        <n v="70.033333333333331" u="1"/>
        <n v="10.866666666666667" u="1"/>
        <n v="15.533333333333333" u="1"/>
        <n v="50.766666666666666" u="1"/>
        <n v="33.06666666666667" u="1"/>
        <n v="42.4" u="1"/>
        <n v="51.733333333333334" u="1"/>
        <n v="34.033333333333331" u="1"/>
        <n v="43.366666666666667" u="1"/>
        <n v="159.53333333333333" u="1"/>
        <n v="9.5" u="1"/>
        <n v="24.166666666666668" u="1"/>
        <n v="28.833333333333332" u="1"/>
        <n v="129.93333333333334" u="1"/>
        <n v="1.4666666666666666" u="1"/>
        <n v="73.933333333333337" u="1"/>
        <n v="2.1" u="1"/>
        <n v="20.466666666666665" u="1"/>
        <n v="25.133333333333333" u="1"/>
        <n v="75.86666666666666" u="1"/>
        <n v="3.7" u="1"/>
        <n v="4.5666666666666664" u="1"/>
        <n v="5.7333333333333334" u="1"/>
        <n v="16.766666666666666" u="1"/>
        <n v="53.2" u="1"/>
        <n v="62.533333333333331" u="1"/>
        <n v="44.833333333333336" u="1"/>
        <n v="54.166666666666664" u="1"/>
        <n v="63.5" u="1"/>
        <n v="30.533333333333335" u="1"/>
        <n v="47.733333333333334" u="1"/>
        <n v="141.6" u="1"/>
        <n v="39.366666666666667" u="1"/>
        <n v="118.06666666666666" u="1"/>
        <n v="8.5" u="1"/>
        <n v="26.833333333333332" u="1"/>
        <n v="65.933333333333337" u="1"/>
        <n v="1.6333333333333333" u="1"/>
        <n v="18.466666666666665" u="1"/>
        <n v="23.133333333333333" u="1"/>
        <n v="27.8" u="1"/>
        <n v="68.833333333333329" u="1"/>
        <n v="59.5" u="1"/>
        <n v="8.8666666666666671" u="1"/>
        <n v="11.2" u="1"/>
        <n v="13.533333333333333" u="1"/>
        <n v="32.466666666666669" u="1"/>
        <n v="41.8" u="1"/>
        <n v="35.366666666666667" u="1"/>
        <n v="20.166666666666668" u="1"/>
        <n v="29.5" u="1"/>
        <n v="74.666666666666671" u="1"/>
        <n v="93.333333333333329" u="1"/>
        <n v="75.63333333333334" u="1"/>
        <n v="1.8" u="1"/>
        <n v="16.466666666666665" u="1"/>
        <n v="25.8" u="1"/>
        <n v="61.93333333333333" u="1"/>
        <n v="53.56666666666667" u="1"/>
        <n v="62.9" u="1"/>
        <n v="3.2" u="1"/>
        <n v="17.433333333333334" u="1"/>
        <n v="45.2" u="1"/>
        <n v="63.866666666666667" u="1"/>
        <n v="36.833333333333336" u="1"/>
        <n v="55.5" u="1"/>
        <n v="10.199999999999999" u="1"/>
        <n v="12.533333333333333" u="1"/>
        <n v="30.233333333333334" u="1"/>
        <n v="37.799999999999997" u="1"/>
        <n v="48.1" u="1"/>
        <n v="142.1" u="1"/>
        <n v="26.533333333333335" u="1"/>
        <n v="118.8" u="1"/>
        <n v="0.5" u="1"/>
        <n v="83.4" u="1"/>
        <n v="18.166666666666668" u="1"/>
        <n v="27.5" u="1"/>
        <n v="67.63333333333334" u="1"/>
        <n v="15.233333333333333" u="1"/>
        <n v="69.566666666666663" u="1"/>
        <n v="88.233333333333334" u="1"/>
        <n v="19.133333333333333" u="1"/>
        <n v="23.8" u="1"/>
        <n v="3.5333333333333332" u="1"/>
        <n v="4.2333333333333334" u="1"/>
        <n v="32.833333333333336" u="1"/>
        <n v="9.1999999999999993" u="1"/>
        <n v="34.766666666666666" u="1"/>
        <n v="24.533333333333335" u="1"/>
        <n v="29.2" u="1"/>
        <n v="129" u="1"/>
        <n v="93.1" u="1"/>
        <n v="52.966666666666669" u="1"/>
        <n v="14.233333333333333" u="1"/>
        <n v="80.233333333333334" u="1"/>
        <n v="53.93333333333333" u="1"/>
        <n v="63.266666666666666" u="1"/>
        <n v="81.2" u="1"/>
        <n v="2.7" u="1"/>
        <n v="3.8666666666666667" u="1"/>
        <n v="38.166666666666664" u="1"/>
        <n v="47.5" u="1"/>
        <n v="8.1999999999999993" u="1"/>
        <n v="10.533333333333333" u="1"/>
        <n v="39.133333333333333" u="1"/>
        <n v="40.1" u="1"/>
        <n v="22.533333333333335" u="1"/>
        <n v="27.2" u="1"/>
        <n v="31.866666666666667" u="1"/>
        <n v="84.13333333333334" u="1"/>
        <n v="85.1" u="1"/>
        <n v="18.833333333333332" u="1"/>
        <n v="87.033333333333331" u="1"/>
        <n v="23.5" u="1"/>
        <n v="1.1333333333333333" u="1"/>
        <n v="13.233333333333333" u="1"/>
        <n v="15.566666666666666" u="1"/>
        <n v="19.8" u="1"/>
        <n v="49.93333333333333" u="1"/>
        <n v="41.56666666666667" u="1"/>
        <n v="60.233333333333334" u="1"/>
        <n v="3.0333333333333332" u="1"/>
        <n v="154.26666666666668" u="1"/>
        <n v="43.5" u="1"/>
        <n v="9.5333333333333332" u="1"/>
        <n v="24.233333333333334" u="1"/>
        <n v="28.9" u="1"/>
        <n v="35.133333333333333" u="1"/>
        <n v="20.533333333333335" u="1"/>
        <n v="0.33333333333333331" u="1"/>
        <n v="78.066666666666663" u="1"/>
        <n v="16.833333333333332" u="1"/>
        <n v="79.033333333333331" u="1"/>
        <n v="21.5" u="1"/>
        <n v="62.666666666666664" u="1"/>
        <n v="54.3" u="1"/>
        <n v="1.3" u="1"/>
        <n v="63.633333333333333" u="1"/>
        <n v="12.233333333333333" u="1"/>
        <n v="37.56666666666667" u="1"/>
        <n v="2.2000000000000002" u="1"/>
        <n v="30.6" u="1"/>
        <n v="38.533333333333331" u="1"/>
        <n v="99.666666666666671" u="1"/>
        <n v="8.5333333333333332" u="1"/>
        <n v="32.1" u="1"/>
        <n v="103.53333333333333" u="1"/>
        <n v="69.099999999999994" u="1"/>
        <n v="19.5" u="1"/>
        <n v="40.966666666666669" u="1"/>
        <n v="50.3" u="1"/>
        <n v="11.233333333333333" u="1"/>
        <n v="13.566666666666666" u="1"/>
        <n v="15.9" u="1"/>
        <n v="41.93333333333333" u="1"/>
        <n v="60.6" u="1"/>
        <n v="33.56666666666667" u="1"/>
        <n v="42.9" u="1"/>
        <n v="28.6" u="1"/>
        <n v="34.533333333333331" u="1"/>
        <n v="20.233333333333334" u="1"/>
        <n v="24.9" u="1"/>
        <n v="29.566666666666666" u="1"/>
        <n v="74.933333333333337" u="1"/>
        <n v="93.6" u="1"/>
        <n v="16.533333333333335" u="1"/>
        <n v="21.2" u="1"/>
        <n v="78.8" u="1"/>
        <n v="63.033333333333331" u="1"/>
        <n v="80.733333333333334" u="1"/>
        <n v="81.7" u="1"/>
        <n v="17.5" u="1"/>
        <n v="0.73333333333333328" u="1"/>
        <n v="10.233333333333333" u="1"/>
        <n v="14.9" u="1"/>
        <n v="37.93333333333333" u="1"/>
        <n v="47.266666666666666" u="1"/>
        <n v="26.6" u="1"/>
        <n v="7.2666666666666666" u="1"/>
        <n v="18.233333333333334" u="1"/>
        <n v="22.9" u="1"/>
        <n v="103.3" u="1"/>
        <n v="27.566666666666666" u="1"/>
        <n v="66.933333333333337" u="1"/>
        <n v="106.2" u="1"/>
        <n v="15.266666666666667" u="1"/>
        <n v="23.866666666666667" u="1"/>
        <n v="59.033333333333331" u="1"/>
        <n v="73.7" u="1"/>
        <n v="41.333333333333336" u="1"/>
        <n v="50.666666666666664" u="1"/>
        <n v="9.2333333333333325" u="1"/>
        <n v="13.9" u="1"/>
        <n v="108.16666666666667" u="1"/>
        <n v="34.9" u="1"/>
        <n v="44.233333333333334" u="1"/>
        <n v="2.0333333333333332" u="1"/>
        <n v="29.266666666666666" u="1"/>
        <n v="35.866666666666667" u="1"/>
        <n v="4.4333333333333336" u="1"/>
        <n v="5.6" u="1"/>
        <n v="6.7666666666666666" u="1"/>
        <n v="16.233333333333334" u="1"/>
        <n v="25.566666666666666" u="1"/>
        <n v="14.266666666666667" u="1"/>
        <n v="17.2" u="1"/>
        <n v="80.5" u="1"/>
        <n v="54.06666666666667" u="1"/>
        <n v="45.7" u="1"/>
        <n v="46.666666666666664" u="1"/>
        <n v="38.299999999999997" u="1"/>
        <n v="0.9" u="1"/>
        <n v="1.6" u="1"/>
        <n v="2.3666666666666667" u="1"/>
        <n v="83.433333333333337" u="1"/>
        <n v="22.6" u="1"/>
        <n v="3.9666666666666668" u="1"/>
        <n v="5.0999999999999996" u="1"/>
        <n v="6.2666666666666666" u="1"/>
        <n v="18.899999999999999" u="1"/>
        <n v="71.533333333333331" u="1"/>
        <n v="13.266666666666667" u="1"/>
        <n v="15.6" u="1"/>
        <n v="19.866666666666667" u="1"/>
        <n v="51.033333333333331" u="1"/>
        <n v="42.666666666666664" u="1"/>
        <n v="34.299999999999997" u="1"/>
        <n v="43.633333333333333" u="1"/>
        <n v="9.5666666666666664" u="1"/>
        <n v="28.966666666666665" u="1"/>
        <n v="35.266666666666666" u="1"/>
        <n v="44.6" u="1"/>
        <n v="1.7666666666666666" u="1"/>
        <n v="111.8" u="1"/>
        <n v="61.833333333333336" u="1"/>
        <n v="4.5999999999999996" u="1"/>
        <n v="5.7666666666666666" u="1"/>
        <n v="62.8" u="1"/>
        <n v="81.233333333333334" u="1"/>
        <n v="14.6" u="1"/>
        <n v="17.866666666666667" u="1"/>
        <n v="65.466666666666669" u="1"/>
        <n v="136.86666666666667" u="1"/>
        <n v="37.700000000000003" u="1"/>
        <n v="47.033333333333331" u="1"/>
        <n v="56.366666666666667" u="1"/>
        <n v="8.5666666666666664" u="1"/>
        <n v="10.9" u="1"/>
        <n v="26.966666666666665" u="1"/>
        <n v="31.633333333333333" u="1"/>
        <n v="40.6" u="1"/>
        <n v="32.233333333333334" u="1"/>
        <n v="18.600000000000001" u="1"/>
        <n v="23.266666666666666" u="1"/>
        <n v="27.933333333333334" u="1"/>
        <n v="68.400000000000006" u="1"/>
        <n v="3.4666666666666668" u="1"/>
        <n v="4.0999999999999996" u="1"/>
        <n v="5.2666666666666666" u="1"/>
        <n v="71.3" u="1"/>
        <n v="49.466666666666669" u="1"/>
        <n v="73.233333333333334" u="1"/>
        <n v="59.766666666666666" u="1"/>
        <n v="11.266666666666667" u="1"/>
        <n v="28.666666666666668" u="1"/>
        <n v="34.666666666666664" u="1"/>
        <n v="0.56666666666666665" u="1"/>
        <n v="35.633333333333333" u="1"/>
        <n v="24.966666666666665" u="1"/>
        <n v="36.6" u="1"/>
        <n v="78.099999999999994" u="1"/>
        <n v="16.600000000000001" u="1"/>
        <n v="21.266666666666666" u="1"/>
        <n v="25.933333333333334" u="1"/>
        <n v="97.733333333333334" u="1"/>
        <n v="3.8" u="1"/>
        <n v="54.8" u="1"/>
        <n v="65.233333333333334" u="1"/>
        <n v="55.766666666666666" u="1"/>
        <n v="10.266666666666667" u="1"/>
        <n v="14.933333333333334" u="1"/>
        <n v="31.333333333333332" u="1"/>
        <n v="102.6" u="1"/>
        <n v="8.9" u="1"/>
        <n v="32.6" u="1"/>
        <n v="68.166666666666671" u="1"/>
        <n v="105.5" u="1"/>
        <n v="1.1000000000000001" u="1"/>
        <n v="15.3" u="1"/>
        <n v="19.266666666666666" u="1"/>
        <n v="23.933333333333334" u="1"/>
        <n v="58.2" u="1"/>
        <n v="49.833333333333336" u="1"/>
        <n v="2.9666666666666668" u="1"/>
        <n v="51.766666666666666" u="1"/>
        <n v="9.2666666666666675" u="1"/>
        <n v="11.6" u="1"/>
        <n v="13.933333333333334" u="1"/>
        <n v="34.06666666666667" u="1"/>
        <n v="52.733333333333334" u="1"/>
        <n v="35.033333333333331" u="1"/>
        <n v="24.666666666666668" u="1"/>
        <n v="29.333333333333332" u="1"/>
        <n v="92.666666666666671" u="1"/>
        <n v="112.3" u="1"/>
        <n v="25.633333333333333" u="1"/>
        <n v="1.2666666666666666" u="1"/>
        <n v="17.266666666666666" u="1"/>
        <n v="80.766666666666666" u="1"/>
        <n v="54.2" u="1"/>
        <n v="81.733333333333334" u="1"/>
        <n v="64.033333333333331" u="1"/>
        <n v="45.833333333333336" u="1"/>
        <n v="3.3" u="1"/>
        <n v="46.8" u="1"/>
        <n v="56.133333333333333" u="1"/>
        <n v="57.1" u="1"/>
        <n v="31.033333333333335" u="1"/>
        <n v="48.733333333333334" u="1"/>
        <n v="40.366666666666667" u="1"/>
        <n v="22.666666666666668" u="1"/>
        <n v="0.36666666666666664" u="1"/>
        <n v="67.933333333333337" u="1"/>
        <n v="70.833333333333329" u="1"/>
        <n v="1.4333333333333333" u="1"/>
        <n v="71.8" u="1"/>
        <n v="13.3" u="1"/>
        <n v="15.633333333333333" u="1"/>
        <n v="72.766666666666666" u="1"/>
        <n v="50.2" u="1"/>
        <n v="51.166666666666664" u="1"/>
        <n v="2.4666666666666668" u="1"/>
        <n v="3.6333333333333333" u="1"/>
        <n v="34.43333333333333" u="1"/>
        <n v="43.766666666666666" u="1"/>
        <n v="53.1" u="1"/>
        <n v="162.1" u="1"/>
        <n v="7.6333333333333337" u="1"/>
        <n v="9.6" u="1"/>
        <n v="11.933333333333334" u="1"/>
        <n v="35.4" u="1"/>
        <n v="44.733333333333334" u="1"/>
        <n v="36.366666666666667" u="1"/>
        <n v="20.666666666666668" u="1"/>
        <n v="25.333333333333332" u="1"/>
        <n v="95.333333333333329" u="1"/>
        <n v="16.966666666666665" u="1"/>
        <n v="26.3" u="1"/>
        <n v="80.533333333333331" u="1"/>
        <n v="63.9" u="1"/>
        <n v="12.3" u="1"/>
        <n v="14.633333333333333" u="1"/>
        <n v="17.933333333333334" u="1"/>
        <n v="37.833333333333336" u="1"/>
        <n v="47.166666666666664" u="1"/>
        <n v="2.8" u="1"/>
        <n v="56.5" u="1"/>
        <n v="30.733333333333334" u="1"/>
        <n v="39.766666666666666" u="1"/>
        <n v="8.6" u="1"/>
        <n v="31.7" u="1"/>
        <n v="40.733333333333334" u="1"/>
        <n v="103.1" u="1"/>
        <n v="32.366666666666667" u="1"/>
        <n v="19.633333333333333" u="1"/>
        <n v="24.3" u="1"/>
        <n v="58.93333333333333" u="1"/>
        <n v="50.56666666666667" u="1"/>
        <n v="59.9" u="1"/>
        <n v="11.3" u="1"/>
        <n v="42.2" u="1"/>
        <n v="43.166666666666664" u="1"/>
        <n v="28.733333333333334" u="1"/>
        <n v="34.799999999999997" u="1"/>
        <n v="76.433333333333337" u="1"/>
        <n v="63.3" u="1"/>
        <n v="81.266666666666666" u="1"/>
        <n v="17.633333333333333" u="1"/>
        <n v="65.5" u="1"/>
        <n v="46.56666666666667" u="1"/>
        <n v="66.466666666666669" u="1"/>
        <n v="10.3" u="1"/>
        <n v="12.633333333333333" u="1"/>
        <n v="14.966666666666667" u="1"/>
        <n v="38.200000000000003" u="1"/>
        <n v="56.866666666666667" u="1"/>
        <n v="39.166666666666664" u="1"/>
        <n v="2.2999999999999998" u="1"/>
        <n v="26.733333333333334" u="1"/>
        <n v="40.133333333333333" u="1"/>
        <n v="41.1" u="1"/>
        <n v="23.033333333333335" u="1"/>
        <n v="27.7" u="1"/>
        <n v="15.333333333333334" u="1"/>
        <n v="58.333333333333336" u="1"/>
        <n v="49.966666666666669" u="1"/>
        <n v="59.3" u="1"/>
        <n v="20.3" u="1"/>
        <n v="0.96666666666666667" u="1"/>
        <n v="9.3000000000000007" u="1"/>
        <n v="11.633333333333333" u="1"/>
        <n v="13.966666666666667" u="1"/>
        <n v="34.200000000000003" u="1"/>
        <n v="43.533333333333331" u="1"/>
        <n v="52.866666666666667" u="1"/>
        <n v="35.166666666666664" u="1"/>
        <n v="44.5" u="1"/>
        <n v="29.4" u="1"/>
        <n v="110.63333333333334" u="1"/>
        <n v="37.1" u="1"/>
        <n v="5.6333333333333337" u="1"/>
        <n v="6.8" u="1"/>
        <n v="7.9666666666666668" u="1"/>
        <n v="77.166666666666671" u="1"/>
        <n v="25.7" u="1"/>
        <n v="30.366666666666667" u="1"/>
        <n v="78.13333333333334" u="1"/>
        <n v="79.099999999999994" u="1"/>
        <n v="80.066666666666663" u="1"/>
        <n v="17.333333333333332" u="1"/>
        <n v="63.666666666666664" u="1"/>
        <n v="82.966666666666669" u="1"/>
        <n v="55.3" u="1"/>
        <n v="46.93333333333333" u="1"/>
        <n v="10.633333333333333" u="1"/>
        <n v="12.966666666666667" u="1"/>
        <n v="1.9" u="1"/>
        <n v="40.5" u="1"/>
        <n v="22.733333333333334" u="1"/>
        <n v="32.133333333333333" u="1"/>
        <n v="33.1" u="1"/>
        <n v="5.1333333333333337" u="1"/>
        <n v="6.3" u="1"/>
        <n v="19.033333333333335" u="1"/>
        <n v="23.7" u="1"/>
        <n v="28.366666666666667" u="1"/>
        <n v="70.13333333333334" u="1"/>
        <n v="72.066666666666663" u="1"/>
        <n v="13.333333333333334" u="1"/>
        <n v="15.666666666666666" u="1"/>
        <n v="50.333333333333336" u="1"/>
        <n v="60.633333333333333" u="1"/>
        <n v="16.3" u="1"/>
        <n v="42.93333333333333" u="1"/>
        <n v="53.233333333333334" u="1"/>
        <n v="29.1" u="1"/>
        <n v="35.533333333333331" u="1"/>
        <n v="2.1333333333333333" u="1"/>
        <n v="20.733333333333334" u="1"/>
        <n v="25.4" u="1"/>
        <n v="30.066666666666666" u="1"/>
        <n v="77.900000000000006" u="1"/>
        <n v="96.566666666666663" u="1"/>
        <n v="4.6333333333333337" u="1"/>
        <n v="5.8" u="1"/>
        <n v="79.833333333333329" u="1"/>
        <n v="17.033333333333335" u="1"/>
        <n v="21.7" u="1"/>
        <n v="26.366666666666667" u="1"/>
        <n v="64.066666666666663" u="1"/>
        <n v="12.333333333333334" u="1"/>
        <n v="14.666666666666666" u="1"/>
        <n v="65.033333333333331" u="1"/>
        <n v="46.333333333333336" u="1"/>
        <n v="66.966666666666669" u="1"/>
        <n v="47.3" u="1"/>
        <n v="56.633333333333333" u="1"/>
        <n v="38.93333333333333" u="1"/>
        <n v="0.6333333333333333" u="1"/>
        <n v="39.9" u="1"/>
        <n v="49.233333333333334" u="1"/>
        <n v="8.6333333333333329" u="1"/>
        <n v="10.966666666666667" u="1"/>
        <n v="27.1" u="1"/>
        <n v="31.766666666666666" u="1"/>
        <n v="88.566666666666663" u="1"/>
        <n v="70.86666666666666" u="1"/>
        <n v="4.1333333333333337" u="1"/>
        <n v="5.3" u="1"/>
        <n v="19.7" u="1"/>
        <n v="11.333333333333334" u="1"/>
        <n v="13.666666666666666" u="1"/>
        <n v="33.966666666666669" u="1"/>
        <n v="43.3" u="1"/>
        <n v="125.93333333333334" u="1"/>
        <n v="34.93333333333333" u="1"/>
        <n v="35.9" u="1"/>
        <n v="45.233333333333334" u="1"/>
        <n v="9.9666666666666668" u="1"/>
        <n v="25.1" u="1"/>
        <n v="29.766666666666666" u="1"/>
        <n v="1.2333333333333334" u="1"/>
        <n v="16.733333333333334" u="1"/>
        <n v="21.4" u="1"/>
        <n v="78.63333333333334" u="1"/>
        <n v="62.466666666666669" u="1"/>
        <n v="79.599999999999994" u="1"/>
        <n v="4.8" u="1"/>
        <n v="5.9666666666666668" u="1"/>
        <n v="22.366666666666667" u="1"/>
        <n v="83.466666666666669" u="1"/>
        <n v="65.766666666666666" u="1"/>
        <n v="46.7" u="1"/>
        <n v="66.733333333333334" u="1"/>
        <n v="31.466666666666665" u="1"/>
        <n v="40.266666666666666" u="1"/>
        <n v="49.6" u="1"/>
        <n v="41.233333333333334" u="1"/>
        <n v="121.8" u="1"/>
        <n v="32.866666666666667" u="1"/>
        <n v="1.4" u="1"/>
        <n v="15.366666666666667" u="1"/>
        <n v="19.399999999999999" u="1"/>
        <n v="89.3" u="1"/>
        <n v="24.066666666666666" u="1"/>
        <n v="91.233333333333334" u="1"/>
        <n v="59.43333333333333" u="1"/>
        <n v="73.533333333333331" u="1"/>
        <n v="4.3" u="1"/>
        <n v="20.366666666666667" u="1"/>
        <n v="51.06666666666667" u="1"/>
        <n v="60.4" u="1"/>
        <n v="42.7" u="1"/>
        <n v="34.333333333333336" u="1"/>
        <n v="0.4" u="1"/>
        <n v="77.433333333333337" u="1"/>
        <n v="21.1" u="1"/>
        <n v="25.766666666666666" u="1"/>
        <n v="1.5666666666666667" u="1"/>
        <n v="14.366666666666667" u="1"/>
        <n v="17.399999999999999" u="1"/>
        <n v="82.266666666666666" u="1"/>
        <n v="83.233333333333334" u="1"/>
        <n v="55.43333333333333" u="1"/>
        <n v="84.2" u="1"/>
        <n v="3.9" u="1"/>
        <n v="18.366666666666667" u="1"/>
        <n v="56.4" u="1"/>
        <n v="67.466666666666669" u="1"/>
        <n v="57.366666666666667" u="1"/>
        <n v="8.3333333333333339" u="1"/>
        <n v="10.666666666666666" u="1"/>
        <n v="31.166666666666668" u="1"/>
        <n v="39.666666666666664" u="1"/>
        <n v="40.633333333333333" u="1"/>
        <n v="27.466666666666665" u="1"/>
        <n v="32.266666666666666" u="1"/>
        <n v="33.233333333333334" u="1"/>
        <n v="19.100000000000001" u="1"/>
        <n v="23.766666666666666" u="1"/>
        <n v="70.400000000000006" u="1"/>
        <n v="58.833333333333336" u="1"/>
        <n v="15.7" u="1"/>
        <n v="20.066666666666666" u="1"/>
        <n v="3.0666666666666669" u="1"/>
        <n v="4.4666666666666668" u="1"/>
        <n v="16.366666666666667" u="1"/>
        <n v="52.4" u="1"/>
        <n v="34.700000000000003" u="1"/>
        <n v="44.033333333333331" u="1"/>
        <n v="53.366666666666667" u="1"/>
        <n v="7.666666666666667" u="1"/>
        <n v="35.666666666666664" u="1"/>
        <n v="110.66666666666667" u="1"/>
        <n v="93.933333333333337" u="1"/>
        <n v="25.466666666666665" u="1"/>
        <n v="113.56666666666666" u="1"/>
        <n v="30.133333333333333" u="1"/>
        <n v="37.6" u="1"/>
        <n v="79.13333333333334" u="1"/>
        <n v="80.099999999999994" u="1"/>
        <n v="26.433333333333334" u="1"/>
        <n v="81.066666666666663" u="1"/>
        <n v="0.8666666666666667" u="1"/>
        <n v="54.833333333333336" u="1"/>
        <n v="14.7" u="1"/>
        <n v="46.466666666666669" u="1"/>
        <n v="3.4" u="1"/>
        <n v="40.033333333333331" u="1"/>
        <n v="7.166666666666667" u="1"/>
        <n v="8.6666666666666661" u="1"/>
        <n v="32.633333333333333" u="1"/>
        <n v="23.466666666666665" u="1"/>
        <n v="28.133333333333333" u="1"/>
        <n v="33.6" u="1"/>
        <n v="70.166666666666671" u="1"/>
        <n v="71.13333333333334" u="1"/>
        <n v="19.766666666666666" u="1"/>
        <n v="24.433333333333334" u="1"/>
        <n v="73.066666666666663" u="1"/>
        <n v="50.833333333333336" u="1"/>
        <n v="60.166666666666664" u="1"/>
        <n v="11.366666666666667" u="1"/>
        <n v="42.466666666666669" u="1"/>
        <n v="52.766666666666666" u="1"/>
        <n v="2.5666666666666669" u="1"/>
        <n v="3.7333333333333334" u="1"/>
        <n v="35.06666666666667" u="1"/>
        <n v="36.033333333333331" u="1"/>
        <n v="6.666666666666667" u="1"/>
        <n v="7.833333333333333" u="1"/>
        <n v="25.166666666666668" u="1"/>
        <n v="77.933333333333337" u="1"/>
        <n v="21.466666666666665" u="1"/>
        <n v="30.8" u="1"/>
        <n v="100.46666666666667" u="1"/>
        <n v="64.099999999999994" u="1"/>
        <n v="17.766666666666666" u="1"/>
        <n v="22.433333333333334" u="1"/>
        <n v="82.766666666666666" u="1"/>
        <n v="55.2" u="1"/>
        <n v="83.733333333333334" u="1"/>
        <n v="66.033333333333331" u="1"/>
        <n v="1.0666666666666667" u="1"/>
        <n v="38.466666666666669" u="1"/>
        <n v="47.8" u="1"/>
        <n v="57.133333333333333" u="1"/>
        <n v="48.766666666666666" u="1"/>
        <n v="58.1" u="1"/>
        <n v="31.533333333333335" u="1"/>
        <n v="40.4" u="1"/>
        <n v="7.333333333333333" u="1"/>
        <n v="28.8" u="1"/>
        <n v="20.433333333333334" u="1"/>
        <n v="74.766666666666666" u="1"/>
        <n v="51.2" u="1"/>
        <n v="42.833333333333336" u="1"/>
        <n v="9.3666666666666671" u="1"/>
        <n v="11.7" u="1"/>
        <n v="14.033333333333333" u="1"/>
        <n v="34.466666666666669" u="1"/>
        <n v="43.8" u="1"/>
        <n v="35.43333333333333" u="1"/>
        <n v="2.0666666666666669" u="1"/>
        <n v="3.2333333333333334" u="1"/>
        <n v="29.533333333333335" u="1"/>
        <n v="45.733333333333334" u="1"/>
        <n v="94.433333333333337" u="1"/>
        <n v="37.366666666666667" u="1"/>
        <n v="5.666666666666667" u="1"/>
        <n v="21.166666666666668" u="1"/>
        <n v="25.833333333333332" u="1"/>
        <n v="30.5" u="1"/>
        <n v="62.966666666666669" u="1"/>
        <n v="17.466666666666665" u="1"/>
        <n v="81.566666666666663" u="1"/>
        <n v="26.8" u="1"/>
        <n v="63.93333333333333" u="1"/>
        <n v="82.533333333333331" u="1"/>
        <n v="83.5" u="1"/>
        <n v="66.766666666666666" u="1"/>
        <n v="8.3666666666666671" u="1"/>
        <n v="13.033333333333333" u="1"/>
        <n v="31.233333333333334" u="1"/>
        <n v="39.799999999999997" u="1"/>
        <n v="40.766666666666666" u="1"/>
        <n v="50.1" u="1"/>
        <n v="27.533333333333335" u="1"/>
        <n v="32.4" u="1"/>
        <n v="41.733333333333334" u="1"/>
        <n v="33.366666666666667" u="1"/>
        <n v="5.166666666666667" u="1"/>
        <n v="6.333333333333333" u="1"/>
        <n v="19.166666666666668" u="1"/>
        <n v="23.833333333333332" u="1"/>
        <n v="28.5" u="1"/>
        <n v="58.966666666666669" u="1"/>
        <n v="72.599999999999994" u="1"/>
        <n v="20.133333333333333" u="1"/>
        <n v="51.56666666666667" u="1"/>
        <n v="60.9" u="1"/>
        <n v="43.2" u="1"/>
        <n v="0.7" u="1"/>
        <n v="9.6999999999999993" u="1"/>
        <n v="12.033333333333333" u="1"/>
        <n v="29.233333333333334" u="1"/>
        <n v="46.1" u="1"/>
        <n v="113.83333333333333" u="1"/>
        <n v="37.733333333333334" u="1"/>
        <n v="78.433333333333337" u="1"/>
        <n v="115.76666666666667" u="1"/>
        <n v="5.833333333333333" u="1"/>
        <n v="17.166666666666668" u="1"/>
        <n v="21.833333333333332" u="1"/>
        <n v="26.5" u="1"/>
        <n v="14.733333333333333" u="1"/>
        <n v="18.133333333333333" u="1"/>
        <n v="22.8" u="1"/>
        <n v="56.9" u="1"/>
        <n v="39.200000000000003" u="1"/>
        <n v="57.866666666666667" u="1"/>
        <n v="49.5" u="1"/>
        <n v="8.6999999999999993" u="1"/>
        <n v="11.033333333333333" u="1"/>
        <n v="31.9" u="1"/>
        <n v="23.533333333333335" u="1"/>
        <n v="33.733333333333334" u="1"/>
        <n v="5.333333333333333" u="1"/>
        <n v="6.5" u="1"/>
        <n v="19.833333333333332" u="1"/>
        <n v="75.266666666666666" u="1"/>
        <n v="76.233333333333334" u="1"/>
        <n v="16.133333333333333" u="1"/>
        <n v="43.56666666666667" u="1"/>
        <n v="35.200000000000003" u="1"/>
        <n v="44.533333333333331" u="1"/>
        <n v="53.866666666666667" u="1"/>
        <n v="36.166666666666664" u="1"/>
        <n v="45.5" u="1"/>
        <n v="10.033333333333333" u="1"/>
        <n v="25.233333333333334" u="1"/>
        <n v="29.9" u="1"/>
        <n v="37.133333333333333" u="1"/>
        <n v="1.5333333333333334" u="1"/>
        <n v="2.2333333333333334" u="1"/>
        <n v="82.066666666666663" u="1"/>
        <n v="4.833333333333333" u="1"/>
        <n v="12.733333333333333" u="1"/>
        <n v="68.233333333333334" u="1"/>
        <n v="15.066666666666666" u="1"/>
        <n v="18.8" u="1"/>
        <n v="69.2" u="1"/>
        <n v="39.56666666666667" u="1"/>
        <n v="58.233333333333334" u="1"/>
        <n v="40.533333333333331" u="1"/>
        <n v="0.43333333333333335" u="1"/>
        <n v="32.166666666666664" u="1"/>
        <n v="41.5" u="1"/>
        <n v="9.0333333333333332" u="1"/>
        <n v="23.233333333333334" u="1"/>
        <n v="27.9" u="1"/>
        <n v="33.133333333333333" u="1"/>
        <n v="105.6" u="1"/>
        <n v="34.1" u="1"/>
        <n v="19.533333333333335" u="1"/>
        <n v="28.866666666666667" u="1"/>
        <n v="59.7" u="1"/>
        <n v="4.333333333333333" u="1"/>
        <n v="5.5" u="1"/>
        <n v="20.5" u="1"/>
        <n v="51.333333333333336" u="1"/>
        <n v="42.966666666666669" u="1"/>
        <n v="61.633333333333333" u="1"/>
        <n v="36.533333333333331" u="1"/>
        <n v="37.5" u="1"/>
        <n v="21.233333333333334" u="1"/>
        <n v="30.566666666666666" u="1"/>
        <n v="79.900000000000006" u="1"/>
        <n v="1.8666666666666667" u="1"/>
        <n v="17.533333333333335" u="1"/>
        <n v="22.2" u="1"/>
        <n v="26.866666666666667" u="1"/>
        <n v="65.099999999999994" u="1"/>
        <n v="66.066666666666663" u="1"/>
        <n v="3.3333333333333335" u="1"/>
        <n v="67.033333333333331" u="1"/>
        <n v="56.666666666666664" u="1"/>
        <n v="48.3" u="1"/>
        <n v="57.633333333333333" u="1"/>
        <n v="10.733333333333333" u="1"/>
        <n v="15.4" u="1"/>
        <n v="39.93333333333333" u="1"/>
        <n v="49.266666666666666" u="1"/>
        <n v="32.533333333333331" u="1"/>
        <n v="0.53333333333333333" u="1"/>
        <n v="33.5" u="1"/>
        <n v="71.900000000000006" u="1"/>
        <n v="20.2" u="1"/>
        <n v="24.866666666666667" u="1"/>
        <n v="74.8" u="1"/>
        <n v="51.7" u="1"/>
        <n v="4.5" u="1"/>
        <n v="52.666666666666664" u="1"/>
        <n v="34.966666666666669" u="1"/>
        <n v="9.7333333333333325" u="1"/>
        <n v="12.066666666666666" u="1"/>
        <n v="14.4" u="1"/>
        <n v="35.93333333333333" u="1"/>
        <n v="45.266666666666666" u="1"/>
        <n v="54.6" u="1"/>
        <n v="36.9" u="1"/>
        <n v="171.96666666666667" u="1"/>
        <n v="25.6" u="1"/>
        <n v="17.233333333333334" u="1"/>
        <n v="21.9" u="1"/>
        <n v="80.63333333333334" u="1"/>
        <n v="26.566666666666666" u="1"/>
        <n v="81.599999999999994" u="1"/>
        <n v="64.86666666666666" u="1"/>
        <n v="1.0333333333333334" u="1"/>
        <n v="65.833333333333329" u="1"/>
        <n v="18.2" u="1"/>
        <n v="68.733333333333334" u="1"/>
        <n v="2.8333333333333335" u="1"/>
        <n v="49.633333333333333" u="1"/>
        <n v="187.5" u="1"/>
        <n v="50.6" u="1"/>
        <n v="32.9" u="1"/>
        <n v="28.266666666666666" u="1"/>
        <n v="33.866666666666667" u="1"/>
        <n v="90.333333333333329" u="1"/>
        <n v="60.43333333333333" u="1"/>
        <n v="1.2" u="1"/>
        <n v="13.766666666666667" u="1"/>
        <n v="61.4" u="1"/>
        <n v="43.7" u="1"/>
        <n v="3.1666666666666665" u="1"/>
        <n v="36.299999999999997" u="1"/>
        <n v="133.19999999999999" u="1"/>
        <n v="7.8666666666666663" u="1"/>
        <n v="10.066666666666666" u="1"/>
        <n v="12.4" u="1"/>
        <n v="29.966666666666665" u="1"/>
        <n v="37.266666666666666" u="1"/>
        <n v="46.6" u="1"/>
        <n v="38.233333333333334" u="1"/>
        <n v="21.6" u="1"/>
        <n v="30.933333333333334" u="1"/>
        <n v="82.333333333333329" u="1"/>
        <n v="17.899999999999999" u="1"/>
        <n v="64.63333333333334" u="1"/>
        <n v="22.566666666666666" u="1"/>
        <n v="1.3666666666666667" u="1"/>
        <n v="12.766666666666667" u="1"/>
        <n v="15.1" u="1"/>
        <n v="18.866666666666667" u="1"/>
        <n v="68.5" u="1"/>
        <n v="39.700000000000003" u="1"/>
        <n v="58.366666666666667" u="1"/>
        <n v="3.5" u="1"/>
        <n v="31.666666666666668" u="1"/>
        <n v="41.633333333333333" u="1"/>
        <n v="33.266666666666666" u="1"/>
        <n v="42.6" u="1"/>
        <n v="34.233333333333334" u="1"/>
        <n v="71.433333333333337" u="1"/>
        <n v="19.600000000000001" u="1"/>
        <n v="24.266666666666666" u="1"/>
        <n v="28.933333333333334" u="1"/>
        <n v="20.566666666666666" u="1"/>
        <n v="52.43333333333333" u="1"/>
        <n v="78.2" u="1"/>
        <n v="11.766666666666667" u="1"/>
        <n v="16.866666666666667" u="1"/>
        <n v="53.4" u="1"/>
        <n v="62.733333333333334" u="1"/>
        <n v="35.700000000000003" u="1"/>
        <n v="2.6666666666666665" u="1"/>
        <n v="29.666666666666668" u="1"/>
        <n v="112.66666666666667" u="1"/>
        <n v="8.0666666666666664" u="1"/>
        <n v="10.4" u="1"/>
        <n v="38.6" u="1"/>
        <n v="98.833333333333329" u="1"/>
        <n v="117.5" u="1"/>
        <n v="82.1" u="1"/>
        <n v="22.266666666666666" u="1"/>
        <n v="64.400000000000006" u="1"/>
        <n v="84.033333333333331" u="1"/>
        <n v="18.566666666666666" u="1"/>
        <n v="68.266666666666666" u="1"/>
        <n v="70.2" u="1"/>
        <n v="10.766666666666667" u="1"/>
        <n v="13.1" u="1"/>
        <n v="15.433333333333334" u="1"/>
        <n v="150.19999999999999" u="1"/>
        <n v="41.033333333333331" u="1"/>
        <n v="50.366666666666667" u="1"/>
        <n v="33.633333333333333" u="1"/>
        <n v="88.9" u="1"/>
        <n v="28.633333333333333" u="1"/>
        <n v="74.099999999999994" u="1"/>
        <n v="15.8" u="1"/>
        <n v="92.766666666666666" u="1"/>
        <n v="229.76666666666668" u="1"/>
        <n v="51.833333333333336" u="1"/>
        <n v="61.166666666666664" u="1"/>
        <n v="77.966666666666669" u="1"/>
        <n v="52.8" u="1"/>
        <n v="9.7666666666666675" u="1"/>
        <n v="12.1" u="1"/>
        <n v="14.433333333333334" u="1"/>
        <n v="45.4" u="1"/>
        <n v="54.733333333333334" u="1"/>
        <n v="37.033333333333331" u="1"/>
        <n v="25.666666666666668" u="1"/>
        <n v="30.333333333333332" u="1"/>
        <n v="5.8666666666666663" u="1"/>
        <n v="7.0333333333333332" u="1"/>
        <n v="8.4" u="1"/>
        <n v="21.966666666666665" u="1"/>
        <n v="26.633333333333333" u="1"/>
        <n v="31.3" u="1"/>
        <n v="101.5" u="1"/>
        <n v="83.8" u="1"/>
        <n v="57.166666666666664" u="1"/>
        <n v="39.466666666666669" u="1"/>
        <n v="0.93333333333333335" u="1"/>
        <n v="8.7666666666666675" u="1"/>
        <n v="11.1" u="1"/>
        <n v="151.66666666666666" u="1"/>
        <n v="32.06666666666667" u="1"/>
        <n v="50.733333333333334" u="1"/>
        <n v="33.033333333333331" u="1"/>
        <n v="42.366666666666667" u="1"/>
        <n v="1.6666666666666667" u="1"/>
        <n v="2.5" u="1"/>
        <n v="23.666666666666668" u="1"/>
        <n v="5.3666666666666663" u="1"/>
        <n v="6.5333333333333332" u="1"/>
        <n v="7.7" u="1"/>
        <n v="19.966666666666665" u="1"/>
        <n v="75.8" u="1"/>
        <n v="13.8" u="1"/>
        <n v="52.2" u="1"/>
        <n v="0.26666666666666666" u="1"/>
        <n v="35.466666666666669" u="1"/>
        <n v="44.8" u="1"/>
        <n v="36.43333333333333" u="1"/>
        <n v="45.766666666666666" u="1"/>
        <n v="55.1" u="1"/>
        <n v="1.8333333333333333" u="1"/>
        <n v="21.666666666666668" u="1"/>
        <n v="26.333333333333332" u="1"/>
        <n v="117.03333333333333" u="1"/>
        <n v="80.666666666666671" u="1"/>
        <n v="81.63333333333334" u="1"/>
        <n v="4.8666666666666663" u="1"/>
        <n v="6.0333333333333332" u="1"/>
        <n v="17.966666666666665" u="1"/>
        <n v="64.900000000000006" u="1"/>
        <n v="12.8" u="1"/>
        <n v="15.133333333333333" u="1"/>
        <n v="18.933333333333334" u="1"/>
        <n v="68.766666666666666" u="1"/>
        <n v="48.2" u="1"/>
        <n v="57.533333333333331" u="1"/>
        <n v="70.7" u="1"/>
        <n v="40.799999999999997" u="1"/>
        <n v="50.133333333333333" u="1"/>
        <n v="32.43333333333333" u="1"/>
        <n v="41.766666666666666" u="1"/>
        <n v="9.1" u="1"/>
        <n v="28.033333333333335" u="1"/>
        <n v="33.4" u="1"/>
        <n v="42.733333333333334" u="1"/>
        <n v="19.666666666666668" u="1"/>
        <n v="4.3666666666666663" u="1"/>
        <n v="5.5333333333333332" u="1"/>
        <n v="6.7" u="1"/>
        <n v="60.93333333333333" u="1"/>
        <n v="78.466666666666669" u="1"/>
        <n v="11.8" u="1"/>
        <n v="16.933333333333334" u="1"/>
        <n v="35.833333333333336" u="1"/>
        <n v="45.166666666666664" u="1"/>
        <n v="133.26666666666668" u="1"/>
        <n v="46.133333333333333" u="1"/>
        <n v="137.13333333333333" u="1"/>
        <n v="37.766666666666666" u="1"/>
        <n v="8.1" u="1"/>
        <n v="10.433333333333334" u="1"/>
        <n v="81.400000000000006" u="1"/>
        <n v="17.666666666666668" u="1"/>
        <n v="22.333333333333332" u="1"/>
        <n v="384" u="1"/>
        <n v="3.9333333333333331" u="1"/>
        <n v="5.0333333333333332" u="1"/>
        <n v="6.2" u="1"/>
        <n v="48.56666666666667" u="1"/>
        <n v="57.9" u="1"/>
        <n v="58.866666666666667" u="1"/>
        <n v="27.733333333333334" u="1"/>
        <n v="32.799999999999997" u="1"/>
      </sharedItems>
    </cacheField>
    <cacheField name="Solde" numFmtId="0">
      <sharedItems containsSemiMixedTypes="0" containsString="0" containsNumber="1"/>
    </cacheField>
    <cacheField name="Procédure" numFmtId="0">
      <sharedItems containsBlank="1" count="41">
        <s v="P60"/>
        <s v="P20"/>
        <s v="P80"/>
        <m/>
        <s v="P15"/>
        <s v="P40"/>
        <s v="   "/>
        <s v="ECH"/>
        <s v="P05"/>
        <s v="PAR"/>
        <s v="P00"/>
        <s v="P66"/>
        <s v="EXP"/>
        <s v="PRE"/>
        <s v="P09"/>
        <s v="P25"/>
        <s v="ASS"/>
        <s v="E13"/>
        <s v="P06"/>
        <s v="CDT"/>
        <s v="E01"/>
        <s v="SDA"/>
        <s v="E60"/>
        <s v="P01"/>
        <s v="REP"/>
        <s v="P90"/>
        <s v="E08"/>
        <s v="P10"/>
        <s v="DCL"/>
        <s v="P45"/>
        <s v="E70"/>
        <s v="P30"/>
        <s v="P55"/>
        <s v="P70"/>
        <s v="999"/>
        <s v="E14"/>
        <s v="E30"/>
        <s v="E07"/>
        <s v="C01"/>
        <s v="CQL"/>
        <s v="P08"/>
      </sharedItems>
    </cacheField>
    <cacheField name="Etape" numFmtId="0">
      <sharedItems containsString="0"/>
    </cacheField>
    <cacheField name="Code" numFmtId="0">
      <sharedItems count="161">
        <s v="P60ATT"/>
        <s v="P20SCX"/>
        <s v="P80ATT"/>
        <s v=""/>
        <s v="P15PCX"/>
        <s v="P40DEB"/>
        <s v="      "/>
        <s v="ECHSUI"/>
        <s v="P05DEB"/>
        <s v="P05APU"/>
        <s v="PARRL1"/>
        <s v="P00DEB"/>
        <s v="P00ARC"/>
        <s v="P66ENC"/>
        <s v="EXPCLO"/>
        <s v="PRECLO"/>
        <s v="P60ENC"/>
        <s v="PRERL3"/>
        <s v="P09ATT"/>
        <s v="P25SCX"/>
        <s v="ASSSIG"/>
        <s v="P80CLO"/>
        <s v="ASSENV"/>
        <s v="E13SAI"/>
        <s v="P20DEB"/>
        <s v="P06NDB"/>
        <s v="CDTSIG"/>
        <s v="E01CLB"/>
        <s v="P20ARC"/>
        <s v="SDARES"/>
        <s v="EXP   "/>
        <s v="P40ATT"/>
        <s v="PRERL1"/>
        <s v="P09MRT"/>
        <s v="E60ENC"/>
        <s v="P09DEB"/>
        <s v="P01RL2"/>
        <s v="P06CON"/>
        <s v="E01ODR"/>
        <s v="P20INC"/>
        <s v="SDACLO"/>
        <s v="P00ODR"/>
        <s v="P06CH4"/>
        <s v="   SCX"/>
        <s v="P01PCX"/>
        <s v="P01   "/>
        <s v="P06DOM"/>
        <s v="P06DEB"/>
        <s v="ECHCLO"/>
        <s v="P60INC"/>
        <s v="E01RL1"/>
        <s v="P09CH2"/>
        <s v="P25PCX"/>
        <s v="P05MRT"/>
        <s v="REP   "/>
        <s v="ASSCLO"/>
        <s v="P01SCX"/>
        <s v="ASSORD"/>
        <s v="P01MED"/>
        <s v="PRERL2"/>
        <s v="P20MRT"/>
        <s v="ECHREL"/>
        <s v="P25SGE"/>
        <s v="P60DEB"/>
        <s v="P90ATT"/>
        <s v="P06CH2"/>
        <s v="E01ATT"/>
        <s v="P06NOT"/>
        <s v="P05INC"/>
        <s v="P05MED"/>
        <s v="P05ENC"/>
        <s v="E08DEB"/>
        <s v="PRE   "/>
        <s v="PRESIJ"/>
        <s v="P80DEB"/>
        <s v="P10GFC"/>
        <s v="E60INC"/>
        <s v="DCLJUG"/>
        <s v="P60CHX"/>
        <s v="E01MED"/>
        <s v="P06REL"/>
        <s v="P60PLA"/>
        <s v="E60DEB"/>
        <s v="P01RL1"/>
        <s v="P40CON"/>
        <s v="E60PL2"/>
        <s v="P45DEB"/>
        <s v="E01   "/>
        <s v="E01INI"/>
        <s v="E08EDT"/>
        <s v="E70MED"/>
        <s v="P80RP6"/>
        <s v="P01DEB"/>
        <s v="   PCX"/>
        <s v="E01DEB"/>
        <s v="P30ATT"/>
        <s v="P01ARC"/>
        <s v="ECHCRE"/>
        <s v="P60EDT"/>
        <s v="P30DEB"/>
        <s v="P90DEB"/>
        <s v="E08CHX"/>
        <s v="   CLB"/>
        <s v="E60CLO"/>
        <s v="P60CLO"/>
        <s v="P55FGE"/>
        <s v="P30MED"/>
        <s v="E60MED"/>
        <s v="E60PLA"/>
        <s v="P70DEB"/>
        <s v="999EDT"/>
        <s v="E14EDT"/>
        <s v="E01ARC"/>
        <s v="CDTDEM"/>
        <s v="E30MED"/>
        <s v="P20CLO"/>
        <s v="P06ATT"/>
        <s v="P05ODR"/>
        <s v="E08ASS"/>
        <s v="P30PLA"/>
        <s v="P05ATT"/>
        <s v="E13CHX"/>
        <s v="P20ATT"/>
        <s v="E13CFM"/>
        <s v="E60ATT"/>
        <s v="P06ARC"/>
        <s v="P05CH0"/>
        <s v="   ATT"/>
        <s v="E14PEX"/>
        <s v="E07CLO"/>
        <s v="ASSSIO"/>
        <s v="E60EDT"/>
        <s v="P60ARC"/>
        <s v="SDACRE"/>
        <s v="P40ODR"/>
        <s v="E60SCX"/>
        <s v="EXPCH1"/>
        <s v="E14CLO"/>
        <s v="P00   "/>
        <s v="E01EDT"/>
        <s v="P00ETU"/>
        <s v="P09CLO"/>
        <s v="P09ARC"/>
        <s v="C01   "/>
        <s v="ASSDEM"/>
        <s v="E14DEB"/>
        <s v="ASSCH1"/>
        <s v="CQLCLO"/>
        <s v="E08CLO"/>
        <s v="PRESIG"/>
        <s v="E30DEB"/>
        <s v="P20APU"/>
        <s v="E30SCX"/>
        <s v="P09PLA"/>
        <s v="E30ASS"/>
        <s v="ECHCH1"/>
        <s v="E14EXP"/>
        <s v="E60EXP"/>
        <s v="P08SCX"/>
        <s v="P00CHX"/>
        <s v="C01DEB"/>
      </sharedItems>
    </cacheField>
    <cacheField name="Détail procédure" numFmtId="0">
      <sharedItems containsMixedTypes="1" containsNumber="1" containsInteger="1" minValue="0" maxValue="0" count="33">
        <s v="Mise en place du plan et attente retour client"/>
        <s v="Dossier chez Sud Contentieux"/>
        <s v="Mise en attente du dossier en vue de la prochaine régularisation de charges"/>
        <s v="A définir"/>
        <n v="0"/>
        <s v="Proposition de perte"/>
        <s v="Enregistrement du dossier au SLP, le solde est créditeur, débiteur ou nul"/>
        <s v="Arrêté de compte débiteur"/>
        <s v="Échéance huissier en cours"/>
        <s v="En gagement de payer en cours"/>
        <s v="En attente de transfert"/>
        <s v="Proposition de transfert du dossier à Sud Contentieux"/>
        <s v="Réponse positive et solde débiteur"/>
        <s v="Accord de P40"/>
        <s v="Ouverture procédure huissier"/>
        <s v="Relance apurement"/>
        <s v="Héritiers connus"/>
        <s v="Dossier en attente d'une opération de régularisation qu'il soit créditeur, débiteur ou nul"/>
        <s v="Héritiers inconnus/refusent la succession : désignation de France domaines"/>
        <s v="Incident de paiement"/>
        <s v="Attente de moratoire BDF"/>
        <s v="Mise en demeure"/>
        <s v="Ouverture de la procédure"/>
        <s v="Attente remboursement du solde créditeur"/>
        <s v="Notaire"/>
        <s v="Plan BDF en cours avec engagement de payer"/>
        <s v="Relance notaire"/>
        <s v="Relance"/>
        <s v="Proposition de profit"/>
        <s v="Attente de réponse du Loca-pass"/>
        <s v="Ouverture procédure Loca-pass"/>
        <s v="Ouverture de la mise en jeu de la garantie FSL"/>
        <s v="Début de la procédure"/>
      </sharedItems>
    </cacheField>
    <cacheField name="Procédure connue" numFmtId="0">
      <sharedItems count="3">
        <s v="Oui"/>
        <s v="Non"/>
        <e v="#N/A" u="1"/>
      </sharedItems>
    </cacheField>
    <cacheField name="Porteur" numFmtId="0">
      <sharedItems containsString="0" containsNumber="1" containsInteger="1"/>
    </cacheField>
    <cacheField name="Procédure En cours" numFmtId="0">
      <sharedItems containsString="0"/>
    </cacheField>
    <cacheField name="Indicateur prélèvement" numFmtId="0">
      <sharedItems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42"/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eau croisé dynamique5" cacheId="0" dataOnRows="1" applyNumberFormats="0" applyBorderFormats="0" applyFontFormats="0" applyPatternFormats="0" applyAlignmentFormats="0" applyWidthHeightFormats="1" dataCaption="Données" updatedVersion="6" showMemberPropertyTips="0" useAutoFormatting="1" itemPrintTitles="1" createdVersion="1" indent="0" compact="0" compactData="0" gridDropZones="1">
  <location ref="A3:B15" firstHeaderRow="2" firstDataRow="2" firstDataCol="1"/>
  <pivotFields count="28">
    <pivotField compact="0" outline="0" showAll="0" includeNewItemsInFilter="1"/>
    <pivotField compact="0" outline="0" showAll="0" includeNewItemsInFilter="1"/>
    <pivotField axis="axisRow" compact="0" outline="0" showAll="0" includeNewItemsInFilter="1" sortType="descending">
      <items count="11">
        <item x="9"/>
        <item x="3"/>
        <item x="4"/>
        <item x="8"/>
        <item x="5"/>
        <item x="2"/>
        <item x="6"/>
        <item x="0"/>
        <item x="7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numFmtId="14" outline="0" showAll="0" includeNewItemsInFilter="1"/>
    <pivotField compact="0" numFmtId="14" outline="0" showAll="0" includeNewItemsInFilter="1"/>
    <pivotField compact="0" numFmtId="1" outline="0" showAll="0" includeNewItemsInFilter="1"/>
    <pivotField dataField="1" compact="0" numFmtId="164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</pivotFields>
  <rowFields count="1">
    <field x="2"/>
  </rowFields>
  <rowItems count="11">
    <i>
      <x v="5"/>
    </i>
    <i>
      <x v="2"/>
    </i>
    <i>
      <x v="4"/>
    </i>
    <i>
      <x v="7"/>
    </i>
    <i>
      <x v="8"/>
    </i>
    <i>
      <x v="3"/>
    </i>
    <i>
      <x v="6"/>
    </i>
    <i>
      <x v="1"/>
    </i>
    <i>
      <x v="9"/>
    </i>
    <i>
      <x/>
    </i>
    <i t="grand">
      <x/>
    </i>
  </rowItems>
  <colItems count="1">
    <i/>
  </colItems>
  <dataFields count="1">
    <dataField name="Somme de Solde" fld="19" baseField="0" baseItem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3000000}" name="Tableau croisé dynamique9" cacheId="0" applyNumberFormats="0" applyBorderFormats="0" applyFontFormats="0" applyPatternFormats="0" applyAlignmentFormats="0" applyWidthHeightFormats="1" dataCaption="Données" updatedVersion="6" showMemberPropertyTips="0" itemPrintTitles="1" createdVersion="1" indent="0" compact="0" compactData="0" gridDropZones="1">
  <location ref="A55:B67" firstHeaderRow="2" firstDataRow="2" firstDataCol="1" rowPageCount="1" colPageCount="1"/>
  <pivotFields count="28">
    <pivotField compact="0" outline="0" showAll="0" includeNewItemsInFilter="1"/>
    <pivotField compact="0" outline="0" showAll="0" includeNewItemsInFilter="1"/>
    <pivotField axis="axisRow" compact="0" outline="0" showAll="0" includeNewItemsInFilter="1">
      <items count="11">
        <item x="9"/>
        <item x="3"/>
        <item x="4"/>
        <item x="8"/>
        <item x="5"/>
        <item x="2"/>
        <item x="6"/>
        <item x="0"/>
        <item x="7"/>
        <item x="1"/>
        <item t="default"/>
      </items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dataField="1"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numFmtId="14" outline="0" showAll="0" includeNewItemsInFilter="1"/>
    <pivotField compact="0" numFmtId="14" outline="0" showAll="0" includeNewItemsInFilter="1"/>
    <pivotField compact="0" numFmtId="1" outline="0" showAll="0" includeNewItemsInFilter="1"/>
    <pivotField compact="0" numFmtId="164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axis="axisPage" compact="0" outline="0" showAll="0" includeNewItemsInFilter="1">
      <items count="4">
        <item x="0"/>
        <item x="1"/>
        <item m="1" x="2"/>
        <item t="default"/>
      </items>
    </pivotField>
    <pivotField compact="0" outline="0" showAll="0" includeNewItemsInFilter="1"/>
    <pivotField compact="0" outline="0" showAll="0" includeNewItemsInFilter="1"/>
    <pivotField compact="0" outline="0" showAll="0" includeNewItemsInFilter="1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pageFields count="1">
    <pageField fld="24" item="1" hier="0"/>
  </pageFields>
  <dataFields count="1">
    <dataField name="Nombre de Compte client" fld="10" subtotal="count" baseField="0" baseItem="0"/>
  </dataFields>
  <formats count="1">
    <format dxfId="2">
      <pivotArea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Tableau croisé dynamique10" cacheId="0" applyNumberFormats="0" applyBorderFormats="0" applyFontFormats="0" applyPatternFormats="0" applyAlignmentFormats="0" applyWidthHeightFormats="1" dataCaption="Données" updatedVersion="6" showMemberPropertyTips="0" itemPrintTitles="1" createdVersion="1" indent="0" compact="0" compactData="0" gridDropZones="1">
  <location ref="A73:D113" firstHeaderRow="1" firstDataRow="2" firstDataCol="2" rowPageCount="2" colPageCount="1"/>
  <pivotFields count="28">
    <pivotField compact="0" outline="0" showAll="0" includeNewItemsInFilter="1" defaultSubtotal="0"/>
    <pivotField compact="0" outline="0" showAll="0" includeNewItemsInFilter="1" defaultSubtotal="0"/>
    <pivotField axis="axisPage" compact="0" outline="0" showAll="0" includeNewItemsInFilter="1" sortType="descending" defaultSubtotal="0">
      <items count="10">
        <item x="9"/>
        <item x="3"/>
        <item x="4"/>
        <item x="8"/>
        <item x="5"/>
        <item x="2"/>
        <item x="6"/>
        <item x="0"/>
        <item x="7"/>
        <item x="1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dataField="1"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numFmtId="14" outline="0" showAll="0" includeNewItemsInFilter="1" defaultSubtotal="0"/>
    <pivotField compact="0" numFmtId="14" outline="0" showAll="0" includeNewItemsInFilter="1" defaultSubtotal="0"/>
    <pivotField compact="0" numFmtId="1" outline="0" showAll="0" includeNewItemsInFilter="1" defaultSubtotal="0"/>
    <pivotField dataField="1" compact="0" numFmtId="164" outline="0" showAll="0" includeNewItemsInFilter="1" defaultSubtotal="0"/>
    <pivotField axis="axisRow" compact="0" outline="0" showAll="0" includeNewItemsInFilter="1" defaultSubtotal="0">
      <items count="41">
        <item x="6"/>
        <item x="34"/>
        <item x="16"/>
        <item x="38"/>
        <item x="19"/>
        <item x="39"/>
        <item x="28"/>
        <item x="20"/>
        <item x="37"/>
        <item x="26"/>
        <item x="17"/>
        <item x="35"/>
        <item x="36"/>
        <item x="22"/>
        <item x="30"/>
        <item x="7"/>
        <item x="12"/>
        <item x="10"/>
        <item x="23"/>
        <item x="8"/>
        <item x="18"/>
        <item x="40"/>
        <item x="14"/>
        <item x="27"/>
        <item x="4"/>
        <item x="1"/>
        <item x="15"/>
        <item x="31"/>
        <item x="5"/>
        <item x="29"/>
        <item x="32"/>
        <item x="0"/>
        <item x="11"/>
        <item x="33"/>
        <item x="2"/>
        <item x="25"/>
        <item x="9"/>
        <item x="13"/>
        <item x="24"/>
        <item x="21"/>
        <item x="3"/>
      </items>
    </pivotField>
    <pivotField compact="0" outline="0" showAll="0" includeNewItemsInFilter="1" defaultSubtotal="0"/>
    <pivotField compact="0" outline="0" showAll="0" includeNewItemsInFilter="1" defaultSubtotal="0"/>
    <pivotField axis="axisRow" compact="0" outline="0" showAll="0" includeNewItemsInFilter="1" defaultSubtotal="0">
      <items count="33">
        <item x="4"/>
        <item x="3"/>
        <item x="13"/>
        <item x="7"/>
        <item x="20"/>
        <item x="29"/>
        <item x="23"/>
        <item x="32"/>
        <item x="1"/>
        <item x="17"/>
        <item x="8"/>
        <item x="9"/>
        <item x="6"/>
        <item x="16"/>
        <item x="18"/>
        <item x="19"/>
        <item x="2"/>
        <item x="21"/>
        <item x="0"/>
        <item x="24"/>
        <item x="31"/>
        <item x="22"/>
        <item x="14"/>
        <item x="30"/>
        <item x="25"/>
        <item x="5"/>
        <item x="28"/>
        <item x="11"/>
        <item x="27"/>
        <item x="15"/>
        <item x="26"/>
        <item x="12"/>
        <item x="10"/>
      </items>
    </pivotField>
    <pivotField axis="axisPage" compact="0" outline="0" showAll="0" includeNewItemsInFilter="1" defaultSubtotal="0">
      <items count="3">
        <item x="0"/>
        <item x="1"/>
        <item m="1" x="2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</pivotFields>
  <rowFields count="2">
    <field x="20"/>
    <field x="23"/>
  </rowFields>
  <rowItems count="39">
    <i>
      <x v="7"/>
      <x v="32"/>
    </i>
    <i>
      <x v="8"/>
      <x v="32"/>
    </i>
    <i>
      <x v="9"/>
      <x v="32"/>
    </i>
    <i>
      <x v="10"/>
      <x v="32"/>
    </i>
    <i>
      <x v="11"/>
      <x v="32"/>
    </i>
    <i>
      <x v="12"/>
      <x v="32"/>
    </i>
    <i>
      <x v="13"/>
      <x v="32"/>
    </i>
    <i>
      <x v="14"/>
      <x v="32"/>
    </i>
    <i>
      <x v="17"/>
      <x v="3"/>
    </i>
    <i r="1">
      <x v="9"/>
    </i>
    <i r="1">
      <x v="12"/>
    </i>
    <i>
      <x v="18"/>
      <x v="17"/>
    </i>
    <i r="1">
      <x v="28"/>
    </i>
    <i r="1">
      <x v="29"/>
    </i>
    <i>
      <x v="19"/>
      <x v="4"/>
    </i>
    <i r="1">
      <x v="7"/>
    </i>
    <i r="1">
      <x v="24"/>
    </i>
    <i>
      <x v="20"/>
      <x v="13"/>
    </i>
    <i r="1">
      <x v="14"/>
    </i>
    <i r="1">
      <x v="19"/>
    </i>
    <i r="1">
      <x v="30"/>
    </i>
    <i r="1">
      <x v="31"/>
    </i>
    <i>
      <x v="22"/>
      <x v="22"/>
    </i>
    <i>
      <x v="25"/>
      <x v="8"/>
    </i>
    <i r="1">
      <x v="27"/>
    </i>
    <i>
      <x v="27"/>
      <x v="5"/>
    </i>
    <i r="1">
      <x v="23"/>
    </i>
    <i>
      <x v="28"/>
      <x v="2"/>
    </i>
    <i r="1">
      <x v="25"/>
    </i>
    <i>
      <x v="29"/>
      <x v="26"/>
    </i>
    <i>
      <x v="31"/>
      <x v="11"/>
    </i>
    <i r="1">
      <x v="15"/>
    </i>
    <i r="1">
      <x v="18"/>
    </i>
    <i r="1">
      <x v="21"/>
    </i>
    <i>
      <x v="32"/>
      <x v="10"/>
    </i>
    <i>
      <x v="33"/>
      <x v="20"/>
    </i>
    <i>
      <x v="34"/>
      <x v="16"/>
    </i>
    <i>
      <x v="35"/>
      <x v="6"/>
    </i>
    <i t="grand">
      <x/>
    </i>
  </rowItems>
  <colFields count="1">
    <field x="-2"/>
  </colFields>
  <colItems count="2">
    <i>
      <x/>
    </i>
    <i i="1">
      <x v="1"/>
    </i>
  </colItems>
  <pageFields count="2">
    <pageField fld="24" item="0" hier="0"/>
    <pageField fld="2" hier="0"/>
  </pageFields>
  <dataFields count="2">
    <dataField name="Nombre de Compte client" fld="10" subtotal="count" baseField="0" baseItem="0"/>
    <dataField name="Somme de Solde" fld="19" baseField="0" baseItem="0" numFmtId="165"/>
  </dataFields>
  <formats count="2">
    <format dxfId="4">
      <pivotArea outline="0" fieldPosition="0"/>
    </format>
    <format dxfId="3">
      <pivotArea outline="0" fieldPosition="0">
        <references count="1">
          <reference field="4294967294" count="1" selected="0">
            <x v="1"/>
          </reference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1000000}" name="Tableau croisé dynamique5" cacheId="0" applyNumberFormats="0" applyBorderFormats="0" applyFontFormats="0" applyPatternFormats="0" applyAlignmentFormats="0" applyWidthHeightFormats="1" dataCaption="Données" updatedVersion="6" showMemberPropertyTips="0" itemPrintTitles="1" createdVersion="1" indent="0" compact="0" compactData="0" gridDropZones="1" chartFormat="1">
  <location ref="A3:B15" firstHeaderRow="2" firstDataRow="2" firstDataCol="1" rowPageCount="1" colPageCount="1"/>
  <pivotFields count="28">
    <pivotField compact="0" outline="0" showAll="0" includeNewItemsInFilter="1"/>
    <pivotField axis="axisPage" compact="0" outline="0" showAll="0" includeNewItemsInFilter="1">
      <items count="20">
        <item x="17"/>
        <item x="4"/>
        <item x="0"/>
        <item x="7"/>
        <item x="8"/>
        <item x="6"/>
        <item x="2"/>
        <item x="1"/>
        <item x="3"/>
        <item x="5"/>
        <item h="1" x="15"/>
        <item x="9"/>
        <item x="16"/>
        <item x="13"/>
        <item x="11"/>
        <item x="14"/>
        <item x="10"/>
        <item x="18"/>
        <item x="12"/>
        <item t="default"/>
      </items>
    </pivotField>
    <pivotField axis="axisRow" compact="0" outline="0" showAll="0" includeNewItemsInFilter="1" sortType="descending">
      <items count="11">
        <item x="9"/>
        <item x="3"/>
        <item x="4"/>
        <item x="8"/>
        <item x="5"/>
        <item x="2"/>
        <item x="6"/>
        <item x="0"/>
        <item x="7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numFmtId="14" outline="0" showAll="0" includeNewItemsInFilter="1"/>
    <pivotField compact="0" numFmtId="14" outline="0" showAll="0" includeNewItemsInFilter="1"/>
    <pivotField compact="0" numFmtId="1" outline="0" showAll="0" includeNewItemsInFilter="1"/>
    <pivotField dataField="1" compact="0" numFmtId="164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</pivotFields>
  <rowFields count="1">
    <field x="2"/>
  </rowFields>
  <rowItems count="11">
    <i>
      <x v="5"/>
    </i>
    <i>
      <x v="2"/>
    </i>
    <i>
      <x v="4"/>
    </i>
    <i>
      <x v="7"/>
    </i>
    <i>
      <x v="8"/>
    </i>
    <i>
      <x v="3"/>
    </i>
    <i>
      <x v="6"/>
    </i>
    <i>
      <x v="1"/>
    </i>
    <i>
      <x v="9"/>
    </i>
    <i>
      <x/>
    </i>
    <i t="grand">
      <x/>
    </i>
  </rowItems>
  <colItems count="1">
    <i/>
  </colItems>
  <pageFields count="1">
    <pageField fld="1" hier="0"/>
  </pageFields>
  <dataFields count="1">
    <dataField name="Somme de Solde" fld="19" baseField="0" baseItem="0" numFmtId="166"/>
  </dataFields>
  <formats count="2">
    <format dxfId="6">
      <pivotArea outline="0" fieldPosition="0"/>
    </format>
    <format dxfId="5">
      <pivotArea outline="0" fieldPosition="0"/>
    </format>
  </formats>
  <chartFormats count="1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2" count="1" selected="0">
            <x v="7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2" count="1" selected="0">
            <x v="8"/>
          </reference>
        </references>
      </pivotArea>
    </chartFormat>
    <chartFormat chart="0" format="6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0" format="7">
      <pivotArea type="data" outline="0" fieldPosition="0">
        <references count="2">
          <reference field="4294967294" count="1" selected="0">
            <x v="0"/>
          </reference>
          <reference field="2" count="1" selected="0">
            <x v="6"/>
          </reference>
        </references>
      </pivotArea>
    </chartFormat>
    <chartFormat chart="0" format="8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9">
      <pivotArea type="data" outline="0" fieldPosition="0">
        <references count="2">
          <reference field="4294967294" count="1" selected="0">
            <x v="0"/>
          </reference>
          <reference field="2" count="1" selected="0">
            <x v="9"/>
          </reference>
        </references>
      </pivotArea>
    </chartFormat>
    <chartFormat chart="0" format="10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2000000}" name="Tableau croisé dynamique8" cacheId="0" applyNumberFormats="0" applyBorderFormats="0" applyFontFormats="0" applyPatternFormats="0" applyAlignmentFormats="0" applyWidthHeightFormats="1" dataCaption="Données" updatedVersion="6" showMemberPropertyTips="0" itemPrintTitles="1" createdVersion="1" indent="0" compact="0" compactData="0" gridDropZones="1" chartFormat="1">
  <location ref="A39:D51" firstHeaderRow="1" firstDataRow="2" firstDataCol="1"/>
  <pivotFields count="28">
    <pivotField compact="0" outline="0" showAll="0" includeNewItemsInFilter="1"/>
    <pivotField compact="0" outline="0" showAll="0" includeNewItemsInFilter="1"/>
    <pivotField axis="axisRow" compact="0" outline="0" showAll="0" includeNewItemsInFilter="1" sortType="descending">
      <items count="11">
        <item x="9"/>
        <item x="3"/>
        <item x="4"/>
        <item x="8"/>
        <item x="5"/>
        <item x="2"/>
        <item x="6"/>
        <item x="0"/>
        <item x="7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numFmtId="14" outline="0" showAll="0" includeNewItemsInFilter="1"/>
    <pivotField compact="0" numFmtId="14" outline="0" showAll="0" includeNewItemsInFilter="1"/>
    <pivotField compact="0" numFmtId="1" outline="0" showAll="0" includeNewItemsInFilter="1"/>
    <pivotField dataField="1" compact="0" numFmtId="164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axis="axisCol" compact="0" outline="0" showAll="0" includeNewItemsInFilter="1">
      <items count="4">
        <item x="0"/>
        <item x="1"/>
        <item m="1" x="2"/>
        <item t="default"/>
      </items>
    </pivotField>
    <pivotField compact="0" outline="0" showAll="0" includeNewItemsInFilter="1"/>
    <pivotField compact="0" outline="0" showAll="0" includeNewItemsInFilter="1"/>
    <pivotField compact="0" outline="0" showAll="0" includeNewItemsInFilter="1"/>
  </pivotFields>
  <rowFields count="1">
    <field x="2"/>
  </rowFields>
  <rowItems count="11">
    <i>
      <x v="5"/>
    </i>
    <i>
      <x v="2"/>
    </i>
    <i>
      <x v="4"/>
    </i>
    <i>
      <x v="7"/>
    </i>
    <i>
      <x v="8"/>
    </i>
    <i>
      <x v="3"/>
    </i>
    <i>
      <x v="6"/>
    </i>
    <i>
      <x v="1"/>
    </i>
    <i>
      <x v="9"/>
    </i>
    <i>
      <x/>
    </i>
    <i t="grand">
      <x/>
    </i>
  </rowItems>
  <colFields count="1">
    <field x="24"/>
  </colFields>
  <colItems count="3">
    <i>
      <x/>
    </i>
    <i>
      <x v="1"/>
    </i>
    <i t="grand">
      <x/>
    </i>
  </colItems>
  <dataFields count="1">
    <dataField name="Somme de Solde" fld="19" baseField="0" baseItem="0" numFmtId="166"/>
  </dataFields>
  <formats count="2">
    <format dxfId="8">
      <pivotArea outline="0" fieldPosition="0"/>
    </format>
    <format dxfId="7">
      <pivotArea outline="0" fieldPosition="0"/>
    </format>
  </formats>
  <chartFormats count="2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2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24" count="1" selected="0">
            <x v="1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Tableau croisé dynamique5" cacheId="0" dataOnRows="1" applyNumberFormats="0" applyBorderFormats="0" applyFontFormats="0" applyPatternFormats="0" applyAlignmentFormats="0" applyWidthHeightFormats="1" dataCaption="Données" updatedVersion="6" showMemberPropertyTips="0" useAutoFormatting="1" itemPrintTitles="1" createdVersion="1" indent="0" compact="0" compactData="0" gridDropZones="1" chartFormat="1">
  <location ref="A3:B143" firstHeaderRow="2" firstDataRow="2" firstDataCol="1"/>
  <pivotFields count="28"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numFmtId="14" outline="0" showAll="0" includeNewItemsInFilter="1"/>
    <pivotField compact="0" numFmtId="14" outline="0" showAll="0" includeNewItemsInFilter="1"/>
    <pivotField axis="axisRow" compact="0" numFmtId="1" outline="0" showAll="0" includeNewItemsInFilter="1">
      <items count="1336">
        <item m="1" x="1276"/>
        <item m="1" x="283"/>
        <item m="1" x="490"/>
        <item m="1" x="682"/>
        <item m="1" x="885"/>
        <item m="1" x="1086"/>
        <item m="1" x="225"/>
        <item m="1" x="434"/>
        <item m="1" x="1125"/>
        <item m="1" x="627"/>
        <item m="1" x="829"/>
        <item m="1" x="326"/>
        <item m="1" x="1033"/>
        <item m="1" x="533"/>
        <item m="1" x="229"/>
        <item m="1" x="934"/>
        <item m="1" x="572"/>
        <item m="1" x="1258"/>
        <item m="1" x="759"/>
        <item x="55"/>
        <item m="1" x="1150"/>
        <item m="1" x="974"/>
        <item m="1" x="648"/>
        <item m="1" x="475"/>
        <item m="1" x="142"/>
        <item m="1" x="1163"/>
        <item m="1" x="852"/>
        <item m="1" x="667"/>
        <item m="1" x="497"/>
        <item m="1" x="161"/>
        <item m="1" x="1183"/>
        <item m="1" x="871"/>
        <item m="1" x="685"/>
        <item m="1" x="374"/>
        <item m="1" x="187"/>
        <item m="1" x="1074"/>
        <item m="1" x="889"/>
        <item m="1" x="573"/>
        <item m="1" x="397"/>
        <item m="1" x="1266"/>
        <item m="1" x="593"/>
        <item m="1" x="414"/>
        <item m="1" x="1282"/>
        <item m="1" x="1109"/>
        <item m="1" x="787"/>
        <item x="47"/>
        <item m="1" x="557"/>
        <item m="1" x="994"/>
        <item m="1" x="376"/>
        <item m="1" x="808"/>
        <item m="1" x="501"/>
        <item m="1" x="1075"/>
        <item m="1" x="309"/>
        <item m="1" x="748"/>
        <item m="1" x="574"/>
        <item m="1" x="692"/>
        <item m="1" x="1267"/>
        <item m="1" x="956"/>
        <item m="1" x="331"/>
        <item m="1" x="1208"/>
        <item m="1" x="459"/>
        <item m="1" x="716"/>
        <item m="1" x="1154"/>
        <item m="1" x="210"/>
        <item m="1" x="654"/>
        <item x="11"/>
        <item m="1" x="482"/>
        <item m="1" x="915"/>
        <item m="1" x="1167"/>
        <item m="1" x="420"/>
        <item m="1" x="995"/>
        <item m="1" x="234"/>
        <item m="1" x="674"/>
        <item m="1" x="1115"/>
        <item m="1" x="938"/>
        <item m="1" x="166"/>
        <item m="1" x="617"/>
        <item m="1" x="1190"/>
        <item m="1" x="444"/>
        <item m="1" x="693"/>
        <item m="1" x="380"/>
        <item m="1" x="957"/>
        <item m="1" x="191"/>
        <item m="1" x="636"/>
        <item m="1" x="460"/>
        <item m="1" x="896"/>
        <item m="1" x="1327"/>
        <item m="1" x="577"/>
        <item x="56"/>
        <item m="1" x="167"/>
        <item m="1" x="618"/>
        <item m="1" x="838"/>
        <item m="1" x="211"/>
        <item m="1" x="445"/>
        <item m="1" x="879"/>
        <item m="1" x="1098"/>
        <item m="1" x="1308"/>
        <item m="1" x="336"/>
        <item m="1" x="560"/>
        <item m="1" x="916"/>
        <item m="1" x="1132"/>
        <item m="1" x="381"/>
        <item m="1" x="596"/>
        <item m="1" x="814"/>
        <item m="1" x="858"/>
        <item m="1" x="1077"/>
        <item m="1" x="1288"/>
        <item x="33"/>
        <item m="1" x="1328"/>
        <item m="1" x="355"/>
        <item m="1" x="578"/>
        <item m="1" x="792"/>
        <item m="1" x="1022"/>
        <item m="1" x="619"/>
        <item m="1" x="839"/>
        <item m="1" x="1058"/>
        <item m="1" x="1269"/>
        <item m="1" x="298"/>
        <item m="1" x="1099"/>
        <item m="1" x="1309"/>
        <item m="1" x="337"/>
        <item m="1" x="561"/>
        <item m="1" x="771"/>
        <item m="1" x="1000"/>
        <item m="1" x="382"/>
        <item m="1" x="597"/>
        <item m="1" x="815"/>
        <item m="1" x="1042"/>
        <item m="1" x="1248"/>
        <item m="1" x="859"/>
        <item x="29"/>
        <item m="1" x="1289"/>
        <item m="1" x="313"/>
        <item m="1" x="1329"/>
        <item m="1" x="356"/>
        <item m="1" x="579"/>
        <item m="1" x="793"/>
        <item m="1" x="1023"/>
        <item m="1" x="1059"/>
        <item m="1" x="1270"/>
        <item m="1" x="960"/>
        <item m="1" x="1310"/>
        <item m="1" x="562"/>
        <item m="1" x="772"/>
        <item x="71"/>
        <item m="1" x="1249"/>
        <item m="1" x="272"/>
        <item m="1" x="940"/>
        <item m="1" x="314"/>
        <item m="1" x="539"/>
        <item m="1" x="982"/>
        <item m="1" x="215"/>
        <item m="1" x="698"/>
        <item m="1" x="922"/>
        <item m="1" x="1271"/>
        <item m="1" x="961"/>
        <item m="1" x="1170"/>
        <item m="1" x="773"/>
        <item x="75"/>
        <item m="1" x="1211"/>
        <item m="1" x="1321"/>
        <item m="1" x="235"/>
        <item m="1" x="350"/>
        <item m="1" x="463"/>
        <item m="1" x="901"/>
        <item m="1" x="1012"/>
        <item m="1" x="1250"/>
        <item m="1" x="394"/>
        <item m="1" x="505"/>
        <item m="1" x="607"/>
        <item m="1" x="720"/>
        <item m="1" x="832"/>
        <item m="1" x="941"/>
        <item m="1" x="1053"/>
        <item m="1" x="1259"/>
        <item m="1" x="171"/>
        <item m="1" x="289"/>
        <item m="1" x="403"/>
        <item m="1" x="644"/>
        <item x="80"/>
        <item m="1" x="1089"/>
        <item m="1" x="1303"/>
        <item m="1" x="216"/>
        <item m="1" x="447"/>
        <item m="1" x="552"/>
        <item m="1" x="656"/>
        <item m="1" x="760"/>
        <item m="1" x="988"/>
        <item m="1" x="139"/>
        <item m="1" x="254"/>
        <item m="1" x="370"/>
        <item m="1" x="485"/>
        <item m="1" x="589"/>
        <item m="1" x="699"/>
        <item m="1" x="1034"/>
        <item m="1" x="1135"/>
        <item m="1" x="1240"/>
        <item m="1" x="150"/>
        <item m="1" x="849"/>
        <item x="32"/>
        <item m="1" x="1070"/>
        <item m="1" x="1171"/>
        <item m="1" x="305"/>
        <item m="1" x="426"/>
        <item m="1" x="534"/>
        <item m="1" x="640"/>
        <item m="1" x="742"/>
        <item m="1" x="1212"/>
        <item m="1" x="1322"/>
        <item m="1" x="236"/>
        <item m="1" x="351"/>
        <item m="1" x="464"/>
        <item m="1" x="785"/>
        <item m="1" x="902"/>
        <item m="1" x="1120"/>
        <item m="1" x="1223"/>
        <item m="1" x="246"/>
        <item m="1" x="361"/>
        <item m="1" x="608"/>
        <item m="1" x="833"/>
        <item x="53"/>
        <item m="1" x="1054"/>
        <item m="1" x="1260"/>
        <item m="1" x="172"/>
        <item m="1" x="404"/>
        <item m="1" x="512"/>
        <item m="1" x="624"/>
        <item m="1" x="730"/>
        <item m="1" x="841"/>
        <item m="1" x="953"/>
        <item m="1" x="217"/>
        <item m="1" x="328"/>
        <item m="1" x="657"/>
        <item m="1" x="761"/>
        <item m="1" x="989"/>
        <item m="1" x="1203"/>
        <item m="1" x="1313"/>
        <item m="1" x="230"/>
        <item m="1" x="341"/>
        <item m="1" x="700"/>
        <item x="21"/>
        <item m="1" x="1035"/>
        <item m="1" x="1136"/>
        <item m="1" x="1241"/>
        <item m="1" x="151"/>
        <item m="1" x="264"/>
        <item m="1" x="499"/>
        <item m="1" x="711"/>
        <item m="1" x="821"/>
        <item m="1" x="1172"/>
        <item m="1" x="306"/>
        <item m="1" x="427"/>
        <item m="1" x="743"/>
        <item m="1" x="1078"/>
        <item m="1" x="1184"/>
        <item m="1" x="1292"/>
        <item m="1" x="206"/>
        <item m="1" x="786"/>
        <item x="2"/>
        <item m="1" x="1013"/>
        <item m="1" x="1224"/>
        <item m="1" x="247"/>
        <item m="1" x="476"/>
        <item m="1" x="582"/>
        <item m="1" x="687"/>
        <item m="1" x="799"/>
        <item m="1" x="173"/>
        <item m="1" x="290"/>
        <item m="1" x="405"/>
        <item m="1" x="513"/>
        <item m="1" x="842"/>
        <item m="1" x="1164"/>
        <item m="1" x="1274"/>
        <item m="1" x="553"/>
        <item m="1" x="658"/>
        <item m="1" x="762"/>
        <item x="39"/>
        <item m="1" x="990"/>
        <item m="1" x="342"/>
        <item m="1" x="454"/>
        <item m="1" x="565"/>
        <item m="1" x="890"/>
        <item m="1" x="1137"/>
        <item m="1" x="1242"/>
        <item m="1" x="152"/>
        <item m="1" x="265"/>
        <item m="1" x="600"/>
        <item m="1" x="712"/>
        <item m="1" x="822"/>
        <item m="1" x="936"/>
        <item m="1" x="1046"/>
        <item m="1" x="162"/>
        <item m="1" x="278"/>
        <item m="1" x="535"/>
        <item m="1" x="641"/>
        <item m="1" x="744"/>
        <item x="0"/>
        <item m="1" x="1080"/>
        <item m="1" x="1185"/>
        <item m="1" x="1293"/>
        <item m="1" x="207"/>
        <item m="1" x="321"/>
        <item m="1" x="439"/>
        <item m="1" x="546"/>
        <item m="1" x="649"/>
        <item m="1" x="754"/>
        <item m="1" x="872"/>
        <item m="1" x="1121"/>
        <item m="1" x="1225"/>
        <item m="1" x="362"/>
        <item m="1" x="477"/>
        <item m="1" x="583"/>
        <item m="1" x="688"/>
        <item m="1" x="800"/>
        <item m="1" x="913"/>
        <item m="1" x="1233"/>
        <item m="1" x="143"/>
        <item m="1" x="257"/>
        <item m="1" x="514"/>
        <item x="17"/>
        <item m="1" x="226"/>
        <item m="1" x="338"/>
        <item m="1" x="1063"/>
        <item m="1" x="563"/>
        <item m="1" x="803"/>
        <item m="1" x="188"/>
        <item m="1" x="917"/>
        <item m="1" x="415"/>
        <item m="1" x="526"/>
        <item m="1" x="632"/>
        <item m="1" x="259"/>
        <item m="1" x="853"/>
        <item m="1" x="383"/>
        <item m="1" x="492"/>
        <item m="1" x="1204"/>
        <item m="1" x="1314"/>
        <item m="1" x="707"/>
        <item x="12"/>
        <item m="1" x="817"/>
        <item m="1" x="343"/>
        <item m="1" x="1043"/>
        <item m="1" x="566"/>
        <item m="1" x="1144"/>
        <item m="1" x="668"/>
        <item m="1" x="192"/>
        <item m="1" x="780"/>
        <item m="1" x="891"/>
        <item m="1" x="421"/>
        <item m="1" x="1005"/>
        <item m="1" x="532"/>
        <item m="1" x="1110"/>
        <item m="1" x="738"/>
        <item m="1" x="1324"/>
        <item m="1" x="968"/>
        <item m="1" x="601"/>
        <item m="1" x="1180"/>
        <item m="1" x="713"/>
        <item m="1" x="1290"/>
        <item x="35"/>
        <item m="1" x="1047"/>
        <item m="1" x="436"/>
        <item m="1" x="1152"/>
        <item m="1" x="540"/>
        <item m="1" x="163"/>
        <item m="1" x="897"/>
        <item m="1" x="279"/>
        <item m="1" x="398"/>
        <item m="1" x="1220"/>
        <item m="1" x="613"/>
        <item m="1" x="242"/>
        <item m="1" x="1081"/>
        <item m="1" x="472"/>
        <item m="1" x="1186"/>
        <item m="1" x="580"/>
        <item m="1" x="1294"/>
        <item x="68"/>
        <item m="1" x="794"/>
        <item m="1" x="322"/>
        <item m="1" x="909"/>
        <item m="1" x="442"/>
        <item m="1" x="1024"/>
        <item m="1" x="650"/>
        <item m="1" x="168"/>
        <item m="1" x="284"/>
        <item m="1" x="873"/>
        <item m="1" x="509"/>
        <item m="1" x="1095"/>
        <item m="1" x="1197"/>
        <item m="1" x="725"/>
        <item m="1" x="1307"/>
        <item m="1" x="840"/>
        <item m="1" x="221"/>
        <item m="1" x="948"/>
        <item m="1" x="478"/>
        <item m="1" x="1060"/>
        <item m="1" x="584"/>
        <item m="1" x="1272"/>
        <item x="5"/>
        <item m="1" x="183"/>
        <item m="1" x="914"/>
        <item m="1" x="299"/>
        <item m="1" x="1029"/>
        <item m="1" x="409"/>
        <item m="1" x="1128"/>
        <item m="1" x="521"/>
        <item m="1" x="758"/>
        <item m="1" x="144"/>
        <item m="1" x="880"/>
        <item m="1" x="984"/>
        <item m="1" x="377"/>
        <item m="1" x="1100"/>
        <item m="1" x="489"/>
        <item m="1" x="1200"/>
        <item m="1" x="704"/>
        <item m="1" x="227"/>
        <item m="1" x="809"/>
        <item x="57"/>
        <item m="1" x="887"/>
        <item m="1" x="1001"/>
        <item m="1" x="527"/>
        <item m="1" x="1106"/>
        <item m="1" x="633"/>
        <item m="1" x="260"/>
        <item m="1" x="854"/>
        <item m="1" x="964"/>
        <item m="1" x="494"/>
        <item m="1" x="1177"/>
        <item m="1" x="1283"/>
        <item m="1" x="818"/>
        <item m="1" x="200"/>
        <item m="1" x="1044"/>
        <item m="1" x="1145"/>
        <item m="1" x="1251"/>
        <item x="26"/>
        <item m="1" x="273"/>
        <item m="1" x="1111"/>
        <item m="1" x="1217"/>
        <item m="1" x="1325"/>
        <item m="1" x="860"/>
        <item m="1" x="969"/>
        <item m="1" x="467"/>
        <item m="1" x="1182"/>
        <item m="1" x="576"/>
        <item m="1" x="681"/>
        <item m="1" x="789"/>
        <item m="1" x="315"/>
        <item m="1" x="1048"/>
        <item m="1" x="541"/>
        <item x="64"/>
        <item m="1" x="752"/>
        <item m="1" x="280"/>
        <item m="1" x="399"/>
        <item m="1" x="1090"/>
        <item m="1" x="614"/>
        <item m="1" x="243"/>
        <item m="1" x="943"/>
        <item m="1" x="474"/>
        <item m="1" x="1056"/>
        <item m="1" x="1268"/>
        <item m="1" x="795"/>
        <item m="1" x="178"/>
        <item m="1" x="910"/>
        <item m="1" x="443"/>
        <item m="1" x="1025"/>
        <item m="1" x="547"/>
        <item m="1" x="651"/>
        <item x="16"/>
        <item m="1" x="140"/>
        <item m="1" x="875"/>
        <item m="1" x="255"/>
        <item m="1" x="371"/>
        <item m="1" x="486"/>
        <item m="1" x="1198"/>
        <item m="1" x="726"/>
        <item m="1" x="222"/>
        <item m="1" x="949"/>
        <item m="1" x="332"/>
        <item m="1" x="449"/>
        <item m="1" x="662"/>
        <item m="1" x="1129"/>
        <item m="1" x="522"/>
        <item m="1" x="629"/>
        <item x="14"/>
        <item m="1" x="850"/>
        <item m="1" x="378"/>
        <item m="1" x="962"/>
        <item m="1" x="1071"/>
        <item m="1" x="705"/>
        <item m="1" x="810"/>
        <item m="1" x="339"/>
        <item m="1" x="926"/>
        <item m="1" x="564"/>
        <item m="1" x="1143"/>
        <item m="1" x="666"/>
        <item m="1" x="1246"/>
        <item m="1" x="775"/>
        <item m="1" x="156"/>
        <item m="1" x="888"/>
        <item m="1" x="416"/>
        <item m="1" x="1002"/>
        <item m="1" x="634"/>
        <item x="27"/>
        <item m="1" x="352"/>
        <item m="1" x="708"/>
        <item m="1" x="1284"/>
        <item m="1" x="819"/>
        <item m="1" x="201"/>
        <item m="1" x="932"/>
        <item m="1" x="1045"/>
        <item m="1" x="432"/>
        <item m="1" x="1147"/>
        <item m="1" x="538"/>
        <item m="1" x="1252"/>
        <item m="1" x="749"/>
        <item m="1" x="274"/>
        <item m="1" x="1007"/>
        <item m="1" x="395"/>
        <item m="1" x="1112"/>
        <item m="1" x="609"/>
        <item x="46"/>
        <item m="1" x="834"/>
        <item m="1" x="468"/>
        <item m="1" x="316"/>
        <item m="1" x="906"/>
        <item m="1" x="437"/>
        <item m="1" x="1018"/>
        <item m="1" x="543"/>
        <item m="1" x="753"/>
        <item m="1" x="1333"/>
        <item m="1" x="400"/>
        <item m="1" x="1091"/>
        <item m="1" x="615"/>
        <item x="22"/>
        <item m="1" x="1304"/>
        <item m="1" x="944"/>
        <item m="1" x="1159"/>
        <item m="1" x="796"/>
        <item m="1" x="179"/>
        <item m="1" x="295"/>
        <item m="1" x="1026"/>
        <item m="1" x="519"/>
        <item m="1" x="1231"/>
        <item m="1" x="625"/>
        <item m="1" x="141"/>
        <item m="1" x="733"/>
        <item m="1" x="983"/>
        <item m="1" x="372"/>
        <item m="1" x="1096"/>
        <item m="1" x="487"/>
        <item m="1" x="1199"/>
        <item m="1" x="590"/>
        <item x="18"/>
        <item m="1" x="223"/>
        <item m="1" x="806"/>
        <item m="1" x="333"/>
        <item m="1" x="450"/>
        <item m="1" x="1036"/>
        <item m="1" x="558"/>
        <item m="1" x="663"/>
        <item m="1" x="184"/>
        <item m="1" x="768"/>
        <item m="1" x="300"/>
        <item m="1" x="410"/>
        <item m="1" x="996"/>
        <item m="1" x="523"/>
        <item m="1" x="1209"/>
        <item m="1" x="851"/>
        <item m="1" x="1072"/>
        <item m="1" x="1173"/>
        <item x="15"/>
        <item m="1" x="811"/>
        <item m="1" x="197"/>
        <item m="1" x="928"/>
        <item m="1" x="428"/>
        <item m="1" x="1247"/>
        <item m="1" x="776"/>
        <item m="1" x="268"/>
        <item m="1" x="1003"/>
        <item m="1" x="389"/>
        <item m="1" x="1107"/>
        <item m="1" x="502"/>
        <item m="1" x="718"/>
        <item m="1" x="237"/>
        <item m="1" x="965"/>
        <item m="1" x="1178"/>
        <item x="23"/>
        <item m="1" x="678"/>
        <item m="1" x="202"/>
        <item m="1" x="310"/>
        <item m="1" x="903"/>
        <item m="1" x="1014"/>
        <item m="1" x="1253"/>
        <item m="1" x="642"/>
        <item m="1" x="275"/>
        <item m="1" x="865"/>
        <item m="1" x="980"/>
        <item m="1" x="610"/>
        <item m="1" x="1191"/>
        <item m="1" x="721"/>
        <item m="1" x="835"/>
        <item m="1" x="469"/>
        <item m="1" x="1055"/>
        <item x="41"/>
        <item m="1" x="1262"/>
        <item m="1" x="506"/>
        <item m="1" x="790"/>
        <item m="1" x="1087"/>
        <item m="1" x="174"/>
        <item m="1" x="612"/>
        <item m="1" x="907"/>
        <item m="1" x="291"/>
        <item m="1" x="724"/>
        <item m="1" x="1019"/>
        <item m="1" x="1301"/>
        <item m="1" x="406"/>
        <item m="1" x="1124"/>
        <item m="1" x="213"/>
        <item m="1" x="645"/>
        <item m="1" x="942"/>
        <item m="1" x="327"/>
        <item m="1" x="1334"/>
        <item m="1" x="446"/>
        <item m="1" x="870"/>
        <item m="1" x="1158"/>
        <item m="1" x="249"/>
        <item x="59"/>
        <item m="1" x="1264"/>
        <item m="1" x="364"/>
        <item m="1" x="791"/>
        <item m="1" x="1092"/>
        <item m="1" x="177"/>
        <item m="1" x="908"/>
        <item m="1" x="1193"/>
        <item m="1" x="293"/>
        <item m="1" x="1021"/>
        <item m="1" x="1305"/>
        <item m="1" x="1126"/>
        <item m="1" x="218"/>
        <item m="1" x="517"/>
        <item m="1" x="945"/>
        <item m="1" x="1229"/>
        <item m="1" x="329"/>
        <item m="1" x="1057"/>
        <item m="1" x="138"/>
        <item m="1" x="1160"/>
        <item m="1" x="253"/>
        <item m="1" x="843"/>
        <item x="45"/>
        <item m="1" x="367"/>
        <item m="1" x="659"/>
        <item m="1" x="1094"/>
        <item m="1" x="763"/>
        <item m="1" x="1195"/>
        <item m="1" x="587"/>
        <item m="1" x="884"/>
        <item m="1" x="694"/>
        <item m="1" x="991"/>
        <item m="1" x="220"/>
        <item m="1" x="520"/>
        <item m="1" x="626"/>
        <item m="1" x="919"/>
        <item m="1" x="448"/>
        <item m="1" x="734"/>
        <item m="1" x="555"/>
        <item m="1" x="846"/>
        <item m="1" x="1134"/>
        <item x="7"/>
        <item m="1" x="661"/>
        <item m="1" x="958"/>
        <item m="1" x="181"/>
        <item m="1" x="488"/>
        <item m="1" x="766"/>
        <item m="1" x="1065"/>
        <item m="1" x="297"/>
        <item m="1" x="591"/>
        <item m="1" x="408"/>
        <item m="1" x="701"/>
        <item m="1" x="993"/>
        <item m="1" x="1277"/>
        <item m="1" x="807"/>
        <item m="1" x="334"/>
        <item m="1" x="628"/>
        <item m="1" x="923"/>
        <item m="1" x="1207"/>
        <item m="1" x="1315"/>
        <item m="1" x="559"/>
        <item m="1" x="847"/>
        <item m="1" x="1138"/>
        <item m="1" x="231"/>
        <item x="13"/>
        <item m="1" x="959"/>
        <item m="1" x="1068"/>
        <item m="1" x="153"/>
        <item m="1" x="1168"/>
        <item m="1" x="703"/>
        <item m="1" x="1279"/>
        <item m="1" x="1104"/>
        <item m="1" x="194"/>
        <item m="1" x="630"/>
        <item m="1" x="424"/>
        <item m="1" x="1141"/>
        <item x="88"/>
        <item m="1" x="1245"/>
        <item m="1" x="770"/>
        <item m="1" x="1073"/>
        <item m="1" x="1174"/>
        <item m="1" x="266"/>
        <item m="1" x="999"/>
        <item m="1" x="1105"/>
        <item m="1" x="500"/>
        <item m="1" x="929"/>
        <item m="1" x="307"/>
        <item m="1" x="604"/>
        <item m="1" x="1039"/>
        <item m="1" x="1320"/>
        <item m="1" x="429"/>
        <item m="1" x="714"/>
        <item m="1" x="536"/>
        <item x="49"/>
        <item m="1" x="349"/>
        <item m="1" x="461"/>
        <item m="1" x="745"/>
        <item m="1" x="1176"/>
        <item m="1" x="270"/>
        <item m="1" x="571"/>
        <item m="1" x="975"/>
        <item m="1" x="199"/>
        <item m="1" x="503"/>
        <item m="1" x="1213"/>
        <item m="1" x="308"/>
        <item m="1" x="238"/>
        <item m="1" x="828"/>
        <item x="34"/>
        <item m="1" x="157"/>
        <item m="1" x="465"/>
        <item m="1" x="747"/>
        <item m="1" x="1050"/>
        <item m="1" x="392"/>
        <item m="1" x="1257"/>
        <item m="1" x="1083"/>
        <item m="1" x="311"/>
        <item m="1" x="904"/>
        <item m="1" x="1188"/>
        <item m="1" x="719"/>
        <item m="1" x="1015"/>
        <item m="1" x="830"/>
        <item m="1" x="1122"/>
        <item m="1" x="209"/>
        <item x="31"/>
        <item m="1" x="939"/>
        <item m="1" x="466"/>
        <item m="1" x="750"/>
        <item m="1" x="866"/>
        <item m="1" x="680"/>
        <item m="1" x="981"/>
        <item m="1" x="788"/>
        <item m="1" x="1085"/>
        <item m="1" x="611"/>
        <item m="1" x="905"/>
        <item m="1" x="286"/>
        <item m="1" x="722"/>
        <item m="1" x="1016"/>
        <item m="1" x="1299"/>
        <item m="1" x="510"/>
        <item x="54"/>
        <item m="1" x="1227"/>
        <item m="1" x="324"/>
        <item m="1" x="751"/>
        <item m="1" x="868"/>
        <item m="1" x="550"/>
        <item m="1" x="1088"/>
        <item m="1" x="175"/>
        <item m="1" x="480"/>
        <item m="1" x="1192"/>
        <item m="1" x="292"/>
        <item m="1" x="1020"/>
        <item m="1" x="1302"/>
        <item m="1" x="407"/>
        <item m="1" x="515"/>
        <item x="24"/>
        <item m="1" x="731"/>
        <item m="1" x="250"/>
        <item m="1" x="1265"/>
        <item m="1" x="365"/>
        <item m="1" x="954"/>
        <item m="1" x="1194"/>
        <item m="1" x="294"/>
        <item m="1" x="586"/>
        <item m="1" x="883"/>
        <item m="1" x="1306"/>
        <item m="1" x="987"/>
        <item m="1" x="219"/>
        <item m="1" x="518"/>
        <item m="1" x="804"/>
        <item m="1" x="1102"/>
        <item x="36"/>
        <item m="1" x="732"/>
        <item m="1" x="1032"/>
        <item m="1" x="844"/>
        <item m="1" x="368"/>
        <item m="1" x="484"/>
        <item m="1" x="764"/>
        <item m="1" x="1064"/>
        <item m="1" x="588"/>
        <item m="1" x="1166"/>
        <item m="1" x="695"/>
        <item m="1" x="992"/>
        <item x="4"/>
        <item m="1" x="920"/>
        <item m="1" x="556"/>
        <item m="1" x="767"/>
        <item m="1" x="1066"/>
        <item m="1" x="148"/>
        <item m="1" x="592"/>
        <item m="1" x="262"/>
        <item m="1" x="702"/>
        <item m="1" x="1278"/>
        <item m="1" x="386"/>
        <item x="8"/>
        <item m="1" x="1316"/>
        <item m="1" x="422"/>
        <item m="1" x="848"/>
        <item m="1" x="1139"/>
        <item m="1" x="232"/>
        <item m="1" x="1243"/>
        <item m="1" x="346"/>
        <item m="1" x="1069"/>
        <item m="1" x="154"/>
        <item m="1" x="569"/>
        <item m="1" x="997"/>
        <item m="1" x="1280"/>
        <item m="1" x="673"/>
        <item m="1" x="195"/>
        <item x="1"/>
        <item m="1" x="1037"/>
        <item m="1" x="1318"/>
        <item m="1" x="824"/>
        <item m="1" x="348"/>
        <item m="1" x="937"/>
        <item m="1" x="740"/>
        <item m="1" x="1175"/>
        <item m="1" x="570"/>
        <item m="1" x="863"/>
        <item m="1" x="675"/>
        <item m="1" x="198"/>
        <item m="1" x="784"/>
        <item x="67"/>
        <item m="1" x="605"/>
        <item m="1" x="715"/>
        <item m="1" x="537"/>
        <item m="1" x="826"/>
        <item m="1" x="462"/>
        <item m="1" x="271"/>
        <item m="1" x="390"/>
        <item m="1" x="976"/>
        <item m="1" x="165"/>
        <item x="117"/>
        <item m="1" x="430"/>
        <item m="1" x="1296"/>
        <item m="1" x="1118"/>
        <item m="1" x="323"/>
        <item m="1" x="1330"/>
        <item m="1" x="679"/>
        <item m="1" x="978"/>
        <item x="37"/>
        <item m="1" x="831"/>
        <item m="1" x="1123"/>
        <item m="1" x="621"/>
        <item m="1" x="1052"/>
        <item m="1" x="867"/>
        <item m="1" x="1155"/>
        <item m="1" x="248"/>
        <item m="1" x="653"/>
        <item m="1" x="479"/>
        <item m="1" x="756"/>
        <item x="6"/>
        <item m="1" x="287"/>
        <item m="1" x="1017"/>
        <item m="1" x="1300"/>
        <item m="1" x="690"/>
        <item m="1" x="511"/>
        <item m="1" x="801"/>
        <item m="1" x="1228"/>
        <item m="1" x="728"/>
        <item m="1" x="1157"/>
        <item m="1" x="551"/>
        <item m="1" x="1263"/>
        <item m="1" x="363"/>
        <item m="1" x="951"/>
        <item m="1" x="176"/>
        <item x="20"/>
        <item m="1" x="585"/>
        <item m="1" x="881"/>
        <item m="1" x="691"/>
        <item m="1" x="986"/>
        <item m="1" x="214"/>
        <item m="1" x="1101"/>
        <item m="1" x="1030"/>
        <item m="1" x="251"/>
        <item m="1" x="1131"/>
        <item m="1" x="366"/>
        <item m="1" x="655"/>
        <item m="1" x="1236"/>
        <item m="1" x="146"/>
        <item x="73"/>
        <item m="1" x="1275"/>
        <item m="1" x="918"/>
        <item m="1" x="1201"/>
        <item m="1" x="302"/>
        <item m="1" x="1133"/>
        <item m="1" x="660"/>
        <item m="1" x="955"/>
        <item m="1" x="1239"/>
        <item m="1" x="340"/>
        <item m="1" x="765"/>
        <item m="1" x="453"/>
        <item x="78"/>
        <item m="1" x="696"/>
        <item m="1" x="384"/>
        <item m="1" x="805"/>
        <item m="1" x="921"/>
        <item m="1" x="1205"/>
        <item m="1" x="418"/>
        <item m="1" x="344"/>
        <item m="1" x="1067"/>
        <item m="1" x="149"/>
        <item m="1" x="456"/>
        <item x="9"/>
        <item m="1" x="568"/>
        <item m="1" x="387"/>
        <item m="1" x="670"/>
        <item m="1" x="193"/>
        <item m="1" x="496"/>
        <item m="1" x="303"/>
        <item m="1" x="1140"/>
        <item m="1" x="233"/>
        <item m="1" x="1244"/>
        <item m="1" x="347"/>
        <item m="1" x="637"/>
        <item m="1" x="935"/>
        <item m="1" x="155"/>
        <item x="38"/>
        <item m="1" x="1281"/>
        <item m="1" x="971"/>
        <item m="1" x="196"/>
        <item m="1" x="783"/>
        <item m="1" x="894"/>
        <item m="1" x="425"/>
        <item m="1" x="639"/>
        <item x="28"/>
        <item m="1" x="676"/>
        <item m="1" x="606"/>
        <item m="1" x="898"/>
        <item m="1" x="717"/>
        <item m="1" x="827"/>
        <item m="1" x="1117"/>
        <item m="1" x="319"/>
        <item m="1" x="746"/>
        <item m="1" x="1049"/>
        <item x="69"/>
        <item m="1" x="677"/>
        <item m="1" x="977"/>
        <item m="1" x="1256"/>
        <item m="1" x="358"/>
        <item m="1" x="900"/>
        <item m="1" x="1297"/>
        <item m="1" x="1119"/>
        <item m="1" x="1051"/>
        <item m="1" x="1331"/>
        <item x="42"/>
        <item m="1" x="245"/>
        <item m="1" x="979"/>
        <item m="1" x="652"/>
        <item m="1" x="1084"/>
        <item m="1" x="755"/>
        <item m="1" x="1189"/>
        <item m="1" x="912"/>
        <item m="1" x="1332"/>
        <item m="1" x="727"/>
        <item m="1" x="1027"/>
        <item x="89"/>
        <item m="1" x="548"/>
        <item m="1" x="170"/>
        <item m="1" x="757"/>
        <item m="1" x="288"/>
        <item m="1" x="877"/>
        <item m="1" x="402"/>
        <item m="1" x="212"/>
        <item m="1" x="1097"/>
        <item m="1" x="325"/>
        <item m="1" x="623"/>
        <item m="1" x="729"/>
        <item x="58"/>
        <item m="1" x="952"/>
        <item m="1" x="481"/>
        <item m="1" x="145"/>
        <item m="1" x="882"/>
        <item m="1" x="1162"/>
        <item m="1" x="258"/>
        <item m="1" x="516"/>
        <item m="1" x="802"/>
        <item m="1" x="1031"/>
        <item m="1" x="1311"/>
        <item x="10"/>
        <item m="1" x="1237"/>
        <item m="1" x="1165"/>
        <item m="1" x="1103"/>
        <item m="1" x="190"/>
        <item m="1" x="595"/>
        <item m="1" x="417"/>
        <item x="97"/>
        <item m="1" x="856"/>
        <item m="1" x="385"/>
        <item m="1" x="495"/>
        <item m="1" x="1206"/>
        <item m="1" x="598"/>
        <item m="1" x="419"/>
        <item m="1" x="1004"/>
        <item x="65"/>
        <item m="1" x="529"/>
        <item m="1" x="345"/>
        <item m="1" x="457"/>
        <item m="1" x="736"/>
        <item m="1" x="263"/>
        <item m="1" x="388"/>
        <item m="1" x="498"/>
        <item m="1" x="781"/>
        <item m="1" x="304"/>
        <item m="1" x="423"/>
        <item m="1" x="710"/>
        <item m="1" x="1008"/>
        <item x="107"/>
        <item m="1" x="672"/>
        <item m="1" x="820"/>
        <item m="1" x="967"/>
        <item m="1" x="1218"/>
        <item m="1" x="160"/>
        <item m="1" x="1181"/>
        <item m="1" x="1149"/>
        <item m="1" x="1291"/>
        <item x="126"/>
        <item m="1" x="823"/>
        <item m="1" x="1113"/>
        <item m="1" x="638"/>
        <item m="1" x="602"/>
        <item m="1" x="739"/>
        <item m="1" x="862"/>
        <item m="1" x="1151"/>
        <item m="1" x="396"/>
        <item x="90"/>
        <item m="1" x="973"/>
        <item m="1" x="1114"/>
        <item m="1" x="741"/>
        <item m="1" x="864"/>
        <item m="1" x="1011"/>
        <item m="1" x="544"/>
        <item m="1" x="825"/>
        <item x="83"/>
        <item m="1" x="1116"/>
        <item m="1" x="205"/>
        <item m="1" x="318"/>
        <item m="1" x="899"/>
        <item m="1" x="438"/>
        <item m="1" x="683"/>
        <item x="63"/>
        <item m="1" x="646"/>
        <item m="1" x="1079"/>
        <item m="1" x="1221"/>
        <item m="1" x="320"/>
        <item m="1" x="616"/>
        <item m="1" x="1187"/>
        <item m="1" x="282"/>
        <item m="1" x="1153"/>
        <item m="1" x="1295"/>
        <item m="1" x="244"/>
        <item m="1" x="401"/>
        <item x="25"/>
        <item m="1" x="359"/>
        <item m="1" x="508"/>
        <item m="1" x="1082"/>
        <item m="1" x="440"/>
        <item x="93"/>
        <item m="1" x="360"/>
        <item m="1" x="797"/>
        <item m="1" x="946"/>
        <item m="1" x="1222"/>
        <item m="1" x="911"/>
        <item m="1" x="285"/>
        <item m="1" x="1298"/>
        <item m="1" x="684"/>
        <item m="1" x="837"/>
        <item x="79"/>
        <item m="1" x="947"/>
        <item m="1" x="620"/>
        <item m="1" x="1196"/>
        <item m="1" x="581"/>
        <item m="1" x="686"/>
        <item m="1" x="1127"/>
        <item x="132"/>
        <item m="1" x="798"/>
        <item m="1" x="1028"/>
        <item m="1" x="689"/>
        <item m="1" x="224"/>
        <item x="91"/>
        <item m="1" x="950"/>
        <item m="1" x="182"/>
        <item m="1" x="622"/>
        <item m="1" x="878"/>
        <item m="1" x="549"/>
        <item m="1" x="375"/>
        <item x="87"/>
        <item m="1" x="1232"/>
        <item m="1" x="185"/>
        <item m="1" x="335"/>
        <item m="1" x="301"/>
        <item m="1" x="411"/>
        <item m="1" x="985"/>
        <item m="1" x="1130"/>
        <item m="1" x="524"/>
        <item x="50"/>
        <item m="1" x="1061"/>
        <item m="1" x="413"/>
        <item m="1" x="1273"/>
        <item m="1" x="379"/>
        <item x="72"/>
        <item m="1" x="1062"/>
        <item m="1" x="735"/>
        <item x="136"/>
        <item m="1" x="189"/>
        <item m="1" x="774"/>
        <item m="1" x="147"/>
        <item m="1" x="886"/>
        <item m="1" x="812"/>
        <item m="1" x="963"/>
        <item m="1" x="1238"/>
        <item x="99"/>
        <item m="1" x="491"/>
        <item m="1" x="631"/>
        <item m="1" x="777"/>
        <item m="1" x="1202"/>
        <item m="1" x="1040"/>
        <item m="1" x="1312"/>
        <item m="1" x="855"/>
        <item m="1" x="528"/>
        <item x="85"/>
        <item m="1" x="493"/>
        <item m="1" x="778"/>
        <item m="1" x="930"/>
        <item m="1" x="261"/>
        <item m="1" x="857"/>
        <item m="1" x="816"/>
        <item m="1" x="1108"/>
        <item x="61"/>
        <item m="1" x="779"/>
        <item m="1" x="931"/>
        <item m="1" x="455"/>
        <item m="1" x="567"/>
        <item m="1" x="709"/>
        <item m="1" x="1146"/>
        <item m="1" x="1286"/>
        <item m="1" x="530"/>
        <item m="1" x="669"/>
        <item x="82"/>
        <item m="1" x="933"/>
        <item m="1" x="158"/>
        <item m="1" x="458"/>
        <item m="1" x="599"/>
        <item m="1" x="737"/>
        <item m="1" x="1323"/>
        <item m="1" x="1006"/>
        <item m="1" x="1148"/>
        <item m="1" x="1287"/>
        <item m="1" x="531"/>
        <item m="1" x="671"/>
        <item m="1" x="203"/>
        <item x="108"/>
        <item m="1" x="1076"/>
        <item m="1" x="1216"/>
        <item m="1" x="312"/>
        <item m="1" x="892"/>
        <item m="1" x="1179"/>
        <item m="1" x="276"/>
        <item m="1" x="1009"/>
        <item m="1" x="239"/>
        <item m="1" x="970"/>
        <item m="1" x="204"/>
        <item m="1" x="782"/>
        <item x="111"/>
        <item m="1" x="893"/>
        <item m="1" x="277"/>
        <item m="1" x="435"/>
        <item m="1" x="575"/>
        <item m="1" x="861"/>
        <item m="1" x="1010"/>
        <item m="1" x="240"/>
        <item m="1" x="972"/>
        <item m="1" x="1255"/>
        <item x="19"/>
        <item m="1" x="1219"/>
        <item m="1" x="470"/>
        <item m="1" x="895"/>
        <item m="1" x="354"/>
        <item x="70"/>
        <item m="1" x="317"/>
        <item m="1" x="471"/>
        <item x="118"/>
        <item m="1" x="281"/>
        <item m="1" x="357"/>
        <item m="1" x="164"/>
        <item x="66"/>
        <item m="1" x="473"/>
        <item x="137"/>
        <item m="1" x="441"/>
        <item m="1" x="836"/>
        <item m="1" x="1230"/>
        <item x="130"/>
        <item m="1" x="874"/>
        <item x="134"/>
        <item m="1" x="296"/>
        <item m="1" x="1161"/>
        <item x="43"/>
        <item m="1" x="876"/>
        <item m="1" x="256"/>
        <item x="101"/>
        <item m="1" x="664"/>
        <item m="1" x="1234"/>
        <item m="1" x="186"/>
        <item x="51"/>
        <item m="1" x="452"/>
        <item m="1" x="412"/>
        <item m="1" x="525"/>
        <item m="1" x="925"/>
        <item x="40"/>
        <item m="1" x="998"/>
        <item x="127"/>
        <item m="1" x="706"/>
        <item m="1" x="228"/>
        <item x="135"/>
        <item m="1" x="813"/>
        <item x="121"/>
        <item m="1" x="635"/>
        <item x="94"/>
        <item m="1" x="1214"/>
        <item x="76"/>
        <item m="1" x="504"/>
        <item m="1" x="159"/>
        <item x="81"/>
        <item m="1" x="966"/>
        <item x="52"/>
        <item m="1" x="1254"/>
        <item x="133"/>
        <item m="1" x="353"/>
        <item m="1" x="643"/>
        <item x="102"/>
        <item m="1" x="723"/>
        <item m="1" x="542"/>
        <item m="1" x="507"/>
        <item x="44"/>
        <item m="1" x="241"/>
        <item x="84"/>
        <item m="1" x="647"/>
        <item m="1" x="1093"/>
        <item x="116"/>
        <item m="1" x="545"/>
        <item m="1" x="330"/>
        <item x="86"/>
        <item m="1" x="554"/>
        <item x="131"/>
        <item m="1" x="769"/>
        <item m="1" x="924"/>
        <item x="103"/>
        <item m="1" x="594"/>
        <item x="113"/>
        <item m="1" x="665"/>
        <item m="1" x="1210"/>
        <item x="62"/>
        <item m="1" x="927"/>
        <item m="1" x="1038"/>
        <item x="104"/>
        <item m="1" x="1041"/>
        <item x="122"/>
        <item m="1" x="1285"/>
        <item m="1" x="1215"/>
        <item x="3"/>
        <item m="1" x="393"/>
        <item m="1" x="433"/>
        <item x="74"/>
        <item m="1" x="869"/>
        <item x="120"/>
        <item m="1" x="252"/>
        <item x="98"/>
        <item m="1" x="845"/>
        <item x="128"/>
        <item m="1" x="180"/>
        <item x="60"/>
        <item m="1" x="451"/>
        <item m="1" x="373"/>
        <item x="48"/>
        <item m="1" x="1169"/>
        <item m="1" x="1317"/>
        <item x="30"/>
        <item m="1" x="267"/>
        <item m="1" x="603"/>
        <item x="115"/>
        <item m="1" x="1319"/>
        <item x="112"/>
        <item m="1" x="391"/>
        <item x="125"/>
        <item m="1" x="431"/>
        <item x="92"/>
        <item x="109"/>
        <item m="1" x="169"/>
        <item x="110"/>
        <item m="1" x="1226"/>
        <item x="77"/>
        <item m="1" x="1261"/>
        <item x="95"/>
        <item m="1" x="483"/>
        <item x="123"/>
        <item m="1" x="369"/>
        <item x="106"/>
        <item m="1" x="697"/>
        <item x="114"/>
        <item m="1" x="1142"/>
        <item x="105"/>
        <item m="1" x="269"/>
        <item x="96"/>
        <item m="1" x="208"/>
        <item x="100"/>
        <item m="1" x="1156"/>
        <item x="124"/>
        <item m="1" x="1235"/>
        <item x="129"/>
        <item m="1" x="1326"/>
        <item x="119"/>
        <item t="default"/>
      </items>
    </pivotField>
    <pivotField dataField="1" compact="0" numFmtId="164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</pivotFields>
  <rowFields count="1">
    <field x="18"/>
  </rowFields>
  <rowItems count="139">
    <i>
      <x v="19"/>
    </i>
    <i>
      <x v="45"/>
    </i>
    <i>
      <x v="65"/>
    </i>
    <i>
      <x v="88"/>
    </i>
    <i>
      <x v="107"/>
    </i>
    <i>
      <x v="130"/>
    </i>
    <i>
      <x v="144"/>
    </i>
    <i>
      <x v="158"/>
    </i>
    <i>
      <x v="179"/>
    </i>
    <i>
      <x v="199"/>
    </i>
    <i>
      <x v="220"/>
    </i>
    <i>
      <x v="240"/>
    </i>
    <i>
      <x v="258"/>
    </i>
    <i>
      <x v="276"/>
    </i>
    <i>
      <x v="296"/>
    </i>
    <i>
      <x v="319"/>
    </i>
    <i>
      <x v="337"/>
    </i>
    <i>
      <x v="358"/>
    </i>
    <i>
      <x v="375"/>
    </i>
    <i>
      <x v="397"/>
    </i>
    <i>
      <x v="416"/>
    </i>
    <i>
      <x v="433"/>
    </i>
    <i>
      <x v="448"/>
    </i>
    <i>
      <x v="466"/>
    </i>
    <i>
      <x v="482"/>
    </i>
    <i>
      <x v="501"/>
    </i>
    <i>
      <x v="519"/>
    </i>
    <i>
      <x v="532"/>
    </i>
    <i>
      <x v="551"/>
    </i>
    <i>
      <x v="569"/>
    </i>
    <i>
      <x v="585"/>
    </i>
    <i>
      <x v="602"/>
    </i>
    <i>
      <x v="625"/>
    </i>
    <i>
      <x v="647"/>
    </i>
    <i>
      <x v="666"/>
    </i>
    <i>
      <x v="689"/>
    </i>
    <i>
      <x v="701"/>
    </i>
    <i>
      <x v="718"/>
    </i>
    <i>
      <x v="732"/>
    </i>
    <i>
      <x v="748"/>
    </i>
    <i>
      <x v="764"/>
    </i>
    <i>
      <x v="779"/>
    </i>
    <i>
      <x v="795"/>
    </i>
    <i>
      <x v="807"/>
    </i>
    <i>
      <x v="818"/>
    </i>
    <i>
      <x v="833"/>
    </i>
    <i>
      <x v="846"/>
    </i>
    <i>
      <x v="856"/>
    </i>
    <i>
      <x v="864"/>
    </i>
    <i>
      <x v="875"/>
    </i>
    <i>
      <x v="890"/>
    </i>
    <i>
      <x v="904"/>
    </i>
    <i>
      <x v="916"/>
    </i>
    <i>
      <x v="927"/>
    </i>
    <i>
      <x v="941"/>
    </i>
    <i>
      <x v="949"/>
    </i>
    <i>
      <x v="959"/>
    </i>
    <i>
      <x v="969"/>
    </i>
    <i>
      <x v="980"/>
    </i>
    <i>
      <x v="992"/>
    </i>
    <i>
      <x v="1003"/>
    </i>
    <i>
      <x v="1010"/>
    </i>
    <i>
      <x v="1018"/>
    </i>
    <i>
      <x v="1031"/>
    </i>
    <i>
      <x v="1040"/>
    </i>
    <i>
      <x v="1049"/>
    </i>
    <i>
      <x v="1057"/>
    </i>
    <i>
      <x v="1064"/>
    </i>
    <i>
      <x v="1076"/>
    </i>
    <i>
      <x v="1081"/>
    </i>
    <i>
      <x v="1091"/>
    </i>
    <i>
      <x v="1098"/>
    </i>
    <i>
      <x v="1103"/>
    </i>
    <i>
      <x v="1110"/>
    </i>
    <i>
      <x v="1119"/>
    </i>
    <i>
      <x v="1124"/>
    </i>
    <i>
      <x v="1127"/>
    </i>
    <i>
      <x v="1135"/>
    </i>
    <i>
      <x v="1144"/>
    </i>
    <i>
      <x v="1152"/>
    </i>
    <i>
      <x v="1162"/>
    </i>
    <i>
      <x v="1175"/>
    </i>
    <i>
      <x v="1187"/>
    </i>
    <i>
      <x v="1197"/>
    </i>
    <i>
      <x v="1202"/>
    </i>
    <i>
      <x v="1205"/>
    </i>
    <i>
      <x v="1209"/>
    </i>
    <i>
      <x v="1211"/>
    </i>
    <i>
      <x v="1215"/>
    </i>
    <i>
      <x v="1217"/>
    </i>
    <i>
      <x v="1220"/>
    </i>
    <i>
      <x v="1223"/>
    </i>
    <i>
      <x v="1227"/>
    </i>
    <i>
      <x v="1232"/>
    </i>
    <i>
      <x v="1234"/>
    </i>
    <i>
      <x v="1237"/>
    </i>
    <i>
      <x v="1239"/>
    </i>
    <i>
      <x v="1241"/>
    </i>
    <i>
      <x v="1243"/>
    </i>
    <i>
      <x v="1246"/>
    </i>
    <i>
      <x v="1248"/>
    </i>
    <i>
      <x v="1250"/>
    </i>
    <i>
      <x v="1253"/>
    </i>
    <i>
      <x v="1257"/>
    </i>
    <i>
      <x v="1259"/>
    </i>
    <i>
      <x v="1262"/>
    </i>
    <i>
      <x v="1265"/>
    </i>
    <i>
      <x v="1267"/>
    </i>
    <i>
      <x v="1270"/>
    </i>
    <i>
      <x v="1272"/>
    </i>
    <i>
      <x v="1275"/>
    </i>
    <i>
      <x v="1278"/>
    </i>
    <i>
      <x v="1280"/>
    </i>
    <i>
      <x v="1283"/>
    </i>
    <i>
      <x v="1286"/>
    </i>
    <i>
      <x v="1288"/>
    </i>
    <i>
      <x v="1290"/>
    </i>
    <i>
      <x v="1292"/>
    </i>
    <i>
      <x v="1294"/>
    </i>
    <i>
      <x v="1297"/>
    </i>
    <i>
      <x v="1300"/>
    </i>
    <i>
      <x v="1303"/>
    </i>
    <i>
      <x v="1305"/>
    </i>
    <i>
      <x v="1307"/>
    </i>
    <i>
      <x v="1309"/>
    </i>
    <i>
      <x v="1310"/>
    </i>
    <i>
      <x v="1312"/>
    </i>
    <i>
      <x v="1314"/>
    </i>
    <i>
      <x v="1316"/>
    </i>
    <i>
      <x v="1318"/>
    </i>
    <i>
      <x v="1320"/>
    </i>
    <i>
      <x v="1322"/>
    </i>
    <i>
      <x v="1324"/>
    </i>
    <i>
      <x v="1326"/>
    </i>
    <i>
      <x v="1328"/>
    </i>
    <i>
      <x v="1330"/>
    </i>
    <i>
      <x v="1332"/>
    </i>
    <i>
      <x v="1334"/>
    </i>
    <i t="grand">
      <x/>
    </i>
  </rowItems>
  <colItems count="1">
    <i/>
  </colItems>
  <dataFields count="1">
    <dataField name="Somme de Solde" fld="19" showDataAs="runTotal" baseField="18" baseItem="144" numFmtId="165"/>
  </dataFields>
  <formats count="1">
    <format dxfId="1">
      <pivotArea outline="0" fieldPosition="0"/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eau croisé dynamique3" cacheId="0" dataOnRows="1" applyNumberFormats="0" applyBorderFormats="0" applyFontFormats="0" applyPatternFormats="0" applyAlignmentFormats="0" applyWidthHeightFormats="1" dataCaption="Données" updatedVersion="6" showMemberPropertyTips="0" useAutoFormatting="1" itemPrintTitles="1" createdVersion="1" indent="0" compact="0" compactData="0" gridDropZones="1">
  <location ref="A4:D95" firstHeaderRow="2" firstDataRow="2" firstDataCol="3"/>
  <pivotFields count="28"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numFmtId="14" outline="0" showAll="0" includeNewItemsInFilter="1" defaultSubtotal="0"/>
    <pivotField compact="0" numFmtId="14" outline="0" showAll="0" includeNewItemsInFilter="1" defaultSubtotal="0"/>
    <pivotField compact="0" numFmtId="1" outline="0" showAll="0" includeNewItemsInFilter="1" defaultSubtotal="0"/>
    <pivotField dataField="1" compact="0" outline="0" showAll="0" includeNewItemsInFilter="1" defaultSubtotal="0"/>
    <pivotField axis="axisRow" compact="0" outline="0" showAll="0" includeNewItemsInFilter="1" defaultSubtotal="0">
      <items count="41">
        <item sd="0" x="6"/>
        <item x="34"/>
        <item x="16"/>
        <item x="38"/>
        <item x="19"/>
        <item x="39"/>
        <item x="28"/>
        <item x="20"/>
        <item x="37"/>
        <item x="26"/>
        <item x="17"/>
        <item x="35"/>
        <item x="36"/>
        <item x="22"/>
        <item x="30"/>
        <item x="7"/>
        <item x="12"/>
        <item x="10"/>
        <item x="23"/>
        <item x="8"/>
        <item x="18"/>
        <item x="40"/>
        <item x="14"/>
        <item x="27"/>
        <item x="4"/>
        <item x="1"/>
        <item x="15"/>
        <item x="31"/>
        <item x="5"/>
        <item x="29"/>
        <item x="32"/>
        <item x="0"/>
        <item x="11"/>
        <item x="33"/>
        <item x="2"/>
        <item x="25"/>
        <item x="9"/>
        <item x="13"/>
        <item x="24"/>
        <item x="21"/>
        <item x="3"/>
      </items>
    </pivotField>
    <pivotField compact="0" outline="0" showAll="0" includeNewItemsInFilter="1" defaultSubtotal="0"/>
    <pivotField axis="axisRow" compact="0" outline="0" showAll="0" includeNewItemsInFilter="1" sortType="descending" defaultSubtotal="0">
      <items count="161">
        <item x="3"/>
        <item x="6"/>
        <item x="127"/>
        <item x="102"/>
        <item x="93"/>
        <item x="43"/>
        <item x="110"/>
        <item x="146"/>
        <item x="55"/>
        <item x="144"/>
        <item x="22"/>
        <item x="57"/>
        <item x="20"/>
        <item x="130"/>
        <item x="143"/>
        <item x="160"/>
        <item x="113"/>
        <item x="26"/>
        <item x="147"/>
        <item x="77"/>
        <item x="87"/>
        <item x="112"/>
        <item x="66"/>
        <item x="27"/>
        <item x="94"/>
        <item x="139"/>
        <item x="88"/>
        <item x="79"/>
        <item x="38"/>
        <item x="50"/>
        <item x="129"/>
        <item x="118"/>
        <item x="101"/>
        <item x="148"/>
        <item x="71"/>
        <item x="89"/>
        <item x="123"/>
        <item x="121"/>
        <item x="23"/>
        <item x="137"/>
        <item x="145"/>
        <item x="111"/>
        <item x="156"/>
        <item x="128"/>
        <item x="154"/>
        <item x="150"/>
        <item x="114"/>
        <item x="152"/>
        <item x="124"/>
        <item x="103"/>
        <item x="82"/>
        <item x="131"/>
        <item x="34"/>
        <item x="157"/>
        <item x="76"/>
        <item x="107"/>
        <item x="85"/>
        <item x="108"/>
        <item x="135"/>
        <item x="90"/>
        <item x="155"/>
        <item x="48"/>
        <item x="97"/>
        <item x="61"/>
        <item x="7"/>
        <item x="30"/>
        <item x="136"/>
        <item x="14"/>
        <item x="138"/>
        <item x="12"/>
        <item x="159"/>
        <item x="11"/>
        <item x="140"/>
        <item x="41"/>
        <item x="45"/>
        <item x="96"/>
        <item x="92"/>
        <item x="58"/>
        <item x="44"/>
        <item x="83"/>
        <item x="36"/>
        <item x="56"/>
        <item x="9"/>
        <item x="120"/>
        <item x="126"/>
        <item x="8"/>
        <item x="70"/>
        <item x="68"/>
        <item x="69"/>
        <item x="53"/>
        <item x="117"/>
        <item x="125"/>
        <item x="116"/>
        <item x="65"/>
        <item x="42"/>
        <item x="37"/>
        <item x="47"/>
        <item x="46"/>
        <item x="25"/>
        <item x="67"/>
        <item x="80"/>
        <item x="158"/>
        <item x="142"/>
        <item x="18"/>
        <item x="51"/>
        <item x="141"/>
        <item x="35"/>
        <item x="33"/>
        <item x="153"/>
        <item x="75"/>
        <item x="4"/>
        <item x="151"/>
        <item x="28"/>
        <item x="122"/>
        <item x="115"/>
        <item x="24"/>
        <item x="39"/>
        <item x="60"/>
        <item x="1"/>
        <item x="52"/>
        <item x="19"/>
        <item x="62"/>
        <item x="95"/>
        <item x="99"/>
        <item x="106"/>
        <item x="119"/>
        <item x="31"/>
        <item x="84"/>
        <item x="5"/>
        <item x="134"/>
        <item x="86"/>
        <item x="105"/>
        <item x="132"/>
        <item x="0"/>
        <item x="78"/>
        <item x="104"/>
        <item x="63"/>
        <item x="98"/>
        <item x="16"/>
        <item x="49"/>
        <item x="81"/>
        <item x="13"/>
        <item x="109"/>
        <item x="2"/>
        <item x="21"/>
        <item x="74"/>
        <item x="91"/>
        <item x="64"/>
        <item x="100"/>
        <item x="10"/>
        <item x="72"/>
        <item x="15"/>
        <item x="32"/>
        <item x="59"/>
        <item x="17"/>
        <item x="149"/>
        <item x="73"/>
        <item x="54"/>
        <item x="40"/>
        <item x="133"/>
        <item x="29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 includeNewItemsInFilter="1" sortType="descending" defaultSubtotal="0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compact="0" outline="0" subtotalTop="0" showAll="0" includeNewItemsInFilter="1" defaultSubtotal="0">
      <items count="3">
        <item x="1"/>
        <item sd="0" x="0"/>
        <item m="1" x="2"/>
      </items>
    </pivotField>
    <pivotField compact="0" outline="0" subtotalTop="0" showAll="0" includeNewItemsInFilter="1" defaultSubtotal="0"/>
    <pivotField compact="0" outline="0" showAll="0" includeNewItemsInFilter="1" defaultSubtotal="0"/>
    <pivotField compact="0" outline="0" showAll="0" includeNewItemsInFilter="1" defaultSubtotal="0"/>
  </pivotFields>
  <rowFields count="3">
    <field x="24"/>
    <field x="20"/>
    <field x="22"/>
  </rowFields>
  <rowItems count="90">
    <i>
      <x/>
      <x/>
    </i>
    <i r="1">
      <x v="1"/>
      <x v="6"/>
    </i>
    <i r="1">
      <x v="2"/>
      <x v="13"/>
    </i>
    <i r="2">
      <x v="7"/>
    </i>
    <i r="2">
      <x v="10"/>
    </i>
    <i r="2">
      <x v="8"/>
    </i>
    <i r="2">
      <x v="9"/>
    </i>
    <i r="2">
      <x v="12"/>
    </i>
    <i r="2">
      <x v="11"/>
    </i>
    <i r="1">
      <x v="3"/>
      <x v="15"/>
    </i>
    <i r="2">
      <x v="14"/>
    </i>
    <i r="1">
      <x v="4"/>
      <x v="17"/>
    </i>
    <i r="2">
      <x v="16"/>
    </i>
    <i r="1">
      <x v="5"/>
      <x v="18"/>
    </i>
    <i r="1">
      <x v="6"/>
      <x v="19"/>
    </i>
    <i r="1">
      <x v="7"/>
      <x v="20"/>
    </i>
    <i r="1">
      <x v="15"/>
      <x v="64"/>
    </i>
    <i r="2">
      <x v="60"/>
    </i>
    <i r="2">
      <x v="61"/>
    </i>
    <i r="2">
      <x v="62"/>
    </i>
    <i r="2">
      <x v="63"/>
    </i>
    <i r="1">
      <x v="16"/>
      <x v="66"/>
    </i>
    <i r="2">
      <x v="67"/>
    </i>
    <i r="2">
      <x v="65"/>
    </i>
    <i r="1">
      <x v="17"/>
      <x v="70"/>
    </i>
    <i r="2">
      <x v="72"/>
    </i>
    <i r="2">
      <x v="68"/>
    </i>
    <i r="1">
      <x v="18"/>
      <x v="74"/>
    </i>
    <i r="2">
      <x v="78"/>
    </i>
    <i r="2">
      <x v="81"/>
    </i>
    <i r="2">
      <x v="75"/>
    </i>
    <i r="2">
      <x v="76"/>
    </i>
    <i r="1">
      <x v="19"/>
      <x v="82"/>
    </i>
    <i r="2">
      <x v="85"/>
    </i>
    <i r="2">
      <x v="84"/>
    </i>
    <i r="2">
      <x v="90"/>
    </i>
    <i r="2">
      <x v="87"/>
    </i>
    <i r="2">
      <x v="88"/>
    </i>
    <i r="1">
      <x v="20"/>
      <x v="94"/>
    </i>
    <i r="2">
      <x v="96"/>
    </i>
    <i r="2">
      <x v="91"/>
    </i>
    <i r="2">
      <x v="93"/>
    </i>
    <i r="2">
      <x v="92"/>
    </i>
    <i r="1">
      <x v="21"/>
      <x v="101"/>
    </i>
    <i r="1">
      <x v="22"/>
      <x v="104"/>
    </i>
    <i r="2">
      <x v="108"/>
    </i>
    <i r="2">
      <x v="103"/>
    </i>
    <i r="2">
      <x v="102"/>
    </i>
    <i r="2">
      <x v="107"/>
    </i>
    <i r="2">
      <x v="105"/>
    </i>
    <i r="1">
      <x v="23"/>
      <x v="109"/>
    </i>
    <i r="1">
      <x v="24"/>
      <x v="110"/>
    </i>
    <i r="1">
      <x v="25"/>
      <x v="112"/>
    </i>
    <i r="2">
      <x v="111"/>
    </i>
    <i r="2">
      <x v="116"/>
    </i>
    <i r="2">
      <x v="113"/>
    </i>
    <i r="2">
      <x v="117"/>
    </i>
    <i r="2">
      <x v="114"/>
    </i>
    <i r="1">
      <x v="26"/>
      <x v="120"/>
    </i>
    <i r="2">
      <x v="119"/>
    </i>
    <i r="2">
      <x v="121"/>
    </i>
    <i r="1">
      <x v="27"/>
      <x v="125"/>
    </i>
    <i r="2">
      <x v="124"/>
    </i>
    <i r="1">
      <x v="28"/>
      <x v="127"/>
    </i>
    <i r="2">
      <x v="129"/>
    </i>
    <i r="1">
      <x v="30"/>
      <x v="131"/>
    </i>
    <i r="1">
      <x v="31"/>
      <x v="134"/>
    </i>
    <i r="2">
      <x v="140"/>
    </i>
    <i r="2">
      <x v="137"/>
    </i>
    <i r="2">
      <x v="132"/>
    </i>
    <i r="2">
      <x v="135"/>
    </i>
    <i r="1">
      <x v="34"/>
      <x v="145"/>
    </i>
    <i r="2">
      <x v="146"/>
    </i>
    <i r="2">
      <x v="144"/>
    </i>
    <i r="1">
      <x v="35"/>
      <x v="148"/>
    </i>
    <i r="1">
      <x v="36"/>
      <x v="149"/>
    </i>
    <i r="1">
      <x v="37"/>
      <x v="154"/>
    </i>
    <i r="2">
      <x v="152"/>
    </i>
    <i r="2">
      <x v="153"/>
    </i>
    <i r="2">
      <x v="155"/>
    </i>
    <i r="2">
      <x v="151"/>
    </i>
    <i r="2">
      <x v="156"/>
    </i>
    <i r="2">
      <x v="150"/>
    </i>
    <i r="1">
      <x v="38"/>
      <x v="157"/>
    </i>
    <i r="1">
      <x v="39"/>
      <x v="160"/>
    </i>
    <i r="2">
      <x v="158"/>
    </i>
    <i r="2">
      <x v="159"/>
    </i>
    <i r="1">
      <x v="40"/>
      <x/>
    </i>
    <i>
      <x v="1"/>
    </i>
    <i t="grand">
      <x/>
    </i>
  </rowItems>
  <colItems count="1">
    <i/>
  </colItems>
  <dataFields count="1">
    <dataField name="Somme de Solde" fld="19" baseField="0" baseItem="0" numFmtId="164"/>
  </dataFields>
  <formats count="1">
    <format dxfId="0">
      <pivotArea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A28DFDA-C7E0-4D57-B1D1-08A77347BEB5}" diskRevisions="1" revisionId="8" version="3">
  <header guid="{FDDE80DC-7922-4FF7-8F1F-F398A7A37B94}" dateTime="2020-12-03T09:48:02" maxSheetId="9" userName="Ucayali BOUCHET" r:id="rId1">
    <sheetIdMap count="8">
      <sheetId val="1"/>
      <sheetId val="2"/>
      <sheetId val="3"/>
      <sheetId val="4"/>
      <sheetId val="5"/>
      <sheetId val="6"/>
      <sheetId val="7"/>
      <sheetId val="8"/>
    </sheetIdMap>
  </header>
  <header guid="{ED3D21D8-6A00-4268-9FB7-A80F4A7E37DA}" dateTime="2020-12-03T09:55:28" maxSheetId="9" userName="Ucayali BOUCHET" r:id="rId2">
    <sheetIdMap count="8">
      <sheetId val="1"/>
      <sheetId val="2"/>
      <sheetId val="3"/>
      <sheetId val="4"/>
      <sheetId val="5"/>
      <sheetId val="6"/>
      <sheetId val="7"/>
      <sheetId val="8"/>
    </sheetIdMap>
  </header>
  <header guid="{36F68489-371F-445D-B6B9-4C4CCC8B83D7}" dateTime="2020-12-03T09:55:52" maxSheetId="9" userName="Ucayali BOUCHET" r:id="rId3">
    <sheetIdMap count="8">
      <sheetId val="1"/>
      <sheetId val="2"/>
      <sheetId val="3"/>
      <sheetId val="4"/>
      <sheetId val="5"/>
      <sheetId val="6"/>
      <sheetId val="7"/>
      <sheetId val="8"/>
    </sheetIdMap>
  </header>
  <header guid="{3A28DFDA-C7E0-4D57-B1D1-08A77347BEB5}" dateTime="2020-12-03T09:56:51" maxSheetId="9" userName="Ucayali BOUCHET" r:id="rId4">
    <sheetIdMap count="8">
      <sheetId val="1"/>
      <sheetId val="2"/>
      <sheetId val="3"/>
      <sheetId val="4"/>
      <sheetId val="5"/>
      <sheetId val="6"/>
      <sheetId val="7"/>
      <sheetId val="8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T7" start="0" length="0">
    <dxf>
      <fill>
        <patternFill>
          <bgColor indexed="57"/>
        </patternFill>
      </fill>
    </dxf>
  </rfmt>
  <rfmt sheetId="2" sqref="T7" start="0" length="0">
    <dxf>
      <fill>
        <patternFill>
          <bgColor indexed="11"/>
        </patternFill>
      </fill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B8BAEB6-8E72-4669-ACB1-70EF7CFB4ABD}" action="delete"/>
  <rdn rId="0" localSheetId="2" customView="1" name="Z_1B8BAEB6_8E72_4669_ACB1_70EF7CFB4ABD_.wvu.Cols" hidden="1" oldHidden="1">
    <formula>Data!$L:$Q</formula>
    <oldFormula>Data!$L:$Q</oldFormula>
  </rdn>
  <rdn rId="0" localSheetId="2" customView="1" name="Z_1B8BAEB6_8E72_4669_ACB1_70EF7CFB4ABD_.wvu.FilterData" hidden="1" oldHidden="1">
    <formula>Data!$A$7:$AB$2649</formula>
    <oldFormula>Data!$A$7:$AB$2649</oldFormula>
  </rdn>
  <rdn rId="0" localSheetId="7" customView="1" name="Z_1B8BAEB6_8E72_4669_ACB1_70EF7CFB4ABD_.wvu.FilterData" hidden="1" oldHidden="1">
    <formula>'Correspondance procédure étape'!$B$2:$H$152</formula>
    <oldFormula>'Correspondance procédure étape'!$B$2:$H$152</oldFormula>
  </rdn>
  <rdn rId="0" localSheetId="8" customView="1" name="Z_1B8BAEB6_8E72_4669_ACB1_70EF7CFB4ABD_.wvu.FilterData" hidden="1" oldHidden="1">
    <formula>'Correspondance territoires'!$B$2:$F$766</formula>
    <oldFormula>'Correspondance territoires'!$B$2:$F$766</oldFormula>
  </rdn>
  <rcv guid="{1B8BAEB6-8E72-4669-ACB1-70EF7CFB4ABD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B8BAEB6-8E72-4669-ACB1-70EF7CFB4ABD}" action="delete"/>
  <rdn rId="0" localSheetId="2" customView="1" name="Z_1B8BAEB6_8E72_4669_ACB1_70EF7CFB4ABD_.wvu.Cols" hidden="1" oldHidden="1">
    <formula>Data!$L:$Q</formula>
    <oldFormula>Data!$L:$Q</oldFormula>
  </rdn>
  <rdn rId="0" localSheetId="2" customView="1" name="Z_1B8BAEB6_8E72_4669_ACB1_70EF7CFB4ABD_.wvu.FilterData" hidden="1" oldHidden="1">
    <formula>Data!$A$7:$AB$2649</formula>
    <oldFormula>Data!$A$7:$AB$2649</oldFormula>
  </rdn>
  <rdn rId="0" localSheetId="7" customView="1" name="Z_1B8BAEB6_8E72_4669_ACB1_70EF7CFB4ABD_.wvu.FilterData" hidden="1" oldHidden="1">
    <formula>'Correspondance procédure étape'!$B$2:$H$152</formula>
    <oldFormula>'Correspondance procédure étape'!$B$2:$H$152</oldFormula>
  </rdn>
  <rdn rId="0" localSheetId="8" customView="1" name="Z_1B8BAEB6_8E72_4669_ACB1_70EF7CFB4ABD_.wvu.FilterData" hidden="1" oldHidden="1">
    <formula>'Correspondance territoires'!$B$2:$F$766</formula>
    <oldFormula>'Correspondance territoires'!$B$2:$F$766</oldFormula>
  </rdn>
  <rcv guid="{1B8BAEB6-8E72-4669-ACB1-70EF7CFB4ABD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36F68489-371F-445D-B6B9-4C4CCC8B83D7}" name="Ucayali BOUCHET" id="-1473197685" dateTime="2020-12-03T09:55:49"/>
  <userInfo guid="{3A28DFDA-C7E0-4D57-B1D1-08A77347BEB5}" name="Ucayali BOUCHET" id="-1473196094" dateTime="2020-12-03T09:56:14"/>
</user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5" Type="http://schemas.openxmlformats.org/officeDocument/2006/relationships/drawing" Target="../drawings/drawing1.xml"/><Relationship Id="rId4" Type="http://schemas.openxmlformats.org/officeDocument/2006/relationships/pivotTable" Target="../pivotTables/pivotTable5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6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RowHeight="12.5" x14ac:dyDescent="0.25"/>
  <sheetData/>
  <customSheetViews>
    <customSheetView guid="{1B8BAEB6-8E72-4669-ACB1-70EF7CFB4ABD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tabColor rgb="FF92D050"/>
    <pageSetUpPr fitToPage="1"/>
  </sheetPr>
  <dimension ref="A1:AB2649"/>
  <sheetViews>
    <sheetView tabSelected="1" workbookViewId="0">
      <pane ySplit="7" topLeftCell="A8" activePane="bottomLeft" state="frozen"/>
      <selection pane="bottomLeft" activeCell="C14" sqref="C14"/>
    </sheetView>
  </sheetViews>
  <sheetFormatPr baseColWidth="10" defaultColWidth="11.453125" defaultRowHeight="12.5" x14ac:dyDescent="0.25"/>
  <cols>
    <col min="1" max="1" width="6" style="1" customWidth="1"/>
    <col min="2" max="2" width="7.1796875" style="1" customWidth="1"/>
    <col min="3" max="3" width="15" style="1" customWidth="1"/>
    <col min="4" max="4" width="7.1796875" style="1" customWidth="1"/>
    <col min="5" max="5" width="6.7265625" style="1" customWidth="1"/>
    <col min="6" max="8" width="3.7265625" style="1" customWidth="1"/>
    <col min="9" max="9" width="7.453125" style="1" customWidth="1"/>
    <col min="10" max="10" width="18" style="1" customWidth="1"/>
    <col min="11" max="11" width="8.81640625" style="1" customWidth="1"/>
    <col min="12" max="12" width="22.81640625" style="1" hidden="1" customWidth="1"/>
    <col min="13" max="13" width="7.26953125" style="1" hidden="1" customWidth="1"/>
    <col min="14" max="14" width="12.453125" style="1" hidden="1" customWidth="1"/>
    <col min="15" max="15" width="13" style="1" hidden="1" customWidth="1"/>
    <col min="16" max="17" width="11.453125" style="1" hidden="1" customWidth="1"/>
    <col min="18" max="18" width="11.453125" style="1"/>
    <col min="19" max="19" width="14.81640625" style="1" customWidth="1"/>
    <col min="20" max="20" width="11.453125" style="1"/>
    <col min="21" max="21" width="7.81640625" style="1" customWidth="1"/>
    <col min="22" max="23" width="8.81640625" style="1" customWidth="1"/>
    <col min="24" max="24" width="57.54296875" style="1" customWidth="1"/>
    <col min="25" max="26" width="20.81640625" style="1" customWidth="1"/>
    <col min="27" max="27" width="9.1796875" style="1" customWidth="1"/>
    <col min="28" max="28" width="12.1796875" style="1" customWidth="1"/>
    <col min="29" max="16384" width="11.453125" style="1"/>
  </cols>
  <sheetData>
    <row r="1" spans="1:28" x14ac:dyDescent="0.25">
      <c r="A1" s="65" t="s">
        <v>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</row>
    <row r="2" spans="1:28" x14ac:dyDescent="0.2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28" x14ac:dyDescent="0.25">
      <c r="A3" s="7" t="s">
        <v>22</v>
      </c>
      <c r="N3" s="6" t="s">
        <v>13</v>
      </c>
      <c r="O3" s="3">
        <f>SUM(T7:T5000)</f>
        <v>4631790.3400000026</v>
      </c>
    </row>
    <row r="4" spans="1:28" x14ac:dyDescent="0.25">
      <c r="N4" s="6" t="s">
        <v>17</v>
      </c>
      <c r="O4" s="3">
        <f>COUNTA(T7:T5000)</f>
        <v>2643</v>
      </c>
    </row>
    <row r="5" spans="1:28" ht="13" x14ac:dyDescent="0.3">
      <c r="A5" s="2" t="s">
        <v>23</v>
      </c>
    </row>
    <row r="6" spans="1:28" ht="13" x14ac:dyDescent="0.3">
      <c r="A6" s="2"/>
    </row>
    <row r="7" spans="1:28" s="5" customFormat="1" ht="40.5" customHeight="1" x14ac:dyDescent="0.25">
      <c r="A7" s="4" t="s">
        <v>11</v>
      </c>
      <c r="B7" s="12" t="s">
        <v>20</v>
      </c>
      <c r="C7" s="62" t="s">
        <v>12663</v>
      </c>
      <c r="D7" s="13" t="s">
        <v>12595</v>
      </c>
      <c r="E7" s="12" t="s">
        <v>10</v>
      </c>
      <c r="F7" s="14" t="s">
        <v>12596</v>
      </c>
      <c r="G7" s="14" t="s">
        <v>12597</v>
      </c>
      <c r="H7" s="13" t="s">
        <v>12598</v>
      </c>
      <c r="I7" s="8" t="s">
        <v>19</v>
      </c>
      <c r="J7" s="8" t="s">
        <v>18</v>
      </c>
      <c r="K7" s="4" t="s">
        <v>0</v>
      </c>
      <c r="L7" s="4" t="s">
        <v>12</v>
      </c>
      <c r="M7" s="4" t="s">
        <v>1</v>
      </c>
      <c r="N7" s="4" t="s">
        <v>2</v>
      </c>
      <c r="O7" s="4" t="s">
        <v>3</v>
      </c>
      <c r="P7" s="4" t="s">
        <v>4</v>
      </c>
      <c r="Q7" s="4" t="s">
        <v>5</v>
      </c>
      <c r="R7" s="4" t="s">
        <v>6</v>
      </c>
      <c r="S7" s="63" t="s">
        <v>12606</v>
      </c>
      <c r="T7" s="64" t="s">
        <v>7</v>
      </c>
      <c r="U7" s="4" t="s">
        <v>14</v>
      </c>
      <c r="V7" s="4" t="s">
        <v>15</v>
      </c>
      <c r="W7" s="63" t="s">
        <v>12622</v>
      </c>
      <c r="X7" s="4" t="s">
        <v>12664</v>
      </c>
      <c r="Y7" s="4" t="s">
        <v>12666</v>
      </c>
      <c r="Z7" s="4" t="s">
        <v>12753</v>
      </c>
      <c r="AA7" s="4" t="s">
        <v>16</v>
      </c>
      <c r="AB7" s="4" t="s">
        <v>8</v>
      </c>
    </row>
    <row r="8" spans="1:28" ht="25" x14ac:dyDescent="0.25">
      <c r="A8" s="3" t="s">
        <v>24</v>
      </c>
      <c r="B8" s="3" t="s">
        <v>54</v>
      </c>
      <c r="C8" s="3" t="str">
        <f>VLOOKUP(B8,'Correspondance territoires'!B:F,5,FALSE)</f>
        <v>Cenon</v>
      </c>
      <c r="D8" s="3" t="s">
        <v>26</v>
      </c>
      <c r="E8" s="3" t="s">
        <v>95</v>
      </c>
      <c r="F8" s="3" t="s">
        <v>96</v>
      </c>
      <c r="G8" s="3" t="s">
        <v>43</v>
      </c>
      <c r="H8" s="3" t="s">
        <v>96</v>
      </c>
      <c r="I8" s="9" t="s">
        <v>139</v>
      </c>
      <c r="J8" s="9" t="s">
        <v>140</v>
      </c>
      <c r="K8" s="3" t="s">
        <v>1345</v>
      </c>
      <c r="L8" s="3" t="s">
        <v>1346</v>
      </c>
      <c r="M8" s="3" t="s">
        <v>1347</v>
      </c>
      <c r="N8" s="3" t="s">
        <v>1348</v>
      </c>
      <c r="O8" s="3" t="s">
        <v>1349</v>
      </c>
      <c r="P8" s="3" t="s">
        <v>1350</v>
      </c>
      <c r="Q8" s="15">
        <v>34289</v>
      </c>
      <c r="R8" s="15">
        <v>43738</v>
      </c>
      <c r="S8" s="38">
        <f ca="1">INT((TODAY()-R8)/30)+1</f>
        <v>15</v>
      </c>
      <c r="T8" s="40">
        <v>0.01</v>
      </c>
      <c r="U8" s="3" t="s">
        <v>65</v>
      </c>
      <c r="V8" s="3" t="s">
        <v>52</v>
      </c>
      <c r="W8" s="3" t="str">
        <f>U8&amp;V8</f>
        <v>P60ATT</v>
      </c>
      <c r="X8" s="3" t="str">
        <f>IF(ISNA(VLOOKUP(W8,'Correspondance procédure étape'!D:F,3,FALSE)),"A définir",VLOOKUP(W8,'Correspondance procédure étape'!D:F,3,FALSE))</f>
        <v>Mise en place du plan et attente retour client</v>
      </c>
      <c r="Y8" s="3" t="str">
        <f>IF(ISNA(VLOOKUP(W8,'Correspondance procédure étape'!D:G,4,FALSE)),"Non",VLOOKUP(W8,'Correspondance procédure étape'!D:G,4,FALSE))</f>
        <v>Oui</v>
      </c>
      <c r="Z8" s="3" t="str">
        <f>IF(ISNA(VLOOKUP(W8,'Correspondance procédure étape'!D:H,5,FALSE)),"",VLOOKUP(W8,'Correspondance procédure étape'!D:H,5,FALSE))</f>
        <v>DMF</v>
      </c>
      <c r="AA8" s="3" t="s">
        <v>40</v>
      </c>
      <c r="AB8" s="3" t="s">
        <v>41</v>
      </c>
    </row>
    <row r="9" spans="1:28" ht="12.75" customHeight="1" x14ac:dyDescent="0.25">
      <c r="A9" s="3" t="s">
        <v>24</v>
      </c>
      <c r="B9" s="3" t="s">
        <v>9100</v>
      </c>
      <c r="C9" s="3" t="s">
        <v>12758</v>
      </c>
      <c r="D9" s="3" t="s">
        <v>9101</v>
      </c>
      <c r="E9" s="3" t="s">
        <v>9102</v>
      </c>
      <c r="F9" s="3" t="s">
        <v>56</v>
      </c>
      <c r="G9" s="3" t="s">
        <v>120</v>
      </c>
      <c r="H9" s="3" t="s">
        <v>30</v>
      </c>
      <c r="I9" s="9"/>
      <c r="J9" s="9"/>
      <c r="K9" s="3" t="s">
        <v>9117</v>
      </c>
      <c r="L9" s="3" t="s">
        <v>9118</v>
      </c>
      <c r="M9" s="3" t="s">
        <v>2143</v>
      </c>
      <c r="N9" s="3"/>
      <c r="O9" s="3"/>
      <c r="P9" s="3" t="s">
        <v>9119</v>
      </c>
      <c r="Q9" s="15">
        <v>42736</v>
      </c>
      <c r="R9" s="15">
        <v>42808</v>
      </c>
      <c r="S9" s="38">
        <f t="shared" ref="S9:S72" ca="1" si="0">INT((TODAY()-R9)/30)+1</f>
        <v>46</v>
      </c>
      <c r="T9" s="41">
        <v>39763</v>
      </c>
      <c r="U9" s="3" t="s">
        <v>510</v>
      </c>
      <c r="V9" s="3" t="s">
        <v>511</v>
      </c>
      <c r="W9" s="3" t="str">
        <f t="shared" ref="W9:W72" si="1">U9&amp;V9</f>
        <v>P20SCX</v>
      </c>
      <c r="X9" s="3" t="str">
        <f>IF(ISNA(VLOOKUP(W9,'Correspondance procédure étape'!D:F,3,FALSE)),"A définir",VLOOKUP(W9,'Correspondance procédure étape'!D:F,3,FALSE))</f>
        <v>Dossier chez Sud Contentieux</v>
      </c>
      <c r="Y9" s="3" t="str">
        <f>IF(ISNA(VLOOKUP(W9,'Correspondance procédure étape'!D:G,4,FALSE)),"Non",VLOOKUP(W9,'Correspondance procédure étape'!D:G,4,FALSE))</f>
        <v>Oui</v>
      </c>
      <c r="Z9" s="3" t="str">
        <f>IF(ISNA(VLOOKUP(W9,'Correspondance procédure étape'!D:H,5,FALSE)),"",VLOOKUP(W9,'Correspondance procédure étape'!D:H,5,FALSE))</f>
        <v>Extérieur</v>
      </c>
      <c r="AA9" s="3" t="s">
        <v>40</v>
      </c>
      <c r="AB9" s="3" t="s">
        <v>41</v>
      </c>
    </row>
    <row r="10" spans="1:28" ht="12.75" customHeight="1" x14ac:dyDescent="0.25">
      <c r="A10" s="3" t="s">
        <v>24</v>
      </c>
      <c r="B10" s="3" t="s">
        <v>67</v>
      </c>
      <c r="C10" s="3" t="str">
        <f>VLOOKUP(B10,'Correspondance territoires'!B:F,5,FALSE)</f>
        <v>Pessac</v>
      </c>
      <c r="D10" s="3" t="s">
        <v>26</v>
      </c>
      <c r="E10" s="3" t="s">
        <v>197</v>
      </c>
      <c r="F10" s="3" t="s">
        <v>191</v>
      </c>
      <c r="G10" s="3" t="s">
        <v>241</v>
      </c>
      <c r="H10" s="3" t="s">
        <v>1320</v>
      </c>
      <c r="I10" s="9" t="s">
        <v>400</v>
      </c>
      <c r="J10" s="9" t="s">
        <v>401</v>
      </c>
      <c r="K10" s="3" t="s">
        <v>6024</v>
      </c>
      <c r="L10" s="3" t="s">
        <v>6025</v>
      </c>
      <c r="M10" s="3" t="s">
        <v>6026</v>
      </c>
      <c r="N10" s="3" t="s">
        <v>6027</v>
      </c>
      <c r="O10" s="3" t="s">
        <v>6028</v>
      </c>
      <c r="P10" s="3" t="s">
        <v>6029</v>
      </c>
      <c r="Q10" s="15">
        <v>41400</v>
      </c>
      <c r="R10" s="15">
        <v>43790</v>
      </c>
      <c r="S10" s="38">
        <f t="shared" ca="1" si="0"/>
        <v>13</v>
      </c>
      <c r="T10" s="40">
        <v>0.01</v>
      </c>
      <c r="U10" s="3" t="s">
        <v>51</v>
      </c>
      <c r="V10" s="3" t="s">
        <v>52</v>
      </c>
      <c r="W10" s="3" t="str">
        <f t="shared" si="1"/>
        <v>P80ATT</v>
      </c>
      <c r="X10" s="3" t="str">
        <f>IF(ISNA(VLOOKUP(W10,'Correspondance procédure étape'!D:F,3,FALSE)),"A définir",VLOOKUP(W10,'Correspondance procédure étape'!D:F,3,FALSE))</f>
        <v>Mise en attente du dossier en vue de la prochaine régularisation de charges</v>
      </c>
      <c r="Y10" s="3" t="str">
        <f>IF(ISNA(VLOOKUP(W10,'Correspondance procédure étape'!D:G,4,FALSE)),"Non",VLOOKUP(W10,'Correspondance procédure étape'!D:G,4,FALSE))</f>
        <v>Oui</v>
      </c>
      <c r="Z10" s="3" t="str">
        <f>IF(ISNA(VLOOKUP(W10,'Correspondance procédure étape'!D:H,5,FALSE)),"",VLOOKUP(W10,'Correspondance procédure étape'!D:H,5,FALSE))</f>
        <v>DMF</v>
      </c>
      <c r="AA10" s="3" t="s">
        <v>40</v>
      </c>
      <c r="AB10" s="3" t="s">
        <v>53</v>
      </c>
    </row>
    <row r="11" spans="1:28" ht="12.75" customHeight="1" x14ac:dyDescent="0.25">
      <c r="A11" s="3" t="s">
        <v>24</v>
      </c>
      <c r="B11" s="10" t="s">
        <v>6152</v>
      </c>
      <c r="C11" s="3" t="str">
        <f>VLOOKUP(B11,'Correspondance territoires'!B:F,5,FALSE)</f>
        <v>Agen</v>
      </c>
      <c r="D11" s="3" t="s">
        <v>26</v>
      </c>
      <c r="E11" s="3" t="s">
        <v>11462</v>
      </c>
      <c r="F11" s="3" t="s">
        <v>11371</v>
      </c>
      <c r="G11" s="3" t="s">
        <v>57</v>
      </c>
      <c r="H11" s="3" t="s">
        <v>726</v>
      </c>
      <c r="I11" s="9" t="s">
        <v>3280</v>
      </c>
      <c r="J11" s="9" t="s">
        <v>11414</v>
      </c>
      <c r="K11" s="3" t="s">
        <v>11463</v>
      </c>
      <c r="L11" s="3" t="s">
        <v>11464</v>
      </c>
      <c r="M11" s="3" t="s">
        <v>88</v>
      </c>
      <c r="N11" s="3"/>
      <c r="O11" s="3"/>
      <c r="P11" s="3" t="s">
        <v>11465</v>
      </c>
      <c r="Q11" s="15">
        <v>37591</v>
      </c>
      <c r="R11" s="15">
        <v>40655</v>
      </c>
      <c r="S11" s="38">
        <f t="shared" ca="1" si="0"/>
        <v>118</v>
      </c>
      <c r="T11" s="41">
        <v>20033.45</v>
      </c>
      <c r="U11" s="3"/>
      <c r="V11" s="3"/>
      <c r="W11" s="3" t="str">
        <f t="shared" si="1"/>
        <v/>
      </c>
      <c r="X11" s="3" t="str">
        <f>IF(ISNA(VLOOKUP(W11,'Correspondance procédure étape'!D:F,3,FALSE)),"A définir",VLOOKUP(W11,'Correspondance procédure étape'!D:F,3,FALSE))</f>
        <v>A définir</v>
      </c>
      <c r="Y11" s="3" t="str">
        <f>IF(ISNA(VLOOKUP(W11,'Correspondance procédure étape'!D:G,4,FALSE)),"Non",VLOOKUP(W11,'Correspondance procédure étape'!D:G,4,FALSE))</f>
        <v>Non</v>
      </c>
      <c r="Z11" s="3" t="str">
        <f>IF(ISNA(VLOOKUP(W11,'Correspondance procédure étape'!D:H,5,FALSE)),"",VLOOKUP(W11,'Correspondance procédure étape'!D:H,5,FALSE))</f>
        <v/>
      </c>
      <c r="AA11" s="3"/>
      <c r="AB11" s="3" t="s">
        <v>41</v>
      </c>
    </row>
    <row r="12" spans="1:28" ht="12.75" customHeight="1" x14ac:dyDescent="0.25">
      <c r="A12" s="3" t="s">
        <v>24</v>
      </c>
      <c r="B12" s="3" t="s">
        <v>9100</v>
      </c>
      <c r="C12" s="3" t="s">
        <v>12758</v>
      </c>
      <c r="D12" s="3" t="s">
        <v>9101</v>
      </c>
      <c r="E12" s="3" t="s">
        <v>9102</v>
      </c>
      <c r="F12" s="3" t="s">
        <v>56</v>
      </c>
      <c r="G12" s="3" t="s">
        <v>42</v>
      </c>
      <c r="H12" s="3" t="s">
        <v>176</v>
      </c>
      <c r="I12" s="9"/>
      <c r="J12" s="9"/>
      <c r="K12" s="3" t="s">
        <v>9125</v>
      </c>
      <c r="L12" s="3" t="s">
        <v>9126</v>
      </c>
      <c r="M12" s="3" t="s">
        <v>9127</v>
      </c>
      <c r="N12" s="3" t="s">
        <v>21</v>
      </c>
      <c r="O12" s="3" t="s">
        <v>9128</v>
      </c>
      <c r="P12" s="3" t="s">
        <v>9129</v>
      </c>
      <c r="Q12" s="15">
        <v>42736</v>
      </c>
      <c r="R12" s="15">
        <v>42870</v>
      </c>
      <c r="S12" s="38">
        <f t="shared" ca="1" si="0"/>
        <v>44</v>
      </c>
      <c r="T12" s="41">
        <v>30336.23</v>
      </c>
      <c r="U12" s="3" t="s">
        <v>690</v>
      </c>
      <c r="V12" s="3" t="s">
        <v>603</v>
      </c>
      <c r="W12" s="3" t="str">
        <f t="shared" si="1"/>
        <v>P15PCX</v>
      </c>
      <c r="X12" s="3">
        <f>IF(ISNA(VLOOKUP(W12,'Correspondance procédure étape'!D:F,3,FALSE)),"A définir",VLOOKUP(W12,'Correspondance procédure étape'!D:F,3,FALSE))</f>
        <v>0</v>
      </c>
      <c r="Y12" s="3" t="str">
        <f>IF(ISNA(VLOOKUP(W12,'Correspondance procédure étape'!D:G,4,FALSE)),"Non",VLOOKUP(W12,'Correspondance procédure étape'!D:G,4,FALSE))</f>
        <v>Non</v>
      </c>
      <c r="Z12" s="3">
        <f>IF(ISNA(VLOOKUP(W12,'Correspondance procédure étape'!D:H,5,FALSE)),"",VLOOKUP(W12,'Correspondance procédure étape'!D:H,5,FALSE))</f>
        <v>0</v>
      </c>
      <c r="AA12" s="3" t="s">
        <v>40</v>
      </c>
      <c r="AB12" s="3" t="s">
        <v>41</v>
      </c>
    </row>
    <row r="13" spans="1:28" ht="12.75" customHeight="1" x14ac:dyDescent="0.25">
      <c r="A13" s="3" t="s">
        <v>24</v>
      </c>
      <c r="B13" s="3" t="s">
        <v>219</v>
      </c>
      <c r="C13" s="3" t="str">
        <f>VLOOKUP(B13,'Correspondance territoires'!B:F,5,FALSE)</f>
        <v>Bordeaux</v>
      </c>
      <c r="D13" s="3" t="s">
        <v>26</v>
      </c>
      <c r="E13" s="3" t="s">
        <v>1804</v>
      </c>
      <c r="F13" s="3" t="s">
        <v>56</v>
      </c>
      <c r="G13" s="3" t="s">
        <v>57</v>
      </c>
      <c r="H13" s="3" t="s">
        <v>415</v>
      </c>
      <c r="I13" s="9" t="s">
        <v>862</v>
      </c>
      <c r="J13" s="9" t="s">
        <v>863</v>
      </c>
      <c r="K13" s="3" t="s">
        <v>2205</v>
      </c>
      <c r="L13" s="3" t="s">
        <v>2206</v>
      </c>
      <c r="M13" s="3" t="s">
        <v>1214</v>
      </c>
      <c r="N13" s="3" t="s">
        <v>21</v>
      </c>
      <c r="O13" s="3" t="s">
        <v>21</v>
      </c>
      <c r="P13" s="3" t="s">
        <v>2207</v>
      </c>
      <c r="Q13" s="15">
        <v>36873</v>
      </c>
      <c r="R13" s="15">
        <v>43594</v>
      </c>
      <c r="S13" s="38">
        <f t="shared" ca="1" si="0"/>
        <v>20</v>
      </c>
      <c r="T13" s="40">
        <v>0.02</v>
      </c>
      <c r="U13" s="3" t="s">
        <v>51</v>
      </c>
      <c r="V13" s="3" t="s">
        <v>52</v>
      </c>
      <c r="W13" s="3" t="str">
        <f t="shared" si="1"/>
        <v>P80ATT</v>
      </c>
      <c r="X13" s="3" t="str">
        <f>IF(ISNA(VLOOKUP(W13,'Correspondance procédure étape'!D:F,3,FALSE)),"A définir",VLOOKUP(W13,'Correspondance procédure étape'!D:F,3,FALSE))</f>
        <v>Mise en attente du dossier en vue de la prochaine régularisation de charges</v>
      </c>
      <c r="Y13" s="3" t="str">
        <f>IF(ISNA(VLOOKUP(W13,'Correspondance procédure étape'!D:G,4,FALSE)),"Non",VLOOKUP(W13,'Correspondance procédure étape'!D:G,4,FALSE))</f>
        <v>Oui</v>
      </c>
      <c r="Z13" s="3" t="str">
        <f>IF(ISNA(VLOOKUP(W13,'Correspondance procédure étape'!D:H,5,FALSE)),"",VLOOKUP(W13,'Correspondance procédure étape'!D:H,5,FALSE))</f>
        <v>DMF</v>
      </c>
      <c r="AA13" s="3" t="s">
        <v>40</v>
      </c>
      <c r="AB13" s="3" t="s">
        <v>41</v>
      </c>
    </row>
    <row r="14" spans="1:28" ht="12.75" customHeight="1" x14ac:dyDescent="0.25">
      <c r="A14" s="3" t="s">
        <v>24</v>
      </c>
      <c r="B14" s="11" t="s">
        <v>1852</v>
      </c>
      <c r="C14" s="3" t="str">
        <f>VLOOKUP(B14,'Correspondance territoires'!B:F,5,FALSE)</f>
        <v>Pau</v>
      </c>
      <c r="D14" s="3" t="s">
        <v>432</v>
      </c>
      <c r="E14" s="3" t="s">
        <v>10918</v>
      </c>
      <c r="F14" s="3" t="s">
        <v>10407</v>
      </c>
      <c r="G14" s="3" t="s">
        <v>57</v>
      </c>
      <c r="H14" s="3" t="s">
        <v>57</v>
      </c>
      <c r="I14" s="9" t="s">
        <v>10763</v>
      </c>
      <c r="J14" s="9" t="s">
        <v>10764</v>
      </c>
      <c r="K14" s="3" t="s">
        <v>10922</v>
      </c>
      <c r="L14" s="3" t="s">
        <v>10923</v>
      </c>
      <c r="M14" s="3" t="s">
        <v>2306</v>
      </c>
      <c r="N14" s="3" t="s">
        <v>21</v>
      </c>
      <c r="O14" s="3" t="s">
        <v>10924</v>
      </c>
      <c r="P14" s="3" t="s">
        <v>10925</v>
      </c>
      <c r="Q14" s="15">
        <v>42005</v>
      </c>
      <c r="R14" s="15">
        <v>42668</v>
      </c>
      <c r="S14" s="38">
        <f t="shared" ca="1" si="0"/>
        <v>51</v>
      </c>
      <c r="T14" s="41">
        <v>23660.18</v>
      </c>
      <c r="U14" s="3" t="s">
        <v>292</v>
      </c>
      <c r="V14" s="3" t="s">
        <v>39</v>
      </c>
      <c r="W14" s="3" t="str">
        <f t="shared" si="1"/>
        <v>P40DEB</v>
      </c>
      <c r="X14" s="3" t="str">
        <f>IF(ISNA(VLOOKUP(W14,'Correspondance procédure étape'!D:F,3,FALSE)),"A définir",VLOOKUP(W14,'Correspondance procédure étape'!D:F,3,FALSE))</f>
        <v>Proposition de perte</v>
      </c>
      <c r="Y14" s="3" t="str">
        <f>IF(ISNA(VLOOKUP(W14,'Correspondance procédure étape'!D:G,4,FALSE)),"Non",VLOOKUP(W14,'Correspondance procédure étape'!D:G,4,FALSE))</f>
        <v>Oui</v>
      </c>
      <c r="Z14" s="3" t="str">
        <f>IF(ISNA(VLOOKUP(W14,'Correspondance procédure étape'!D:H,5,FALSE)),"",VLOOKUP(W14,'Correspondance procédure étape'!D:H,5,FALSE))</f>
        <v>DMF</v>
      </c>
      <c r="AA14" s="3" t="s">
        <v>40</v>
      </c>
      <c r="AB14" s="3" t="s">
        <v>41</v>
      </c>
    </row>
    <row r="15" spans="1:28" ht="12.75" customHeight="1" x14ac:dyDescent="0.25">
      <c r="A15" s="3" t="s">
        <v>24</v>
      </c>
      <c r="B15" s="3" t="s">
        <v>158</v>
      </c>
      <c r="C15" s="3" t="str">
        <f>VLOOKUP(B15,'Correspondance territoires'!B:F,5,FALSE)</f>
        <v>Talence</v>
      </c>
      <c r="D15" s="3" t="s">
        <v>26</v>
      </c>
      <c r="E15" s="3" t="s">
        <v>1173</v>
      </c>
      <c r="F15" s="3" t="s">
        <v>56</v>
      </c>
      <c r="G15" s="3" t="s">
        <v>57</v>
      </c>
      <c r="H15" s="3" t="s">
        <v>489</v>
      </c>
      <c r="I15" s="9" t="s">
        <v>1174</v>
      </c>
      <c r="J15" s="9" t="s">
        <v>1175</v>
      </c>
      <c r="K15" s="3" t="s">
        <v>1176</v>
      </c>
      <c r="L15" s="3" t="s">
        <v>1177</v>
      </c>
      <c r="M15" s="3" t="s">
        <v>21</v>
      </c>
      <c r="N15" s="3" t="s">
        <v>1178</v>
      </c>
      <c r="O15" s="3" t="s">
        <v>1179</v>
      </c>
      <c r="P15" s="3" t="s">
        <v>1180</v>
      </c>
      <c r="Q15" s="15">
        <v>33800</v>
      </c>
      <c r="R15" s="15">
        <v>43126</v>
      </c>
      <c r="S15" s="38">
        <f t="shared" ca="1" si="0"/>
        <v>35</v>
      </c>
      <c r="T15" s="40">
        <v>0.03</v>
      </c>
      <c r="U15" s="3" t="s">
        <v>51</v>
      </c>
      <c r="V15" s="3" t="s">
        <v>52</v>
      </c>
      <c r="W15" s="3" t="str">
        <f t="shared" si="1"/>
        <v>P80ATT</v>
      </c>
      <c r="X15" s="3" t="str">
        <f>IF(ISNA(VLOOKUP(W15,'Correspondance procédure étape'!D:F,3,FALSE)),"A définir",VLOOKUP(W15,'Correspondance procédure étape'!D:F,3,FALSE))</f>
        <v>Mise en attente du dossier en vue de la prochaine régularisation de charges</v>
      </c>
      <c r="Y15" s="3" t="str">
        <f>IF(ISNA(VLOOKUP(W15,'Correspondance procédure étape'!D:G,4,FALSE)),"Non",VLOOKUP(W15,'Correspondance procédure étape'!D:G,4,FALSE))</f>
        <v>Oui</v>
      </c>
      <c r="Z15" s="3" t="str">
        <f>IF(ISNA(VLOOKUP(W15,'Correspondance procédure étape'!D:H,5,FALSE)),"",VLOOKUP(W15,'Correspondance procédure étape'!D:H,5,FALSE))</f>
        <v>DMF</v>
      </c>
      <c r="AA15" s="3" t="s">
        <v>40</v>
      </c>
      <c r="AB15" s="3" t="s">
        <v>53</v>
      </c>
    </row>
    <row r="16" spans="1:28" ht="12.75" customHeight="1" x14ac:dyDescent="0.25">
      <c r="A16" s="3" t="s">
        <v>24</v>
      </c>
      <c r="B16" s="3" t="s">
        <v>146</v>
      </c>
      <c r="C16" s="3" t="str">
        <f>VLOOKUP(B16,'Correspondance territoires'!B:F,5,FALSE)</f>
        <v>Lormont</v>
      </c>
      <c r="D16" s="3" t="s">
        <v>26</v>
      </c>
      <c r="E16" s="3" t="s">
        <v>462</v>
      </c>
      <c r="F16" s="3" t="s">
        <v>961</v>
      </c>
      <c r="G16" s="3" t="s">
        <v>1287</v>
      </c>
      <c r="H16" s="3" t="s">
        <v>57</v>
      </c>
      <c r="I16" s="9" t="s">
        <v>1147</v>
      </c>
      <c r="J16" s="9" t="s">
        <v>1148</v>
      </c>
      <c r="K16" s="3" t="s">
        <v>1875</v>
      </c>
      <c r="L16" s="3" t="s">
        <v>1876</v>
      </c>
      <c r="M16" s="3" t="s">
        <v>1877</v>
      </c>
      <c r="N16" s="3" t="s">
        <v>21</v>
      </c>
      <c r="O16" s="3" t="s">
        <v>1878</v>
      </c>
      <c r="P16" s="3" t="s">
        <v>1879</v>
      </c>
      <c r="Q16" s="15">
        <v>38573</v>
      </c>
      <c r="R16" s="15">
        <v>42845</v>
      </c>
      <c r="S16" s="38">
        <f t="shared" ca="1" si="0"/>
        <v>45</v>
      </c>
      <c r="T16" s="41">
        <v>21686.09</v>
      </c>
      <c r="U16" s="3" t="s">
        <v>292</v>
      </c>
      <c r="V16" s="3" t="s">
        <v>39</v>
      </c>
      <c r="W16" s="3" t="str">
        <f t="shared" si="1"/>
        <v>P40DEB</v>
      </c>
      <c r="X16" s="3" t="str">
        <f>IF(ISNA(VLOOKUP(W16,'Correspondance procédure étape'!D:F,3,FALSE)),"A définir",VLOOKUP(W16,'Correspondance procédure étape'!D:F,3,FALSE))</f>
        <v>Proposition de perte</v>
      </c>
      <c r="Y16" s="3" t="str">
        <f>IF(ISNA(VLOOKUP(W16,'Correspondance procédure étape'!D:G,4,FALSE)),"Non",VLOOKUP(W16,'Correspondance procédure étape'!D:G,4,FALSE))</f>
        <v>Oui</v>
      </c>
      <c r="Z16" s="3" t="str">
        <f>IF(ISNA(VLOOKUP(W16,'Correspondance procédure étape'!D:H,5,FALSE)),"",VLOOKUP(W16,'Correspondance procédure étape'!D:H,5,FALSE))</f>
        <v>DMF</v>
      </c>
      <c r="AA16" s="3" t="s">
        <v>40</v>
      </c>
      <c r="AB16" s="3" t="s">
        <v>41</v>
      </c>
    </row>
    <row r="17" spans="1:28" ht="12.75" customHeight="1" x14ac:dyDescent="0.25">
      <c r="A17" s="3" t="s">
        <v>24</v>
      </c>
      <c r="B17" s="3" t="s">
        <v>25</v>
      </c>
      <c r="C17" s="3" t="str">
        <f>VLOOKUP(B17,'Correspondance territoires'!B:F,5,FALSE)</f>
        <v>Merignac</v>
      </c>
      <c r="D17" s="3" t="s">
        <v>26</v>
      </c>
      <c r="E17" s="3" t="s">
        <v>512</v>
      </c>
      <c r="F17" s="3" t="s">
        <v>283</v>
      </c>
      <c r="G17" s="3" t="s">
        <v>153</v>
      </c>
      <c r="H17" s="3" t="s">
        <v>30</v>
      </c>
      <c r="I17" s="9" t="s">
        <v>207</v>
      </c>
      <c r="J17" s="9" t="s">
        <v>208</v>
      </c>
      <c r="K17" s="3" t="s">
        <v>3962</v>
      </c>
      <c r="L17" s="3" t="s">
        <v>3963</v>
      </c>
      <c r="M17" s="3" t="s">
        <v>3062</v>
      </c>
      <c r="N17" s="3" t="s">
        <v>3964</v>
      </c>
      <c r="O17" s="3" t="s">
        <v>3965</v>
      </c>
      <c r="P17" s="3" t="s">
        <v>3966</v>
      </c>
      <c r="Q17" s="15">
        <v>40010</v>
      </c>
      <c r="R17" s="15">
        <v>43131</v>
      </c>
      <c r="S17" s="38">
        <f t="shared" ca="1" si="0"/>
        <v>35</v>
      </c>
      <c r="T17" s="40">
        <v>0.04</v>
      </c>
      <c r="U17" s="3" t="s">
        <v>51</v>
      </c>
      <c r="V17" s="3" t="s">
        <v>52</v>
      </c>
      <c r="W17" s="3" t="str">
        <f t="shared" si="1"/>
        <v>P80ATT</v>
      </c>
      <c r="X17" s="3" t="str">
        <f>IF(ISNA(VLOOKUP(W17,'Correspondance procédure étape'!D:F,3,FALSE)),"A définir",VLOOKUP(W17,'Correspondance procédure étape'!D:F,3,FALSE))</f>
        <v>Mise en attente du dossier en vue de la prochaine régularisation de charges</v>
      </c>
      <c r="Y17" s="3" t="str">
        <f>IF(ISNA(VLOOKUP(W17,'Correspondance procédure étape'!D:G,4,FALSE)),"Non",VLOOKUP(W17,'Correspondance procédure étape'!D:G,4,FALSE))</f>
        <v>Oui</v>
      </c>
      <c r="Z17" s="3" t="str">
        <f>IF(ISNA(VLOOKUP(W17,'Correspondance procédure étape'!D:H,5,FALSE)),"",VLOOKUP(W17,'Correspondance procédure étape'!D:H,5,FALSE))</f>
        <v>DMF</v>
      </c>
      <c r="AA17" s="3" t="s">
        <v>40</v>
      </c>
      <c r="AB17" s="3" t="s">
        <v>53</v>
      </c>
    </row>
    <row r="18" spans="1:28" ht="12.75" customHeight="1" x14ac:dyDescent="0.25">
      <c r="A18" s="3" t="s">
        <v>24</v>
      </c>
      <c r="B18" s="3" t="s">
        <v>219</v>
      </c>
      <c r="C18" s="3" t="str">
        <f>VLOOKUP(B18,'Correspondance territoires'!B:F,5,FALSE)</f>
        <v>Bordeaux</v>
      </c>
      <c r="D18" s="3" t="s">
        <v>26</v>
      </c>
      <c r="E18" s="3" t="s">
        <v>3184</v>
      </c>
      <c r="F18" s="3" t="s">
        <v>56</v>
      </c>
      <c r="G18" s="3" t="s">
        <v>57</v>
      </c>
      <c r="H18" s="3" t="s">
        <v>3232</v>
      </c>
      <c r="I18" s="9" t="s">
        <v>893</v>
      </c>
      <c r="J18" s="9" t="s">
        <v>894</v>
      </c>
      <c r="K18" s="3" t="s">
        <v>5537</v>
      </c>
      <c r="L18" s="3" t="s">
        <v>5538</v>
      </c>
      <c r="M18" s="3" t="s">
        <v>2247</v>
      </c>
      <c r="N18" s="3" t="s">
        <v>5539</v>
      </c>
      <c r="O18" s="3" t="s">
        <v>5540</v>
      </c>
      <c r="P18" s="3" t="s">
        <v>5541</v>
      </c>
      <c r="Q18" s="15">
        <v>41205</v>
      </c>
      <c r="R18" s="15">
        <v>42576</v>
      </c>
      <c r="S18" s="38">
        <f t="shared" ca="1" si="0"/>
        <v>54</v>
      </c>
      <c r="T18" s="41">
        <v>20301.77</v>
      </c>
      <c r="U18" s="3" t="s">
        <v>510</v>
      </c>
      <c r="V18" s="3" t="s">
        <v>511</v>
      </c>
      <c r="W18" s="3" t="str">
        <f t="shared" si="1"/>
        <v>P20SCX</v>
      </c>
      <c r="X18" s="3" t="str">
        <f>IF(ISNA(VLOOKUP(W18,'Correspondance procédure étape'!D:F,3,FALSE)),"A définir",VLOOKUP(W18,'Correspondance procédure étape'!D:F,3,FALSE))</f>
        <v>Dossier chez Sud Contentieux</v>
      </c>
      <c r="Y18" s="3" t="str">
        <f>IF(ISNA(VLOOKUP(W18,'Correspondance procédure étape'!D:G,4,FALSE)),"Non",VLOOKUP(W18,'Correspondance procédure étape'!D:G,4,FALSE))</f>
        <v>Oui</v>
      </c>
      <c r="Z18" s="3" t="str">
        <f>IF(ISNA(VLOOKUP(W18,'Correspondance procédure étape'!D:H,5,FALSE)),"",VLOOKUP(W18,'Correspondance procédure étape'!D:H,5,FALSE))</f>
        <v>Extérieur</v>
      </c>
      <c r="AA18" s="3" t="s">
        <v>40</v>
      </c>
      <c r="AB18" s="3" t="s">
        <v>41</v>
      </c>
    </row>
    <row r="19" spans="1:28" ht="12.75" customHeight="1" x14ac:dyDescent="0.25">
      <c r="A19" s="3" t="s">
        <v>24</v>
      </c>
      <c r="B19" s="10" t="s">
        <v>6152</v>
      </c>
      <c r="C19" s="3" t="str">
        <f>VLOOKUP(B19,'Correspondance territoires'!B:F,5,FALSE)</f>
        <v>Agen</v>
      </c>
      <c r="D19" s="3" t="s">
        <v>26</v>
      </c>
      <c r="E19" s="3" t="s">
        <v>11868</v>
      </c>
      <c r="F19" s="3" t="s">
        <v>11371</v>
      </c>
      <c r="G19" s="3" t="s">
        <v>301</v>
      </c>
      <c r="H19" s="3" t="s">
        <v>11869</v>
      </c>
      <c r="I19" s="9"/>
      <c r="J19" s="9"/>
      <c r="K19" s="3" t="s">
        <v>11870</v>
      </c>
      <c r="L19" s="3" t="s">
        <v>11871</v>
      </c>
      <c r="M19" s="3" t="s">
        <v>88</v>
      </c>
      <c r="N19" s="3"/>
      <c r="O19" s="3"/>
      <c r="P19" s="3" t="s">
        <v>11872</v>
      </c>
      <c r="Q19" s="15">
        <v>41730</v>
      </c>
      <c r="R19" s="15">
        <v>42352</v>
      </c>
      <c r="S19" s="38">
        <f t="shared" ca="1" si="0"/>
        <v>61</v>
      </c>
      <c r="T19" s="41">
        <v>10224.040000000001</v>
      </c>
      <c r="U19" s="3"/>
      <c r="V19" s="3"/>
      <c r="W19" s="3" t="str">
        <f t="shared" si="1"/>
        <v/>
      </c>
      <c r="X19" s="3" t="str">
        <f>IF(ISNA(VLOOKUP(W19,'Correspondance procédure étape'!D:F,3,FALSE)),"A définir",VLOOKUP(W19,'Correspondance procédure étape'!D:F,3,FALSE))</f>
        <v>A définir</v>
      </c>
      <c r="Y19" s="3" t="str">
        <f>IF(ISNA(VLOOKUP(W19,'Correspondance procédure étape'!D:G,4,FALSE)),"Non",VLOOKUP(W19,'Correspondance procédure étape'!D:G,4,FALSE))</f>
        <v>Non</v>
      </c>
      <c r="Z19" s="3" t="str">
        <f>IF(ISNA(VLOOKUP(W19,'Correspondance procédure étape'!D:H,5,FALSE)),"",VLOOKUP(W19,'Correspondance procédure étape'!D:H,5,FALSE))</f>
        <v/>
      </c>
      <c r="AA19" s="3"/>
      <c r="AB19" s="3" t="s">
        <v>41</v>
      </c>
    </row>
    <row r="20" spans="1:28" ht="12.75" customHeight="1" x14ac:dyDescent="0.25">
      <c r="A20" s="3" t="s">
        <v>24</v>
      </c>
      <c r="B20" s="10" t="s">
        <v>6152</v>
      </c>
      <c r="C20" s="3" t="str">
        <f>VLOOKUP(B20,'Correspondance territoires'!B:F,5,FALSE)</f>
        <v>Agen</v>
      </c>
      <c r="D20" s="3" t="s">
        <v>26</v>
      </c>
      <c r="E20" s="3" t="s">
        <v>12489</v>
      </c>
      <c r="F20" s="3" t="s">
        <v>11371</v>
      </c>
      <c r="G20" s="3" t="s">
        <v>57</v>
      </c>
      <c r="H20" s="3" t="s">
        <v>720</v>
      </c>
      <c r="I20" s="9" t="s">
        <v>11564</v>
      </c>
      <c r="J20" s="9" t="s">
        <v>11565</v>
      </c>
      <c r="K20" s="3" t="s">
        <v>12490</v>
      </c>
      <c r="L20" s="3" t="s">
        <v>12491</v>
      </c>
      <c r="M20" s="3" t="s">
        <v>176</v>
      </c>
      <c r="N20" s="3" t="s">
        <v>12492</v>
      </c>
      <c r="O20" s="3" t="s">
        <v>12493</v>
      </c>
      <c r="P20" s="3" t="s">
        <v>12494</v>
      </c>
      <c r="Q20" s="15">
        <v>43374</v>
      </c>
      <c r="R20" s="15">
        <v>44104</v>
      </c>
      <c r="S20" s="38">
        <f t="shared" ca="1" si="0"/>
        <v>3</v>
      </c>
      <c r="T20" s="41">
        <v>9053.08</v>
      </c>
      <c r="U20" s="3" t="s">
        <v>360</v>
      </c>
      <c r="V20" s="3" t="s">
        <v>360</v>
      </c>
      <c r="W20" s="3" t="str">
        <f t="shared" si="1"/>
        <v xml:space="preserve">      </v>
      </c>
      <c r="X20" s="3" t="str">
        <f>IF(ISNA(VLOOKUP(W20,'Correspondance procédure étape'!D:F,3,FALSE)),"A définir",VLOOKUP(W20,'Correspondance procédure étape'!D:F,3,FALSE))</f>
        <v>A définir</v>
      </c>
      <c r="Y20" s="3" t="str">
        <f>IF(ISNA(VLOOKUP(W20,'Correspondance procédure étape'!D:G,4,FALSE)),"Non",VLOOKUP(W20,'Correspondance procédure étape'!D:G,4,FALSE))</f>
        <v>Non</v>
      </c>
      <c r="Z20" s="3" t="str">
        <f>IF(ISNA(VLOOKUP(W20,'Correspondance procédure étape'!D:H,5,FALSE)),"",VLOOKUP(W20,'Correspondance procédure étape'!D:H,5,FALSE))</f>
        <v/>
      </c>
      <c r="AA20" s="3" t="s">
        <v>87</v>
      </c>
      <c r="AB20" s="3" t="s">
        <v>53</v>
      </c>
    </row>
    <row r="21" spans="1:28" ht="12.75" customHeight="1" x14ac:dyDescent="0.25">
      <c r="A21" s="3" t="s">
        <v>24</v>
      </c>
      <c r="B21" s="3" t="s">
        <v>219</v>
      </c>
      <c r="C21" s="3" t="str">
        <f>VLOOKUP(B21,'Correspondance territoires'!B:F,5,FALSE)</f>
        <v>Bordeaux</v>
      </c>
      <c r="D21" s="3" t="s">
        <v>26</v>
      </c>
      <c r="E21" s="3" t="s">
        <v>1897</v>
      </c>
      <c r="F21" s="3" t="s">
        <v>1995</v>
      </c>
      <c r="G21" s="3" t="s">
        <v>30</v>
      </c>
      <c r="H21" s="3" t="s">
        <v>1995</v>
      </c>
      <c r="I21" s="9" t="s">
        <v>713</v>
      </c>
      <c r="J21" s="9" t="s">
        <v>714</v>
      </c>
      <c r="K21" s="3" t="s">
        <v>1996</v>
      </c>
      <c r="L21" s="3" t="s">
        <v>1997</v>
      </c>
      <c r="M21" s="3" t="s">
        <v>432</v>
      </c>
      <c r="N21" s="3" t="s">
        <v>1998</v>
      </c>
      <c r="O21" s="3" t="s">
        <v>21</v>
      </c>
      <c r="P21" s="3" t="s">
        <v>1999</v>
      </c>
      <c r="Q21" s="15">
        <v>41005</v>
      </c>
      <c r="R21" s="15">
        <v>43117</v>
      </c>
      <c r="S21" s="38">
        <f t="shared" ca="1" si="0"/>
        <v>36</v>
      </c>
      <c r="T21" s="40">
        <v>7.0000000000000007E-2</v>
      </c>
      <c r="U21" s="3" t="s">
        <v>51</v>
      </c>
      <c r="V21" s="3" t="s">
        <v>52</v>
      </c>
      <c r="W21" s="3" t="str">
        <f t="shared" si="1"/>
        <v>P80ATT</v>
      </c>
      <c r="X21" s="3" t="str">
        <f>IF(ISNA(VLOOKUP(W21,'Correspondance procédure étape'!D:F,3,FALSE)),"A définir",VLOOKUP(W21,'Correspondance procédure étape'!D:F,3,FALSE))</f>
        <v>Mise en attente du dossier en vue de la prochaine régularisation de charges</v>
      </c>
      <c r="Y21" s="3" t="str">
        <f>IF(ISNA(VLOOKUP(W21,'Correspondance procédure étape'!D:G,4,FALSE)),"Non",VLOOKUP(W21,'Correspondance procédure étape'!D:G,4,FALSE))</f>
        <v>Oui</v>
      </c>
      <c r="Z21" s="3" t="str">
        <f>IF(ISNA(VLOOKUP(W21,'Correspondance procédure étape'!D:H,5,FALSE)),"",VLOOKUP(W21,'Correspondance procédure étape'!D:H,5,FALSE))</f>
        <v>DMF</v>
      </c>
      <c r="AA21" s="3" t="s">
        <v>40</v>
      </c>
      <c r="AB21" s="3" t="s">
        <v>41</v>
      </c>
    </row>
    <row r="22" spans="1:28" ht="12.75" customHeight="1" x14ac:dyDescent="0.25">
      <c r="A22" s="3" t="s">
        <v>24</v>
      </c>
      <c r="B22" s="10" t="s">
        <v>6152</v>
      </c>
      <c r="C22" s="3" t="str">
        <f>VLOOKUP(B22,'Correspondance territoires'!B:F,5,FALSE)</f>
        <v>Agen</v>
      </c>
      <c r="D22" s="3" t="s">
        <v>26</v>
      </c>
      <c r="E22" s="3" t="s">
        <v>11678</v>
      </c>
      <c r="F22" s="3" t="s">
        <v>11371</v>
      </c>
      <c r="G22" s="3" t="s">
        <v>11406</v>
      </c>
      <c r="H22" s="3" t="s">
        <v>720</v>
      </c>
      <c r="I22" s="9" t="s">
        <v>11439</v>
      </c>
      <c r="J22" s="9" t="s">
        <v>11440</v>
      </c>
      <c r="K22" s="3" t="s">
        <v>12286</v>
      </c>
      <c r="L22" s="3" t="s">
        <v>12287</v>
      </c>
      <c r="M22" s="3" t="s">
        <v>57</v>
      </c>
      <c r="N22" s="3"/>
      <c r="O22" s="3"/>
      <c r="P22" s="3" t="s">
        <v>11681</v>
      </c>
      <c r="Q22" s="15">
        <v>42958</v>
      </c>
      <c r="R22" s="15">
        <v>43664</v>
      </c>
      <c r="S22" s="38">
        <f t="shared" ca="1" si="0"/>
        <v>17</v>
      </c>
      <c r="T22" s="41">
        <v>7859.03</v>
      </c>
      <c r="U22" s="3"/>
      <c r="V22" s="3"/>
      <c r="W22" s="3" t="str">
        <f t="shared" si="1"/>
        <v/>
      </c>
      <c r="X22" s="3" t="str">
        <f>IF(ISNA(VLOOKUP(W22,'Correspondance procédure étape'!D:F,3,FALSE)),"A définir",VLOOKUP(W22,'Correspondance procédure étape'!D:F,3,FALSE))</f>
        <v>A définir</v>
      </c>
      <c r="Y22" s="3" t="str">
        <f>IF(ISNA(VLOOKUP(W22,'Correspondance procédure étape'!D:G,4,FALSE)),"Non",VLOOKUP(W22,'Correspondance procédure étape'!D:G,4,FALSE))</f>
        <v>Non</v>
      </c>
      <c r="Z22" s="3" t="str">
        <f>IF(ISNA(VLOOKUP(W22,'Correspondance procédure étape'!D:H,5,FALSE)),"",VLOOKUP(W22,'Correspondance procédure étape'!D:H,5,FALSE))</f>
        <v/>
      </c>
      <c r="AA22" s="3"/>
      <c r="AB22" s="3" t="s">
        <v>41</v>
      </c>
    </row>
    <row r="23" spans="1:28" ht="12.75" customHeight="1" x14ac:dyDescent="0.25">
      <c r="A23" s="3" t="s">
        <v>24</v>
      </c>
      <c r="B23" s="3" t="s">
        <v>25</v>
      </c>
      <c r="C23" s="3" t="str">
        <f>VLOOKUP(B23,'Correspondance territoires'!B:F,5,FALSE)</f>
        <v>Merignac</v>
      </c>
      <c r="D23" s="3" t="s">
        <v>26</v>
      </c>
      <c r="E23" s="3" t="s">
        <v>175</v>
      </c>
      <c r="F23" s="3" t="s">
        <v>69</v>
      </c>
      <c r="G23" s="3" t="s">
        <v>148</v>
      </c>
      <c r="H23" s="3" t="s">
        <v>42</v>
      </c>
      <c r="I23" s="9" t="s">
        <v>619</v>
      </c>
      <c r="J23" s="9" t="s">
        <v>620</v>
      </c>
      <c r="K23" s="3" t="s">
        <v>6807</v>
      </c>
      <c r="L23" s="3" t="s">
        <v>6808</v>
      </c>
      <c r="M23" s="3" t="s">
        <v>6809</v>
      </c>
      <c r="N23" s="3" t="s">
        <v>21</v>
      </c>
      <c r="O23" s="3" t="s">
        <v>6810</v>
      </c>
      <c r="P23" s="3" t="s">
        <v>6811</v>
      </c>
      <c r="Q23" s="15">
        <v>42023</v>
      </c>
      <c r="R23" s="15">
        <v>43112</v>
      </c>
      <c r="S23" s="38">
        <f t="shared" ca="1" si="0"/>
        <v>36</v>
      </c>
      <c r="T23" s="40">
        <v>0.1</v>
      </c>
      <c r="U23" s="3" t="s">
        <v>51</v>
      </c>
      <c r="V23" s="3" t="s">
        <v>52</v>
      </c>
      <c r="W23" s="3" t="str">
        <f t="shared" si="1"/>
        <v>P80ATT</v>
      </c>
      <c r="X23" s="3" t="str">
        <f>IF(ISNA(VLOOKUP(W23,'Correspondance procédure étape'!D:F,3,FALSE)),"A définir",VLOOKUP(W23,'Correspondance procédure étape'!D:F,3,FALSE))</f>
        <v>Mise en attente du dossier en vue de la prochaine régularisation de charges</v>
      </c>
      <c r="Y23" s="3" t="str">
        <f>IF(ISNA(VLOOKUP(W23,'Correspondance procédure étape'!D:G,4,FALSE)),"Non",VLOOKUP(W23,'Correspondance procédure étape'!D:G,4,FALSE))</f>
        <v>Oui</v>
      </c>
      <c r="Z23" s="3" t="str">
        <f>IF(ISNA(VLOOKUP(W23,'Correspondance procédure étape'!D:H,5,FALSE)),"",VLOOKUP(W23,'Correspondance procédure étape'!D:H,5,FALSE))</f>
        <v>DMF</v>
      </c>
      <c r="AA23" s="3" t="s">
        <v>40</v>
      </c>
      <c r="AB23" s="3" t="s">
        <v>41</v>
      </c>
    </row>
    <row r="24" spans="1:28" ht="12.75" customHeight="1" x14ac:dyDescent="0.25">
      <c r="A24" s="3" t="s">
        <v>24</v>
      </c>
      <c r="B24" s="3" t="s">
        <v>219</v>
      </c>
      <c r="C24" s="3" t="str">
        <f>VLOOKUP(B24,'Correspondance territoires'!B:F,5,FALSE)</f>
        <v>Bordeaux</v>
      </c>
      <c r="D24" s="3" t="s">
        <v>26</v>
      </c>
      <c r="E24" s="3" t="s">
        <v>3184</v>
      </c>
      <c r="F24" s="3" t="s">
        <v>56</v>
      </c>
      <c r="G24" s="3" t="s">
        <v>3640</v>
      </c>
      <c r="H24" s="3" t="s">
        <v>57</v>
      </c>
      <c r="I24" s="9" t="s">
        <v>893</v>
      </c>
      <c r="J24" s="9" t="s">
        <v>894</v>
      </c>
      <c r="K24" s="3" t="s">
        <v>6921</v>
      </c>
      <c r="L24" s="3" t="s">
        <v>6922</v>
      </c>
      <c r="M24" s="3" t="s">
        <v>6923</v>
      </c>
      <c r="N24" s="3" t="s">
        <v>21</v>
      </c>
      <c r="O24" s="3" t="s">
        <v>6924</v>
      </c>
      <c r="P24" s="3" t="s">
        <v>6925</v>
      </c>
      <c r="Q24" s="15">
        <v>41800</v>
      </c>
      <c r="R24" s="15">
        <v>43104</v>
      </c>
      <c r="S24" s="38">
        <f t="shared" ca="1" si="0"/>
        <v>36</v>
      </c>
      <c r="T24" s="40">
        <v>0.12</v>
      </c>
      <c r="U24" s="3" t="s">
        <v>51</v>
      </c>
      <c r="V24" s="3" t="s">
        <v>52</v>
      </c>
      <c r="W24" s="3" t="str">
        <f t="shared" si="1"/>
        <v>P80ATT</v>
      </c>
      <c r="X24" s="3" t="str">
        <f>IF(ISNA(VLOOKUP(W24,'Correspondance procédure étape'!D:F,3,FALSE)),"A définir",VLOOKUP(W24,'Correspondance procédure étape'!D:F,3,FALSE))</f>
        <v>Mise en attente du dossier en vue de la prochaine régularisation de charges</v>
      </c>
      <c r="Y24" s="3" t="str">
        <f>IF(ISNA(VLOOKUP(W24,'Correspondance procédure étape'!D:G,4,FALSE)),"Non",VLOOKUP(W24,'Correspondance procédure étape'!D:G,4,FALSE))</f>
        <v>Oui</v>
      </c>
      <c r="Z24" s="3" t="str">
        <f>IF(ISNA(VLOOKUP(W24,'Correspondance procédure étape'!D:H,5,FALSE)),"",VLOOKUP(W24,'Correspondance procédure étape'!D:H,5,FALSE))</f>
        <v>DMF</v>
      </c>
      <c r="AA24" s="3" t="s">
        <v>40</v>
      </c>
      <c r="AB24" s="3" t="s">
        <v>53</v>
      </c>
    </row>
    <row r="25" spans="1:28" ht="12.75" customHeight="1" x14ac:dyDescent="0.25">
      <c r="A25" s="3" t="s">
        <v>24</v>
      </c>
      <c r="B25" s="3" t="s">
        <v>219</v>
      </c>
      <c r="C25" s="3" t="str">
        <f>VLOOKUP(B25,'Correspondance territoires'!B:F,5,FALSE)</f>
        <v>Bordeaux</v>
      </c>
      <c r="D25" s="3" t="s">
        <v>3227</v>
      </c>
      <c r="E25" s="3" t="s">
        <v>4300</v>
      </c>
      <c r="F25" s="3" t="s">
        <v>56</v>
      </c>
      <c r="G25" s="3" t="s">
        <v>57</v>
      </c>
      <c r="H25" s="3" t="s">
        <v>3640</v>
      </c>
      <c r="I25" s="9" t="s">
        <v>713</v>
      </c>
      <c r="J25" s="9" t="s">
        <v>714</v>
      </c>
      <c r="K25" s="3" t="s">
        <v>4301</v>
      </c>
      <c r="L25" s="3" t="s">
        <v>4302</v>
      </c>
      <c r="M25" s="3" t="s">
        <v>3103</v>
      </c>
      <c r="N25" s="3" t="s">
        <v>4303</v>
      </c>
      <c r="O25" s="3" t="s">
        <v>21</v>
      </c>
      <c r="P25" s="3" t="s">
        <v>4304</v>
      </c>
      <c r="Q25" s="15">
        <v>41971</v>
      </c>
      <c r="R25" s="15">
        <v>43426</v>
      </c>
      <c r="S25" s="38">
        <f t="shared" ca="1" si="0"/>
        <v>25</v>
      </c>
      <c r="T25" s="40">
        <v>0.18</v>
      </c>
      <c r="U25" s="3" t="s">
        <v>51</v>
      </c>
      <c r="V25" s="3" t="s">
        <v>52</v>
      </c>
      <c r="W25" s="3" t="str">
        <f t="shared" si="1"/>
        <v>P80ATT</v>
      </c>
      <c r="X25" s="3" t="str">
        <f>IF(ISNA(VLOOKUP(W25,'Correspondance procédure étape'!D:F,3,FALSE)),"A définir",VLOOKUP(W25,'Correspondance procédure étape'!D:F,3,FALSE))</f>
        <v>Mise en attente du dossier en vue de la prochaine régularisation de charges</v>
      </c>
      <c r="Y25" s="3" t="str">
        <f>IF(ISNA(VLOOKUP(W25,'Correspondance procédure étape'!D:G,4,FALSE)),"Non",VLOOKUP(W25,'Correspondance procédure étape'!D:G,4,FALSE))</f>
        <v>Oui</v>
      </c>
      <c r="Z25" s="3" t="str">
        <f>IF(ISNA(VLOOKUP(W25,'Correspondance procédure étape'!D:H,5,FALSE)),"",VLOOKUP(W25,'Correspondance procédure étape'!D:H,5,FALSE))</f>
        <v>DMF</v>
      </c>
      <c r="AA25" s="3" t="s">
        <v>40</v>
      </c>
      <c r="AB25" s="3" t="s">
        <v>53</v>
      </c>
    </row>
    <row r="26" spans="1:28" ht="12.75" customHeight="1" x14ac:dyDescent="0.25">
      <c r="A26" s="3" t="s">
        <v>24</v>
      </c>
      <c r="B26" s="3" t="s">
        <v>67</v>
      </c>
      <c r="C26" s="3" t="str">
        <f>VLOOKUP(B26,'Correspondance territoires'!B:F,5,FALSE)</f>
        <v>Pessac</v>
      </c>
      <c r="D26" s="3" t="s">
        <v>197</v>
      </c>
      <c r="E26" s="3" t="s">
        <v>197</v>
      </c>
      <c r="F26" s="3" t="s">
        <v>191</v>
      </c>
      <c r="G26" s="3" t="s">
        <v>69</v>
      </c>
      <c r="H26" s="3" t="s">
        <v>57</v>
      </c>
      <c r="I26" s="9" t="s">
        <v>400</v>
      </c>
      <c r="J26" s="9" t="s">
        <v>401</v>
      </c>
      <c r="K26" s="3" t="s">
        <v>2832</v>
      </c>
      <c r="L26" s="3" t="s">
        <v>2833</v>
      </c>
      <c r="M26" s="3" t="s">
        <v>2834</v>
      </c>
      <c r="N26" s="3" t="s">
        <v>2835</v>
      </c>
      <c r="O26" s="3" t="s">
        <v>2836</v>
      </c>
      <c r="P26" s="3" t="s">
        <v>2837</v>
      </c>
      <c r="Q26" s="15">
        <v>42723</v>
      </c>
      <c r="R26" s="15">
        <v>43281</v>
      </c>
      <c r="S26" s="38">
        <f t="shared" ca="1" si="0"/>
        <v>30</v>
      </c>
      <c r="T26" s="40">
        <v>0.19</v>
      </c>
      <c r="U26" s="3" t="s">
        <v>51</v>
      </c>
      <c r="V26" s="3" t="s">
        <v>52</v>
      </c>
      <c r="W26" s="3" t="str">
        <f t="shared" si="1"/>
        <v>P80ATT</v>
      </c>
      <c r="X26" s="3" t="str">
        <f>IF(ISNA(VLOOKUP(W26,'Correspondance procédure étape'!D:F,3,FALSE)),"A définir",VLOOKUP(W26,'Correspondance procédure étape'!D:F,3,FALSE))</f>
        <v>Mise en attente du dossier en vue de la prochaine régularisation de charges</v>
      </c>
      <c r="Y26" s="3" t="str">
        <f>IF(ISNA(VLOOKUP(W26,'Correspondance procédure étape'!D:G,4,FALSE)),"Non",VLOOKUP(W26,'Correspondance procédure étape'!D:G,4,FALSE))</f>
        <v>Oui</v>
      </c>
      <c r="Z26" s="3" t="str">
        <f>IF(ISNA(VLOOKUP(W26,'Correspondance procédure étape'!D:H,5,FALSE)),"",VLOOKUP(W26,'Correspondance procédure étape'!D:H,5,FALSE))</f>
        <v>DMF</v>
      </c>
      <c r="AA26" s="3" t="s">
        <v>40</v>
      </c>
      <c r="AB26" s="3" t="s">
        <v>53</v>
      </c>
    </row>
    <row r="27" spans="1:28" ht="12.75" customHeight="1" x14ac:dyDescent="0.25">
      <c r="A27" s="3" t="s">
        <v>24</v>
      </c>
      <c r="B27" s="3" t="s">
        <v>219</v>
      </c>
      <c r="C27" s="3" t="str">
        <f>VLOOKUP(B27,'Correspondance territoires'!B:F,5,FALSE)</f>
        <v>Bordeaux</v>
      </c>
      <c r="D27" s="3" t="s">
        <v>26</v>
      </c>
      <c r="E27" s="3" t="s">
        <v>9051</v>
      </c>
      <c r="F27" s="3" t="s">
        <v>56</v>
      </c>
      <c r="G27" s="3" t="s">
        <v>57</v>
      </c>
      <c r="H27" s="3" t="s">
        <v>57</v>
      </c>
      <c r="I27" s="9" t="s">
        <v>1393</v>
      </c>
      <c r="J27" s="9" t="s">
        <v>1394</v>
      </c>
      <c r="K27" s="3" t="s">
        <v>9056</v>
      </c>
      <c r="L27" s="3" t="s">
        <v>9057</v>
      </c>
      <c r="M27" s="3" t="s">
        <v>2962</v>
      </c>
      <c r="N27" s="3" t="s">
        <v>9058</v>
      </c>
      <c r="O27" s="3" t="s">
        <v>9058</v>
      </c>
      <c r="P27" s="3" t="s">
        <v>9059</v>
      </c>
      <c r="Q27" s="15">
        <v>42695</v>
      </c>
      <c r="R27" s="15">
        <v>43110</v>
      </c>
      <c r="S27" s="38">
        <f t="shared" ca="1" si="0"/>
        <v>36</v>
      </c>
      <c r="T27" s="40">
        <v>0.19</v>
      </c>
      <c r="U27" s="3" t="s">
        <v>51</v>
      </c>
      <c r="V27" s="3" t="s">
        <v>52</v>
      </c>
      <c r="W27" s="3" t="str">
        <f t="shared" si="1"/>
        <v>P80ATT</v>
      </c>
      <c r="X27" s="3" t="str">
        <f>IF(ISNA(VLOOKUP(W27,'Correspondance procédure étape'!D:F,3,FALSE)),"A définir",VLOOKUP(W27,'Correspondance procédure étape'!D:F,3,FALSE))</f>
        <v>Mise en attente du dossier en vue de la prochaine régularisation de charges</v>
      </c>
      <c r="Y27" s="3" t="str">
        <f>IF(ISNA(VLOOKUP(W27,'Correspondance procédure étape'!D:G,4,FALSE)),"Non",VLOOKUP(W27,'Correspondance procédure étape'!D:G,4,FALSE))</f>
        <v>Oui</v>
      </c>
      <c r="Z27" s="3" t="str">
        <f>IF(ISNA(VLOOKUP(W27,'Correspondance procédure étape'!D:H,5,FALSE)),"",VLOOKUP(W27,'Correspondance procédure étape'!D:H,5,FALSE))</f>
        <v>DMF</v>
      </c>
      <c r="AA27" s="3" t="s">
        <v>40</v>
      </c>
      <c r="AB27" s="3" t="s">
        <v>53</v>
      </c>
    </row>
    <row r="28" spans="1:28" ht="12.75" customHeight="1" x14ac:dyDescent="0.25">
      <c r="A28" s="3" t="s">
        <v>24</v>
      </c>
      <c r="B28" s="11" t="s">
        <v>1852</v>
      </c>
      <c r="C28" s="3" t="str">
        <f>VLOOKUP(B28,'Correspondance territoires'!B:F,5,FALSE)</f>
        <v>Pau</v>
      </c>
      <c r="D28" s="3" t="s">
        <v>26</v>
      </c>
      <c r="E28" s="3" t="s">
        <v>10448</v>
      </c>
      <c r="F28" s="3" t="s">
        <v>10407</v>
      </c>
      <c r="G28" s="3" t="s">
        <v>30</v>
      </c>
      <c r="H28" s="3" t="s">
        <v>30</v>
      </c>
      <c r="I28" s="9" t="s">
        <v>10426</v>
      </c>
      <c r="J28" s="9" t="s">
        <v>10427</v>
      </c>
      <c r="K28" s="3" t="s">
        <v>10449</v>
      </c>
      <c r="L28" s="3" t="s">
        <v>10450</v>
      </c>
      <c r="M28" s="3" t="s">
        <v>426</v>
      </c>
      <c r="N28" s="3" t="s">
        <v>10451</v>
      </c>
      <c r="O28" s="3" t="s">
        <v>10452</v>
      </c>
      <c r="P28" s="3" t="s">
        <v>10453</v>
      </c>
      <c r="Q28" s="15">
        <v>31686</v>
      </c>
      <c r="R28" s="15">
        <v>43469</v>
      </c>
      <c r="S28" s="38">
        <f t="shared" ca="1" si="0"/>
        <v>24</v>
      </c>
      <c r="T28" s="40">
        <v>0.2</v>
      </c>
      <c r="U28" s="3" t="s">
        <v>10440</v>
      </c>
      <c r="V28" s="3" t="s">
        <v>10454</v>
      </c>
      <c r="W28" s="3" t="str">
        <f t="shared" si="1"/>
        <v>ECHSUI</v>
      </c>
      <c r="X28" s="3">
        <f>IF(ISNA(VLOOKUP(W28,'Correspondance procédure étape'!D:F,3,FALSE)),"A définir",VLOOKUP(W28,'Correspondance procédure étape'!D:F,3,FALSE))</f>
        <v>0</v>
      </c>
      <c r="Y28" s="3" t="str">
        <f>IF(ISNA(VLOOKUP(W28,'Correspondance procédure étape'!D:G,4,FALSE)),"Non",VLOOKUP(W28,'Correspondance procédure étape'!D:G,4,FALSE))</f>
        <v>Non</v>
      </c>
      <c r="Z28" s="3">
        <f>IF(ISNA(VLOOKUP(W28,'Correspondance procédure étape'!D:H,5,FALSE)),"",VLOOKUP(W28,'Correspondance procédure étape'!D:H,5,FALSE))</f>
        <v>0</v>
      </c>
      <c r="AA28" s="3" t="s">
        <v>87</v>
      </c>
      <c r="AB28" s="3" t="s">
        <v>53</v>
      </c>
    </row>
    <row r="29" spans="1:28" ht="12.75" customHeight="1" x14ac:dyDescent="0.25">
      <c r="A29" s="3" t="s">
        <v>24</v>
      </c>
      <c r="B29" s="10" t="s">
        <v>6152</v>
      </c>
      <c r="C29" s="3" t="str">
        <f>VLOOKUP(B29,'Correspondance territoires'!B:F,5,FALSE)</f>
        <v>Agen</v>
      </c>
      <c r="D29" s="3" t="s">
        <v>26</v>
      </c>
      <c r="E29" s="3" t="s">
        <v>12104</v>
      </c>
      <c r="F29" s="3" t="s">
        <v>11371</v>
      </c>
      <c r="G29" s="3" t="s">
        <v>11406</v>
      </c>
      <c r="H29" s="3" t="s">
        <v>12105</v>
      </c>
      <c r="I29" s="9" t="s">
        <v>11400</v>
      </c>
      <c r="J29" s="9" t="s">
        <v>11401</v>
      </c>
      <c r="K29" s="3" t="s">
        <v>12106</v>
      </c>
      <c r="L29" s="3" t="s">
        <v>12107</v>
      </c>
      <c r="M29" s="3" t="s">
        <v>12108</v>
      </c>
      <c r="N29" s="3"/>
      <c r="O29" s="3"/>
      <c r="P29" s="3" t="s">
        <v>12109</v>
      </c>
      <c r="Q29" s="15">
        <v>42583</v>
      </c>
      <c r="R29" s="15">
        <v>43700</v>
      </c>
      <c r="S29" s="38">
        <f t="shared" ca="1" si="0"/>
        <v>16</v>
      </c>
      <c r="T29" s="41">
        <v>7820.41</v>
      </c>
      <c r="U29" s="3"/>
      <c r="V29" s="3"/>
      <c r="W29" s="3" t="str">
        <f t="shared" si="1"/>
        <v/>
      </c>
      <c r="X29" s="3" t="str">
        <f>IF(ISNA(VLOOKUP(W29,'Correspondance procédure étape'!D:F,3,FALSE)),"A définir",VLOOKUP(W29,'Correspondance procédure étape'!D:F,3,FALSE))</f>
        <v>A définir</v>
      </c>
      <c r="Y29" s="3" t="str">
        <f>IF(ISNA(VLOOKUP(W29,'Correspondance procédure étape'!D:G,4,FALSE)),"Non",VLOOKUP(W29,'Correspondance procédure étape'!D:G,4,FALSE))</f>
        <v>Non</v>
      </c>
      <c r="Z29" s="3" t="str">
        <f>IF(ISNA(VLOOKUP(W29,'Correspondance procédure étape'!D:H,5,FALSE)),"",VLOOKUP(W29,'Correspondance procédure étape'!D:H,5,FALSE))</f>
        <v/>
      </c>
      <c r="AA29" s="3"/>
      <c r="AB29" s="3" t="s">
        <v>41</v>
      </c>
    </row>
    <row r="30" spans="1:28" ht="12.75" customHeight="1" x14ac:dyDescent="0.25">
      <c r="A30" s="3" t="s">
        <v>24</v>
      </c>
      <c r="B30" s="3" t="s">
        <v>146</v>
      </c>
      <c r="C30" s="3" t="str">
        <f>VLOOKUP(B30,'Correspondance territoires'!B:F,5,FALSE)</f>
        <v>Lormont</v>
      </c>
      <c r="D30" s="3" t="s">
        <v>26</v>
      </c>
      <c r="E30" s="3" t="s">
        <v>4526</v>
      </c>
      <c r="F30" s="3" t="s">
        <v>908</v>
      </c>
      <c r="G30" s="3" t="s">
        <v>57</v>
      </c>
      <c r="H30" s="3" t="s">
        <v>2459</v>
      </c>
      <c r="I30" s="9" t="s">
        <v>465</v>
      </c>
      <c r="J30" s="9" t="s">
        <v>466</v>
      </c>
      <c r="K30" s="3" t="s">
        <v>8248</v>
      </c>
      <c r="L30" s="3" t="s">
        <v>8249</v>
      </c>
      <c r="M30" s="3" t="s">
        <v>567</v>
      </c>
      <c r="N30" s="3" t="s">
        <v>21</v>
      </c>
      <c r="O30" s="3" t="s">
        <v>8250</v>
      </c>
      <c r="P30" s="3" t="s">
        <v>8251</v>
      </c>
      <c r="Q30" s="15">
        <v>42338</v>
      </c>
      <c r="R30" s="15">
        <v>43453</v>
      </c>
      <c r="S30" s="38">
        <f t="shared" ca="1" si="0"/>
        <v>24</v>
      </c>
      <c r="T30" s="40">
        <v>0.21</v>
      </c>
      <c r="U30" s="3" t="s">
        <v>51</v>
      </c>
      <c r="V30" s="3" t="s">
        <v>52</v>
      </c>
      <c r="W30" s="3" t="str">
        <f t="shared" si="1"/>
        <v>P80ATT</v>
      </c>
      <c r="X30" s="3" t="str">
        <f>IF(ISNA(VLOOKUP(W30,'Correspondance procédure étape'!D:F,3,FALSE)),"A définir",VLOOKUP(W30,'Correspondance procédure étape'!D:F,3,FALSE))</f>
        <v>Mise en attente du dossier en vue de la prochaine régularisation de charges</v>
      </c>
      <c r="Y30" s="3" t="str">
        <f>IF(ISNA(VLOOKUP(W30,'Correspondance procédure étape'!D:G,4,FALSE)),"Non",VLOOKUP(W30,'Correspondance procédure étape'!D:G,4,FALSE))</f>
        <v>Oui</v>
      </c>
      <c r="Z30" s="3" t="str">
        <f>IF(ISNA(VLOOKUP(W30,'Correspondance procédure étape'!D:H,5,FALSE)),"",VLOOKUP(W30,'Correspondance procédure étape'!D:H,5,FALSE))</f>
        <v>DMF</v>
      </c>
      <c r="AA30" s="3" t="s">
        <v>40</v>
      </c>
      <c r="AB30" s="3" t="s">
        <v>53</v>
      </c>
    </row>
    <row r="31" spans="1:28" ht="12.75" customHeight="1" x14ac:dyDescent="0.25">
      <c r="A31" s="3" t="s">
        <v>24</v>
      </c>
      <c r="B31" s="3" t="s">
        <v>25</v>
      </c>
      <c r="C31" s="3" t="str">
        <f>VLOOKUP(B31,'Correspondance territoires'!B:F,5,FALSE)</f>
        <v>Merignac</v>
      </c>
      <c r="D31" s="3" t="s">
        <v>26</v>
      </c>
      <c r="E31" s="3" t="s">
        <v>2985</v>
      </c>
      <c r="F31" s="3" t="s">
        <v>56</v>
      </c>
      <c r="G31" s="3" t="s">
        <v>29</v>
      </c>
      <c r="H31" s="3" t="s">
        <v>57</v>
      </c>
      <c r="I31" s="9" t="s">
        <v>362</v>
      </c>
      <c r="J31" s="9" t="s">
        <v>363</v>
      </c>
      <c r="K31" s="3" t="s">
        <v>4732</v>
      </c>
      <c r="L31" s="3" t="s">
        <v>4733</v>
      </c>
      <c r="M31" s="3" t="s">
        <v>4734</v>
      </c>
      <c r="N31" s="3" t="s">
        <v>4735</v>
      </c>
      <c r="O31" s="3" t="s">
        <v>4735</v>
      </c>
      <c r="P31" s="3" t="s">
        <v>4736</v>
      </c>
      <c r="Q31" s="15">
        <v>40752</v>
      </c>
      <c r="R31" s="15">
        <v>43102</v>
      </c>
      <c r="S31" s="38">
        <f t="shared" ca="1" si="0"/>
        <v>36</v>
      </c>
      <c r="T31" s="40">
        <v>0.24</v>
      </c>
      <c r="U31" s="3" t="s">
        <v>51</v>
      </c>
      <c r="V31" s="3" t="s">
        <v>52</v>
      </c>
      <c r="W31" s="3" t="str">
        <f t="shared" si="1"/>
        <v>P80ATT</v>
      </c>
      <c r="X31" s="3" t="str">
        <f>IF(ISNA(VLOOKUP(W31,'Correspondance procédure étape'!D:F,3,FALSE)),"A définir",VLOOKUP(W31,'Correspondance procédure étape'!D:F,3,FALSE))</f>
        <v>Mise en attente du dossier en vue de la prochaine régularisation de charges</v>
      </c>
      <c r="Y31" s="3" t="str">
        <f>IF(ISNA(VLOOKUP(W31,'Correspondance procédure étape'!D:G,4,FALSE)),"Non",VLOOKUP(W31,'Correspondance procédure étape'!D:G,4,FALSE))</f>
        <v>Oui</v>
      </c>
      <c r="Z31" s="3" t="str">
        <f>IF(ISNA(VLOOKUP(W31,'Correspondance procédure étape'!D:H,5,FALSE)),"",VLOOKUP(W31,'Correspondance procédure étape'!D:H,5,FALSE))</f>
        <v>DMF</v>
      </c>
      <c r="AA31" s="3" t="s">
        <v>40</v>
      </c>
      <c r="AB31" s="3" t="s">
        <v>41</v>
      </c>
    </row>
    <row r="32" spans="1:28" ht="12.75" customHeight="1" x14ac:dyDescent="0.25">
      <c r="A32" s="3" t="s">
        <v>24</v>
      </c>
      <c r="B32" s="10" t="s">
        <v>6152</v>
      </c>
      <c r="C32" s="3" t="str">
        <f>VLOOKUP(B32,'Correspondance territoires'!B:F,5,FALSE)</f>
        <v>Agen</v>
      </c>
      <c r="D32" s="3" t="s">
        <v>26</v>
      </c>
      <c r="E32" s="3" t="s">
        <v>12046</v>
      </c>
      <c r="F32" s="3" t="s">
        <v>11371</v>
      </c>
      <c r="G32" s="3" t="s">
        <v>11406</v>
      </c>
      <c r="H32" s="3" t="s">
        <v>3232</v>
      </c>
      <c r="I32" s="9" t="s">
        <v>11564</v>
      </c>
      <c r="J32" s="9" t="s">
        <v>11565</v>
      </c>
      <c r="K32" s="3" t="s">
        <v>12322</v>
      </c>
      <c r="L32" s="3" t="s">
        <v>12323</v>
      </c>
      <c r="M32" s="3" t="s">
        <v>5704</v>
      </c>
      <c r="N32" s="3"/>
      <c r="O32" s="3"/>
      <c r="P32" s="3" t="s">
        <v>12324</v>
      </c>
      <c r="Q32" s="15">
        <v>43003</v>
      </c>
      <c r="R32" s="15">
        <v>43668</v>
      </c>
      <c r="S32" s="38">
        <f t="shared" ca="1" si="0"/>
        <v>17</v>
      </c>
      <c r="T32" s="41">
        <v>7425.52</v>
      </c>
      <c r="U32" s="3"/>
      <c r="V32" s="3"/>
      <c r="W32" s="3" t="str">
        <f t="shared" si="1"/>
        <v/>
      </c>
      <c r="X32" s="3" t="str">
        <f>IF(ISNA(VLOOKUP(W32,'Correspondance procédure étape'!D:F,3,FALSE)),"A définir",VLOOKUP(W32,'Correspondance procédure étape'!D:F,3,FALSE))</f>
        <v>A définir</v>
      </c>
      <c r="Y32" s="3" t="str">
        <f>IF(ISNA(VLOOKUP(W32,'Correspondance procédure étape'!D:G,4,FALSE)),"Non",VLOOKUP(W32,'Correspondance procédure étape'!D:G,4,FALSE))</f>
        <v>Non</v>
      </c>
      <c r="Z32" s="3" t="str">
        <f>IF(ISNA(VLOOKUP(W32,'Correspondance procédure étape'!D:H,5,FALSE)),"",VLOOKUP(W32,'Correspondance procédure étape'!D:H,5,FALSE))</f>
        <v/>
      </c>
      <c r="AA32" s="3"/>
      <c r="AB32" s="3" t="s">
        <v>41</v>
      </c>
    </row>
    <row r="33" spans="1:28" ht="12.75" customHeight="1" x14ac:dyDescent="0.25">
      <c r="A33" s="3" t="s">
        <v>24</v>
      </c>
      <c r="B33" s="10" t="s">
        <v>6152</v>
      </c>
      <c r="C33" s="3" t="str">
        <f>VLOOKUP(B33,'Correspondance territoires'!B:F,5,FALSE)</f>
        <v>Agen</v>
      </c>
      <c r="D33" s="3" t="s">
        <v>26</v>
      </c>
      <c r="E33" s="3" t="s">
        <v>11751</v>
      </c>
      <c r="F33" s="3" t="s">
        <v>11371</v>
      </c>
      <c r="G33" s="3" t="s">
        <v>720</v>
      </c>
      <c r="H33" s="3" t="s">
        <v>11752</v>
      </c>
      <c r="I33" s="9" t="s">
        <v>11372</v>
      </c>
      <c r="J33" s="9" t="s">
        <v>11373</v>
      </c>
      <c r="K33" s="3" t="s">
        <v>11985</v>
      </c>
      <c r="L33" s="3" t="s">
        <v>11986</v>
      </c>
      <c r="M33" s="3" t="s">
        <v>241</v>
      </c>
      <c r="N33" s="3"/>
      <c r="O33" s="3"/>
      <c r="P33" s="3" t="s">
        <v>11987</v>
      </c>
      <c r="Q33" s="15">
        <v>42257</v>
      </c>
      <c r="R33" s="15">
        <v>43312</v>
      </c>
      <c r="S33" s="38">
        <f t="shared" ca="1" si="0"/>
        <v>29</v>
      </c>
      <c r="T33" s="41">
        <v>6572.82</v>
      </c>
      <c r="U33" s="3"/>
      <c r="V33" s="3"/>
      <c r="W33" s="3" t="str">
        <f t="shared" si="1"/>
        <v/>
      </c>
      <c r="X33" s="3" t="str">
        <f>IF(ISNA(VLOOKUP(W33,'Correspondance procédure étape'!D:F,3,FALSE)),"A définir",VLOOKUP(W33,'Correspondance procédure étape'!D:F,3,FALSE))</f>
        <v>A définir</v>
      </c>
      <c r="Y33" s="3" t="str">
        <f>IF(ISNA(VLOOKUP(W33,'Correspondance procédure étape'!D:G,4,FALSE)),"Non",VLOOKUP(W33,'Correspondance procédure étape'!D:G,4,FALSE))</f>
        <v>Non</v>
      </c>
      <c r="Z33" s="3" t="str">
        <f>IF(ISNA(VLOOKUP(W33,'Correspondance procédure étape'!D:H,5,FALSE)),"",VLOOKUP(W33,'Correspondance procédure étape'!D:H,5,FALSE))</f>
        <v/>
      </c>
      <c r="AA33" s="3"/>
      <c r="AB33" s="3" t="s">
        <v>41</v>
      </c>
    </row>
    <row r="34" spans="1:28" ht="12.75" customHeight="1" x14ac:dyDescent="0.25">
      <c r="A34" s="3" t="s">
        <v>24</v>
      </c>
      <c r="B34" s="3" t="s">
        <v>219</v>
      </c>
      <c r="C34" s="3" t="str">
        <f>VLOOKUP(B34,'Correspondance territoires'!B:F,5,FALSE)</f>
        <v>Bordeaux</v>
      </c>
      <c r="D34" s="3" t="s">
        <v>26</v>
      </c>
      <c r="E34" s="3" t="s">
        <v>9051</v>
      </c>
      <c r="F34" s="3" t="s">
        <v>56</v>
      </c>
      <c r="G34" s="3" t="s">
        <v>57</v>
      </c>
      <c r="H34" s="3" t="s">
        <v>57</v>
      </c>
      <c r="I34" s="9" t="s">
        <v>1393</v>
      </c>
      <c r="J34" s="9" t="s">
        <v>1394</v>
      </c>
      <c r="K34" s="3" t="s">
        <v>9052</v>
      </c>
      <c r="L34" s="3" t="s">
        <v>9053</v>
      </c>
      <c r="M34" s="3" t="s">
        <v>5632</v>
      </c>
      <c r="N34" s="3" t="s">
        <v>21</v>
      </c>
      <c r="O34" s="3" t="s">
        <v>9054</v>
      </c>
      <c r="P34" s="3" t="s">
        <v>9055</v>
      </c>
      <c r="Q34" s="15">
        <v>42695</v>
      </c>
      <c r="R34" s="15">
        <v>43108</v>
      </c>
      <c r="S34" s="38">
        <f t="shared" ca="1" si="0"/>
        <v>36</v>
      </c>
      <c r="T34" s="40">
        <v>0.34</v>
      </c>
      <c r="U34" s="3" t="s">
        <v>51</v>
      </c>
      <c r="V34" s="3" t="s">
        <v>52</v>
      </c>
      <c r="W34" s="3" t="str">
        <f t="shared" si="1"/>
        <v>P80ATT</v>
      </c>
      <c r="X34" s="3" t="str">
        <f>IF(ISNA(VLOOKUP(W34,'Correspondance procédure étape'!D:F,3,FALSE)),"A définir",VLOOKUP(W34,'Correspondance procédure étape'!D:F,3,FALSE))</f>
        <v>Mise en attente du dossier en vue de la prochaine régularisation de charges</v>
      </c>
      <c r="Y34" s="3" t="str">
        <f>IF(ISNA(VLOOKUP(W34,'Correspondance procédure étape'!D:G,4,FALSE)),"Non",VLOOKUP(W34,'Correspondance procédure étape'!D:G,4,FALSE))</f>
        <v>Oui</v>
      </c>
      <c r="Z34" s="3" t="str">
        <f>IF(ISNA(VLOOKUP(W34,'Correspondance procédure étape'!D:H,5,FALSE)),"",VLOOKUP(W34,'Correspondance procédure étape'!D:H,5,FALSE))</f>
        <v>DMF</v>
      </c>
      <c r="AA34" s="3" t="s">
        <v>40</v>
      </c>
      <c r="AB34" s="3" t="s">
        <v>53</v>
      </c>
    </row>
    <row r="35" spans="1:28" ht="12.75" customHeight="1" x14ac:dyDescent="0.25">
      <c r="A35" s="3" t="s">
        <v>24</v>
      </c>
      <c r="B35" s="3" t="s">
        <v>5632</v>
      </c>
      <c r="C35" s="3">
        <f>VLOOKUP(B35,'Correspondance territoires'!B:F,5,FALSE)</f>
        <v>0</v>
      </c>
      <c r="D35" s="3" t="s">
        <v>21</v>
      </c>
      <c r="E35" s="3" t="s">
        <v>1651</v>
      </c>
      <c r="F35" s="3" t="s">
        <v>191</v>
      </c>
      <c r="G35" s="3" t="s">
        <v>57</v>
      </c>
      <c r="H35" s="3" t="s">
        <v>120</v>
      </c>
      <c r="I35" s="9" t="s">
        <v>6275</v>
      </c>
      <c r="J35" s="9" t="s">
        <v>6276</v>
      </c>
      <c r="K35" s="3" t="s">
        <v>9298</v>
      </c>
      <c r="L35" s="3" t="s">
        <v>9299</v>
      </c>
      <c r="M35" s="3" t="s">
        <v>153</v>
      </c>
      <c r="N35" s="3" t="s">
        <v>21</v>
      </c>
      <c r="O35" s="3" t="s">
        <v>9300</v>
      </c>
      <c r="P35" s="3" t="s">
        <v>6934</v>
      </c>
      <c r="Q35" s="15">
        <v>42814</v>
      </c>
      <c r="R35" s="15">
        <v>43584</v>
      </c>
      <c r="S35" s="38">
        <f t="shared" ca="1" si="0"/>
        <v>20</v>
      </c>
      <c r="T35" s="40">
        <v>0.35</v>
      </c>
      <c r="U35" s="3" t="s">
        <v>51</v>
      </c>
      <c r="V35" s="3" t="s">
        <v>52</v>
      </c>
      <c r="W35" s="3" t="str">
        <f t="shared" si="1"/>
        <v>P80ATT</v>
      </c>
      <c r="X35" s="3" t="str">
        <f>IF(ISNA(VLOOKUP(W35,'Correspondance procédure étape'!D:F,3,FALSE)),"A définir",VLOOKUP(W35,'Correspondance procédure étape'!D:F,3,FALSE))</f>
        <v>Mise en attente du dossier en vue de la prochaine régularisation de charges</v>
      </c>
      <c r="Y35" s="3" t="str">
        <f>IF(ISNA(VLOOKUP(W35,'Correspondance procédure étape'!D:G,4,FALSE)),"Non",VLOOKUP(W35,'Correspondance procédure étape'!D:G,4,FALSE))</f>
        <v>Oui</v>
      </c>
      <c r="Z35" s="3" t="str">
        <f>IF(ISNA(VLOOKUP(W35,'Correspondance procédure étape'!D:H,5,FALSE)),"",VLOOKUP(W35,'Correspondance procédure étape'!D:H,5,FALSE))</f>
        <v>DMF</v>
      </c>
      <c r="AA35" s="3" t="s">
        <v>40</v>
      </c>
      <c r="AB35" s="3" t="s">
        <v>53</v>
      </c>
    </row>
    <row r="36" spans="1:28" ht="12.75" customHeight="1" x14ac:dyDescent="0.25">
      <c r="A36" s="3" t="s">
        <v>24</v>
      </c>
      <c r="B36" s="3" t="s">
        <v>219</v>
      </c>
      <c r="C36" s="3" t="str">
        <f>VLOOKUP(B36,'Correspondance territoires'!B:F,5,FALSE)</f>
        <v>Bordeaux</v>
      </c>
      <c r="D36" s="3" t="s">
        <v>26</v>
      </c>
      <c r="E36" s="3" t="s">
        <v>3548</v>
      </c>
      <c r="F36" s="3" t="s">
        <v>56</v>
      </c>
      <c r="G36" s="3" t="s">
        <v>57</v>
      </c>
      <c r="H36" s="3" t="s">
        <v>176</v>
      </c>
      <c r="I36" s="9" t="s">
        <v>2292</v>
      </c>
      <c r="J36" s="9" t="s">
        <v>2293</v>
      </c>
      <c r="K36" s="3" t="s">
        <v>3549</v>
      </c>
      <c r="L36" s="3" t="s">
        <v>3550</v>
      </c>
      <c r="M36" s="3" t="s">
        <v>2171</v>
      </c>
      <c r="N36" s="3" t="s">
        <v>21</v>
      </c>
      <c r="O36" s="3" t="s">
        <v>3551</v>
      </c>
      <c r="P36" s="3" t="s">
        <v>3552</v>
      </c>
      <c r="Q36" s="15">
        <v>39450</v>
      </c>
      <c r="R36" s="15">
        <v>41652</v>
      </c>
      <c r="S36" s="38">
        <f t="shared" ca="1" si="0"/>
        <v>84</v>
      </c>
      <c r="T36" s="41">
        <v>18243.16</v>
      </c>
      <c r="U36" s="3" t="s">
        <v>1357</v>
      </c>
      <c r="V36" s="3" t="s">
        <v>39</v>
      </c>
      <c r="W36" s="3" t="str">
        <f t="shared" si="1"/>
        <v>P05DEB</v>
      </c>
      <c r="X36" s="3">
        <f>IF(ISNA(VLOOKUP(W36,'Correspondance procédure étape'!D:F,3,FALSE)),"A définir",VLOOKUP(W36,'Correspondance procédure étape'!D:F,3,FALSE))</f>
        <v>0</v>
      </c>
      <c r="Y36" s="3" t="str">
        <f>IF(ISNA(VLOOKUP(W36,'Correspondance procédure étape'!D:G,4,FALSE)),"Non",VLOOKUP(W36,'Correspondance procédure étape'!D:G,4,FALSE))</f>
        <v>Non</v>
      </c>
      <c r="Z36" s="3">
        <f>IF(ISNA(VLOOKUP(W36,'Correspondance procédure étape'!D:H,5,FALSE)),"",VLOOKUP(W36,'Correspondance procédure étape'!D:H,5,FALSE))</f>
        <v>0</v>
      </c>
      <c r="AA36" s="3" t="s">
        <v>40</v>
      </c>
      <c r="AB36" s="3" t="s">
        <v>41</v>
      </c>
    </row>
    <row r="37" spans="1:28" ht="12.75" customHeight="1" x14ac:dyDescent="0.25">
      <c r="A37" s="3" t="s">
        <v>24</v>
      </c>
      <c r="B37" s="3" t="s">
        <v>219</v>
      </c>
      <c r="C37" s="3" t="str">
        <f>VLOOKUP(B37,'Correspondance territoires'!B:F,5,FALSE)</f>
        <v>Bordeaux</v>
      </c>
      <c r="D37" s="3" t="s">
        <v>3227</v>
      </c>
      <c r="E37" s="3" t="s">
        <v>2479</v>
      </c>
      <c r="F37" s="3" t="s">
        <v>56</v>
      </c>
      <c r="G37" s="3" t="s">
        <v>3640</v>
      </c>
      <c r="H37" s="3" t="s">
        <v>57</v>
      </c>
      <c r="I37" s="9" t="s">
        <v>2213</v>
      </c>
      <c r="J37" s="9" t="s">
        <v>2214</v>
      </c>
      <c r="K37" s="3" t="s">
        <v>7985</v>
      </c>
      <c r="L37" s="3" t="s">
        <v>7986</v>
      </c>
      <c r="M37" s="3" t="s">
        <v>1013</v>
      </c>
      <c r="N37" s="3" t="s">
        <v>21</v>
      </c>
      <c r="O37" s="3" t="s">
        <v>7987</v>
      </c>
      <c r="P37" s="3" t="s">
        <v>7988</v>
      </c>
      <c r="Q37" s="15">
        <v>42221</v>
      </c>
      <c r="R37" s="15">
        <v>43292</v>
      </c>
      <c r="S37" s="38">
        <f t="shared" ca="1" si="0"/>
        <v>30</v>
      </c>
      <c r="T37" s="40">
        <v>0.38</v>
      </c>
      <c r="U37" s="3" t="s">
        <v>51</v>
      </c>
      <c r="V37" s="3" t="s">
        <v>52</v>
      </c>
      <c r="W37" s="3" t="str">
        <f t="shared" si="1"/>
        <v>P80ATT</v>
      </c>
      <c r="X37" s="3" t="str">
        <f>IF(ISNA(VLOOKUP(W37,'Correspondance procédure étape'!D:F,3,FALSE)),"A définir",VLOOKUP(W37,'Correspondance procédure étape'!D:F,3,FALSE))</f>
        <v>Mise en attente du dossier en vue de la prochaine régularisation de charges</v>
      </c>
      <c r="Y37" s="3" t="str">
        <f>IF(ISNA(VLOOKUP(W37,'Correspondance procédure étape'!D:G,4,FALSE)),"Non",VLOOKUP(W37,'Correspondance procédure étape'!D:G,4,FALSE))</f>
        <v>Oui</v>
      </c>
      <c r="Z37" s="3" t="str">
        <f>IF(ISNA(VLOOKUP(W37,'Correspondance procédure étape'!D:H,5,FALSE)),"",VLOOKUP(W37,'Correspondance procédure étape'!D:H,5,FALSE))</f>
        <v>DMF</v>
      </c>
      <c r="AA37" s="3" t="s">
        <v>40</v>
      </c>
      <c r="AB37" s="3" t="s">
        <v>53</v>
      </c>
    </row>
    <row r="38" spans="1:28" ht="12.75" customHeight="1" x14ac:dyDescent="0.25">
      <c r="A38" s="3" t="s">
        <v>24</v>
      </c>
      <c r="B38" s="3" t="s">
        <v>219</v>
      </c>
      <c r="C38" s="3" t="str">
        <f>VLOOKUP(B38,'Correspondance territoires'!B:F,5,FALSE)</f>
        <v>Bordeaux</v>
      </c>
      <c r="D38" s="3" t="s">
        <v>26</v>
      </c>
      <c r="E38" s="3" t="s">
        <v>2918</v>
      </c>
      <c r="F38" s="3" t="s">
        <v>56</v>
      </c>
      <c r="G38" s="3" t="s">
        <v>57</v>
      </c>
      <c r="H38" s="3" t="s">
        <v>2919</v>
      </c>
      <c r="I38" s="9" t="s">
        <v>2213</v>
      </c>
      <c r="J38" s="9" t="s">
        <v>2214</v>
      </c>
      <c r="K38" s="3" t="s">
        <v>2920</v>
      </c>
      <c r="L38" s="3" t="s">
        <v>2921</v>
      </c>
      <c r="M38" s="3" t="s">
        <v>1685</v>
      </c>
      <c r="N38" s="3" t="s">
        <v>2922</v>
      </c>
      <c r="O38" s="3" t="s">
        <v>21</v>
      </c>
      <c r="P38" s="3" t="s">
        <v>2923</v>
      </c>
      <c r="Q38" s="15">
        <v>38603</v>
      </c>
      <c r="R38" s="15">
        <v>43721</v>
      </c>
      <c r="S38" s="38">
        <f t="shared" ca="1" si="0"/>
        <v>15</v>
      </c>
      <c r="T38" s="40">
        <v>0.39</v>
      </c>
      <c r="U38" s="3" t="s">
        <v>51</v>
      </c>
      <c r="V38" s="3" t="s">
        <v>52</v>
      </c>
      <c r="W38" s="3" t="str">
        <f t="shared" si="1"/>
        <v>P80ATT</v>
      </c>
      <c r="X38" s="3" t="str">
        <f>IF(ISNA(VLOOKUP(W38,'Correspondance procédure étape'!D:F,3,FALSE)),"A définir",VLOOKUP(W38,'Correspondance procédure étape'!D:F,3,FALSE))</f>
        <v>Mise en attente du dossier en vue de la prochaine régularisation de charges</v>
      </c>
      <c r="Y38" s="3" t="str">
        <f>IF(ISNA(VLOOKUP(W38,'Correspondance procédure étape'!D:G,4,FALSE)),"Non",VLOOKUP(W38,'Correspondance procédure étape'!D:G,4,FALSE))</f>
        <v>Oui</v>
      </c>
      <c r="Z38" s="3" t="str">
        <f>IF(ISNA(VLOOKUP(W38,'Correspondance procédure étape'!D:H,5,FALSE)),"",VLOOKUP(W38,'Correspondance procédure étape'!D:H,5,FALSE))</f>
        <v>DMF</v>
      </c>
      <c r="AA38" s="3" t="s">
        <v>40</v>
      </c>
      <c r="AB38" s="3" t="s">
        <v>41</v>
      </c>
    </row>
    <row r="39" spans="1:28" ht="12.75" customHeight="1" x14ac:dyDescent="0.25">
      <c r="A39" s="3" t="s">
        <v>24</v>
      </c>
      <c r="B39" s="3" t="s">
        <v>67</v>
      </c>
      <c r="C39" s="3" t="str">
        <f>VLOOKUP(B39,'Correspondance territoires'!B:F,5,FALSE)</f>
        <v>Pessac</v>
      </c>
      <c r="D39" s="3" t="s">
        <v>26</v>
      </c>
      <c r="E39" s="3" t="s">
        <v>68</v>
      </c>
      <c r="F39" s="3" t="s">
        <v>627</v>
      </c>
      <c r="G39" s="3" t="s">
        <v>576</v>
      </c>
      <c r="H39" s="3" t="s">
        <v>628</v>
      </c>
      <c r="I39" s="9" t="s">
        <v>595</v>
      </c>
      <c r="J39" s="9" t="s">
        <v>596</v>
      </c>
      <c r="K39" s="3" t="s">
        <v>6917</v>
      </c>
      <c r="L39" s="3" t="s">
        <v>6918</v>
      </c>
      <c r="M39" s="3" t="s">
        <v>6919</v>
      </c>
      <c r="N39" s="3" t="s">
        <v>21</v>
      </c>
      <c r="O39" s="3" t="s">
        <v>21</v>
      </c>
      <c r="P39" s="3" t="s">
        <v>6920</v>
      </c>
      <c r="Q39" s="15">
        <v>41785</v>
      </c>
      <c r="R39" s="15">
        <v>43300</v>
      </c>
      <c r="S39" s="38">
        <f t="shared" ca="1" si="0"/>
        <v>29</v>
      </c>
      <c r="T39" s="40">
        <v>0.41</v>
      </c>
      <c r="U39" s="3" t="s">
        <v>51</v>
      </c>
      <c r="V39" s="3" t="s">
        <v>52</v>
      </c>
      <c r="W39" s="3" t="str">
        <f t="shared" si="1"/>
        <v>P80ATT</v>
      </c>
      <c r="X39" s="3" t="str">
        <f>IF(ISNA(VLOOKUP(W39,'Correspondance procédure étape'!D:F,3,FALSE)),"A définir",VLOOKUP(W39,'Correspondance procédure étape'!D:F,3,FALSE))</f>
        <v>Mise en attente du dossier en vue de la prochaine régularisation de charges</v>
      </c>
      <c r="Y39" s="3" t="str">
        <f>IF(ISNA(VLOOKUP(W39,'Correspondance procédure étape'!D:G,4,FALSE)),"Non",VLOOKUP(W39,'Correspondance procédure étape'!D:G,4,FALSE))</f>
        <v>Oui</v>
      </c>
      <c r="Z39" s="3" t="str">
        <f>IF(ISNA(VLOOKUP(W39,'Correspondance procédure étape'!D:H,5,FALSE)),"",VLOOKUP(W39,'Correspondance procédure étape'!D:H,5,FALSE))</f>
        <v>DMF</v>
      </c>
      <c r="AA39" s="3" t="s">
        <v>40</v>
      </c>
      <c r="AB39" s="3" t="s">
        <v>53</v>
      </c>
    </row>
    <row r="40" spans="1:28" ht="12.75" customHeight="1" x14ac:dyDescent="0.25">
      <c r="A40" s="3" t="s">
        <v>24</v>
      </c>
      <c r="B40" s="3" t="s">
        <v>146</v>
      </c>
      <c r="C40" s="3" t="str">
        <f>VLOOKUP(B40,'Correspondance territoires'!B:F,5,FALSE)</f>
        <v>Lormont</v>
      </c>
      <c r="D40" s="3" t="s">
        <v>26</v>
      </c>
      <c r="E40" s="3" t="s">
        <v>1090</v>
      </c>
      <c r="F40" s="3" t="s">
        <v>191</v>
      </c>
      <c r="G40" s="3" t="s">
        <v>57</v>
      </c>
      <c r="H40" s="3" t="s">
        <v>1638</v>
      </c>
      <c r="I40" s="9" t="s">
        <v>1091</v>
      </c>
      <c r="J40" s="9" t="s">
        <v>1092</v>
      </c>
      <c r="K40" s="3" t="s">
        <v>6487</v>
      </c>
      <c r="L40" s="3" t="s">
        <v>6488</v>
      </c>
      <c r="M40" s="3" t="s">
        <v>6489</v>
      </c>
      <c r="N40" s="3" t="s">
        <v>21</v>
      </c>
      <c r="O40" s="3" t="s">
        <v>6490</v>
      </c>
      <c r="P40" s="3" t="s">
        <v>6491</v>
      </c>
      <c r="Q40" s="15">
        <v>41621</v>
      </c>
      <c r="R40" s="15">
        <v>42648</v>
      </c>
      <c r="S40" s="38">
        <f t="shared" ca="1" si="0"/>
        <v>51</v>
      </c>
      <c r="T40" s="41">
        <v>16046.13</v>
      </c>
      <c r="U40" s="3" t="s">
        <v>1357</v>
      </c>
      <c r="V40" s="3" t="s">
        <v>1358</v>
      </c>
      <c r="W40" s="3" t="str">
        <f t="shared" si="1"/>
        <v>P05APU</v>
      </c>
      <c r="X40" s="3">
        <f>IF(ISNA(VLOOKUP(W40,'Correspondance procédure étape'!D:F,3,FALSE)),"A définir",VLOOKUP(W40,'Correspondance procédure étape'!D:F,3,FALSE))</f>
        <v>0</v>
      </c>
      <c r="Y40" s="3" t="str">
        <f>IF(ISNA(VLOOKUP(W40,'Correspondance procédure étape'!D:G,4,FALSE)),"Non",VLOOKUP(W40,'Correspondance procédure étape'!D:G,4,FALSE))</f>
        <v>Non</v>
      </c>
      <c r="Z40" s="3">
        <f>IF(ISNA(VLOOKUP(W40,'Correspondance procédure étape'!D:H,5,FALSE)),"",VLOOKUP(W40,'Correspondance procédure étape'!D:H,5,FALSE))</f>
        <v>0</v>
      </c>
      <c r="AA40" s="3" t="s">
        <v>40</v>
      </c>
      <c r="AB40" s="3" t="s">
        <v>41</v>
      </c>
    </row>
    <row r="41" spans="1:28" ht="12.75" customHeight="1" x14ac:dyDescent="0.25">
      <c r="A41" s="3" t="s">
        <v>24</v>
      </c>
      <c r="B41" s="3" t="s">
        <v>54</v>
      </c>
      <c r="C41" s="3" t="str">
        <f>VLOOKUP(B41,'Correspondance territoires'!B:F,5,FALSE)</f>
        <v>Cenon</v>
      </c>
      <c r="D41" s="3" t="s">
        <v>26</v>
      </c>
      <c r="E41" s="3" t="s">
        <v>95</v>
      </c>
      <c r="F41" s="3" t="s">
        <v>96</v>
      </c>
      <c r="G41" s="3" t="s">
        <v>43</v>
      </c>
      <c r="H41" s="3" t="s">
        <v>120</v>
      </c>
      <c r="I41" s="9" t="s">
        <v>139</v>
      </c>
      <c r="J41" s="9" t="s">
        <v>140</v>
      </c>
      <c r="K41" s="3" t="s">
        <v>4884</v>
      </c>
      <c r="L41" s="3" t="s">
        <v>4885</v>
      </c>
      <c r="M41" s="3" t="s">
        <v>1983</v>
      </c>
      <c r="N41" s="3" t="s">
        <v>21</v>
      </c>
      <c r="O41" s="3" t="s">
        <v>21</v>
      </c>
      <c r="P41" s="3" t="s">
        <v>4886</v>
      </c>
      <c r="Q41" s="15">
        <v>40816</v>
      </c>
      <c r="R41" s="15">
        <v>43832</v>
      </c>
      <c r="S41" s="38">
        <f t="shared" ca="1" si="0"/>
        <v>12</v>
      </c>
      <c r="T41" s="40">
        <v>0.49</v>
      </c>
      <c r="U41" s="3" t="s">
        <v>51</v>
      </c>
      <c r="V41" s="3" t="s">
        <v>52</v>
      </c>
      <c r="W41" s="3" t="str">
        <f t="shared" si="1"/>
        <v>P80ATT</v>
      </c>
      <c r="X41" s="3" t="str">
        <f>IF(ISNA(VLOOKUP(W41,'Correspondance procédure étape'!D:F,3,FALSE)),"A définir",VLOOKUP(W41,'Correspondance procédure étape'!D:F,3,FALSE))</f>
        <v>Mise en attente du dossier en vue de la prochaine régularisation de charges</v>
      </c>
      <c r="Y41" s="3" t="str">
        <f>IF(ISNA(VLOOKUP(W41,'Correspondance procédure étape'!D:G,4,FALSE)),"Non",VLOOKUP(W41,'Correspondance procédure étape'!D:G,4,FALSE))</f>
        <v>Oui</v>
      </c>
      <c r="Z41" s="3" t="str">
        <f>IF(ISNA(VLOOKUP(W41,'Correspondance procédure étape'!D:H,5,FALSE)),"",VLOOKUP(W41,'Correspondance procédure étape'!D:H,5,FALSE))</f>
        <v>DMF</v>
      </c>
      <c r="AA41" s="3" t="s">
        <v>40</v>
      </c>
      <c r="AB41" s="3" t="s">
        <v>41</v>
      </c>
    </row>
    <row r="42" spans="1:28" ht="12.75" customHeight="1" x14ac:dyDescent="0.25">
      <c r="A42" s="3" t="s">
        <v>24</v>
      </c>
      <c r="B42" s="3" t="s">
        <v>25</v>
      </c>
      <c r="C42" s="3" t="str">
        <f>VLOOKUP(B42,'Correspondance territoires'!B:F,5,FALSE)</f>
        <v>Merignac</v>
      </c>
      <c r="D42" s="3" t="s">
        <v>26</v>
      </c>
      <c r="E42" s="3" t="s">
        <v>320</v>
      </c>
      <c r="F42" s="3" t="s">
        <v>56</v>
      </c>
      <c r="G42" s="3" t="s">
        <v>57</v>
      </c>
      <c r="H42" s="3" t="s">
        <v>148</v>
      </c>
      <c r="I42" s="9" t="s">
        <v>321</v>
      </c>
      <c r="J42" s="9" t="s">
        <v>322</v>
      </c>
      <c r="K42" s="3" t="s">
        <v>5653</v>
      </c>
      <c r="L42" s="3" t="s">
        <v>5654</v>
      </c>
      <c r="M42" s="3" t="s">
        <v>62</v>
      </c>
      <c r="N42" s="3" t="s">
        <v>5655</v>
      </c>
      <c r="O42" s="3" t="s">
        <v>5656</v>
      </c>
      <c r="P42" s="3" t="s">
        <v>5657</v>
      </c>
      <c r="Q42" s="15">
        <v>41229</v>
      </c>
      <c r="R42" s="15">
        <v>43832</v>
      </c>
      <c r="S42" s="38">
        <f t="shared" ca="1" si="0"/>
        <v>12</v>
      </c>
      <c r="T42" s="40">
        <v>0.49</v>
      </c>
      <c r="U42" s="3" t="s">
        <v>51</v>
      </c>
      <c r="V42" s="3" t="s">
        <v>52</v>
      </c>
      <c r="W42" s="3" t="str">
        <f t="shared" si="1"/>
        <v>P80ATT</v>
      </c>
      <c r="X42" s="3" t="str">
        <f>IF(ISNA(VLOOKUP(W42,'Correspondance procédure étape'!D:F,3,FALSE)),"A définir",VLOOKUP(W42,'Correspondance procédure étape'!D:F,3,FALSE))</f>
        <v>Mise en attente du dossier en vue de la prochaine régularisation de charges</v>
      </c>
      <c r="Y42" s="3" t="str">
        <f>IF(ISNA(VLOOKUP(W42,'Correspondance procédure étape'!D:G,4,FALSE)),"Non",VLOOKUP(W42,'Correspondance procédure étape'!D:G,4,FALSE))</f>
        <v>Oui</v>
      </c>
      <c r="Z42" s="3" t="str">
        <f>IF(ISNA(VLOOKUP(W42,'Correspondance procédure étape'!D:H,5,FALSE)),"",VLOOKUP(W42,'Correspondance procédure étape'!D:H,5,FALSE))</f>
        <v>DMF</v>
      </c>
      <c r="AA42" s="3" t="s">
        <v>40</v>
      </c>
      <c r="AB42" s="3" t="s">
        <v>53</v>
      </c>
    </row>
    <row r="43" spans="1:28" ht="12.75" customHeight="1" x14ac:dyDescent="0.25">
      <c r="A43" s="3" t="s">
        <v>24</v>
      </c>
      <c r="B43" s="3" t="s">
        <v>219</v>
      </c>
      <c r="C43" s="3" t="str">
        <f>VLOOKUP(B43,'Correspondance territoires'!B:F,5,FALSE)</f>
        <v>Bordeaux</v>
      </c>
      <c r="D43" s="3" t="s">
        <v>26</v>
      </c>
      <c r="E43" s="3" t="s">
        <v>5500</v>
      </c>
      <c r="F43" s="3" t="s">
        <v>5501</v>
      </c>
      <c r="G43" s="3" t="s">
        <v>57</v>
      </c>
      <c r="H43" s="3" t="s">
        <v>5502</v>
      </c>
      <c r="I43" s="9" t="s">
        <v>2292</v>
      </c>
      <c r="J43" s="9" t="s">
        <v>2293</v>
      </c>
      <c r="K43" s="3" t="s">
        <v>9885</v>
      </c>
      <c r="L43" s="3" t="s">
        <v>9886</v>
      </c>
      <c r="M43" s="3" t="s">
        <v>1161</v>
      </c>
      <c r="N43" s="3" t="s">
        <v>21</v>
      </c>
      <c r="O43" s="3" t="s">
        <v>9887</v>
      </c>
      <c r="P43" s="3" t="s">
        <v>9888</v>
      </c>
      <c r="Q43" s="15">
        <v>43210</v>
      </c>
      <c r="R43" s="15">
        <v>43455</v>
      </c>
      <c r="S43" s="38">
        <f t="shared" ca="1" si="0"/>
        <v>24</v>
      </c>
      <c r="T43" s="40">
        <v>0.5</v>
      </c>
      <c r="U43" s="3" t="s">
        <v>51</v>
      </c>
      <c r="V43" s="3" t="s">
        <v>52</v>
      </c>
      <c r="W43" s="3" t="str">
        <f t="shared" si="1"/>
        <v>P80ATT</v>
      </c>
      <c r="X43" s="3" t="str">
        <f>IF(ISNA(VLOOKUP(W43,'Correspondance procédure étape'!D:F,3,FALSE)),"A définir",VLOOKUP(W43,'Correspondance procédure étape'!D:F,3,FALSE))</f>
        <v>Mise en attente du dossier en vue de la prochaine régularisation de charges</v>
      </c>
      <c r="Y43" s="3" t="str">
        <f>IF(ISNA(VLOOKUP(W43,'Correspondance procédure étape'!D:G,4,FALSE)),"Non",VLOOKUP(W43,'Correspondance procédure étape'!D:G,4,FALSE))</f>
        <v>Oui</v>
      </c>
      <c r="Z43" s="3" t="str">
        <f>IF(ISNA(VLOOKUP(W43,'Correspondance procédure étape'!D:H,5,FALSE)),"",VLOOKUP(W43,'Correspondance procédure étape'!D:H,5,FALSE))</f>
        <v>DMF</v>
      </c>
      <c r="AA43" s="3" t="s">
        <v>40</v>
      </c>
      <c r="AB43" s="3" t="s">
        <v>53</v>
      </c>
    </row>
    <row r="44" spans="1:28" ht="12.75" customHeight="1" x14ac:dyDescent="0.25">
      <c r="A44" s="3" t="s">
        <v>24</v>
      </c>
      <c r="B44" s="10" t="s">
        <v>6152</v>
      </c>
      <c r="C44" s="3" t="str">
        <f>VLOOKUP(B44,'Correspondance territoires'!B:F,5,FALSE)</f>
        <v>Agen</v>
      </c>
      <c r="D44" s="3" t="s">
        <v>26</v>
      </c>
      <c r="E44" s="3" t="s">
        <v>12008</v>
      </c>
      <c r="F44" s="3" t="s">
        <v>11371</v>
      </c>
      <c r="G44" s="3" t="s">
        <v>11406</v>
      </c>
      <c r="H44" s="3" t="s">
        <v>720</v>
      </c>
      <c r="I44" s="9" t="s">
        <v>11372</v>
      </c>
      <c r="J44" s="9" t="s">
        <v>11373</v>
      </c>
      <c r="K44" s="3" t="s">
        <v>12009</v>
      </c>
      <c r="L44" s="3" t="s">
        <v>12010</v>
      </c>
      <c r="M44" s="3" t="s">
        <v>43</v>
      </c>
      <c r="N44" s="3"/>
      <c r="O44" s="3"/>
      <c r="P44" s="3" t="s">
        <v>12011</v>
      </c>
      <c r="Q44" s="15">
        <v>42327</v>
      </c>
      <c r="R44" s="15">
        <v>42825</v>
      </c>
      <c r="S44" s="38">
        <f t="shared" ca="1" si="0"/>
        <v>45</v>
      </c>
      <c r="T44" s="41">
        <v>6404.13</v>
      </c>
      <c r="U44" s="3"/>
      <c r="V44" s="3"/>
      <c r="W44" s="3" t="str">
        <f t="shared" si="1"/>
        <v/>
      </c>
      <c r="X44" s="3" t="str">
        <f>IF(ISNA(VLOOKUP(W44,'Correspondance procédure étape'!D:F,3,FALSE)),"A définir",VLOOKUP(W44,'Correspondance procédure étape'!D:F,3,FALSE))</f>
        <v>A définir</v>
      </c>
      <c r="Y44" s="3" t="str">
        <f>IF(ISNA(VLOOKUP(W44,'Correspondance procédure étape'!D:G,4,FALSE)),"Non",VLOOKUP(W44,'Correspondance procédure étape'!D:G,4,FALSE))</f>
        <v>Non</v>
      </c>
      <c r="Z44" s="3" t="str">
        <f>IF(ISNA(VLOOKUP(W44,'Correspondance procédure étape'!D:H,5,FALSE)),"",VLOOKUP(W44,'Correspondance procédure étape'!D:H,5,FALSE))</f>
        <v/>
      </c>
      <c r="AA44" s="3"/>
      <c r="AB44" s="3" t="s">
        <v>41</v>
      </c>
    </row>
    <row r="45" spans="1:28" ht="12.75" customHeight="1" x14ac:dyDescent="0.25">
      <c r="A45" s="3" t="s">
        <v>24</v>
      </c>
      <c r="B45" s="3" t="s">
        <v>219</v>
      </c>
      <c r="C45" s="3" t="str">
        <f>VLOOKUP(B45,'Correspondance territoires'!B:F,5,FALSE)</f>
        <v>Bordeaux</v>
      </c>
      <c r="D45" s="3" t="s">
        <v>26</v>
      </c>
      <c r="E45" s="3" t="s">
        <v>2918</v>
      </c>
      <c r="F45" s="3" t="s">
        <v>56</v>
      </c>
      <c r="G45" s="3" t="s">
        <v>57</v>
      </c>
      <c r="H45" s="3" t="s">
        <v>6470</v>
      </c>
      <c r="I45" s="9" t="s">
        <v>2213</v>
      </c>
      <c r="J45" s="9" t="s">
        <v>2214</v>
      </c>
      <c r="K45" s="3" t="s">
        <v>8943</v>
      </c>
      <c r="L45" s="3" t="s">
        <v>8944</v>
      </c>
      <c r="M45" s="3" t="s">
        <v>2306</v>
      </c>
      <c r="N45" s="3" t="s">
        <v>21</v>
      </c>
      <c r="O45" s="3" t="s">
        <v>8945</v>
      </c>
      <c r="P45" s="3" t="s">
        <v>8946</v>
      </c>
      <c r="Q45" s="15">
        <v>42642</v>
      </c>
      <c r="R45" s="15">
        <v>43353</v>
      </c>
      <c r="S45" s="38">
        <f t="shared" ca="1" si="0"/>
        <v>28</v>
      </c>
      <c r="T45" s="40">
        <v>0.57999999999999996</v>
      </c>
      <c r="U45" s="3" t="s">
        <v>51</v>
      </c>
      <c r="V45" s="3" t="s">
        <v>52</v>
      </c>
      <c r="W45" s="3" t="str">
        <f t="shared" si="1"/>
        <v>P80ATT</v>
      </c>
      <c r="X45" s="3" t="str">
        <f>IF(ISNA(VLOOKUP(W45,'Correspondance procédure étape'!D:F,3,FALSE)),"A définir",VLOOKUP(W45,'Correspondance procédure étape'!D:F,3,FALSE))</f>
        <v>Mise en attente du dossier en vue de la prochaine régularisation de charges</v>
      </c>
      <c r="Y45" s="3" t="str">
        <f>IF(ISNA(VLOOKUP(W45,'Correspondance procédure étape'!D:G,4,FALSE)),"Non",VLOOKUP(W45,'Correspondance procédure étape'!D:G,4,FALSE))</f>
        <v>Oui</v>
      </c>
      <c r="Z45" s="3" t="str">
        <f>IF(ISNA(VLOOKUP(W45,'Correspondance procédure étape'!D:H,5,FALSE)),"",VLOOKUP(W45,'Correspondance procédure étape'!D:H,5,FALSE))</f>
        <v>DMF</v>
      </c>
      <c r="AA45" s="3" t="s">
        <v>40</v>
      </c>
      <c r="AB45" s="3" t="s">
        <v>41</v>
      </c>
    </row>
    <row r="46" spans="1:28" ht="12.75" customHeight="1" x14ac:dyDescent="0.25">
      <c r="A46" s="3" t="s">
        <v>24</v>
      </c>
      <c r="B46" s="3" t="s">
        <v>54</v>
      </c>
      <c r="C46" s="3" t="str">
        <f>VLOOKUP(B46,'Correspondance territoires'!B:F,5,FALSE)</f>
        <v>Cenon</v>
      </c>
      <c r="D46" s="3" t="s">
        <v>26</v>
      </c>
      <c r="E46" s="3" t="s">
        <v>2912</v>
      </c>
      <c r="F46" s="3" t="s">
        <v>168</v>
      </c>
      <c r="G46" s="3" t="s">
        <v>78</v>
      </c>
      <c r="H46" s="3" t="s">
        <v>57</v>
      </c>
      <c r="I46" s="9" t="s">
        <v>139</v>
      </c>
      <c r="J46" s="9" t="s">
        <v>140</v>
      </c>
      <c r="K46" s="3" t="s">
        <v>5635</v>
      </c>
      <c r="L46" s="3" t="s">
        <v>5636</v>
      </c>
      <c r="M46" s="3" t="s">
        <v>567</v>
      </c>
      <c r="N46" s="3" t="s">
        <v>21</v>
      </c>
      <c r="O46" s="3" t="s">
        <v>5637</v>
      </c>
      <c r="P46" s="3" t="s">
        <v>5638</v>
      </c>
      <c r="Q46" s="15">
        <v>41221</v>
      </c>
      <c r="R46" s="15">
        <v>43284</v>
      </c>
      <c r="S46" s="38">
        <f t="shared" ca="1" si="0"/>
        <v>30</v>
      </c>
      <c r="T46" s="40">
        <v>0.6</v>
      </c>
      <c r="U46" s="3" t="s">
        <v>51</v>
      </c>
      <c r="V46" s="3" t="s">
        <v>52</v>
      </c>
      <c r="W46" s="3" t="str">
        <f t="shared" si="1"/>
        <v>P80ATT</v>
      </c>
      <c r="X46" s="3" t="str">
        <f>IF(ISNA(VLOOKUP(W46,'Correspondance procédure étape'!D:F,3,FALSE)),"A définir",VLOOKUP(W46,'Correspondance procédure étape'!D:F,3,FALSE))</f>
        <v>Mise en attente du dossier en vue de la prochaine régularisation de charges</v>
      </c>
      <c r="Y46" s="3" t="str">
        <f>IF(ISNA(VLOOKUP(W46,'Correspondance procédure étape'!D:G,4,FALSE)),"Non",VLOOKUP(W46,'Correspondance procédure étape'!D:G,4,FALSE))</f>
        <v>Oui</v>
      </c>
      <c r="Z46" s="3" t="str">
        <f>IF(ISNA(VLOOKUP(W46,'Correspondance procédure étape'!D:H,5,FALSE)),"",VLOOKUP(W46,'Correspondance procédure étape'!D:H,5,FALSE))</f>
        <v>DMF</v>
      </c>
      <c r="AA46" s="3" t="s">
        <v>40</v>
      </c>
      <c r="AB46" s="3" t="s">
        <v>53</v>
      </c>
    </row>
    <row r="47" spans="1:28" ht="12.75" customHeight="1" x14ac:dyDescent="0.25">
      <c r="A47" s="3" t="s">
        <v>24</v>
      </c>
      <c r="B47" s="3" t="s">
        <v>67</v>
      </c>
      <c r="C47" s="3" t="str">
        <f>VLOOKUP(B47,'Correspondance territoires'!B:F,5,FALSE)</f>
        <v>Pessac</v>
      </c>
      <c r="D47" s="3" t="s">
        <v>432</v>
      </c>
      <c r="E47" s="3" t="s">
        <v>9137</v>
      </c>
      <c r="F47" s="3" t="s">
        <v>120</v>
      </c>
      <c r="G47" s="3" t="s">
        <v>57</v>
      </c>
      <c r="H47" s="3" t="s">
        <v>153</v>
      </c>
      <c r="I47" s="9" t="s">
        <v>422</v>
      </c>
      <c r="J47" s="9" t="s">
        <v>423</v>
      </c>
      <c r="K47" s="3" t="s">
        <v>9138</v>
      </c>
      <c r="L47" s="3" t="s">
        <v>9139</v>
      </c>
      <c r="M47" s="3" t="s">
        <v>9140</v>
      </c>
      <c r="N47" s="3" t="s">
        <v>9141</v>
      </c>
      <c r="O47" s="3" t="s">
        <v>9142</v>
      </c>
      <c r="P47" s="3" t="s">
        <v>9143</v>
      </c>
      <c r="Q47" s="15">
        <v>42736</v>
      </c>
      <c r="R47" s="15">
        <v>43119</v>
      </c>
      <c r="S47" s="38">
        <f t="shared" ca="1" si="0"/>
        <v>35</v>
      </c>
      <c r="T47" s="40">
        <v>0.61</v>
      </c>
      <c r="U47" s="3" t="s">
        <v>51</v>
      </c>
      <c r="V47" s="3" t="s">
        <v>52</v>
      </c>
      <c r="W47" s="3" t="str">
        <f t="shared" si="1"/>
        <v>P80ATT</v>
      </c>
      <c r="X47" s="3" t="str">
        <f>IF(ISNA(VLOOKUP(W47,'Correspondance procédure étape'!D:F,3,FALSE)),"A définir",VLOOKUP(W47,'Correspondance procédure étape'!D:F,3,FALSE))</f>
        <v>Mise en attente du dossier en vue de la prochaine régularisation de charges</v>
      </c>
      <c r="Y47" s="3" t="str">
        <f>IF(ISNA(VLOOKUP(W47,'Correspondance procédure étape'!D:G,4,FALSE)),"Non",VLOOKUP(W47,'Correspondance procédure étape'!D:G,4,FALSE))</f>
        <v>Oui</v>
      </c>
      <c r="Z47" s="3" t="str">
        <f>IF(ISNA(VLOOKUP(W47,'Correspondance procédure étape'!D:H,5,FALSE)),"",VLOOKUP(W47,'Correspondance procédure étape'!D:H,5,FALSE))</f>
        <v>DMF</v>
      </c>
      <c r="AA47" s="3" t="s">
        <v>40</v>
      </c>
      <c r="AB47" s="3" t="s">
        <v>53</v>
      </c>
    </row>
    <row r="48" spans="1:28" ht="12.75" customHeight="1" x14ac:dyDescent="0.25">
      <c r="A48" s="3" t="s">
        <v>24</v>
      </c>
      <c r="B48" s="3" t="s">
        <v>25</v>
      </c>
      <c r="C48" s="3" t="str">
        <f>VLOOKUP(B48,'Correspondance territoires'!B:F,5,FALSE)</f>
        <v>Merignac</v>
      </c>
      <c r="D48" s="3" t="s">
        <v>26</v>
      </c>
      <c r="E48" s="3" t="s">
        <v>650</v>
      </c>
      <c r="F48" s="3" t="s">
        <v>108</v>
      </c>
      <c r="G48" s="3" t="s">
        <v>78</v>
      </c>
      <c r="H48" s="3" t="s">
        <v>651</v>
      </c>
      <c r="I48" s="9"/>
      <c r="J48" s="9"/>
      <c r="K48" s="3" t="s">
        <v>652</v>
      </c>
      <c r="L48" s="3" t="s">
        <v>653</v>
      </c>
      <c r="M48" s="3" t="s">
        <v>226</v>
      </c>
      <c r="N48" s="3" t="s">
        <v>654</v>
      </c>
      <c r="O48" s="3" t="s">
        <v>21</v>
      </c>
      <c r="P48" s="3" t="s">
        <v>655</v>
      </c>
      <c r="Q48" s="15">
        <v>31035</v>
      </c>
      <c r="R48" s="15">
        <v>43264</v>
      </c>
      <c r="S48" s="38">
        <f t="shared" ca="1" si="0"/>
        <v>31</v>
      </c>
      <c r="T48" s="40">
        <v>0.64</v>
      </c>
      <c r="U48" s="3" t="s">
        <v>51</v>
      </c>
      <c r="V48" s="3" t="s">
        <v>52</v>
      </c>
      <c r="W48" s="3" t="str">
        <f t="shared" si="1"/>
        <v>P80ATT</v>
      </c>
      <c r="X48" s="3" t="str">
        <f>IF(ISNA(VLOOKUP(W48,'Correspondance procédure étape'!D:F,3,FALSE)),"A définir",VLOOKUP(W48,'Correspondance procédure étape'!D:F,3,FALSE))</f>
        <v>Mise en attente du dossier en vue de la prochaine régularisation de charges</v>
      </c>
      <c r="Y48" s="3" t="str">
        <f>IF(ISNA(VLOOKUP(W48,'Correspondance procédure étape'!D:G,4,FALSE)),"Non",VLOOKUP(W48,'Correspondance procédure étape'!D:G,4,FALSE))</f>
        <v>Oui</v>
      </c>
      <c r="Z48" s="3" t="str">
        <f>IF(ISNA(VLOOKUP(W48,'Correspondance procédure étape'!D:H,5,FALSE)),"",VLOOKUP(W48,'Correspondance procédure étape'!D:H,5,FALSE))</f>
        <v>DMF</v>
      </c>
      <c r="AA48" s="3" t="s">
        <v>40</v>
      </c>
      <c r="AB48" s="3" t="s">
        <v>41</v>
      </c>
    </row>
    <row r="49" spans="1:28" ht="12.75" customHeight="1" x14ac:dyDescent="0.25">
      <c r="A49" s="3" t="s">
        <v>24</v>
      </c>
      <c r="B49" s="3" t="s">
        <v>219</v>
      </c>
      <c r="C49" s="3" t="str">
        <f>VLOOKUP(B49,'Correspondance territoires'!B:F,5,FALSE)</f>
        <v>Bordeaux</v>
      </c>
      <c r="D49" s="3" t="s">
        <v>26</v>
      </c>
      <c r="E49" s="3" t="s">
        <v>2394</v>
      </c>
      <c r="F49" s="3" t="s">
        <v>56</v>
      </c>
      <c r="G49" s="3" t="s">
        <v>57</v>
      </c>
      <c r="H49" s="3" t="s">
        <v>2153</v>
      </c>
      <c r="I49" s="9" t="s">
        <v>713</v>
      </c>
      <c r="J49" s="9" t="s">
        <v>714</v>
      </c>
      <c r="K49" s="3" t="s">
        <v>2395</v>
      </c>
      <c r="L49" s="3" t="s">
        <v>2396</v>
      </c>
      <c r="M49" s="3" t="s">
        <v>21</v>
      </c>
      <c r="N49" s="3" t="s">
        <v>21</v>
      </c>
      <c r="O49" s="3" t="s">
        <v>21</v>
      </c>
      <c r="P49" s="3" t="s">
        <v>2397</v>
      </c>
      <c r="Q49" s="15">
        <v>38093</v>
      </c>
      <c r="R49" s="15">
        <v>42921</v>
      </c>
      <c r="S49" s="38">
        <f t="shared" ca="1" si="0"/>
        <v>42</v>
      </c>
      <c r="T49" s="41">
        <v>15395.03</v>
      </c>
      <c r="U49" s="3" t="s">
        <v>510</v>
      </c>
      <c r="V49" s="3" t="s">
        <v>511</v>
      </c>
      <c r="W49" s="3" t="str">
        <f t="shared" si="1"/>
        <v>P20SCX</v>
      </c>
      <c r="X49" s="3" t="str">
        <f>IF(ISNA(VLOOKUP(W49,'Correspondance procédure étape'!D:F,3,FALSE)),"A définir",VLOOKUP(W49,'Correspondance procédure étape'!D:F,3,FALSE))</f>
        <v>Dossier chez Sud Contentieux</v>
      </c>
      <c r="Y49" s="3" t="str">
        <f>IF(ISNA(VLOOKUP(W49,'Correspondance procédure étape'!D:G,4,FALSE)),"Non",VLOOKUP(W49,'Correspondance procédure étape'!D:G,4,FALSE))</f>
        <v>Oui</v>
      </c>
      <c r="Z49" s="3" t="str">
        <f>IF(ISNA(VLOOKUP(W49,'Correspondance procédure étape'!D:H,5,FALSE)),"",VLOOKUP(W49,'Correspondance procédure étape'!D:H,5,FALSE))</f>
        <v>Extérieur</v>
      </c>
      <c r="AA49" s="3" t="s">
        <v>40</v>
      </c>
      <c r="AB49" s="3" t="s">
        <v>41</v>
      </c>
    </row>
    <row r="50" spans="1:28" ht="12.75" customHeight="1" x14ac:dyDescent="0.25">
      <c r="A50" s="3" t="s">
        <v>24</v>
      </c>
      <c r="B50" s="3" t="s">
        <v>67</v>
      </c>
      <c r="C50" s="3" t="str">
        <f>VLOOKUP(B50,'Correspondance territoires'!B:F,5,FALSE)</f>
        <v>Pessac</v>
      </c>
      <c r="D50" s="3" t="s">
        <v>432</v>
      </c>
      <c r="E50" s="3" t="s">
        <v>522</v>
      </c>
      <c r="F50" s="3" t="s">
        <v>56</v>
      </c>
      <c r="G50" s="3" t="s">
        <v>176</v>
      </c>
      <c r="H50" s="3" t="s">
        <v>57</v>
      </c>
      <c r="I50" s="9" t="s">
        <v>523</v>
      </c>
      <c r="J50" s="9" t="s">
        <v>524</v>
      </c>
      <c r="K50" s="3" t="s">
        <v>4866</v>
      </c>
      <c r="L50" s="3" t="s">
        <v>4867</v>
      </c>
      <c r="M50" s="3" t="s">
        <v>3427</v>
      </c>
      <c r="N50" s="3" t="s">
        <v>4868</v>
      </c>
      <c r="O50" s="3" t="s">
        <v>21</v>
      </c>
      <c r="P50" s="3" t="s">
        <v>4869</v>
      </c>
      <c r="Q50" s="15">
        <v>40809</v>
      </c>
      <c r="R50" s="15">
        <v>42103</v>
      </c>
      <c r="S50" s="38">
        <f t="shared" ca="1" si="0"/>
        <v>69</v>
      </c>
      <c r="T50" s="41">
        <v>13947.67</v>
      </c>
      <c r="U50" s="3" t="s">
        <v>510</v>
      </c>
      <c r="V50" s="3" t="s">
        <v>511</v>
      </c>
      <c r="W50" s="3" t="str">
        <f t="shared" si="1"/>
        <v>P20SCX</v>
      </c>
      <c r="X50" s="3" t="str">
        <f>IF(ISNA(VLOOKUP(W50,'Correspondance procédure étape'!D:F,3,FALSE)),"A définir",VLOOKUP(W50,'Correspondance procédure étape'!D:F,3,FALSE))</f>
        <v>Dossier chez Sud Contentieux</v>
      </c>
      <c r="Y50" s="3" t="str">
        <f>IF(ISNA(VLOOKUP(W50,'Correspondance procédure étape'!D:G,4,FALSE)),"Non",VLOOKUP(W50,'Correspondance procédure étape'!D:G,4,FALSE))</f>
        <v>Oui</v>
      </c>
      <c r="Z50" s="3" t="str">
        <f>IF(ISNA(VLOOKUP(W50,'Correspondance procédure étape'!D:H,5,FALSE)),"",VLOOKUP(W50,'Correspondance procédure étape'!D:H,5,FALSE))</f>
        <v>Extérieur</v>
      </c>
      <c r="AA50" s="3" t="s">
        <v>40</v>
      </c>
      <c r="AB50" s="3" t="s">
        <v>41</v>
      </c>
    </row>
    <row r="51" spans="1:28" ht="12.75" customHeight="1" x14ac:dyDescent="0.25">
      <c r="A51" s="3" t="s">
        <v>24</v>
      </c>
      <c r="B51" s="10" t="s">
        <v>6152</v>
      </c>
      <c r="C51" s="3" t="str">
        <f>VLOOKUP(B51,'Correspondance territoires'!B:F,5,FALSE)</f>
        <v>Agen</v>
      </c>
      <c r="D51" s="3" t="s">
        <v>26</v>
      </c>
      <c r="E51" s="3" t="s">
        <v>11770</v>
      </c>
      <c r="F51" s="3" t="s">
        <v>11371</v>
      </c>
      <c r="G51" s="3" t="s">
        <v>11406</v>
      </c>
      <c r="H51" s="3" t="s">
        <v>11771</v>
      </c>
      <c r="I51" s="9" t="s">
        <v>11382</v>
      </c>
      <c r="J51" s="9" t="s">
        <v>11383</v>
      </c>
      <c r="K51" s="3" t="s">
        <v>11772</v>
      </c>
      <c r="L51" s="3" t="s">
        <v>11773</v>
      </c>
      <c r="M51" s="3" t="s">
        <v>932</v>
      </c>
      <c r="N51" s="3"/>
      <c r="O51" s="3"/>
      <c r="P51" s="3" t="s">
        <v>11774</v>
      </c>
      <c r="Q51" s="15">
        <v>41428</v>
      </c>
      <c r="R51" s="15">
        <v>43514</v>
      </c>
      <c r="S51" s="38">
        <f t="shared" ca="1" si="0"/>
        <v>22</v>
      </c>
      <c r="T51" s="41">
        <v>6379.11</v>
      </c>
      <c r="U51" s="3"/>
      <c r="V51" s="3"/>
      <c r="W51" s="3" t="str">
        <f t="shared" si="1"/>
        <v/>
      </c>
      <c r="X51" s="3" t="str">
        <f>IF(ISNA(VLOOKUP(W51,'Correspondance procédure étape'!D:F,3,FALSE)),"A définir",VLOOKUP(W51,'Correspondance procédure étape'!D:F,3,FALSE))</f>
        <v>A définir</v>
      </c>
      <c r="Y51" s="3" t="str">
        <f>IF(ISNA(VLOOKUP(W51,'Correspondance procédure étape'!D:G,4,FALSE)),"Non",VLOOKUP(W51,'Correspondance procédure étape'!D:G,4,FALSE))</f>
        <v>Non</v>
      </c>
      <c r="Z51" s="3" t="str">
        <f>IF(ISNA(VLOOKUP(W51,'Correspondance procédure étape'!D:H,5,FALSE)),"",VLOOKUP(W51,'Correspondance procédure étape'!D:H,5,FALSE))</f>
        <v/>
      </c>
      <c r="AA51" s="3"/>
      <c r="AB51" s="3" t="s">
        <v>41</v>
      </c>
    </row>
    <row r="52" spans="1:28" ht="12.75" customHeight="1" x14ac:dyDescent="0.25">
      <c r="A52" s="3" t="s">
        <v>24</v>
      </c>
      <c r="B52" s="3" t="s">
        <v>219</v>
      </c>
      <c r="C52" s="3" t="str">
        <f>VLOOKUP(B52,'Correspondance territoires'!B:F,5,FALSE)</f>
        <v>Bordeaux</v>
      </c>
      <c r="D52" s="3" t="s">
        <v>26</v>
      </c>
      <c r="E52" s="3" t="s">
        <v>2479</v>
      </c>
      <c r="F52" s="3" t="s">
        <v>56</v>
      </c>
      <c r="G52" s="3" t="s">
        <v>3640</v>
      </c>
      <c r="H52" s="3" t="s">
        <v>57</v>
      </c>
      <c r="I52" s="9" t="s">
        <v>2213</v>
      </c>
      <c r="J52" s="9" t="s">
        <v>2214</v>
      </c>
      <c r="K52" s="3" t="s">
        <v>8497</v>
      </c>
      <c r="L52" s="3" t="s">
        <v>8498</v>
      </c>
      <c r="M52" s="3" t="s">
        <v>135</v>
      </c>
      <c r="N52" s="3" t="s">
        <v>21</v>
      </c>
      <c r="O52" s="3" t="s">
        <v>8499</v>
      </c>
      <c r="P52" s="3" t="s">
        <v>8500</v>
      </c>
      <c r="Q52" s="15">
        <v>42451</v>
      </c>
      <c r="R52" s="15">
        <v>43413</v>
      </c>
      <c r="S52" s="38">
        <f t="shared" ca="1" si="0"/>
        <v>26</v>
      </c>
      <c r="T52" s="40">
        <v>0.7</v>
      </c>
      <c r="U52" s="3" t="s">
        <v>51</v>
      </c>
      <c r="V52" s="3" t="s">
        <v>52</v>
      </c>
      <c r="W52" s="3" t="str">
        <f t="shared" si="1"/>
        <v>P80ATT</v>
      </c>
      <c r="X52" s="3" t="str">
        <f>IF(ISNA(VLOOKUP(W52,'Correspondance procédure étape'!D:F,3,FALSE)),"A définir",VLOOKUP(W52,'Correspondance procédure étape'!D:F,3,FALSE))</f>
        <v>Mise en attente du dossier en vue de la prochaine régularisation de charges</v>
      </c>
      <c r="Y52" s="3" t="str">
        <f>IF(ISNA(VLOOKUP(W52,'Correspondance procédure étape'!D:G,4,FALSE)),"Non",VLOOKUP(W52,'Correspondance procédure étape'!D:G,4,FALSE))</f>
        <v>Oui</v>
      </c>
      <c r="Z52" s="3" t="str">
        <f>IF(ISNA(VLOOKUP(W52,'Correspondance procédure étape'!D:H,5,FALSE)),"",VLOOKUP(W52,'Correspondance procédure étape'!D:H,5,FALSE))</f>
        <v>DMF</v>
      </c>
      <c r="AA52" s="3" t="s">
        <v>40</v>
      </c>
      <c r="AB52" s="3" t="s">
        <v>53</v>
      </c>
    </row>
    <row r="53" spans="1:28" ht="12.75" customHeight="1" x14ac:dyDescent="0.25">
      <c r="A53" s="3" t="s">
        <v>24</v>
      </c>
      <c r="B53" s="3" t="s">
        <v>67</v>
      </c>
      <c r="C53" s="3" t="str">
        <f>VLOOKUP(B53,'Correspondance territoires'!B:F,5,FALSE)</f>
        <v>Pessac</v>
      </c>
      <c r="D53" s="3" t="s">
        <v>26</v>
      </c>
      <c r="E53" s="3" t="s">
        <v>68</v>
      </c>
      <c r="F53" s="3" t="s">
        <v>198</v>
      </c>
      <c r="G53" s="3" t="s">
        <v>88</v>
      </c>
      <c r="H53" s="3" t="s">
        <v>70</v>
      </c>
      <c r="I53" s="9" t="s">
        <v>595</v>
      </c>
      <c r="J53" s="9" t="s">
        <v>596</v>
      </c>
      <c r="K53" s="3" t="s">
        <v>5157</v>
      </c>
      <c r="L53" s="3" t="s">
        <v>5158</v>
      </c>
      <c r="M53" s="3" t="s">
        <v>97</v>
      </c>
      <c r="N53" s="3" t="s">
        <v>5159</v>
      </c>
      <c r="O53" s="3" t="s">
        <v>21</v>
      </c>
      <c r="P53" s="3" t="s">
        <v>5160</v>
      </c>
      <c r="Q53" s="15">
        <v>40938</v>
      </c>
      <c r="R53" s="15">
        <v>42501</v>
      </c>
      <c r="S53" s="38">
        <f t="shared" ca="1" si="0"/>
        <v>56</v>
      </c>
      <c r="T53" s="41">
        <v>13823.92</v>
      </c>
      <c r="U53" s="3" t="s">
        <v>690</v>
      </c>
      <c r="V53" s="3" t="s">
        <v>603</v>
      </c>
      <c r="W53" s="3" t="str">
        <f t="shared" si="1"/>
        <v>P15PCX</v>
      </c>
      <c r="X53" s="3">
        <f>IF(ISNA(VLOOKUP(W53,'Correspondance procédure étape'!D:F,3,FALSE)),"A définir",VLOOKUP(W53,'Correspondance procédure étape'!D:F,3,FALSE))</f>
        <v>0</v>
      </c>
      <c r="Y53" s="3" t="str">
        <f>IF(ISNA(VLOOKUP(W53,'Correspondance procédure étape'!D:G,4,FALSE)),"Non",VLOOKUP(W53,'Correspondance procédure étape'!D:G,4,FALSE))</f>
        <v>Non</v>
      </c>
      <c r="Z53" s="3">
        <f>IF(ISNA(VLOOKUP(W53,'Correspondance procédure étape'!D:H,5,FALSE)),"",VLOOKUP(W53,'Correspondance procédure étape'!D:H,5,FALSE))</f>
        <v>0</v>
      </c>
      <c r="AA53" s="3" t="s">
        <v>40</v>
      </c>
      <c r="AB53" s="3" t="s">
        <v>53</v>
      </c>
    </row>
    <row r="54" spans="1:28" ht="12.75" customHeight="1" x14ac:dyDescent="0.25">
      <c r="A54" s="3" t="s">
        <v>24</v>
      </c>
      <c r="B54" s="3" t="s">
        <v>25</v>
      </c>
      <c r="C54" s="3" t="str">
        <f>VLOOKUP(B54,'Correspondance territoires'!B:F,5,FALSE)</f>
        <v>Merignac</v>
      </c>
      <c r="D54" s="3" t="s">
        <v>26</v>
      </c>
      <c r="E54" s="3" t="s">
        <v>1312</v>
      </c>
      <c r="F54" s="3" t="s">
        <v>2437</v>
      </c>
      <c r="G54" s="3" t="s">
        <v>57</v>
      </c>
      <c r="H54" s="3" t="s">
        <v>57</v>
      </c>
      <c r="I54" s="9" t="s">
        <v>771</v>
      </c>
      <c r="J54" s="9" t="s">
        <v>772</v>
      </c>
      <c r="K54" s="3" t="s">
        <v>9725</v>
      </c>
      <c r="L54" s="3" t="s">
        <v>9726</v>
      </c>
      <c r="M54" s="3" t="s">
        <v>1685</v>
      </c>
      <c r="N54" s="3" t="s">
        <v>9727</v>
      </c>
      <c r="O54" s="3" t="s">
        <v>9728</v>
      </c>
      <c r="P54" s="3" t="s">
        <v>9729</v>
      </c>
      <c r="Q54" s="15">
        <v>43084</v>
      </c>
      <c r="R54" s="15">
        <v>44011</v>
      </c>
      <c r="S54" s="38">
        <f t="shared" ca="1" si="0"/>
        <v>6</v>
      </c>
      <c r="T54" s="40">
        <v>0.74</v>
      </c>
      <c r="U54" s="3" t="s">
        <v>51</v>
      </c>
      <c r="V54" s="3" t="s">
        <v>52</v>
      </c>
      <c r="W54" s="3" t="str">
        <f t="shared" si="1"/>
        <v>P80ATT</v>
      </c>
      <c r="X54" s="3" t="str">
        <f>IF(ISNA(VLOOKUP(W54,'Correspondance procédure étape'!D:F,3,FALSE)),"A définir",VLOOKUP(W54,'Correspondance procédure étape'!D:F,3,FALSE))</f>
        <v>Mise en attente du dossier en vue de la prochaine régularisation de charges</v>
      </c>
      <c r="Y54" s="3" t="str">
        <f>IF(ISNA(VLOOKUP(W54,'Correspondance procédure étape'!D:G,4,FALSE)),"Non",VLOOKUP(W54,'Correspondance procédure étape'!D:G,4,FALSE))</f>
        <v>Oui</v>
      </c>
      <c r="Z54" s="3" t="str">
        <f>IF(ISNA(VLOOKUP(W54,'Correspondance procédure étape'!D:H,5,FALSE)),"",VLOOKUP(W54,'Correspondance procédure étape'!D:H,5,FALSE))</f>
        <v>DMF</v>
      </c>
      <c r="AA54" s="3" t="s">
        <v>40</v>
      </c>
      <c r="AB54" s="3" t="s">
        <v>53</v>
      </c>
    </row>
    <row r="55" spans="1:28" ht="12.75" customHeight="1" x14ac:dyDescent="0.25">
      <c r="A55" s="3" t="s">
        <v>24</v>
      </c>
      <c r="B55" s="3" t="s">
        <v>54</v>
      </c>
      <c r="C55" s="3" t="str">
        <f>VLOOKUP(B55,'Correspondance territoires'!B:F,5,FALSE)</f>
        <v>Cenon</v>
      </c>
      <c r="D55" s="3" t="s">
        <v>432</v>
      </c>
      <c r="E55" s="3" t="s">
        <v>1631</v>
      </c>
      <c r="F55" s="3" t="s">
        <v>168</v>
      </c>
      <c r="G55" s="3" t="s">
        <v>57</v>
      </c>
      <c r="H55" s="3" t="s">
        <v>57</v>
      </c>
      <c r="I55" s="9" t="s">
        <v>1606</v>
      </c>
      <c r="J55" s="9" t="s">
        <v>1607</v>
      </c>
      <c r="K55" s="3" t="s">
        <v>4817</v>
      </c>
      <c r="L55" s="3" t="s">
        <v>4818</v>
      </c>
      <c r="M55" s="3" t="s">
        <v>1013</v>
      </c>
      <c r="N55" s="3" t="s">
        <v>4819</v>
      </c>
      <c r="O55" s="3" t="s">
        <v>4820</v>
      </c>
      <c r="P55" s="3" t="s">
        <v>4821</v>
      </c>
      <c r="Q55" s="15">
        <v>40787</v>
      </c>
      <c r="R55" s="15">
        <v>43102</v>
      </c>
      <c r="S55" s="38">
        <f t="shared" ca="1" si="0"/>
        <v>36</v>
      </c>
      <c r="T55" s="40">
        <v>0.75</v>
      </c>
      <c r="U55" s="3" t="s">
        <v>51</v>
      </c>
      <c r="V55" s="3" t="s">
        <v>52</v>
      </c>
      <c r="W55" s="3" t="str">
        <f t="shared" si="1"/>
        <v>P80ATT</v>
      </c>
      <c r="X55" s="3" t="str">
        <f>IF(ISNA(VLOOKUP(W55,'Correspondance procédure étape'!D:F,3,FALSE)),"A définir",VLOOKUP(W55,'Correspondance procédure étape'!D:F,3,FALSE))</f>
        <v>Mise en attente du dossier en vue de la prochaine régularisation de charges</v>
      </c>
      <c r="Y55" s="3" t="str">
        <f>IF(ISNA(VLOOKUP(W55,'Correspondance procédure étape'!D:G,4,FALSE)),"Non",VLOOKUP(W55,'Correspondance procédure étape'!D:G,4,FALSE))</f>
        <v>Oui</v>
      </c>
      <c r="Z55" s="3" t="str">
        <f>IF(ISNA(VLOOKUP(W55,'Correspondance procédure étape'!D:H,5,FALSE)),"",VLOOKUP(W55,'Correspondance procédure étape'!D:H,5,FALSE))</f>
        <v>DMF</v>
      </c>
      <c r="AA55" s="3" t="s">
        <v>40</v>
      </c>
      <c r="AB55" s="3" t="s">
        <v>53</v>
      </c>
    </row>
    <row r="56" spans="1:28" ht="12.75" customHeight="1" x14ac:dyDescent="0.25">
      <c r="A56" s="3" t="s">
        <v>24</v>
      </c>
      <c r="B56" s="3" t="s">
        <v>25</v>
      </c>
      <c r="C56" s="3" t="str">
        <f>VLOOKUP(B56,'Correspondance territoires'!B:F,5,FALSE)</f>
        <v>Merignac</v>
      </c>
      <c r="D56" s="3" t="s">
        <v>26</v>
      </c>
      <c r="E56" s="3" t="s">
        <v>7466</v>
      </c>
      <c r="F56" s="3" t="s">
        <v>96</v>
      </c>
      <c r="G56" s="3" t="s">
        <v>7519</v>
      </c>
      <c r="H56" s="3" t="s">
        <v>57</v>
      </c>
      <c r="I56" s="9" t="s">
        <v>111</v>
      </c>
      <c r="J56" s="9" t="s">
        <v>112</v>
      </c>
      <c r="K56" s="3" t="s">
        <v>7520</v>
      </c>
      <c r="L56" s="3" t="s">
        <v>7521</v>
      </c>
      <c r="M56" s="3" t="s">
        <v>26</v>
      </c>
      <c r="N56" s="3" t="s">
        <v>7522</v>
      </c>
      <c r="O56" s="3" t="s">
        <v>7523</v>
      </c>
      <c r="P56" s="3" t="s">
        <v>7524</v>
      </c>
      <c r="Q56" s="15">
        <v>42033</v>
      </c>
      <c r="R56" s="15">
        <v>43682</v>
      </c>
      <c r="S56" s="38">
        <f t="shared" ca="1" si="0"/>
        <v>17</v>
      </c>
      <c r="T56" s="40">
        <v>0.78</v>
      </c>
      <c r="U56" s="3" t="s">
        <v>51</v>
      </c>
      <c r="V56" s="3" t="s">
        <v>52</v>
      </c>
      <c r="W56" s="3" t="str">
        <f t="shared" si="1"/>
        <v>P80ATT</v>
      </c>
      <c r="X56" s="3" t="str">
        <f>IF(ISNA(VLOOKUP(W56,'Correspondance procédure étape'!D:F,3,FALSE)),"A définir",VLOOKUP(W56,'Correspondance procédure étape'!D:F,3,FALSE))</f>
        <v>Mise en attente du dossier en vue de la prochaine régularisation de charges</v>
      </c>
      <c r="Y56" s="3" t="str">
        <f>IF(ISNA(VLOOKUP(W56,'Correspondance procédure étape'!D:G,4,FALSE)),"Non",VLOOKUP(W56,'Correspondance procédure étape'!D:G,4,FALSE))</f>
        <v>Oui</v>
      </c>
      <c r="Z56" s="3" t="str">
        <f>IF(ISNA(VLOOKUP(W56,'Correspondance procédure étape'!D:H,5,FALSE)),"",VLOOKUP(W56,'Correspondance procédure étape'!D:H,5,FALSE))</f>
        <v>DMF</v>
      </c>
      <c r="AA56" s="3" t="s">
        <v>40</v>
      </c>
      <c r="AB56" s="3" t="s">
        <v>53</v>
      </c>
    </row>
    <row r="57" spans="1:28" ht="12.75" customHeight="1" x14ac:dyDescent="0.25">
      <c r="A57" s="3" t="s">
        <v>24</v>
      </c>
      <c r="B57" s="3" t="s">
        <v>219</v>
      </c>
      <c r="C57" s="3" t="str">
        <f>VLOOKUP(B57,'Correspondance territoires'!B:F,5,FALSE)</f>
        <v>Bordeaux</v>
      </c>
      <c r="D57" s="3" t="s">
        <v>26</v>
      </c>
      <c r="E57" s="3" t="s">
        <v>5444</v>
      </c>
      <c r="F57" s="3" t="s">
        <v>5445</v>
      </c>
      <c r="G57" s="3" t="s">
        <v>57</v>
      </c>
      <c r="H57" s="3" t="s">
        <v>57</v>
      </c>
      <c r="I57" s="9" t="s">
        <v>1393</v>
      </c>
      <c r="J57" s="9" t="s">
        <v>1394</v>
      </c>
      <c r="K57" s="3" t="s">
        <v>9681</v>
      </c>
      <c r="L57" s="3" t="s">
        <v>9682</v>
      </c>
      <c r="M57" s="3" t="s">
        <v>5544</v>
      </c>
      <c r="N57" s="3" t="s">
        <v>21</v>
      </c>
      <c r="O57" s="3" t="s">
        <v>9683</v>
      </c>
      <c r="P57" s="3" t="s">
        <v>5546</v>
      </c>
      <c r="Q57" s="15">
        <v>43057</v>
      </c>
      <c r="R57" s="15">
        <v>43266</v>
      </c>
      <c r="S57" s="38">
        <f t="shared" ca="1" si="0"/>
        <v>31</v>
      </c>
      <c r="T57" s="40">
        <v>0.81</v>
      </c>
      <c r="U57" s="3" t="s">
        <v>51</v>
      </c>
      <c r="V57" s="3" t="s">
        <v>52</v>
      </c>
      <c r="W57" s="3" t="str">
        <f t="shared" si="1"/>
        <v>P80ATT</v>
      </c>
      <c r="X57" s="3" t="str">
        <f>IF(ISNA(VLOOKUP(W57,'Correspondance procédure étape'!D:F,3,FALSE)),"A définir",VLOOKUP(W57,'Correspondance procédure étape'!D:F,3,FALSE))</f>
        <v>Mise en attente du dossier en vue de la prochaine régularisation de charges</v>
      </c>
      <c r="Y57" s="3" t="str">
        <f>IF(ISNA(VLOOKUP(W57,'Correspondance procédure étape'!D:G,4,FALSE)),"Non",VLOOKUP(W57,'Correspondance procédure étape'!D:G,4,FALSE))</f>
        <v>Oui</v>
      </c>
      <c r="Z57" s="3" t="str">
        <f>IF(ISNA(VLOOKUP(W57,'Correspondance procédure étape'!D:H,5,FALSE)),"",VLOOKUP(W57,'Correspondance procédure étape'!D:H,5,FALSE))</f>
        <v>DMF</v>
      </c>
      <c r="AA57" s="3" t="s">
        <v>40</v>
      </c>
      <c r="AB57" s="3" t="s">
        <v>53</v>
      </c>
    </row>
    <row r="58" spans="1:28" ht="12.75" customHeight="1" x14ac:dyDescent="0.25">
      <c r="A58" s="3" t="s">
        <v>24</v>
      </c>
      <c r="B58" s="11" t="s">
        <v>1852</v>
      </c>
      <c r="C58" s="3" t="str">
        <f>VLOOKUP(B58,'Correspondance territoires'!B:F,5,FALSE)</f>
        <v>Pau</v>
      </c>
      <c r="D58" s="3" t="s">
        <v>26</v>
      </c>
      <c r="E58" s="3" t="s">
        <v>10477</v>
      </c>
      <c r="F58" s="3" t="s">
        <v>10407</v>
      </c>
      <c r="G58" s="3" t="s">
        <v>57</v>
      </c>
      <c r="H58" s="3" t="s">
        <v>78</v>
      </c>
      <c r="I58" s="9" t="s">
        <v>10478</v>
      </c>
      <c r="J58" s="9" t="s">
        <v>10479</v>
      </c>
      <c r="K58" s="3" t="s">
        <v>10480</v>
      </c>
      <c r="L58" s="3" t="s">
        <v>10481</v>
      </c>
      <c r="M58" s="3" t="s">
        <v>2260</v>
      </c>
      <c r="N58" s="3" t="s">
        <v>10482</v>
      </c>
      <c r="O58" s="3" t="s">
        <v>21</v>
      </c>
      <c r="P58" s="3" t="s">
        <v>10483</v>
      </c>
      <c r="Q58" s="15">
        <v>34060</v>
      </c>
      <c r="R58" s="15">
        <v>40170</v>
      </c>
      <c r="S58" s="38">
        <f t="shared" ca="1" si="0"/>
        <v>134</v>
      </c>
      <c r="T58" s="41">
        <v>13118.36</v>
      </c>
      <c r="U58" s="3" t="s">
        <v>9148</v>
      </c>
      <c r="V58" s="3" t="s">
        <v>249</v>
      </c>
      <c r="W58" s="3" t="str">
        <f t="shared" si="1"/>
        <v>PARRL1</v>
      </c>
      <c r="X58" s="3">
        <f>IF(ISNA(VLOOKUP(W58,'Correspondance procédure étape'!D:F,3,FALSE)),"A définir",VLOOKUP(W58,'Correspondance procédure étape'!D:F,3,FALSE))</f>
        <v>0</v>
      </c>
      <c r="Y58" s="3" t="str">
        <f>IF(ISNA(VLOOKUP(W58,'Correspondance procédure étape'!D:G,4,FALSE)),"Non",VLOOKUP(W58,'Correspondance procédure étape'!D:G,4,FALSE))</f>
        <v>Non</v>
      </c>
      <c r="Z58" s="3">
        <f>IF(ISNA(VLOOKUP(W58,'Correspondance procédure étape'!D:H,5,FALSE)),"",VLOOKUP(W58,'Correspondance procédure étape'!D:H,5,FALSE))</f>
        <v>0</v>
      </c>
      <c r="AA58" s="3" t="s">
        <v>40</v>
      </c>
      <c r="AB58" s="3" t="s">
        <v>41</v>
      </c>
    </row>
    <row r="59" spans="1:28" ht="12.75" customHeight="1" x14ac:dyDescent="0.25">
      <c r="A59" s="3" t="s">
        <v>24</v>
      </c>
      <c r="B59" s="3" t="s">
        <v>219</v>
      </c>
      <c r="C59" s="3" t="str">
        <f>VLOOKUP(B59,'Correspondance territoires'!B:F,5,FALSE)</f>
        <v>Bordeaux</v>
      </c>
      <c r="D59" s="3" t="s">
        <v>26</v>
      </c>
      <c r="E59" s="3" t="s">
        <v>4609</v>
      </c>
      <c r="F59" s="3" t="s">
        <v>56</v>
      </c>
      <c r="G59" s="3" t="s">
        <v>69</v>
      </c>
      <c r="H59" s="3" t="s">
        <v>408</v>
      </c>
      <c r="I59" s="9" t="s">
        <v>222</v>
      </c>
      <c r="J59" s="9" t="s">
        <v>223</v>
      </c>
      <c r="K59" s="3" t="s">
        <v>9210</v>
      </c>
      <c r="L59" s="3" t="s">
        <v>9211</v>
      </c>
      <c r="M59" s="3" t="s">
        <v>562</v>
      </c>
      <c r="N59" s="3" t="s">
        <v>9212</v>
      </c>
      <c r="O59" s="3" t="s">
        <v>9212</v>
      </c>
      <c r="P59" s="3" t="s">
        <v>9213</v>
      </c>
      <c r="Q59" s="15">
        <v>42753</v>
      </c>
      <c r="R59" s="15">
        <v>44015</v>
      </c>
      <c r="S59" s="38">
        <f t="shared" ca="1" si="0"/>
        <v>6</v>
      </c>
      <c r="T59" s="40">
        <v>1</v>
      </c>
      <c r="U59" s="3" t="s">
        <v>157</v>
      </c>
      <c r="V59" s="3" t="s">
        <v>39</v>
      </c>
      <c r="W59" s="3" t="str">
        <f t="shared" si="1"/>
        <v>P00DEB</v>
      </c>
      <c r="X59" s="3" t="str">
        <f>IF(ISNA(VLOOKUP(W59,'Correspondance procédure étape'!D:F,3,FALSE)),"A définir",VLOOKUP(W59,'Correspondance procédure étape'!D:F,3,FALSE))</f>
        <v>Enregistrement du dossier au SLP, le solde est créditeur, débiteur ou nul</v>
      </c>
      <c r="Y59" s="3" t="str">
        <f>IF(ISNA(VLOOKUP(W59,'Correspondance procédure étape'!D:G,4,FALSE)),"Non",VLOOKUP(W59,'Correspondance procédure étape'!D:G,4,FALSE))</f>
        <v>Oui</v>
      </c>
      <c r="Z59" s="3" t="str">
        <f>IF(ISNA(VLOOKUP(W59,'Correspondance procédure étape'!D:H,5,FALSE)),"",VLOOKUP(W59,'Correspondance procédure étape'!D:H,5,FALSE))</f>
        <v>DMF</v>
      </c>
      <c r="AA59" s="3" t="s">
        <v>40</v>
      </c>
      <c r="AB59" s="3" t="s">
        <v>53</v>
      </c>
    </row>
    <row r="60" spans="1:28" ht="12.75" customHeight="1" x14ac:dyDescent="0.25">
      <c r="A60" s="3" t="s">
        <v>24</v>
      </c>
      <c r="B60" s="10" t="s">
        <v>6152</v>
      </c>
      <c r="C60" s="3" t="str">
        <f>VLOOKUP(B60,'Correspondance territoires'!B:F,5,FALSE)</f>
        <v>Agen</v>
      </c>
      <c r="D60" s="3" t="s">
        <v>26</v>
      </c>
      <c r="E60" s="3" t="s">
        <v>11514</v>
      </c>
      <c r="F60" s="3" t="s">
        <v>11371</v>
      </c>
      <c r="G60" s="3" t="s">
        <v>42</v>
      </c>
      <c r="H60" s="3" t="s">
        <v>88</v>
      </c>
      <c r="I60" s="9" t="s">
        <v>11372</v>
      </c>
      <c r="J60" s="9" t="s">
        <v>11373</v>
      </c>
      <c r="K60" s="3" t="s">
        <v>12012</v>
      </c>
      <c r="L60" s="3" t="s">
        <v>12013</v>
      </c>
      <c r="M60" s="3" t="s">
        <v>97</v>
      </c>
      <c r="N60" s="3"/>
      <c r="O60" s="3"/>
      <c r="P60" s="3" t="s">
        <v>12014</v>
      </c>
      <c r="Q60" s="15">
        <v>42355</v>
      </c>
      <c r="R60" s="15">
        <v>42978</v>
      </c>
      <c r="S60" s="38">
        <f t="shared" ca="1" si="0"/>
        <v>40</v>
      </c>
      <c r="T60" s="41">
        <v>5877.43</v>
      </c>
      <c r="U60" s="3"/>
      <c r="V60" s="3"/>
      <c r="W60" s="3" t="str">
        <f t="shared" si="1"/>
        <v/>
      </c>
      <c r="X60" s="3" t="str">
        <f>IF(ISNA(VLOOKUP(W60,'Correspondance procédure étape'!D:F,3,FALSE)),"A définir",VLOOKUP(W60,'Correspondance procédure étape'!D:F,3,FALSE))</f>
        <v>A définir</v>
      </c>
      <c r="Y60" s="3" t="str">
        <f>IF(ISNA(VLOOKUP(W60,'Correspondance procédure étape'!D:G,4,FALSE)),"Non",VLOOKUP(W60,'Correspondance procédure étape'!D:G,4,FALSE))</f>
        <v>Non</v>
      </c>
      <c r="Z60" s="3" t="str">
        <f>IF(ISNA(VLOOKUP(W60,'Correspondance procédure étape'!D:H,5,FALSE)),"",VLOOKUP(W60,'Correspondance procédure étape'!D:H,5,FALSE))</f>
        <v/>
      </c>
      <c r="AA60" s="3"/>
      <c r="AB60" s="3" t="s">
        <v>41</v>
      </c>
    </row>
    <row r="61" spans="1:28" ht="12.75" customHeight="1" x14ac:dyDescent="0.25">
      <c r="A61" s="3" t="s">
        <v>24</v>
      </c>
      <c r="B61" s="3" t="s">
        <v>54</v>
      </c>
      <c r="C61" s="3" t="str">
        <f>VLOOKUP(B61,'Correspondance territoires'!B:F,5,FALSE)</f>
        <v>Cenon</v>
      </c>
      <c r="D61" s="3" t="s">
        <v>432</v>
      </c>
      <c r="E61" s="3" t="s">
        <v>3026</v>
      </c>
      <c r="F61" s="3" t="s">
        <v>56</v>
      </c>
      <c r="G61" s="3" t="s">
        <v>57</v>
      </c>
      <c r="H61" s="3" t="s">
        <v>57</v>
      </c>
      <c r="I61" s="9" t="s">
        <v>1606</v>
      </c>
      <c r="J61" s="9" t="s">
        <v>1607</v>
      </c>
      <c r="K61" s="3" t="s">
        <v>7150</v>
      </c>
      <c r="L61" s="3" t="s">
        <v>7151</v>
      </c>
      <c r="M61" s="3" t="s">
        <v>432</v>
      </c>
      <c r="N61" s="3" t="s">
        <v>7152</v>
      </c>
      <c r="O61" s="3" t="s">
        <v>21</v>
      </c>
      <c r="P61" s="3" t="s">
        <v>7153</v>
      </c>
      <c r="Q61" s="15">
        <v>41907</v>
      </c>
      <c r="R61" s="15">
        <v>43885</v>
      </c>
      <c r="S61" s="38">
        <f t="shared" ca="1" si="0"/>
        <v>10</v>
      </c>
      <c r="T61" s="40">
        <v>1.02</v>
      </c>
      <c r="U61" s="3" t="s">
        <v>51</v>
      </c>
      <c r="V61" s="3" t="s">
        <v>52</v>
      </c>
      <c r="W61" s="3" t="str">
        <f t="shared" si="1"/>
        <v>P80ATT</v>
      </c>
      <c r="X61" s="3" t="str">
        <f>IF(ISNA(VLOOKUP(W61,'Correspondance procédure étape'!D:F,3,FALSE)),"A définir",VLOOKUP(W61,'Correspondance procédure étape'!D:F,3,FALSE))</f>
        <v>Mise en attente du dossier en vue de la prochaine régularisation de charges</v>
      </c>
      <c r="Y61" s="3" t="str">
        <f>IF(ISNA(VLOOKUP(W61,'Correspondance procédure étape'!D:G,4,FALSE)),"Non",VLOOKUP(W61,'Correspondance procédure étape'!D:G,4,FALSE))</f>
        <v>Oui</v>
      </c>
      <c r="Z61" s="3" t="str">
        <f>IF(ISNA(VLOOKUP(W61,'Correspondance procédure étape'!D:H,5,FALSE)),"",VLOOKUP(W61,'Correspondance procédure étape'!D:H,5,FALSE))</f>
        <v>DMF</v>
      </c>
      <c r="AA61" s="3" t="s">
        <v>40</v>
      </c>
      <c r="AB61" s="3" t="s">
        <v>53</v>
      </c>
    </row>
    <row r="62" spans="1:28" ht="12.75" customHeight="1" x14ac:dyDescent="0.25">
      <c r="A62" s="3" t="s">
        <v>24</v>
      </c>
      <c r="B62" s="3" t="s">
        <v>219</v>
      </c>
      <c r="C62" s="3" t="str">
        <f>VLOOKUP(B62,'Correspondance territoires'!B:F,5,FALSE)</f>
        <v>Bordeaux</v>
      </c>
      <c r="D62" s="3" t="s">
        <v>26</v>
      </c>
      <c r="E62" s="3" t="s">
        <v>5187</v>
      </c>
      <c r="F62" s="3" t="s">
        <v>5188</v>
      </c>
      <c r="G62" s="3" t="s">
        <v>3640</v>
      </c>
      <c r="H62" s="3" t="s">
        <v>57</v>
      </c>
      <c r="I62" s="9" t="s">
        <v>1457</v>
      </c>
      <c r="J62" s="9" t="s">
        <v>1458</v>
      </c>
      <c r="K62" s="3" t="s">
        <v>9207</v>
      </c>
      <c r="L62" s="3" t="s">
        <v>9208</v>
      </c>
      <c r="M62" s="3" t="s">
        <v>396</v>
      </c>
      <c r="N62" s="3" t="s">
        <v>21</v>
      </c>
      <c r="O62" s="3" t="s">
        <v>21</v>
      </c>
      <c r="P62" s="3" t="s">
        <v>9209</v>
      </c>
      <c r="Q62" s="15">
        <v>42773</v>
      </c>
      <c r="R62" s="15">
        <v>44046</v>
      </c>
      <c r="S62" s="38">
        <f t="shared" ca="1" si="0"/>
        <v>5</v>
      </c>
      <c r="T62" s="40">
        <v>1.08</v>
      </c>
      <c r="U62" s="3" t="s">
        <v>157</v>
      </c>
      <c r="V62" s="3" t="s">
        <v>354</v>
      </c>
      <c r="W62" s="3" t="str">
        <f t="shared" si="1"/>
        <v>P00ARC</v>
      </c>
      <c r="X62" s="3" t="str">
        <f>IF(ISNA(VLOOKUP(W62,'Correspondance procédure étape'!D:F,3,FALSE)),"A définir",VLOOKUP(W62,'Correspondance procédure étape'!D:F,3,FALSE))</f>
        <v>Arrêté de compte débiteur</v>
      </c>
      <c r="Y62" s="3" t="str">
        <f>IF(ISNA(VLOOKUP(W62,'Correspondance procédure étape'!D:G,4,FALSE)),"Non",VLOOKUP(W62,'Correspondance procédure étape'!D:G,4,FALSE))</f>
        <v>Oui</v>
      </c>
      <c r="Z62" s="3" t="str">
        <f>IF(ISNA(VLOOKUP(W62,'Correspondance procédure étape'!D:H,5,FALSE)),"",VLOOKUP(W62,'Correspondance procédure étape'!D:H,5,FALSE))</f>
        <v>DMF</v>
      </c>
      <c r="AA62" s="3" t="s">
        <v>40</v>
      </c>
      <c r="AB62" s="3" t="s">
        <v>53</v>
      </c>
    </row>
    <row r="63" spans="1:28" ht="12.75" customHeight="1" x14ac:dyDescent="0.25">
      <c r="A63" s="3" t="s">
        <v>24</v>
      </c>
      <c r="B63" s="3" t="s">
        <v>54</v>
      </c>
      <c r="C63" s="3" t="str">
        <f>VLOOKUP(B63,'Correspondance territoires'!B:F,5,FALSE)</f>
        <v>Cenon</v>
      </c>
      <c r="D63" s="3" t="s">
        <v>26</v>
      </c>
      <c r="E63" s="3" t="s">
        <v>95</v>
      </c>
      <c r="F63" s="3" t="s">
        <v>96</v>
      </c>
      <c r="G63" s="3" t="s">
        <v>97</v>
      </c>
      <c r="H63" s="3" t="s">
        <v>191</v>
      </c>
      <c r="I63" s="9" t="s">
        <v>99</v>
      </c>
      <c r="J63" s="9" t="s">
        <v>100</v>
      </c>
      <c r="K63" s="3" t="s">
        <v>3949</v>
      </c>
      <c r="L63" s="3" t="s">
        <v>3950</v>
      </c>
      <c r="M63" s="3" t="s">
        <v>3951</v>
      </c>
      <c r="N63" s="3" t="s">
        <v>3952</v>
      </c>
      <c r="O63" s="3" t="s">
        <v>21</v>
      </c>
      <c r="P63" s="3" t="s">
        <v>3953</v>
      </c>
      <c r="Q63" s="15">
        <v>39987</v>
      </c>
      <c r="R63" s="15">
        <v>42998</v>
      </c>
      <c r="S63" s="38">
        <f t="shared" ca="1" si="0"/>
        <v>40</v>
      </c>
      <c r="T63" s="41">
        <v>13074.52</v>
      </c>
      <c r="U63" s="3" t="s">
        <v>292</v>
      </c>
      <c r="V63" s="3" t="s">
        <v>39</v>
      </c>
      <c r="W63" s="3" t="str">
        <f t="shared" si="1"/>
        <v>P40DEB</v>
      </c>
      <c r="X63" s="3" t="str">
        <f>IF(ISNA(VLOOKUP(W63,'Correspondance procédure étape'!D:F,3,FALSE)),"A définir",VLOOKUP(W63,'Correspondance procédure étape'!D:F,3,FALSE))</f>
        <v>Proposition de perte</v>
      </c>
      <c r="Y63" s="3" t="str">
        <f>IF(ISNA(VLOOKUP(W63,'Correspondance procédure étape'!D:G,4,FALSE)),"Non",VLOOKUP(W63,'Correspondance procédure étape'!D:G,4,FALSE))</f>
        <v>Oui</v>
      </c>
      <c r="Z63" s="3" t="str">
        <f>IF(ISNA(VLOOKUP(W63,'Correspondance procédure étape'!D:H,5,FALSE)),"",VLOOKUP(W63,'Correspondance procédure étape'!D:H,5,FALSE))</f>
        <v>DMF</v>
      </c>
      <c r="AA63" s="3" t="s">
        <v>40</v>
      </c>
      <c r="AB63" s="3" t="s">
        <v>41</v>
      </c>
    </row>
    <row r="64" spans="1:28" ht="12.75" customHeight="1" x14ac:dyDescent="0.25">
      <c r="A64" s="3" t="s">
        <v>24</v>
      </c>
      <c r="B64" s="3" t="s">
        <v>219</v>
      </c>
      <c r="C64" s="3" t="str">
        <f>VLOOKUP(B64,'Correspondance territoires'!B:F,5,FALSE)</f>
        <v>Bordeaux</v>
      </c>
      <c r="D64" s="3" t="s">
        <v>26</v>
      </c>
      <c r="E64" s="3" t="s">
        <v>3184</v>
      </c>
      <c r="F64" s="3" t="s">
        <v>56</v>
      </c>
      <c r="G64" s="3" t="s">
        <v>3640</v>
      </c>
      <c r="H64" s="3" t="s">
        <v>57</v>
      </c>
      <c r="I64" s="9" t="s">
        <v>893</v>
      </c>
      <c r="J64" s="9" t="s">
        <v>894</v>
      </c>
      <c r="K64" s="3" t="s">
        <v>10131</v>
      </c>
      <c r="L64" s="3" t="s">
        <v>10132</v>
      </c>
      <c r="M64" s="3" t="s">
        <v>1696</v>
      </c>
      <c r="N64" s="3" t="s">
        <v>21</v>
      </c>
      <c r="O64" s="3" t="s">
        <v>10133</v>
      </c>
      <c r="P64" s="3" t="s">
        <v>10134</v>
      </c>
      <c r="Q64" s="15">
        <v>43430</v>
      </c>
      <c r="R64" s="15">
        <v>43630</v>
      </c>
      <c r="S64" s="38">
        <f t="shared" ca="1" si="0"/>
        <v>18</v>
      </c>
      <c r="T64" s="40">
        <v>1.1000000000000001</v>
      </c>
      <c r="U64" s="3" t="s">
        <v>51</v>
      </c>
      <c r="V64" s="3" t="s">
        <v>52</v>
      </c>
      <c r="W64" s="3" t="str">
        <f t="shared" si="1"/>
        <v>P80ATT</v>
      </c>
      <c r="X64" s="3" t="str">
        <f>IF(ISNA(VLOOKUP(W64,'Correspondance procédure étape'!D:F,3,FALSE)),"A définir",VLOOKUP(W64,'Correspondance procédure étape'!D:F,3,FALSE))</f>
        <v>Mise en attente du dossier en vue de la prochaine régularisation de charges</v>
      </c>
      <c r="Y64" s="3" t="str">
        <f>IF(ISNA(VLOOKUP(W64,'Correspondance procédure étape'!D:G,4,FALSE)),"Non",VLOOKUP(W64,'Correspondance procédure étape'!D:G,4,FALSE))</f>
        <v>Oui</v>
      </c>
      <c r="Z64" s="3" t="str">
        <f>IF(ISNA(VLOOKUP(W64,'Correspondance procédure étape'!D:H,5,FALSE)),"",VLOOKUP(W64,'Correspondance procédure étape'!D:H,5,FALSE))</f>
        <v>DMF</v>
      </c>
      <c r="AA64" s="3" t="s">
        <v>40</v>
      </c>
      <c r="AB64" s="3" t="s">
        <v>53</v>
      </c>
    </row>
    <row r="65" spans="1:28" ht="12.75" customHeight="1" x14ac:dyDescent="0.25">
      <c r="A65" s="3" t="s">
        <v>24</v>
      </c>
      <c r="B65" s="3" t="s">
        <v>158</v>
      </c>
      <c r="C65" s="3" t="str">
        <f>VLOOKUP(B65,'Correspondance territoires'!B:F,5,FALSE)</f>
        <v>Talence</v>
      </c>
      <c r="D65" s="3" t="s">
        <v>26</v>
      </c>
      <c r="E65" s="3" t="s">
        <v>743</v>
      </c>
      <c r="F65" s="3" t="s">
        <v>301</v>
      </c>
      <c r="G65" s="3" t="s">
        <v>69</v>
      </c>
      <c r="H65" s="3" t="s">
        <v>148</v>
      </c>
      <c r="I65" s="9" t="s">
        <v>554</v>
      </c>
      <c r="J65" s="9" t="s">
        <v>555</v>
      </c>
      <c r="K65" s="3" t="s">
        <v>10239</v>
      </c>
      <c r="L65" s="3" t="s">
        <v>10240</v>
      </c>
      <c r="M65" s="3" t="s">
        <v>10241</v>
      </c>
      <c r="N65" s="3" t="s">
        <v>21</v>
      </c>
      <c r="O65" s="3" t="s">
        <v>21</v>
      </c>
      <c r="P65" s="3" t="s">
        <v>10242</v>
      </c>
      <c r="Q65" s="15">
        <v>43588</v>
      </c>
      <c r="R65" s="15">
        <v>43827</v>
      </c>
      <c r="S65" s="38">
        <f t="shared" ca="1" si="0"/>
        <v>12</v>
      </c>
      <c r="T65" s="40">
        <v>1.1399999999999999</v>
      </c>
      <c r="U65" s="3" t="s">
        <v>51</v>
      </c>
      <c r="V65" s="3" t="s">
        <v>52</v>
      </c>
      <c r="W65" s="3" t="str">
        <f t="shared" si="1"/>
        <v>P80ATT</v>
      </c>
      <c r="X65" s="3" t="str">
        <f>IF(ISNA(VLOOKUP(W65,'Correspondance procédure étape'!D:F,3,FALSE)),"A définir",VLOOKUP(W65,'Correspondance procédure étape'!D:F,3,FALSE))</f>
        <v>Mise en attente du dossier en vue de la prochaine régularisation de charges</v>
      </c>
      <c r="Y65" s="3" t="str">
        <f>IF(ISNA(VLOOKUP(W65,'Correspondance procédure étape'!D:G,4,FALSE)),"Non",VLOOKUP(W65,'Correspondance procédure étape'!D:G,4,FALSE))</f>
        <v>Oui</v>
      </c>
      <c r="Z65" s="3" t="str">
        <f>IF(ISNA(VLOOKUP(W65,'Correspondance procédure étape'!D:H,5,FALSE)),"",VLOOKUP(W65,'Correspondance procédure étape'!D:H,5,FALSE))</f>
        <v>DMF</v>
      </c>
      <c r="AA65" s="3" t="s">
        <v>40</v>
      </c>
      <c r="AB65" s="3" t="s">
        <v>41</v>
      </c>
    </row>
    <row r="66" spans="1:28" ht="12.75" customHeight="1" x14ac:dyDescent="0.25">
      <c r="A66" s="3" t="s">
        <v>24</v>
      </c>
      <c r="B66" s="3" t="s">
        <v>219</v>
      </c>
      <c r="C66" s="3" t="str">
        <f>VLOOKUP(B66,'Correspondance territoires'!B:F,5,FALSE)</f>
        <v>Bordeaux</v>
      </c>
      <c r="D66" s="3" t="s">
        <v>26</v>
      </c>
      <c r="E66" s="3" t="s">
        <v>220</v>
      </c>
      <c r="F66" s="3" t="s">
        <v>56</v>
      </c>
      <c r="G66" s="3" t="s">
        <v>1971</v>
      </c>
      <c r="H66" s="3" t="s">
        <v>3701</v>
      </c>
      <c r="I66" s="9" t="s">
        <v>222</v>
      </c>
      <c r="J66" s="9" t="s">
        <v>223</v>
      </c>
      <c r="K66" s="3" t="s">
        <v>6903</v>
      </c>
      <c r="L66" s="3" t="s">
        <v>6904</v>
      </c>
      <c r="M66" s="3" t="s">
        <v>538</v>
      </c>
      <c r="N66" s="3" t="s">
        <v>6905</v>
      </c>
      <c r="O66" s="3" t="s">
        <v>21</v>
      </c>
      <c r="P66" s="3" t="s">
        <v>6906</v>
      </c>
      <c r="Q66" s="15">
        <v>41781</v>
      </c>
      <c r="R66" s="15">
        <v>42894</v>
      </c>
      <c r="S66" s="38">
        <f t="shared" ca="1" si="0"/>
        <v>43</v>
      </c>
      <c r="T66" s="41">
        <v>12934.63</v>
      </c>
      <c r="U66" s="3" t="s">
        <v>517</v>
      </c>
      <c r="V66" s="3" t="s">
        <v>66</v>
      </c>
      <c r="W66" s="3" t="str">
        <f t="shared" si="1"/>
        <v>P66ENC</v>
      </c>
      <c r="X66" s="3" t="str">
        <f>IF(ISNA(VLOOKUP(W66,'Correspondance procédure étape'!D:F,3,FALSE)),"A définir",VLOOKUP(W66,'Correspondance procédure étape'!D:F,3,FALSE))</f>
        <v>Échéance huissier en cours</v>
      </c>
      <c r="Y66" s="3" t="str">
        <f>IF(ISNA(VLOOKUP(W66,'Correspondance procédure étape'!D:G,4,FALSE)),"Non",VLOOKUP(W66,'Correspondance procédure étape'!D:G,4,FALSE))</f>
        <v>Oui</v>
      </c>
      <c r="Z66" s="3" t="str">
        <f>IF(ISNA(VLOOKUP(W66,'Correspondance procédure étape'!D:H,5,FALSE)),"",VLOOKUP(W66,'Correspondance procédure étape'!D:H,5,FALSE))</f>
        <v>Extérieur</v>
      </c>
      <c r="AA66" s="3" t="s">
        <v>40</v>
      </c>
      <c r="AB66" s="3" t="s">
        <v>41</v>
      </c>
    </row>
    <row r="67" spans="1:28" ht="12.75" customHeight="1" x14ac:dyDescent="0.25">
      <c r="A67" s="3" t="s">
        <v>24</v>
      </c>
      <c r="B67" s="11" t="s">
        <v>1852</v>
      </c>
      <c r="C67" s="3" t="str">
        <f>VLOOKUP(B67,'Correspondance territoires'!B:F,5,FALSE)</f>
        <v>Pau</v>
      </c>
      <c r="D67" s="3" t="s">
        <v>432</v>
      </c>
      <c r="E67" s="3" t="s">
        <v>7136</v>
      </c>
      <c r="F67" s="3" t="s">
        <v>10407</v>
      </c>
      <c r="G67" s="3" t="s">
        <v>57</v>
      </c>
      <c r="H67" s="3" t="s">
        <v>57</v>
      </c>
      <c r="I67" s="9" t="s">
        <v>10462</v>
      </c>
      <c r="J67" s="9" t="s">
        <v>10463</v>
      </c>
      <c r="K67" s="3" t="s">
        <v>10896</v>
      </c>
      <c r="L67" s="3" t="s">
        <v>10897</v>
      </c>
      <c r="M67" s="3" t="s">
        <v>3508</v>
      </c>
      <c r="N67" s="3" t="s">
        <v>21</v>
      </c>
      <c r="O67" s="3" t="s">
        <v>10898</v>
      </c>
      <c r="P67" s="3" t="s">
        <v>10899</v>
      </c>
      <c r="Q67" s="15">
        <v>41907</v>
      </c>
      <c r="R67" s="15">
        <v>42552</v>
      </c>
      <c r="S67" s="38">
        <f t="shared" ca="1" si="0"/>
        <v>54</v>
      </c>
      <c r="T67" s="41">
        <v>12748.6</v>
      </c>
      <c r="U67" s="3" t="s">
        <v>292</v>
      </c>
      <c r="V67" s="3" t="s">
        <v>39</v>
      </c>
      <c r="W67" s="3" t="str">
        <f t="shared" si="1"/>
        <v>P40DEB</v>
      </c>
      <c r="X67" s="3" t="str">
        <f>IF(ISNA(VLOOKUP(W67,'Correspondance procédure étape'!D:F,3,FALSE)),"A définir",VLOOKUP(W67,'Correspondance procédure étape'!D:F,3,FALSE))</f>
        <v>Proposition de perte</v>
      </c>
      <c r="Y67" s="3" t="str">
        <f>IF(ISNA(VLOOKUP(W67,'Correspondance procédure étape'!D:G,4,FALSE)),"Non",VLOOKUP(W67,'Correspondance procédure étape'!D:G,4,FALSE))</f>
        <v>Oui</v>
      </c>
      <c r="Z67" s="3" t="str">
        <f>IF(ISNA(VLOOKUP(W67,'Correspondance procédure étape'!D:H,5,FALSE)),"",VLOOKUP(W67,'Correspondance procédure étape'!D:H,5,FALSE))</f>
        <v>DMF</v>
      </c>
      <c r="AA67" s="3" t="s">
        <v>40</v>
      </c>
      <c r="AB67" s="3" t="s">
        <v>41</v>
      </c>
    </row>
    <row r="68" spans="1:28" ht="12.75" customHeight="1" x14ac:dyDescent="0.25">
      <c r="A68" s="3" t="s">
        <v>24</v>
      </c>
      <c r="B68" s="3" t="s">
        <v>54</v>
      </c>
      <c r="C68" s="3" t="str">
        <f>VLOOKUP(B68,'Correspondance territoires'!B:F,5,FALSE)</f>
        <v>Cenon</v>
      </c>
      <c r="D68" s="3" t="s">
        <v>26</v>
      </c>
      <c r="E68" s="3" t="s">
        <v>309</v>
      </c>
      <c r="F68" s="3" t="s">
        <v>56</v>
      </c>
      <c r="G68" s="3" t="s">
        <v>683</v>
      </c>
      <c r="H68" s="3" t="s">
        <v>2008</v>
      </c>
      <c r="I68" s="9" t="s">
        <v>311</v>
      </c>
      <c r="J68" s="9" t="s">
        <v>312</v>
      </c>
      <c r="K68" s="3" t="s">
        <v>4544</v>
      </c>
      <c r="L68" s="3" t="s">
        <v>4545</v>
      </c>
      <c r="M68" s="3" t="s">
        <v>4546</v>
      </c>
      <c r="N68" s="3" t="s">
        <v>4547</v>
      </c>
      <c r="O68" s="3" t="s">
        <v>21</v>
      </c>
      <c r="P68" s="3" t="s">
        <v>4548</v>
      </c>
      <c r="Q68" s="15">
        <v>40561</v>
      </c>
      <c r="R68" s="15">
        <v>42992</v>
      </c>
      <c r="S68" s="38">
        <f t="shared" ca="1" si="0"/>
        <v>40</v>
      </c>
      <c r="T68" s="41">
        <v>12707.62</v>
      </c>
      <c r="U68" s="3" t="s">
        <v>510</v>
      </c>
      <c r="V68" s="3" t="s">
        <v>511</v>
      </c>
      <c r="W68" s="3" t="str">
        <f t="shared" si="1"/>
        <v>P20SCX</v>
      </c>
      <c r="X68" s="3" t="str">
        <f>IF(ISNA(VLOOKUP(W68,'Correspondance procédure étape'!D:F,3,FALSE)),"A définir",VLOOKUP(W68,'Correspondance procédure étape'!D:F,3,FALSE))</f>
        <v>Dossier chez Sud Contentieux</v>
      </c>
      <c r="Y68" s="3" t="str">
        <f>IF(ISNA(VLOOKUP(W68,'Correspondance procédure étape'!D:G,4,FALSE)),"Non",VLOOKUP(W68,'Correspondance procédure étape'!D:G,4,FALSE))</f>
        <v>Oui</v>
      </c>
      <c r="Z68" s="3" t="str">
        <f>IF(ISNA(VLOOKUP(W68,'Correspondance procédure étape'!D:H,5,FALSE)),"",VLOOKUP(W68,'Correspondance procédure étape'!D:H,5,FALSE))</f>
        <v>Extérieur</v>
      </c>
      <c r="AA68" s="3" t="s">
        <v>40</v>
      </c>
      <c r="AB68" s="3" t="s">
        <v>53</v>
      </c>
    </row>
    <row r="69" spans="1:28" ht="12.75" customHeight="1" x14ac:dyDescent="0.25">
      <c r="A69" s="3" t="s">
        <v>24</v>
      </c>
      <c r="B69" s="3" t="s">
        <v>9100</v>
      </c>
      <c r="C69" s="3" t="s">
        <v>12758</v>
      </c>
      <c r="D69" s="3" t="s">
        <v>9101</v>
      </c>
      <c r="E69" s="3" t="s">
        <v>9102</v>
      </c>
      <c r="F69" s="3" t="s">
        <v>56</v>
      </c>
      <c r="G69" s="3" t="s">
        <v>301</v>
      </c>
      <c r="H69" s="3" t="s">
        <v>88</v>
      </c>
      <c r="I69" s="9"/>
      <c r="J69" s="9"/>
      <c r="K69" s="3" t="s">
        <v>9110</v>
      </c>
      <c r="L69" s="3" t="s">
        <v>9111</v>
      </c>
      <c r="M69" s="3" t="s">
        <v>1132</v>
      </c>
      <c r="N69" s="3"/>
      <c r="O69" s="3"/>
      <c r="P69" s="3" t="s">
        <v>9112</v>
      </c>
      <c r="Q69" s="15">
        <v>42736</v>
      </c>
      <c r="R69" s="15">
        <v>42870</v>
      </c>
      <c r="S69" s="38">
        <f t="shared" ca="1" si="0"/>
        <v>44</v>
      </c>
      <c r="T69" s="41">
        <v>12243.05</v>
      </c>
      <c r="U69" s="3" t="s">
        <v>292</v>
      </c>
      <c r="V69" s="3" t="s">
        <v>39</v>
      </c>
      <c r="W69" s="3" t="str">
        <f t="shared" si="1"/>
        <v>P40DEB</v>
      </c>
      <c r="X69" s="3" t="str">
        <f>IF(ISNA(VLOOKUP(W69,'Correspondance procédure étape'!D:F,3,FALSE)),"A définir",VLOOKUP(W69,'Correspondance procédure étape'!D:F,3,FALSE))</f>
        <v>Proposition de perte</v>
      </c>
      <c r="Y69" s="3" t="str">
        <f>IF(ISNA(VLOOKUP(W69,'Correspondance procédure étape'!D:G,4,FALSE)),"Non",VLOOKUP(W69,'Correspondance procédure étape'!D:G,4,FALSE))</f>
        <v>Oui</v>
      </c>
      <c r="Z69" s="3" t="str">
        <f>IF(ISNA(VLOOKUP(W69,'Correspondance procédure étape'!D:H,5,FALSE)),"",VLOOKUP(W69,'Correspondance procédure étape'!D:H,5,FALSE))</f>
        <v>DMF</v>
      </c>
      <c r="AA69" s="3" t="s">
        <v>40</v>
      </c>
      <c r="AB69" s="3" t="s">
        <v>41</v>
      </c>
    </row>
    <row r="70" spans="1:28" ht="12.75" customHeight="1" x14ac:dyDescent="0.25">
      <c r="A70" s="3" t="s">
        <v>24</v>
      </c>
      <c r="B70" s="11" t="s">
        <v>1852</v>
      </c>
      <c r="C70" s="3" t="str">
        <f>VLOOKUP(B70,'Correspondance territoires'!B:F,5,FALSE)</f>
        <v>Pau</v>
      </c>
      <c r="D70" s="3" t="s">
        <v>26</v>
      </c>
      <c r="E70" s="3" t="s">
        <v>10559</v>
      </c>
      <c r="F70" s="3" t="s">
        <v>10407</v>
      </c>
      <c r="G70" s="3" t="s">
        <v>30</v>
      </c>
      <c r="H70" s="3" t="s">
        <v>57</v>
      </c>
      <c r="I70" s="9" t="s">
        <v>10478</v>
      </c>
      <c r="J70" s="9" t="s">
        <v>10479</v>
      </c>
      <c r="K70" s="3" t="s">
        <v>10621</v>
      </c>
      <c r="L70" s="3" t="s">
        <v>10622</v>
      </c>
      <c r="M70" s="3" t="s">
        <v>562</v>
      </c>
      <c r="N70" s="3" t="s">
        <v>10623</v>
      </c>
      <c r="O70" s="3" t="s">
        <v>10624</v>
      </c>
      <c r="P70" s="3" t="s">
        <v>10625</v>
      </c>
      <c r="Q70" s="15">
        <v>39700</v>
      </c>
      <c r="R70" s="15">
        <v>42704</v>
      </c>
      <c r="S70" s="38">
        <f t="shared" ca="1" si="0"/>
        <v>49</v>
      </c>
      <c r="T70" s="41">
        <v>12086.34</v>
      </c>
      <c r="U70" s="3" t="s">
        <v>1816</v>
      </c>
      <c r="V70" s="3" t="s">
        <v>259</v>
      </c>
      <c r="W70" s="3" t="str">
        <f t="shared" si="1"/>
        <v>EXPCLO</v>
      </c>
      <c r="X70" s="3">
        <f>IF(ISNA(VLOOKUP(W70,'Correspondance procédure étape'!D:F,3,FALSE)),"A définir",VLOOKUP(W70,'Correspondance procédure étape'!D:F,3,FALSE))</f>
        <v>0</v>
      </c>
      <c r="Y70" s="3" t="str">
        <f>IF(ISNA(VLOOKUP(W70,'Correspondance procédure étape'!D:G,4,FALSE)),"Non",VLOOKUP(W70,'Correspondance procédure étape'!D:G,4,FALSE))</f>
        <v>Non</v>
      </c>
      <c r="Z70" s="3">
        <f>IF(ISNA(VLOOKUP(W70,'Correspondance procédure étape'!D:H,5,FALSE)),"",VLOOKUP(W70,'Correspondance procédure étape'!D:H,5,FALSE))</f>
        <v>0</v>
      </c>
      <c r="AA70" s="3" t="s">
        <v>87</v>
      </c>
      <c r="AB70" s="3" t="s">
        <v>41</v>
      </c>
    </row>
    <row r="71" spans="1:28" ht="12.75" customHeight="1" x14ac:dyDescent="0.25">
      <c r="A71" s="3" t="s">
        <v>24</v>
      </c>
      <c r="B71" s="3" t="s">
        <v>25</v>
      </c>
      <c r="C71" s="3" t="str">
        <f>VLOOKUP(B71,'Correspondance territoires'!B:F,5,FALSE)</f>
        <v>Merignac</v>
      </c>
      <c r="D71" s="3" t="s">
        <v>26</v>
      </c>
      <c r="E71" s="3" t="s">
        <v>320</v>
      </c>
      <c r="F71" s="3" t="s">
        <v>56</v>
      </c>
      <c r="G71" s="3" t="s">
        <v>88</v>
      </c>
      <c r="H71" s="3" t="s">
        <v>576</v>
      </c>
      <c r="I71" s="9" t="s">
        <v>321</v>
      </c>
      <c r="J71" s="9" t="s">
        <v>322</v>
      </c>
      <c r="K71" s="3" t="s">
        <v>990</v>
      </c>
      <c r="L71" s="3" t="s">
        <v>991</v>
      </c>
      <c r="M71" s="3" t="s">
        <v>751</v>
      </c>
      <c r="N71" s="3" t="s">
        <v>992</v>
      </c>
      <c r="O71" s="3" t="s">
        <v>993</v>
      </c>
      <c r="P71" s="3" t="s">
        <v>994</v>
      </c>
      <c r="Q71" s="15">
        <v>32721</v>
      </c>
      <c r="R71" s="15">
        <v>42523</v>
      </c>
      <c r="S71" s="38">
        <f t="shared" ca="1" si="0"/>
        <v>55</v>
      </c>
      <c r="T71" s="41">
        <v>12047.96</v>
      </c>
      <c r="U71" s="3" t="s">
        <v>510</v>
      </c>
      <c r="V71" s="3" t="s">
        <v>511</v>
      </c>
      <c r="W71" s="3" t="str">
        <f t="shared" si="1"/>
        <v>P20SCX</v>
      </c>
      <c r="X71" s="3" t="str">
        <f>IF(ISNA(VLOOKUP(W71,'Correspondance procédure étape'!D:F,3,FALSE)),"A définir",VLOOKUP(W71,'Correspondance procédure étape'!D:F,3,FALSE))</f>
        <v>Dossier chez Sud Contentieux</v>
      </c>
      <c r="Y71" s="3" t="str">
        <f>IF(ISNA(VLOOKUP(W71,'Correspondance procédure étape'!D:G,4,FALSE)),"Non",VLOOKUP(W71,'Correspondance procédure étape'!D:G,4,FALSE))</f>
        <v>Oui</v>
      </c>
      <c r="Z71" s="3" t="str">
        <f>IF(ISNA(VLOOKUP(W71,'Correspondance procédure étape'!D:H,5,FALSE)),"",VLOOKUP(W71,'Correspondance procédure étape'!D:H,5,FALSE))</f>
        <v>Extérieur</v>
      </c>
      <c r="AA71" s="3" t="s">
        <v>40</v>
      </c>
      <c r="AB71" s="3" t="s">
        <v>41</v>
      </c>
    </row>
    <row r="72" spans="1:28" ht="12.75" customHeight="1" x14ac:dyDescent="0.25">
      <c r="A72" s="3" t="s">
        <v>24</v>
      </c>
      <c r="B72" s="3" t="s">
        <v>67</v>
      </c>
      <c r="C72" s="3" t="str">
        <f>VLOOKUP(B72,'Correspondance territoires'!B:F,5,FALSE)</f>
        <v>Pessac</v>
      </c>
      <c r="D72" s="3" t="s">
        <v>26</v>
      </c>
      <c r="E72" s="3" t="s">
        <v>197</v>
      </c>
      <c r="F72" s="3" t="s">
        <v>198</v>
      </c>
      <c r="G72" s="3" t="s">
        <v>78</v>
      </c>
      <c r="H72" s="3" t="s">
        <v>78</v>
      </c>
      <c r="I72" s="9" t="s">
        <v>199</v>
      </c>
      <c r="J72" s="9" t="s">
        <v>200</v>
      </c>
      <c r="K72" s="3" t="s">
        <v>7319</v>
      </c>
      <c r="L72" s="3" t="s">
        <v>7320</v>
      </c>
      <c r="M72" s="3" t="s">
        <v>4546</v>
      </c>
      <c r="N72" s="3" t="s">
        <v>7321</v>
      </c>
      <c r="O72" s="3" t="s">
        <v>7322</v>
      </c>
      <c r="P72" s="3" t="s">
        <v>7323</v>
      </c>
      <c r="Q72" s="15">
        <v>42425</v>
      </c>
      <c r="R72" s="15">
        <v>43773</v>
      </c>
      <c r="S72" s="38">
        <f t="shared" ca="1" si="0"/>
        <v>14</v>
      </c>
      <c r="T72" s="40">
        <v>1.37</v>
      </c>
      <c r="U72" s="3" t="s">
        <v>51</v>
      </c>
      <c r="V72" s="3" t="s">
        <v>52</v>
      </c>
      <c r="W72" s="3" t="str">
        <f t="shared" si="1"/>
        <v>P80ATT</v>
      </c>
      <c r="X72" s="3" t="str">
        <f>IF(ISNA(VLOOKUP(W72,'Correspondance procédure étape'!D:F,3,FALSE)),"A définir",VLOOKUP(W72,'Correspondance procédure étape'!D:F,3,FALSE))</f>
        <v>Mise en attente du dossier en vue de la prochaine régularisation de charges</v>
      </c>
      <c r="Y72" s="3" t="str">
        <f>IF(ISNA(VLOOKUP(W72,'Correspondance procédure étape'!D:G,4,FALSE)),"Non",VLOOKUP(W72,'Correspondance procédure étape'!D:G,4,FALSE))</f>
        <v>Oui</v>
      </c>
      <c r="Z72" s="3" t="str">
        <f>IF(ISNA(VLOOKUP(W72,'Correspondance procédure étape'!D:H,5,FALSE)),"",VLOOKUP(W72,'Correspondance procédure étape'!D:H,5,FALSE))</f>
        <v>DMF</v>
      </c>
      <c r="AA72" s="3" t="s">
        <v>40</v>
      </c>
      <c r="AB72" s="3" t="s">
        <v>53</v>
      </c>
    </row>
    <row r="73" spans="1:28" ht="12.75" customHeight="1" x14ac:dyDescent="0.25">
      <c r="A73" s="3" t="s">
        <v>24</v>
      </c>
      <c r="B73" s="11" t="s">
        <v>1852</v>
      </c>
      <c r="C73" s="3" t="str">
        <f>VLOOKUP(B73,'Correspondance territoires'!B:F,5,FALSE)</f>
        <v>Pau</v>
      </c>
      <c r="D73" s="3" t="s">
        <v>432</v>
      </c>
      <c r="E73" s="3" t="s">
        <v>11000</v>
      </c>
      <c r="F73" s="3" t="s">
        <v>10407</v>
      </c>
      <c r="G73" s="3" t="s">
        <v>57</v>
      </c>
      <c r="H73" s="3" t="s">
        <v>57</v>
      </c>
      <c r="I73" s="9" t="s">
        <v>10462</v>
      </c>
      <c r="J73" s="9" t="s">
        <v>10463</v>
      </c>
      <c r="K73" s="3" t="s">
        <v>11035</v>
      </c>
      <c r="L73" s="3" t="s">
        <v>11036</v>
      </c>
      <c r="M73" s="3" t="s">
        <v>5736</v>
      </c>
      <c r="N73" s="3" t="s">
        <v>21</v>
      </c>
      <c r="O73" s="3" t="s">
        <v>11037</v>
      </c>
      <c r="P73" s="3" t="s">
        <v>11038</v>
      </c>
      <c r="Q73" s="15">
        <v>42408</v>
      </c>
      <c r="R73" s="15">
        <v>43115</v>
      </c>
      <c r="S73" s="38">
        <f t="shared" ref="S73:S136" ca="1" si="2">INT((TODAY()-R73)/30)+1</f>
        <v>36</v>
      </c>
      <c r="T73" s="40">
        <v>1.38</v>
      </c>
      <c r="U73" s="3" t="s">
        <v>10414</v>
      </c>
      <c r="V73" s="3" t="s">
        <v>259</v>
      </c>
      <c r="W73" s="3" t="str">
        <f t="shared" ref="W73:W136" si="3">U73&amp;V73</f>
        <v>PRECLO</v>
      </c>
      <c r="X73" s="3">
        <f>IF(ISNA(VLOOKUP(W73,'Correspondance procédure étape'!D:F,3,FALSE)),"A définir",VLOOKUP(W73,'Correspondance procédure étape'!D:F,3,FALSE))</f>
        <v>0</v>
      </c>
      <c r="Y73" s="3" t="str">
        <f>IF(ISNA(VLOOKUP(W73,'Correspondance procédure étape'!D:G,4,FALSE)),"Non",VLOOKUP(W73,'Correspondance procédure étape'!D:G,4,FALSE))</f>
        <v>Non</v>
      </c>
      <c r="Z73" s="3">
        <f>IF(ISNA(VLOOKUP(W73,'Correspondance procédure étape'!D:H,5,FALSE)),"",VLOOKUP(W73,'Correspondance procédure étape'!D:H,5,FALSE))</f>
        <v>0</v>
      </c>
      <c r="AA73" s="3" t="s">
        <v>87</v>
      </c>
      <c r="AB73" s="3" t="s">
        <v>53</v>
      </c>
    </row>
    <row r="74" spans="1:28" ht="12.75" customHeight="1" x14ac:dyDescent="0.25">
      <c r="A74" s="3" t="s">
        <v>24</v>
      </c>
      <c r="B74" s="3" t="s">
        <v>146</v>
      </c>
      <c r="C74" s="3" t="str">
        <f>VLOOKUP(B74,'Correspondance territoires'!B:F,5,FALSE)</f>
        <v>Lormont</v>
      </c>
      <c r="D74" s="3" t="s">
        <v>26</v>
      </c>
      <c r="E74" s="3" t="s">
        <v>1351</v>
      </c>
      <c r="F74" s="3" t="s">
        <v>56</v>
      </c>
      <c r="G74" s="3" t="s">
        <v>57</v>
      </c>
      <c r="H74" s="3" t="s">
        <v>414</v>
      </c>
      <c r="I74" s="9" t="s">
        <v>1147</v>
      </c>
      <c r="J74" s="9" t="s">
        <v>1148</v>
      </c>
      <c r="K74" s="3" t="s">
        <v>2208</v>
      </c>
      <c r="L74" s="3" t="s">
        <v>2209</v>
      </c>
      <c r="M74" s="3" t="s">
        <v>226</v>
      </c>
      <c r="N74" s="3" t="s">
        <v>2210</v>
      </c>
      <c r="O74" s="3" t="s">
        <v>21</v>
      </c>
      <c r="P74" s="3" t="s">
        <v>2211</v>
      </c>
      <c r="Q74" s="15">
        <v>39328</v>
      </c>
      <c r="R74" s="15">
        <v>42509</v>
      </c>
      <c r="S74" s="38">
        <f t="shared" ca="1" si="2"/>
        <v>56</v>
      </c>
      <c r="T74" s="41">
        <v>11416.31</v>
      </c>
      <c r="U74" s="3" t="s">
        <v>510</v>
      </c>
      <c r="V74" s="3" t="s">
        <v>511</v>
      </c>
      <c r="W74" s="3" t="str">
        <f t="shared" si="3"/>
        <v>P20SCX</v>
      </c>
      <c r="X74" s="3" t="str">
        <f>IF(ISNA(VLOOKUP(W74,'Correspondance procédure étape'!D:F,3,FALSE)),"A définir",VLOOKUP(W74,'Correspondance procédure étape'!D:F,3,FALSE))</f>
        <v>Dossier chez Sud Contentieux</v>
      </c>
      <c r="Y74" s="3" t="str">
        <f>IF(ISNA(VLOOKUP(W74,'Correspondance procédure étape'!D:G,4,FALSE)),"Non",VLOOKUP(W74,'Correspondance procédure étape'!D:G,4,FALSE))</f>
        <v>Oui</v>
      </c>
      <c r="Z74" s="3" t="str">
        <f>IF(ISNA(VLOOKUP(W74,'Correspondance procédure étape'!D:H,5,FALSE)),"",VLOOKUP(W74,'Correspondance procédure étape'!D:H,5,FALSE))</f>
        <v>Extérieur</v>
      </c>
      <c r="AA74" s="3" t="s">
        <v>40</v>
      </c>
      <c r="AB74" s="3" t="s">
        <v>41</v>
      </c>
    </row>
    <row r="75" spans="1:28" ht="12.75" customHeight="1" x14ac:dyDescent="0.25">
      <c r="A75" s="3" t="s">
        <v>24</v>
      </c>
      <c r="B75" s="3" t="s">
        <v>219</v>
      </c>
      <c r="C75" s="3" t="str">
        <f>VLOOKUP(B75,'Correspondance territoires'!B:F,5,FALSE)</f>
        <v>Bordeaux</v>
      </c>
      <c r="D75" s="3" t="s">
        <v>26</v>
      </c>
      <c r="E75" s="3" t="s">
        <v>2255</v>
      </c>
      <c r="F75" s="3" t="s">
        <v>56</v>
      </c>
      <c r="G75" s="3" t="s">
        <v>70</v>
      </c>
      <c r="H75" s="3" t="s">
        <v>627</v>
      </c>
      <c r="I75" s="9" t="s">
        <v>2256</v>
      </c>
      <c r="J75" s="9" t="s">
        <v>2257</v>
      </c>
      <c r="K75" s="3" t="s">
        <v>2792</v>
      </c>
      <c r="L75" s="3" t="s">
        <v>2793</v>
      </c>
      <c r="M75" s="3" t="s">
        <v>1852</v>
      </c>
      <c r="N75" s="3" t="s">
        <v>2794</v>
      </c>
      <c r="O75" s="3" t="s">
        <v>2795</v>
      </c>
      <c r="P75" s="3" t="s">
        <v>2796</v>
      </c>
      <c r="Q75" s="15">
        <v>38405</v>
      </c>
      <c r="R75" s="15">
        <v>41373</v>
      </c>
      <c r="S75" s="38">
        <f t="shared" ca="1" si="2"/>
        <v>94</v>
      </c>
      <c r="T75" s="41">
        <v>11405.25</v>
      </c>
      <c r="U75" s="3" t="s">
        <v>510</v>
      </c>
      <c r="V75" s="3" t="s">
        <v>511</v>
      </c>
      <c r="W75" s="3" t="str">
        <f t="shared" si="3"/>
        <v>P20SCX</v>
      </c>
      <c r="X75" s="3" t="str">
        <f>IF(ISNA(VLOOKUP(W75,'Correspondance procédure étape'!D:F,3,FALSE)),"A définir",VLOOKUP(W75,'Correspondance procédure étape'!D:F,3,FALSE))</f>
        <v>Dossier chez Sud Contentieux</v>
      </c>
      <c r="Y75" s="3" t="str">
        <f>IF(ISNA(VLOOKUP(W75,'Correspondance procédure étape'!D:G,4,FALSE)),"Non",VLOOKUP(W75,'Correspondance procédure étape'!D:G,4,FALSE))</f>
        <v>Oui</v>
      </c>
      <c r="Z75" s="3" t="str">
        <f>IF(ISNA(VLOOKUP(W75,'Correspondance procédure étape'!D:H,5,FALSE)),"",VLOOKUP(W75,'Correspondance procédure étape'!D:H,5,FALSE))</f>
        <v>Extérieur</v>
      </c>
      <c r="AA75" s="3" t="s">
        <v>40</v>
      </c>
      <c r="AB75" s="3" t="s">
        <v>41</v>
      </c>
    </row>
    <row r="76" spans="1:28" ht="12.75" customHeight="1" x14ac:dyDescent="0.25">
      <c r="A76" s="3" t="s">
        <v>24</v>
      </c>
      <c r="B76" s="3" t="s">
        <v>146</v>
      </c>
      <c r="C76" s="3" t="str">
        <f>VLOOKUP(B76,'Correspondance territoires'!B:F,5,FALSE)</f>
        <v>Lormont</v>
      </c>
      <c r="D76" s="3" t="s">
        <v>26</v>
      </c>
      <c r="E76" s="3" t="s">
        <v>462</v>
      </c>
      <c r="F76" s="3" t="s">
        <v>463</v>
      </c>
      <c r="G76" s="3" t="s">
        <v>981</v>
      </c>
      <c r="H76" s="3" t="s">
        <v>153</v>
      </c>
      <c r="I76" s="9" t="s">
        <v>1147</v>
      </c>
      <c r="J76" s="9" t="s">
        <v>1148</v>
      </c>
      <c r="K76" s="3" t="s">
        <v>6496</v>
      </c>
      <c r="L76" s="3" t="s">
        <v>6497</v>
      </c>
      <c r="M76" s="3" t="s">
        <v>6498</v>
      </c>
      <c r="N76" s="3" t="s">
        <v>21</v>
      </c>
      <c r="O76" s="3" t="s">
        <v>6499</v>
      </c>
      <c r="P76" s="3" t="s">
        <v>6500</v>
      </c>
      <c r="Q76" s="15">
        <v>41624</v>
      </c>
      <c r="R76" s="15">
        <v>43220</v>
      </c>
      <c r="S76" s="38">
        <f t="shared" ca="1" si="2"/>
        <v>32</v>
      </c>
      <c r="T76" s="40">
        <v>1.42</v>
      </c>
      <c r="U76" s="3" t="s">
        <v>51</v>
      </c>
      <c r="V76" s="3" t="s">
        <v>52</v>
      </c>
      <c r="W76" s="3" t="str">
        <f t="shared" si="3"/>
        <v>P80ATT</v>
      </c>
      <c r="X76" s="3" t="str">
        <f>IF(ISNA(VLOOKUP(W76,'Correspondance procédure étape'!D:F,3,FALSE)),"A définir",VLOOKUP(W76,'Correspondance procédure étape'!D:F,3,FALSE))</f>
        <v>Mise en attente du dossier en vue de la prochaine régularisation de charges</v>
      </c>
      <c r="Y76" s="3" t="str">
        <f>IF(ISNA(VLOOKUP(W76,'Correspondance procédure étape'!D:G,4,FALSE)),"Non",VLOOKUP(W76,'Correspondance procédure étape'!D:G,4,FALSE))</f>
        <v>Oui</v>
      </c>
      <c r="Z76" s="3" t="str">
        <f>IF(ISNA(VLOOKUP(W76,'Correspondance procédure étape'!D:H,5,FALSE)),"",VLOOKUP(W76,'Correspondance procédure étape'!D:H,5,FALSE))</f>
        <v>DMF</v>
      </c>
      <c r="AA76" s="3" t="s">
        <v>40</v>
      </c>
      <c r="AB76" s="3" t="s">
        <v>53</v>
      </c>
    </row>
    <row r="77" spans="1:28" ht="12.75" customHeight="1" x14ac:dyDescent="0.25">
      <c r="A77" s="3" t="s">
        <v>24</v>
      </c>
      <c r="B77" s="3" t="s">
        <v>25</v>
      </c>
      <c r="C77" s="3" t="str">
        <f>VLOOKUP(B77,'Correspondance territoires'!B:F,5,FALSE)</f>
        <v>Merignac</v>
      </c>
      <c r="D77" s="3" t="s">
        <v>26</v>
      </c>
      <c r="E77" s="3" t="s">
        <v>995</v>
      </c>
      <c r="F77" s="3" t="s">
        <v>56</v>
      </c>
      <c r="G77" s="3" t="s">
        <v>167</v>
      </c>
      <c r="H77" s="3" t="s">
        <v>57</v>
      </c>
      <c r="I77" s="9" t="s">
        <v>771</v>
      </c>
      <c r="J77" s="9" t="s">
        <v>772</v>
      </c>
      <c r="K77" s="3" t="s">
        <v>8687</v>
      </c>
      <c r="L77" s="3" t="s">
        <v>8688</v>
      </c>
      <c r="M77" s="3" t="s">
        <v>4693</v>
      </c>
      <c r="N77" s="3" t="s">
        <v>21</v>
      </c>
      <c r="O77" s="3" t="s">
        <v>8689</v>
      </c>
      <c r="P77" s="3" t="s">
        <v>8690</v>
      </c>
      <c r="Q77" s="15">
        <v>42524</v>
      </c>
      <c r="R77" s="15">
        <v>43223</v>
      </c>
      <c r="S77" s="38">
        <f t="shared" ca="1" si="2"/>
        <v>32</v>
      </c>
      <c r="T77" s="40">
        <v>1.43</v>
      </c>
      <c r="U77" s="3" t="s">
        <v>51</v>
      </c>
      <c r="V77" s="3" t="s">
        <v>52</v>
      </c>
      <c r="W77" s="3" t="str">
        <f t="shared" si="3"/>
        <v>P80ATT</v>
      </c>
      <c r="X77" s="3" t="str">
        <f>IF(ISNA(VLOOKUP(W77,'Correspondance procédure étape'!D:F,3,FALSE)),"A définir",VLOOKUP(W77,'Correspondance procédure étape'!D:F,3,FALSE))</f>
        <v>Mise en attente du dossier en vue de la prochaine régularisation de charges</v>
      </c>
      <c r="Y77" s="3" t="str">
        <f>IF(ISNA(VLOOKUP(W77,'Correspondance procédure étape'!D:G,4,FALSE)),"Non",VLOOKUP(W77,'Correspondance procédure étape'!D:G,4,FALSE))</f>
        <v>Oui</v>
      </c>
      <c r="Z77" s="3" t="str">
        <f>IF(ISNA(VLOOKUP(W77,'Correspondance procédure étape'!D:H,5,FALSE)),"",VLOOKUP(W77,'Correspondance procédure étape'!D:H,5,FALSE))</f>
        <v>DMF</v>
      </c>
      <c r="AA77" s="3" t="s">
        <v>40</v>
      </c>
      <c r="AB77" s="3" t="s">
        <v>53</v>
      </c>
    </row>
    <row r="78" spans="1:28" ht="12.75" customHeight="1" x14ac:dyDescent="0.25">
      <c r="A78" s="3" t="s">
        <v>24</v>
      </c>
      <c r="B78" s="11" t="s">
        <v>1852</v>
      </c>
      <c r="C78" s="3" t="str">
        <f>VLOOKUP(B78,'Correspondance territoires'!B:F,5,FALSE)</f>
        <v>Pau</v>
      </c>
      <c r="D78" s="3" t="s">
        <v>26</v>
      </c>
      <c r="E78" s="3" t="s">
        <v>10554</v>
      </c>
      <c r="F78" s="3" t="s">
        <v>10407</v>
      </c>
      <c r="G78" s="3" t="s">
        <v>30</v>
      </c>
      <c r="H78" s="3" t="s">
        <v>78</v>
      </c>
      <c r="I78" s="9" t="s">
        <v>10408</v>
      </c>
      <c r="J78" s="9" t="s">
        <v>10409</v>
      </c>
      <c r="K78" s="3" t="s">
        <v>10555</v>
      </c>
      <c r="L78" s="3" t="s">
        <v>10556</v>
      </c>
      <c r="M78" s="3" t="s">
        <v>432</v>
      </c>
      <c r="N78" s="3" t="s">
        <v>10557</v>
      </c>
      <c r="O78" s="3" t="s">
        <v>21</v>
      </c>
      <c r="P78" s="3" t="s">
        <v>10558</v>
      </c>
      <c r="Q78" s="15">
        <v>37926</v>
      </c>
      <c r="R78" s="15">
        <v>42440</v>
      </c>
      <c r="S78" s="38">
        <f t="shared" ca="1" si="2"/>
        <v>58</v>
      </c>
      <c r="T78" s="41">
        <v>5792.5</v>
      </c>
      <c r="U78" s="3" t="s">
        <v>360</v>
      </c>
      <c r="V78" s="3" t="s">
        <v>360</v>
      </c>
      <c r="W78" s="3" t="str">
        <f t="shared" si="3"/>
        <v xml:space="preserve">      </v>
      </c>
      <c r="X78" s="3" t="str">
        <f>IF(ISNA(VLOOKUP(W78,'Correspondance procédure étape'!D:F,3,FALSE)),"A définir",VLOOKUP(W78,'Correspondance procédure étape'!D:F,3,FALSE))</f>
        <v>A définir</v>
      </c>
      <c r="Y78" s="3" t="str">
        <f>IF(ISNA(VLOOKUP(W78,'Correspondance procédure étape'!D:G,4,FALSE)),"Non",VLOOKUP(W78,'Correspondance procédure étape'!D:G,4,FALSE))</f>
        <v>Non</v>
      </c>
      <c r="Z78" s="3" t="str">
        <f>IF(ISNA(VLOOKUP(W78,'Correspondance procédure étape'!D:H,5,FALSE)),"",VLOOKUP(W78,'Correspondance procédure étape'!D:H,5,FALSE))</f>
        <v/>
      </c>
      <c r="AA78" s="3" t="s">
        <v>87</v>
      </c>
      <c r="AB78" s="3" t="s">
        <v>53</v>
      </c>
    </row>
    <row r="79" spans="1:28" ht="12.75" customHeight="1" x14ac:dyDescent="0.25">
      <c r="A79" s="3" t="s">
        <v>24</v>
      </c>
      <c r="B79" s="3" t="s">
        <v>219</v>
      </c>
      <c r="C79" s="3" t="str">
        <f>VLOOKUP(B79,'Correspondance territoires'!B:F,5,FALSE)</f>
        <v>Bordeaux</v>
      </c>
      <c r="D79" s="3" t="s">
        <v>26</v>
      </c>
      <c r="E79" s="3" t="s">
        <v>4123</v>
      </c>
      <c r="F79" s="3" t="s">
        <v>4124</v>
      </c>
      <c r="G79" s="3" t="s">
        <v>57</v>
      </c>
      <c r="H79" s="3" t="s">
        <v>4124</v>
      </c>
      <c r="I79" s="9" t="s">
        <v>862</v>
      </c>
      <c r="J79" s="9" t="s">
        <v>863</v>
      </c>
      <c r="K79" s="3" t="s">
        <v>4125</v>
      </c>
      <c r="L79" s="3" t="s">
        <v>4126</v>
      </c>
      <c r="M79" s="3" t="s">
        <v>1917</v>
      </c>
      <c r="N79" s="3" t="s">
        <v>4127</v>
      </c>
      <c r="O79" s="3" t="s">
        <v>21</v>
      </c>
      <c r="P79" s="3" t="s">
        <v>4128</v>
      </c>
      <c r="Q79" s="15">
        <v>40185</v>
      </c>
      <c r="R79" s="15">
        <v>41461</v>
      </c>
      <c r="S79" s="38">
        <f t="shared" ca="1" si="2"/>
        <v>91</v>
      </c>
      <c r="T79" s="41">
        <v>11195.53</v>
      </c>
      <c r="U79" s="3" t="s">
        <v>65</v>
      </c>
      <c r="V79" s="3" t="s">
        <v>66</v>
      </c>
      <c r="W79" s="3" t="str">
        <f t="shared" si="3"/>
        <v>P60ENC</v>
      </c>
      <c r="X79" s="3" t="str">
        <f>IF(ISNA(VLOOKUP(W79,'Correspondance procédure étape'!D:F,3,FALSE)),"A définir",VLOOKUP(W79,'Correspondance procédure étape'!D:F,3,FALSE))</f>
        <v>En gagement de payer en cours</v>
      </c>
      <c r="Y79" s="3" t="str">
        <f>IF(ISNA(VLOOKUP(W79,'Correspondance procédure étape'!D:G,4,FALSE)),"Non",VLOOKUP(W79,'Correspondance procédure étape'!D:G,4,FALSE))</f>
        <v>Oui</v>
      </c>
      <c r="Z79" s="3" t="str">
        <f>IF(ISNA(VLOOKUP(W79,'Correspondance procédure étape'!D:H,5,FALSE)),"",VLOOKUP(W79,'Correspondance procédure étape'!D:H,5,FALSE))</f>
        <v>DMF</v>
      </c>
      <c r="AA79" s="3" t="s">
        <v>40</v>
      </c>
      <c r="AB79" s="3" t="s">
        <v>41</v>
      </c>
    </row>
    <row r="80" spans="1:28" ht="12.75" customHeight="1" x14ac:dyDescent="0.25">
      <c r="A80" s="3" t="s">
        <v>24</v>
      </c>
      <c r="B80" s="3" t="s">
        <v>67</v>
      </c>
      <c r="C80" s="3" t="str">
        <f>VLOOKUP(B80,'Correspondance territoires'!B:F,5,FALSE)</f>
        <v>Pessac</v>
      </c>
      <c r="D80" s="3" t="s">
        <v>26</v>
      </c>
      <c r="E80" s="3" t="s">
        <v>68</v>
      </c>
      <c r="F80" s="3" t="s">
        <v>198</v>
      </c>
      <c r="G80" s="3" t="s">
        <v>88</v>
      </c>
      <c r="H80" s="3" t="s">
        <v>241</v>
      </c>
      <c r="I80" s="9" t="s">
        <v>595</v>
      </c>
      <c r="J80" s="9" t="s">
        <v>596</v>
      </c>
      <c r="K80" s="3" t="s">
        <v>2707</v>
      </c>
      <c r="L80" s="3" t="s">
        <v>2708</v>
      </c>
      <c r="M80" s="3" t="s">
        <v>932</v>
      </c>
      <c r="N80" s="3" t="s">
        <v>2709</v>
      </c>
      <c r="O80" s="3" t="s">
        <v>2710</v>
      </c>
      <c r="P80" s="3" t="s">
        <v>2711</v>
      </c>
      <c r="Q80" s="15">
        <v>38212</v>
      </c>
      <c r="R80" s="15">
        <v>43025</v>
      </c>
      <c r="S80" s="38">
        <f t="shared" ca="1" si="2"/>
        <v>39</v>
      </c>
      <c r="T80" s="41">
        <v>11162.22</v>
      </c>
      <c r="U80" s="3" t="s">
        <v>510</v>
      </c>
      <c r="V80" s="3" t="s">
        <v>511</v>
      </c>
      <c r="W80" s="3" t="str">
        <f t="shared" si="3"/>
        <v>P20SCX</v>
      </c>
      <c r="X80" s="3" t="str">
        <f>IF(ISNA(VLOOKUP(W80,'Correspondance procédure étape'!D:F,3,FALSE)),"A définir",VLOOKUP(W80,'Correspondance procédure étape'!D:F,3,FALSE))</f>
        <v>Dossier chez Sud Contentieux</v>
      </c>
      <c r="Y80" s="3" t="str">
        <f>IF(ISNA(VLOOKUP(W80,'Correspondance procédure étape'!D:G,4,FALSE)),"Non",VLOOKUP(W80,'Correspondance procédure étape'!D:G,4,FALSE))</f>
        <v>Oui</v>
      </c>
      <c r="Z80" s="3" t="str">
        <f>IF(ISNA(VLOOKUP(W80,'Correspondance procédure étape'!D:H,5,FALSE)),"",VLOOKUP(W80,'Correspondance procédure étape'!D:H,5,FALSE))</f>
        <v>Extérieur</v>
      </c>
      <c r="AA80" s="3" t="s">
        <v>40</v>
      </c>
      <c r="AB80" s="3" t="s">
        <v>41</v>
      </c>
    </row>
    <row r="81" spans="1:28" ht="12.75" customHeight="1" x14ac:dyDescent="0.25">
      <c r="A81" s="3" t="s">
        <v>24</v>
      </c>
      <c r="B81" s="3" t="s">
        <v>158</v>
      </c>
      <c r="C81" s="3" t="str">
        <f>VLOOKUP(B81,'Correspondance territoires'!B:F,5,FALSE)</f>
        <v>Talence</v>
      </c>
      <c r="D81" s="3" t="s">
        <v>26</v>
      </c>
      <c r="E81" s="3" t="s">
        <v>182</v>
      </c>
      <c r="F81" s="3" t="s">
        <v>1485</v>
      </c>
      <c r="G81" s="3" t="s">
        <v>88</v>
      </c>
      <c r="H81" s="3" t="s">
        <v>96</v>
      </c>
      <c r="I81" s="9" t="s">
        <v>554</v>
      </c>
      <c r="J81" s="9" t="s">
        <v>555</v>
      </c>
      <c r="K81" s="3" t="s">
        <v>2361</v>
      </c>
      <c r="L81" s="3" t="s">
        <v>2362</v>
      </c>
      <c r="M81" s="3" t="s">
        <v>585</v>
      </c>
      <c r="N81" s="3" t="s">
        <v>21</v>
      </c>
      <c r="O81" s="3" t="s">
        <v>2363</v>
      </c>
      <c r="P81" s="3" t="s">
        <v>2364</v>
      </c>
      <c r="Q81" s="15">
        <v>37343</v>
      </c>
      <c r="R81" s="15">
        <v>41067</v>
      </c>
      <c r="S81" s="38">
        <f t="shared" ca="1" si="2"/>
        <v>104</v>
      </c>
      <c r="T81" s="41">
        <v>10976.22</v>
      </c>
      <c r="U81" s="3" t="s">
        <v>510</v>
      </c>
      <c r="V81" s="3" t="s">
        <v>511</v>
      </c>
      <c r="W81" s="3" t="str">
        <f t="shared" si="3"/>
        <v>P20SCX</v>
      </c>
      <c r="X81" s="3" t="str">
        <f>IF(ISNA(VLOOKUP(W81,'Correspondance procédure étape'!D:F,3,FALSE)),"A définir",VLOOKUP(W81,'Correspondance procédure étape'!D:F,3,FALSE))</f>
        <v>Dossier chez Sud Contentieux</v>
      </c>
      <c r="Y81" s="3" t="str">
        <f>IF(ISNA(VLOOKUP(W81,'Correspondance procédure étape'!D:G,4,FALSE)),"Non",VLOOKUP(W81,'Correspondance procédure étape'!D:G,4,FALSE))</f>
        <v>Oui</v>
      </c>
      <c r="Z81" s="3" t="str">
        <f>IF(ISNA(VLOOKUP(W81,'Correspondance procédure étape'!D:H,5,FALSE)),"",VLOOKUP(W81,'Correspondance procédure étape'!D:H,5,FALSE))</f>
        <v>Extérieur</v>
      </c>
      <c r="AA81" s="3" t="s">
        <v>40</v>
      </c>
      <c r="AB81" s="3" t="s">
        <v>41</v>
      </c>
    </row>
    <row r="82" spans="1:28" ht="12.75" customHeight="1" x14ac:dyDescent="0.25">
      <c r="A82" s="3" t="s">
        <v>24</v>
      </c>
      <c r="B82" s="11" t="s">
        <v>1852</v>
      </c>
      <c r="C82" s="3" t="str">
        <f>VLOOKUP(B82,'Correspondance territoires'!B:F,5,FALSE)</f>
        <v>Pau</v>
      </c>
      <c r="D82" s="3" t="s">
        <v>26</v>
      </c>
      <c r="E82" s="3" t="s">
        <v>10822</v>
      </c>
      <c r="F82" s="3" t="s">
        <v>10407</v>
      </c>
      <c r="G82" s="3" t="s">
        <v>30</v>
      </c>
      <c r="H82" s="3" t="s">
        <v>57</v>
      </c>
      <c r="I82" s="9" t="s">
        <v>10426</v>
      </c>
      <c r="J82" s="9" t="s">
        <v>10427</v>
      </c>
      <c r="K82" s="3" t="s">
        <v>10828</v>
      </c>
      <c r="L82" s="3" t="s">
        <v>10829</v>
      </c>
      <c r="M82" s="3" t="s">
        <v>4598</v>
      </c>
      <c r="N82" s="3" t="s">
        <v>21</v>
      </c>
      <c r="O82" s="3" t="s">
        <v>10830</v>
      </c>
      <c r="P82" s="3" t="s">
        <v>10831</v>
      </c>
      <c r="Q82" s="15">
        <v>41730</v>
      </c>
      <c r="R82" s="15">
        <v>43529</v>
      </c>
      <c r="S82" s="38">
        <f t="shared" ca="1" si="2"/>
        <v>22</v>
      </c>
      <c r="T82" s="40">
        <v>1.62</v>
      </c>
      <c r="U82" s="3" t="s">
        <v>10414</v>
      </c>
      <c r="V82" s="3" t="s">
        <v>10507</v>
      </c>
      <c r="W82" s="3" t="str">
        <f t="shared" si="3"/>
        <v>PRERL3</v>
      </c>
      <c r="X82" s="3">
        <f>IF(ISNA(VLOOKUP(W82,'Correspondance procédure étape'!D:F,3,FALSE)),"A définir",VLOOKUP(W82,'Correspondance procédure étape'!D:F,3,FALSE))</f>
        <v>0</v>
      </c>
      <c r="Y82" s="3" t="str">
        <f>IF(ISNA(VLOOKUP(W82,'Correspondance procédure étape'!D:G,4,FALSE)),"Non",VLOOKUP(W82,'Correspondance procédure étape'!D:G,4,FALSE))</f>
        <v>Non</v>
      </c>
      <c r="Z82" s="3">
        <f>IF(ISNA(VLOOKUP(W82,'Correspondance procédure étape'!D:H,5,FALSE)),"",VLOOKUP(W82,'Correspondance procédure étape'!D:H,5,FALSE))</f>
        <v>0</v>
      </c>
      <c r="AA82" s="3" t="s">
        <v>87</v>
      </c>
      <c r="AB82" s="3" t="s">
        <v>53</v>
      </c>
    </row>
    <row r="83" spans="1:28" ht="12.75" customHeight="1" x14ac:dyDescent="0.25">
      <c r="A83" s="3" t="s">
        <v>24</v>
      </c>
      <c r="B83" s="3" t="s">
        <v>25</v>
      </c>
      <c r="C83" s="3" t="str">
        <f>VLOOKUP(B83,'Correspondance territoires'!B:F,5,FALSE)</f>
        <v>Merignac</v>
      </c>
      <c r="D83" s="3" t="s">
        <v>26</v>
      </c>
      <c r="E83" s="3" t="s">
        <v>27</v>
      </c>
      <c r="F83" s="3" t="s">
        <v>28</v>
      </c>
      <c r="G83" s="3" t="s">
        <v>198</v>
      </c>
      <c r="H83" s="3" t="s">
        <v>57</v>
      </c>
      <c r="I83" s="9" t="s">
        <v>31</v>
      </c>
      <c r="J83" s="9" t="s">
        <v>32</v>
      </c>
      <c r="K83" s="3" t="s">
        <v>2316</v>
      </c>
      <c r="L83" s="3" t="s">
        <v>2317</v>
      </c>
      <c r="M83" s="3" t="s">
        <v>2318</v>
      </c>
      <c r="N83" s="3" t="s">
        <v>2319</v>
      </c>
      <c r="O83" s="3" t="s">
        <v>2320</v>
      </c>
      <c r="P83" s="3" t="s">
        <v>2321</v>
      </c>
      <c r="Q83" s="15">
        <v>37098</v>
      </c>
      <c r="R83" s="15">
        <v>43273</v>
      </c>
      <c r="S83" s="38">
        <f t="shared" ca="1" si="2"/>
        <v>30</v>
      </c>
      <c r="T83" s="40">
        <v>1.64</v>
      </c>
      <c r="U83" s="3" t="s">
        <v>51</v>
      </c>
      <c r="V83" s="3" t="s">
        <v>52</v>
      </c>
      <c r="W83" s="3" t="str">
        <f t="shared" si="3"/>
        <v>P80ATT</v>
      </c>
      <c r="X83" s="3" t="str">
        <f>IF(ISNA(VLOOKUP(W83,'Correspondance procédure étape'!D:F,3,FALSE)),"A définir",VLOOKUP(W83,'Correspondance procédure étape'!D:F,3,FALSE))</f>
        <v>Mise en attente du dossier en vue de la prochaine régularisation de charges</v>
      </c>
      <c r="Y83" s="3" t="str">
        <f>IF(ISNA(VLOOKUP(W83,'Correspondance procédure étape'!D:G,4,FALSE)),"Non",VLOOKUP(W83,'Correspondance procédure étape'!D:G,4,FALSE))</f>
        <v>Oui</v>
      </c>
      <c r="Z83" s="3" t="str">
        <f>IF(ISNA(VLOOKUP(W83,'Correspondance procédure étape'!D:H,5,FALSE)),"",VLOOKUP(W83,'Correspondance procédure étape'!D:H,5,FALSE))</f>
        <v>DMF</v>
      </c>
      <c r="AA83" s="3" t="s">
        <v>40</v>
      </c>
      <c r="AB83" s="3" t="s">
        <v>41</v>
      </c>
    </row>
    <row r="84" spans="1:28" ht="12.75" customHeight="1" x14ac:dyDescent="0.25">
      <c r="A84" s="3" t="s">
        <v>24</v>
      </c>
      <c r="B84" s="3" t="s">
        <v>219</v>
      </c>
      <c r="C84" s="3" t="str">
        <f>VLOOKUP(B84,'Correspondance territoires'!B:F,5,FALSE)</f>
        <v>Bordeaux</v>
      </c>
      <c r="D84" s="3" t="s">
        <v>26</v>
      </c>
      <c r="E84" s="3" t="s">
        <v>8174</v>
      </c>
      <c r="F84" s="3" t="s">
        <v>56</v>
      </c>
      <c r="G84" s="3" t="s">
        <v>3640</v>
      </c>
      <c r="H84" s="3" t="s">
        <v>21</v>
      </c>
      <c r="I84" s="9" t="s">
        <v>1393</v>
      </c>
      <c r="J84" s="9" t="s">
        <v>1394</v>
      </c>
      <c r="K84" s="3" t="s">
        <v>8175</v>
      </c>
      <c r="L84" s="3" t="s">
        <v>8176</v>
      </c>
      <c r="M84" s="3" t="s">
        <v>1013</v>
      </c>
      <c r="N84" s="3" t="s">
        <v>21</v>
      </c>
      <c r="O84" s="3" t="s">
        <v>8177</v>
      </c>
      <c r="P84" s="3" t="s">
        <v>8178</v>
      </c>
      <c r="Q84" s="15">
        <v>42305</v>
      </c>
      <c r="R84" s="15">
        <v>43299</v>
      </c>
      <c r="S84" s="38">
        <f t="shared" ca="1" si="2"/>
        <v>29</v>
      </c>
      <c r="T84" s="40">
        <v>1.64</v>
      </c>
      <c r="U84" s="3" t="s">
        <v>51</v>
      </c>
      <c r="V84" s="3" t="s">
        <v>52</v>
      </c>
      <c r="W84" s="3" t="str">
        <f t="shared" si="3"/>
        <v>P80ATT</v>
      </c>
      <c r="X84" s="3" t="str">
        <f>IF(ISNA(VLOOKUP(W84,'Correspondance procédure étape'!D:F,3,FALSE)),"A définir",VLOOKUP(W84,'Correspondance procédure étape'!D:F,3,FALSE))</f>
        <v>Mise en attente du dossier en vue de la prochaine régularisation de charges</v>
      </c>
      <c r="Y84" s="3" t="str">
        <f>IF(ISNA(VLOOKUP(W84,'Correspondance procédure étape'!D:G,4,FALSE)),"Non",VLOOKUP(W84,'Correspondance procédure étape'!D:G,4,FALSE))</f>
        <v>Oui</v>
      </c>
      <c r="Z84" s="3" t="str">
        <f>IF(ISNA(VLOOKUP(W84,'Correspondance procédure étape'!D:H,5,FALSE)),"",VLOOKUP(W84,'Correspondance procédure étape'!D:H,5,FALSE))</f>
        <v>DMF</v>
      </c>
      <c r="AA84" s="3" t="s">
        <v>40</v>
      </c>
      <c r="AB84" s="3" t="s">
        <v>53</v>
      </c>
    </row>
    <row r="85" spans="1:28" ht="12.75" customHeight="1" x14ac:dyDescent="0.25">
      <c r="A85" s="3" t="s">
        <v>24</v>
      </c>
      <c r="B85" s="3" t="s">
        <v>25</v>
      </c>
      <c r="C85" s="3" t="str">
        <f>VLOOKUP(B85,'Correspondance territoires'!B:F,5,FALSE)</f>
        <v>Merignac</v>
      </c>
      <c r="D85" s="3" t="s">
        <v>26</v>
      </c>
      <c r="E85" s="3" t="s">
        <v>2985</v>
      </c>
      <c r="F85" s="3" t="s">
        <v>56</v>
      </c>
      <c r="G85" s="3" t="s">
        <v>29</v>
      </c>
      <c r="H85" s="3" t="s">
        <v>57</v>
      </c>
      <c r="I85" s="9" t="s">
        <v>362</v>
      </c>
      <c r="J85" s="9" t="s">
        <v>363</v>
      </c>
      <c r="K85" s="3" t="s">
        <v>6650</v>
      </c>
      <c r="L85" s="3" t="s">
        <v>6651</v>
      </c>
      <c r="M85" s="3" t="s">
        <v>6652</v>
      </c>
      <c r="N85" s="3" t="s">
        <v>21</v>
      </c>
      <c r="O85" s="3" t="s">
        <v>6653</v>
      </c>
      <c r="P85" s="3" t="s">
        <v>6654</v>
      </c>
      <c r="Q85" s="15">
        <v>41681</v>
      </c>
      <c r="R85" s="15">
        <v>43165</v>
      </c>
      <c r="S85" s="38">
        <f t="shared" ca="1" si="2"/>
        <v>34</v>
      </c>
      <c r="T85" s="40">
        <v>1.65</v>
      </c>
      <c r="U85" s="3" t="s">
        <v>51</v>
      </c>
      <c r="V85" s="3" t="s">
        <v>52</v>
      </c>
      <c r="W85" s="3" t="str">
        <f t="shared" si="3"/>
        <v>P80ATT</v>
      </c>
      <c r="X85" s="3" t="str">
        <f>IF(ISNA(VLOOKUP(W85,'Correspondance procédure étape'!D:F,3,FALSE)),"A définir",VLOOKUP(W85,'Correspondance procédure étape'!D:F,3,FALSE))</f>
        <v>Mise en attente du dossier en vue de la prochaine régularisation de charges</v>
      </c>
      <c r="Y85" s="3" t="str">
        <f>IF(ISNA(VLOOKUP(W85,'Correspondance procédure étape'!D:G,4,FALSE)),"Non",VLOOKUP(W85,'Correspondance procédure étape'!D:G,4,FALSE))</f>
        <v>Oui</v>
      </c>
      <c r="Z85" s="3" t="str">
        <f>IF(ISNA(VLOOKUP(W85,'Correspondance procédure étape'!D:H,5,FALSE)),"",VLOOKUP(W85,'Correspondance procédure étape'!D:H,5,FALSE))</f>
        <v>DMF</v>
      </c>
      <c r="AA85" s="3" t="s">
        <v>40</v>
      </c>
      <c r="AB85" s="3" t="s">
        <v>53</v>
      </c>
    </row>
    <row r="86" spans="1:28" ht="12.75" customHeight="1" x14ac:dyDescent="0.25">
      <c r="A86" s="3" t="s">
        <v>24</v>
      </c>
      <c r="B86" s="3" t="s">
        <v>146</v>
      </c>
      <c r="C86" s="3" t="str">
        <f>VLOOKUP(B86,'Correspondance territoires'!B:F,5,FALSE)</f>
        <v>Lormont</v>
      </c>
      <c r="D86" s="3" t="s">
        <v>26</v>
      </c>
      <c r="E86" s="3" t="s">
        <v>462</v>
      </c>
      <c r="F86" s="3" t="s">
        <v>42</v>
      </c>
      <c r="G86" s="3" t="s">
        <v>385</v>
      </c>
      <c r="H86" s="3" t="s">
        <v>4037</v>
      </c>
      <c r="I86" s="9" t="s">
        <v>2139</v>
      </c>
      <c r="J86" s="9" t="s">
        <v>2140</v>
      </c>
      <c r="K86" s="3" t="s">
        <v>4038</v>
      </c>
      <c r="L86" s="3" t="s">
        <v>4039</v>
      </c>
      <c r="M86" s="3" t="s">
        <v>4040</v>
      </c>
      <c r="N86" s="3" t="s">
        <v>21</v>
      </c>
      <c r="O86" s="3" t="s">
        <v>4041</v>
      </c>
      <c r="P86" s="3" t="s">
        <v>4042</v>
      </c>
      <c r="Q86" s="15">
        <v>40150</v>
      </c>
      <c r="R86" s="15">
        <v>43460</v>
      </c>
      <c r="S86" s="38">
        <f t="shared" ca="1" si="2"/>
        <v>24</v>
      </c>
      <c r="T86" s="40">
        <v>1.7</v>
      </c>
      <c r="U86" s="3" t="s">
        <v>51</v>
      </c>
      <c r="V86" s="3" t="s">
        <v>52</v>
      </c>
      <c r="W86" s="3" t="str">
        <f t="shared" si="3"/>
        <v>P80ATT</v>
      </c>
      <c r="X86" s="3" t="str">
        <f>IF(ISNA(VLOOKUP(W86,'Correspondance procédure étape'!D:F,3,FALSE)),"A définir",VLOOKUP(W86,'Correspondance procédure étape'!D:F,3,FALSE))</f>
        <v>Mise en attente du dossier en vue de la prochaine régularisation de charges</v>
      </c>
      <c r="Y86" s="3" t="str">
        <f>IF(ISNA(VLOOKUP(W86,'Correspondance procédure étape'!D:G,4,FALSE)),"Non",VLOOKUP(W86,'Correspondance procédure étape'!D:G,4,FALSE))</f>
        <v>Oui</v>
      </c>
      <c r="Z86" s="3" t="str">
        <f>IF(ISNA(VLOOKUP(W86,'Correspondance procédure étape'!D:H,5,FALSE)),"",VLOOKUP(W86,'Correspondance procédure étape'!D:H,5,FALSE))</f>
        <v>DMF</v>
      </c>
      <c r="AA86" s="3" t="s">
        <v>40</v>
      </c>
      <c r="AB86" s="3" t="s">
        <v>53</v>
      </c>
    </row>
    <row r="87" spans="1:28" ht="12.75" customHeight="1" x14ac:dyDescent="0.25">
      <c r="A87" s="3" t="s">
        <v>24</v>
      </c>
      <c r="B87" s="3" t="s">
        <v>158</v>
      </c>
      <c r="C87" s="3" t="str">
        <f>VLOOKUP(B87,'Correspondance territoires'!B:F,5,FALSE)</f>
        <v>Talence</v>
      </c>
      <c r="D87" s="3" t="s">
        <v>26</v>
      </c>
      <c r="E87" s="3" t="s">
        <v>4473</v>
      </c>
      <c r="F87" s="3" t="s">
        <v>56</v>
      </c>
      <c r="G87" s="3" t="s">
        <v>29</v>
      </c>
      <c r="H87" s="3" t="s">
        <v>57</v>
      </c>
      <c r="I87" s="9" t="s">
        <v>2001</v>
      </c>
      <c r="J87" s="9" t="s">
        <v>2002</v>
      </c>
      <c r="K87" s="3" t="s">
        <v>7072</v>
      </c>
      <c r="L87" s="3" t="s">
        <v>7073</v>
      </c>
      <c r="M87" s="3" t="s">
        <v>4223</v>
      </c>
      <c r="N87" s="3" t="s">
        <v>21</v>
      </c>
      <c r="O87" s="3" t="s">
        <v>7074</v>
      </c>
      <c r="P87" s="3" t="s">
        <v>7075</v>
      </c>
      <c r="Q87" s="15">
        <v>41865</v>
      </c>
      <c r="R87" s="15">
        <v>43173</v>
      </c>
      <c r="S87" s="38">
        <f t="shared" ca="1" si="2"/>
        <v>34</v>
      </c>
      <c r="T87" s="40">
        <v>1.75</v>
      </c>
      <c r="U87" s="3" t="s">
        <v>51</v>
      </c>
      <c r="V87" s="3" t="s">
        <v>52</v>
      </c>
      <c r="W87" s="3" t="str">
        <f t="shared" si="3"/>
        <v>P80ATT</v>
      </c>
      <c r="X87" s="3" t="str">
        <f>IF(ISNA(VLOOKUP(W87,'Correspondance procédure étape'!D:F,3,FALSE)),"A définir",VLOOKUP(W87,'Correspondance procédure étape'!D:F,3,FALSE))</f>
        <v>Mise en attente du dossier en vue de la prochaine régularisation de charges</v>
      </c>
      <c r="Y87" s="3" t="str">
        <f>IF(ISNA(VLOOKUP(W87,'Correspondance procédure étape'!D:G,4,FALSE)),"Non",VLOOKUP(W87,'Correspondance procédure étape'!D:G,4,FALSE))</f>
        <v>Oui</v>
      </c>
      <c r="Z87" s="3" t="str">
        <f>IF(ISNA(VLOOKUP(W87,'Correspondance procédure étape'!D:H,5,FALSE)),"",VLOOKUP(W87,'Correspondance procédure étape'!D:H,5,FALSE))</f>
        <v>DMF</v>
      </c>
      <c r="AA87" s="3" t="s">
        <v>40</v>
      </c>
      <c r="AB87" s="3" t="s">
        <v>53</v>
      </c>
    </row>
    <row r="88" spans="1:28" ht="12.75" customHeight="1" x14ac:dyDescent="0.25">
      <c r="A88" s="3" t="s">
        <v>24</v>
      </c>
      <c r="B88" s="3" t="s">
        <v>146</v>
      </c>
      <c r="C88" s="3" t="str">
        <f>VLOOKUP(B88,'Correspondance territoires'!B:F,5,FALSE)</f>
        <v>Lormont</v>
      </c>
      <c r="D88" s="3" t="s">
        <v>26</v>
      </c>
      <c r="E88" s="3" t="s">
        <v>282</v>
      </c>
      <c r="F88" s="3" t="s">
        <v>96</v>
      </c>
      <c r="G88" s="3" t="s">
        <v>628</v>
      </c>
      <c r="H88" s="3" t="s">
        <v>130</v>
      </c>
      <c r="I88" s="9" t="s">
        <v>829</v>
      </c>
      <c r="J88" s="9" t="s">
        <v>830</v>
      </c>
      <c r="K88" s="3" t="s">
        <v>7431</v>
      </c>
      <c r="L88" s="3" t="s">
        <v>7432</v>
      </c>
      <c r="M88" s="3" t="s">
        <v>7433</v>
      </c>
      <c r="N88" s="3" t="s">
        <v>21</v>
      </c>
      <c r="O88" s="3" t="s">
        <v>7434</v>
      </c>
      <c r="P88" s="3" t="s">
        <v>7435</v>
      </c>
      <c r="Q88" s="15">
        <v>42011</v>
      </c>
      <c r="R88" s="15">
        <v>43000</v>
      </c>
      <c r="S88" s="38">
        <f t="shared" ca="1" si="2"/>
        <v>39</v>
      </c>
      <c r="T88" s="41">
        <v>10953.47</v>
      </c>
      <c r="U88" s="3" t="s">
        <v>230</v>
      </c>
      <c r="V88" s="3" t="s">
        <v>52</v>
      </c>
      <c r="W88" s="3" t="str">
        <f t="shared" si="3"/>
        <v>P09ATT</v>
      </c>
      <c r="X88" s="3">
        <f>IF(ISNA(VLOOKUP(W88,'Correspondance procédure étape'!D:F,3,FALSE)),"A définir",VLOOKUP(W88,'Correspondance procédure étape'!D:F,3,FALSE))</f>
        <v>0</v>
      </c>
      <c r="Y88" s="3" t="str">
        <f>IF(ISNA(VLOOKUP(W88,'Correspondance procédure étape'!D:G,4,FALSE)),"Non",VLOOKUP(W88,'Correspondance procédure étape'!D:G,4,FALSE))</f>
        <v>Non</v>
      </c>
      <c r="Z88" s="3">
        <f>IF(ISNA(VLOOKUP(W88,'Correspondance procédure étape'!D:H,5,FALSE)),"",VLOOKUP(W88,'Correspondance procédure étape'!D:H,5,FALSE))</f>
        <v>0</v>
      </c>
      <c r="AA88" s="3" t="s">
        <v>40</v>
      </c>
      <c r="AB88" s="3" t="s">
        <v>41</v>
      </c>
    </row>
    <row r="89" spans="1:28" ht="12.75" customHeight="1" x14ac:dyDescent="0.25">
      <c r="A89" s="3" t="s">
        <v>24</v>
      </c>
      <c r="B89" s="3" t="s">
        <v>158</v>
      </c>
      <c r="C89" s="3" t="str">
        <f>VLOOKUP(B89,'Correspondance territoires'!B:F,5,FALSE)</f>
        <v>Talence</v>
      </c>
      <c r="D89" s="3" t="s">
        <v>26</v>
      </c>
      <c r="E89" s="3" t="s">
        <v>1154</v>
      </c>
      <c r="F89" s="3" t="s">
        <v>108</v>
      </c>
      <c r="G89" s="3" t="s">
        <v>176</v>
      </c>
      <c r="H89" s="3" t="s">
        <v>57</v>
      </c>
      <c r="I89" s="9" t="s">
        <v>542</v>
      </c>
      <c r="J89" s="9" t="s">
        <v>543</v>
      </c>
      <c r="K89" s="3" t="s">
        <v>9532</v>
      </c>
      <c r="L89" s="3" t="s">
        <v>9533</v>
      </c>
      <c r="M89" s="3" t="s">
        <v>6900</v>
      </c>
      <c r="N89" s="3" t="s">
        <v>21</v>
      </c>
      <c r="O89" s="3" t="s">
        <v>9534</v>
      </c>
      <c r="P89" s="3" t="s">
        <v>9535</v>
      </c>
      <c r="Q89" s="15">
        <v>42989</v>
      </c>
      <c r="R89" s="15">
        <v>43525</v>
      </c>
      <c r="S89" s="38">
        <f t="shared" ca="1" si="2"/>
        <v>22</v>
      </c>
      <c r="T89" s="40">
        <v>1.81</v>
      </c>
      <c r="U89" s="3" t="s">
        <v>51</v>
      </c>
      <c r="V89" s="3" t="s">
        <v>52</v>
      </c>
      <c r="W89" s="3" t="str">
        <f t="shared" si="3"/>
        <v>P80ATT</v>
      </c>
      <c r="X89" s="3" t="str">
        <f>IF(ISNA(VLOOKUP(W89,'Correspondance procédure étape'!D:F,3,FALSE)),"A définir",VLOOKUP(W89,'Correspondance procédure étape'!D:F,3,FALSE))</f>
        <v>Mise en attente du dossier en vue de la prochaine régularisation de charges</v>
      </c>
      <c r="Y89" s="3" t="str">
        <f>IF(ISNA(VLOOKUP(W89,'Correspondance procédure étape'!D:G,4,FALSE)),"Non",VLOOKUP(W89,'Correspondance procédure étape'!D:G,4,FALSE))</f>
        <v>Oui</v>
      </c>
      <c r="Z89" s="3" t="str">
        <f>IF(ISNA(VLOOKUP(W89,'Correspondance procédure étape'!D:H,5,FALSE)),"",VLOOKUP(W89,'Correspondance procédure étape'!D:H,5,FALSE))</f>
        <v>DMF</v>
      </c>
      <c r="AA89" s="3" t="s">
        <v>40</v>
      </c>
      <c r="AB89" s="3" t="s">
        <v>53</v>
      </c>
    </row>
    <row r="90" spans="1:28" ht="12.75" customHeight="1" x14ac:dyDescent="0.25">
      <c r="A90" s="3" t="s">
        <v>24</v>
      </c>
      <c r="B90" s="3" t="s">
        <v>219</v>
      </c>
      <c r="C90" s="3" t="str">
        <f>VLOOKUP(B90,'Correspondance territoires'!B:F,5,FALSE)</f>
        <v>Bordeaux</v>
      </c>
      <c r="D90" s="3" t="s">
        <v>26</v>
      </c>
      <c r="E90" s="3" t="s">
        <v>5444</v>
      </c>
      <c r="F90" s="3" t="s">
        <v>5445</v>
      </c>
      <c r="G90" s="3" t="s">
        <v>57</v>
      </c>
      <c r="H90" s="3" t="s">
        <v>57</v>
      </c>
      <c r="I90" s="9" t="s">
        <v>1393</v>
      </c>
      <c r="J90" s="9" t="s">
        <v>1394</v>
      </c>
      <c r="K90" s="3" t="s">
        <v>9692</v>
      </c>
      <c r="L90" s="3" t="s">
        <v>9693</v>
      </c>
      <c r="M90" s="3" t="s">
        <v>9694</v>
      </c>
      <c r="N90" s="3" t="s">
        <v>21</v>
      </c>
      <c r="O90" s="3" t="s">
        <v>9695</v>
      </c>
      <c r="P90" s="3" t="s">
        <v>9696</v>
      </c>
      <c r="Q90" s="15">
        <v>43069</v>
      </c>
      <c r="R90" s="15">
        <v>44099</v>
      </c>
      <c r="S90" s="38">
        <f t="shared" ca="1" si="2"/>
        <v>3</v>
      </c>
      <c r="T90" s="40">
        <v>1.82</v>
      </c>
      <c r="U90" s="3" t="s">
        <v>157</v>
      </c>
      <c r="V90" s="3" t="s">
        <v>39</v>
      </c>
      <c r="W90" s="3" t="str">
        <f t="shared" si="3"/>
        <v>P00DEB</v>
      </c>
      <c r="X90" s="3" t="str">
        <f>IF(ISNA(VLOOKUP(W90,'Correspondance procédure étape'!D:F,3,FALSE)),"A définir",VLOOKUP(W90,'Correspondance procédure étape'!D:F,3,FALSE))</f>
        <v>Enregistrement du dossier au SLP, le solde est créditeur, débiteur ou nul</v>
      </c>
      <c r="Y90" s="3" t="str">
        <f>IF(ISNA(VLOOKUP(W90,'Correspondance procédure étape'!D:G,4,FALSE)),"Non",VLOOKUP(W90,'Correspondance procédure étape'!D:G,4,FALSE))</f>
        <v>Oui</v>
      </c>
      <c r="Z90" s="3" t="str">
        <f>IF(ISNA(VLOOKUP(W90,'Correspondance procédure étape'!D:H,5,FALSE)),"",VLOOKUP(W90,'Correspondance procédure étape'!D:H,5,FALSE))</f>
        <v>DMF</v>
      </c>
      <c r="AA90" s="3" t="s">
        <v>40</v>
      </c>
      <c r="AB90" s="3" t="s">
        <v>53</v>
      </c>
    </row>
    <row r="91" spans="1:28" ht="12.75" customHeight="1" x14ac:dyDescent="0.25">
      <c r="A91" s="3" t="s">
        <v>24</v>
      </c>
      <c r="B91" s="3" t="s">
        <v>25</v>
      </c>
      <c r="C91" s="3" t="str">
        <f>VLOOKUP(B91,'Correspondance territoires'!B:F,5,FALSE)</f>
        <v>Merignac</v>
      </c>
      <c r="D91" s="3" t="s">
        <v>26</v>
      </c>
      <c r="E91" s="3" t="s">
        <v>6419</v>
      </c>
      <c r="F91" s="3" t="s">
        <v>56</v>
      </c>
      <c r="G91" s="3" t="s">
        <v>78</v>
      </c>
      <c r="H91" s="3" t="s">
        <v>6778</v>
      </c>
      <c r="I91" s="9" t="s">
        <v>619</v>
      </c>
      <c r="J91" s="9" t="s">
        <v>620</v>
      </c>
      <c r="K91" s="3" t="s">
        <v>6779</v>
      </c>
      <c r="L91" s="3" t="s">
        <v>6780</v>
      </c>
      <c r="M91" s="3" t="s">
        <v>6781</v>
      </c>
      <c r="N91" s="3" t="s">
        <v>6782</v>
      </c>
      <c r="O91" s="3" t="s">
        <v>6783</v>
      </c>
      <c r="P91" s="3" t="s">
        <v>6784</v>
      </c>
      <c r="Q91" s="15">
        <v>41718</v>
      </c>
      <c r="R91" s="15">
        <v>43262</v>
      </c>
      <c r="S91" s="38">
        <f t="shared" ca="1" si="2"/>
        <v>31</v>
      </c>
      <c r="T91" s="40">
        <v>1.84</v>
      </c>
      <c r="U91" s="3" t="s">
        <v>51</v>
      </c>
      <c r="V91" s="3" t="s">
        <v>52</v>
      </c>
      <c r="W91" s="3" t="str">
        <f t="shared" si="3"/>
        <v>P80ATT</v>
      </c>
      <c r="X91" s="3" t="str">
        <f>IF(ISNA(VLOOKUP(W91,'Correspondance procédure étape'!D:F,3,FALSE)),"A définir",VLOOKUP(W91,'Correspondance procédure étape'!D:F,3,FALSE))</f>
        <v>Mise en attente du dossier en vue de la prochaine régularisation de charges</v>
      </c>
      <c r="Y91" s="3" t="str">
        <f>IF(ISNA(VLOOKUP(W91,'Correspondance procédure étape'!D:G,4,FALSE)),"Non",VLOOKUP(W91,'Correspondance procédure étape'!D:G,4,FALSE))</f>
        <v>Oui</v>
      </c>
      <c r="Z91" s="3" t="str">
        <f>IF(ISNA(VLOOKUP(W91,'Correspondance procédure étape'!D:H,5,FALSE)),"",VLOOKUP(W91,'Correspondance procédure étape'!D:H,5,FALSE))</f>
        <v>DMF</v>
      </c>
      <c r="AA91" s="3" t="s">
        <v>40</v>
      </c>
      <c r="AB91" s="3" t="s">
        <v>53</v>
      </c>
    </row>
    <row r="92" spans="1:28" ht="12.75" customHeight="1" x14ac:dyDescent="0.25">
      <c r="A92" s="3" t="s">
        <v>24</v>
      </c>
      <c r="B92" s="10" t="s">
        <v>6152</v>
      </c>
      <c r="C92" s="3" t="str">
        <f>VLOOKUP(B92,'Correspondance territoires'!B:F,5,FALSE)</f>
        <v>Agen</v>
      </c>
      <c r="D92" s="3" t="s">
        <v>26</v>
      </c>
      <c r="E92" s="3" t="s">
        <v>11545</v>
      </c>
      <c r="F92" s="3" t="s">
        <v>11371</v>
      </c>
      <c r="G92" s="3" t="s">
        <v>11406</v>
      </c>
      <c r="H92" s="3" t="s">
        <v>11546</v>
      </c>
      <c r="I92" s="9" t="s">
        <v>11400</v>
      </c>
      <c r="J92" s="9" t="s">
        <v>11401</v>
      </c>
      <c r="K92" s="3" t="s">
        <v>11547</v>
      </c>
      <c r="L92" s="3" t="s">
        <v>11548</v>
      </c>
      <c r="M92" s="3" t="s">
        <v>242</v>
      </c>
      <c r="N92" s="3"/>
      <c r="O92" s="3"/>
      <c r="P92" s="3" t="s">
        <v>11549</v>
      </c>
      <c r="Q92" s="15">
        <v>39783</v>
      </c>
      <c r="R92" s="15">
        <v>43373</v>
      </c>
      <c r="S92" s="38">
        <f t="shared" ca="1" si="2"/>
        <v>27</v>
      </c>
      <c r="T92" s="41">
        <v>5607.59</v>
      </c>
      <c r="U92" s="3"/>
      <c r="V92" s="3"/>
      <c r="W92" s="3" t="str">
        <f t="shared" si="3"/>
        <v/>
      </c>
      <c r="X92" s="3" t="str">
        <f>IF(ISNA(VLOOKUP(W92,'Correspondance procédure étape'!D:F,3,FALSE)),"A définir",VLOOKUP(W92,'Correspondance procédure étape'!D:F,3,FALSE))</f>
        <v>A définir</v>
      </c>
      <c r="Y92" s="3" t="str">
        <f>IF(ISNA(VLOOKUP(W92,'Correspondance procédure étape'!D:G,4,FALSE)),"Non",VLOOKUP(W92,'Correspondance procédure étape'!D:G,4,FALSE))</f>
        <v>Non</v>
      </c>
      <c r="Z92" s="3" t="str">
        <f>IF(ISNA(VLOOKUP(W92,'Correspondance procédure étape'!D:H,5,FALSE)),"",VLOOKUP(W92,'Correspondance procédure étape'!D:H,5,FALSE))</f>
        <v/>
      </c>
      <c r="AA92" s="3"/>
      <c r="AB92" s="3" t="s">
        <v>41</v>
      </c>
    </row>
    <row r="93" spans="1:28" ht="12.75" customHeight="1" x14ac:dyDescent="0.25">
      <c r="A93" s="3" t="s">
        <v>24</v>
      </c>
      <c r="B93" s="10" t="s">
        <v>6152</v>
      </c>
      <c r="C93" s="3" t="str">
        <f>VLOOKUP(B93,'Correspondance territoires'!B:F,5,FALSE)</f>
        <v>Agen</v>
      </c>
      <c r="D93" s="3" t="s">
        <v>26</v>
      </c>
      <c r="E93" s="3" t="s">
        <v>12137</v>
      </c>
      <c r="F93" s="3" t="s">
        <v>11371</v>
      </c>
      <c r="G93" s="3" t="s">
        <v>96</v>
      </c>
      <c r="H93" s="3" t="s">
        <v>489</v>
      </c>
      <c r="I93" s="9"/>
      <c r="J93" s="9"/>
      <c r="K93" s="3" t="s">
        <v>12154</v>
      </c>
      <c r="L93" s="3" t="s">
        <v>12155</v>
      </c>
      <c r="M93" s="3" t="s">
        <v>2465</v>
      </c>
      <c r="N93" s="3"/>
      <c r="O93" s="3"/>
      <c r="P93" s="3" t="s">
        <v>12156</v>
      </c>
      <c r="Q93" s="15">
        <v>42675</v>
      </c>
      <c r="R93" s="15">
        <v>43677</v>
      </c>
      <c r="S93" s="38">
        <f t="shared" ca="1" si="2"/>
        <v>17</v>
      </c>
      <c r="T93" s="41">
        <v>5340.21</v>
      </c>
      <c r="U93" s="3"/>
      <c r="V93" s="3"/>
      <c r="W93" s="3" t="str">
        <f t="shared" si="3"/>
        <v/>
      </c>
      <c r="X93" s="3" t="str">
        <f>IF(ISNA(VLOOKUP(W93,'Correspondance procédure étape'!D:F,3,FALSE)),"A définir",VLOOKUP(W93,'Correspondance procédure étape'!D:F,3,FALSE))</f>
        <v>A définir</v>
      </c>
      <c r="Y93" s="3" t="str">
        <f>IF(ISNA(VLOOKUP(W93,'Correspondance procédure étape'!D:G,4,FALSE)),"Non",VLOOKUP(W93,'Correspondance procédure étape'!D:G,4,FALSE))</f>
        <v>Non</v>
      </c>
      <c r="Z93" s="3" t="str">
        <f>IF(ISNA(VLOOKUP(W93,'Correspondance procédure étape'!D:H,5,FALSE)),"",VLOOKUP(W93,'Correspondance procédure étape'!D:H,5,FALSE))</f>
        <v/>
      </c>
      <c r="AA93" s="3"/>
      <c r="AB93" s="3" t="s">
        <v>41</v>
      </c>
    </row>
    <row r="94" spans="1:28" ht="12.75" customHeight="1" x14ac:dyDescent="0.25">
      <c r="A94" s="3" t="s">
        <v>24</v>
      </c>
      <c r="B94" s="3" t="s">
        <v>146</v>
      </c>
      <c r="C94" s="3" t="str">
        <f>VLOOKUP(B94,'Correspondance territoires'!B:F,5,FALSE)</f>
        <v>Lormont</v>
      </c>
      <c r="D94" s="3" t="s">
        <v>26</v>
      </c>
      <c r="E94" s="3" t="s">
        <v>282</v>
      </c>
      <c r="F94" s="3" t="s">
        <v>283</v>
      </c>
      <c r="G94" s="3" t="s">
        <v>191</v>
      </c>
      <c r="H94" s="3" t="s">
        <v>176</v>
      </c>
      <c r="I94" s="9" t="s">
        <v>284</v>
      </c>
      <c r="J94" s="9" t="s">
        <v>285</v>
      </c>
      <c r="K94" s="3" t="s">
        <v>8536</v>
      </c>
      <c r="L94" s="3" t="s">
        <v>8537</v>
      </c>
      <c r="M94" s="3" t="s">
        <v>8268</v>
      </c>
      <c r="N94" s="3" t="s">
        <v>21</v>
      </c>
      <c r="O94" s="3" t="s">
        <v>8538</v>
      </c>
      <c r="P94" s="3" t="s">
        <v>8539</v>
      </c>
      <c r="Q94" s="15">
        <v>42461</v>
      </c>
      <c r="R94" s="15">
        <v>44134</v>
      </c>
      <c r="S94" s="38">
        <f t="shared" ca="1" si="2"/>
        <v>2</v>
      </c>
      <c r="T94" s="40">
        <v>2.08</v>
      </c>
      <c r="U94" s="3" t="s">
        <v>157</v>
      </c>
      <c r="V94" s="3" t="s">
        <v>39</v>
      </c>
      <c r="W94" s="3" t="str">
        <f t="shared" si="3"/>
        <v>P00DEB</v>
      </c>
      <c r="X94" s="3" t="str">
        <f>IF(ISNA(VLOOKUP(W94,'Correspondance procédure étape'!D:F,3,FALSE)),"A définir",VLOOKUP(W94,'Correspondance procédure étape'!D:F,3,FALSE))</f>
        <v>Enregistrement du dossier au SLP, le solde est créditeur, débiteur ou nul</v>
      </c>
      <c r="Y94" s="3" t="str">
        <f>IF(ISNA(VLOOKUP(W94,'Correspondance procédure étape'!D:G,4,FALSE)),"Non",VLOOKUP(W94,'Correspondance procédure étape'!D:G,4,FALSE))</f>
        <v>Oui</v>
      </c>
      <c r="Z94" s="3" t="str">
        <f>IF(ISNA(VLOOKUP(W94,'Correspondance procédure étape'!D:H,5,FALSE)),"",VLOOKUP(W94,'Correspondance procédure étape'!D:H,5,FALSE))</f>
        <v>DMF</v>
      </c>
      <c r="AA94" s="3" t="s">
        <v>40</v>
      </c>
      <c r="AB94" s="3" t="s">
        <v>53</v>
      </c>
    </row>
    <row r="95" spans="1:28" ht="12.75" customHeight="1" x14ac:dyDescent="0.25">
      <c r="A95" s="3" t="s">
        <v>24</v>
      </c>
      <c r="B95" s="10" t="s">
        <v>6152</v>
      </c>
      <c r="C95" s="3" t="str">
        <f>VLOOKUP(B95,'Correspondance territoires'!B:F,5,FALSE)</f>
        <v>Agen</v>
      </c>
      <c r="D95" s="3" t="s">
        <v>26</v>
      </c>
      <c r="E95" s="3" t="s">
        <v>11550</v>
      </c>
      <c r="F95" s="3" t="s">
        <v>11371</v>
      </c>
      <c r="G95" s="3" t="s">
        <v>57</v>
      </c>
      <c r="H95" s="3" t="s">
        <v>301</v>
      </c>
      <c r="I95" s="9" t="s">
        <v>11439</v>
      </c>
      <c r="J95" s="9" t="s">
        <v>11440</v>
      </c>
      <c r="K95" s="3" t="s">
        <v>11551</v>
      </c>
      <c r="L95" s="3" t="s">
        <v>11552</v>
      </c>
      <c r="M95" s="3" t="s">
        <v>78</v>
      </c>
      <c r="N95" s="3"/>
      <c r="O95" s="3"/>
      <c r="P95" s="3" t="s">
        <v>11553</v>
      </c>
      <c r="Q95" s="15">
        <v>39801</v>
      </c>
      <c r="R95" s="15">
        <v>43769</v>
      </c>
      <c r="S95" s="38">
        <f t="shared" ca="1" si="2"/>
        <v>14</v>
      </c>
      <c r="T95" s="41">
        <v>4923.9399999999996</v>
      </c>
      <c r="U95" s="3"/>
      <c r="V95" s="3"/>
      <c r="W95" s="3" t="str">
        <f t="shared" si="3"/>
        <v/>
      </c>
      <c r="X95" s="3" t="str">
        <f>IF(ISNA(VLOOKUP(W95,'Correspondance procédure étape'!D:F,3,FALSE)),"A définir",VLOOKUP(W95,'Correspondance procédure étape'!D:F,3,FALSE))</f>
        <v>A définir</v>
      </c>
      <c r="Y95" s="3" t="str">
        <f>IF(ISNA(VLOOKUP(W95,'Correspondance procédure étape'!D:G,4,FALSE)),"Non",VLOOKUP(W95,'Correspondance procédure étape'!D:G,4,FALSE))</f>
        <v>Non</v>
      </c>
      <c r="Z95" s="3" t="str">
        <f>IF(ISNA(VLOOKUP(W95,'Correspondance procédure étape'!D:H,5,FALSE)),"",VLOOKUP(W95,'Correspondance procédure étape'!D:H,5,FALSE))</f>
        <v/>
      </c>
      <c r="AA95" s="3"/>
      <c r="AB95" s="3" t="s">
        <v>41</v>
      </c>
    </row>
    <row r="96" spans="1:28" ht="12.75" customHeight="1" x14ac:dyDescent="0.25">
      <c r="A96" s="3" t="s">
        <v>24</v>
      </c>
      <c r="B96" s="3" t="s">
        <v>54</v>
      </c>
      <c r="C96" s="3" t="str">
        <f>VLOOKUP(B96,'Correspondance territoires'!B:F,5,FALSE)</f>
        <v>Cenon</v>
      </c>
      <c r="D96" s="3" t="s">
        <v>26</v>
      </c>
      <c r="E96" s="3" t="s">
        <v>95</v>
      </c>
      <c r="F96" s="3" t="s">
        <v>96</v>
      </c>
      <c r="G96" s="3" t="s">
        <v>43</v>
      </c>
      <c r="H96" s="3" t="s">
        <v>191</v>
      </c>
      <c r="I96" s="9" t="s">
        <v>139</v>
      </c>
      <c r="J96" s="9" t="s">
        <v>140</v>
      </c>
      <c r="K96" s="3" t="s">
        <v>2024</v>
      </c>
      <c r="L96" s="3" t="s">
        <v>2025</v>
      </c>
      <c r="M96" s="3" t="s">
        <v>2026</v>
      </c>
      <c r="N96" s="3" t="s">
        <v>2027</v>
      </c>
      <c r="O96" s="3" t="s">
        <v>2028</v>
      </c>
      <c r="P96" s="3" t="s">
        <v>2029</v>
      </c>
      <c r="Q96" s="15">
        <v>37923</v>
      </c>
      <c r="R96" s="15">
        <v>40296</v>
      </c>
      <c r="S96" s="38">
        <f t="shared" ca="1" si="2"/>
        <v>130</v>
      </c>
      <c r="T96" s="41">
        <v>10680.1</v>
      </c>
      <c r="U96" s="3" t="s">
        <v>936</v>
      </c>
      <c r="V96" s="3" t="s">
        <v>511</v>
      </c>
      <c r="W96" s="3" t="str">
        <f t="shared" si="3"/>
        <v>P25SCX</v>
      </c>
      <c r="X96" s="3">
        <f>IF(ISNA(VLOOKUP(W96,'Correspondance procédure étape'!D:F,3,FALSE)),"A définir",VLOOKUP(W96,'Correspondance procédure étape'!D:F,3,FALSE))</f>
        <v>0</v>
      </c>
      <c r="Y96" s="3" t="str">
        <f>IF(ISNA(VLOOKUP(W96,'Correspondance procédure étape'!D:G,4,FALSE)),"Non",VLOOKUP(W96,'Correspondance procédure étape'!D:G,4,FALSE))</f>
        <v>Non</v>
      </c>
      <c r="Z96" s="3">
        <f>IF(ISNA(VLOOKUP(W96,'Correspondance procédure étape'!D:H,5,FALSE)),"",VLOOKUP(W96,'Correspondance procédure étape'!D:H,5,FALSE))</f>
        <v>0</v>
      </c>
      <c r="AA96" s="3" t="s">
        <v>40</v>
      </c>
      <c r="AB96" s="3" t="s">
        <v>41</v>
      </c>
    </row>
    <row r="97" spans="1:28" ht="12.75" customHeight="1" x14ac:dyDescent="0.25">
      <c r="A97" s="3" t="s">
        <v>24</v>
      </c>
      <c r="B97" s="3" t="s">
        <v>219</v>
      </c>
      <c r="C97" s="3" t="str">
        <f>VLOOKUP(B97,'Correspondance territoires'!B:F,5,FALSE)</f>
        <v>Bordeaux</v>
      </c>
      <c r="D97" s="3" t="s">
        <v>26</v>
      </c>
      <c r="E97" s="3" t="s">
        <v>2255</v>
      </c>
      <c r="F97" s="3" t="s">
        <v>56</v>
      </c>
      <c r="G97" s="3" t="s">
        <v>30</v>
      </c>
      <c r="H97" s="3" t="s">
        <v>42</v>
      </c>
      <c r="I97" s="9" t="s">
        <v>2256</v>
      </c>
      <c r="J97" s="9" t="s">
        <v>2257</v>
      </c>
      <c r="K97" s="3" t="s">
        <v>7694</v>
      </c>
      <c r="L97" s="3" t="s">
        <v>7695</v>
      </c>
      <c r="M97" s="3" t="s">
        <v>2125</v>
      </c>
      <c r="N97" s="3" t="s">
        <v>21</v>
      </c>
      <c r="O97" s="3" t="s">
        <v>7696</v>
      </c>
      <c r="P97" s="3" t="s">
        <v>7697</v>
      </c>
      <c r="Q97" s="15">
        <v>42083</v>
      </c>
      <c r="R97" s="15">
        <v>43036</v>
      </c>
      <c r="S97" s="38">
        <f t="shared" ca="1" si="2"/>
        <v>38</v>
      </c>
      <c r="T97" s="41">
        <v>10518.94</v>
      </c>
      <c r="U97" s="3" t="s">
        <v>510</v>
      </c>
      <c r="V97" s="3" t="s">
        <v>511</v>
      </c>
      <c r="W97" s="3" t="str">
        <f t="shared" si="3"/>
        <v>P20SCX</v>
      </c>
      <c r="X97" s="3" t="str">
        <f>IF(ISNA(VLOOKUP(W97,'Correspondance procédure étape'!D:F,3,FALSE)),"A définir",VLOOKUP(W97,'Correspondance procédure étape'!D:F,3,FALSE))</f>
        <v>Dossier chez Sud Contentieux</v>
      </c>
      <c r="Y97" s="3" t="str">
        <f>IF(ISNA(VLOOKUP(W97,'Correspondance procédure étape'!D:G,4,FALSE)),"Non",VLOOKUP(W97,'Correspondance procédure étape'!D:G,4,FALSE))</f>
        <v>Oui</v>
      </c>
      <c r="Z97" s="3" t="str">
        <f>IF(ISNA(VLOOKUP(W97,'Correspondance procédure étape'!D:H,5,FALSE)),"",VLOOKUP(W97,'Correspondance procédure étape'!D:H,5,FALSE))</f>
        <v>Extérieur</v>
      </c>
      <c r="AA97" s="3" t="s">
        <v>40</v>
      </c>
      <c r="AB97" s="3" t="s">
        <v>41</v>
      </c>
    </row>
    <row r="98" spans="1:28" ht="12.75" customHeight="1" x14ac:dyDescent="0.25">
      <c r="A98" s="3" t="s">
        <v>24</v>
      </c>
      <c r="B98" s="3" t="s">
        <v>54</v>
      </c>
      <c r="C98" s="3" t="str">
        <f>VLOOKUP(B98,'Correspondance territoires'!B:F,5,FALSE)</f>
        <v>Cenon</v>
      </c>
      <c r="D98" s="3" t="s">
        <v>432</v>
      </c>
      <c r="E98" s="3" t="s">
        <v>4899</v>
      </c>
      <c r="F98" s="3" t="s">
        <v>56</v>
      </c>
      <c r="G98" s="3" t="s">
        <v>78</v>
      </c>
      <c r="H98" s="3" t="s">
        <v>4900</v>
      </c>
      <c r="I98" s="9" t="s">
        <v>1606</v>
      </c>
      <c r="J98" s="9" t="s">
        <v>1607</v>
      </c>
      <c r="K98" s="3" t="s">
        <v>4901</v>
      </c>
      <c r="L98" s="3" t="s">
        <v>4902</v>
      </c>
      <c r="M98" s="3" t="s">
        <v>4903</v>
      </c>
      <c r="N98" s="3" t="s">
        <v>4904</v>
      </c>
      <c r="O98" s="3" t="s">
        <v>4905</v>
      </c>
      <c r="P98" s="3" t="s">
        <v>4906</v>
      </c>
      <c r="Q98" s="15">
        <v>40862</v>
      </c>
      <c r="R98" s="15">
        <v>41922</v>
      </c>
      <c r="S98" s="38">
        <f t="shared" ca="1" si="2"/>
        <v>75</v>
      </c>
      <c r="T98" s="41">
        <v>10286.06</v>
      </c>
      <c r="U98" s="3" t="s">
        <v>510</v>
      </c>
      <c r="V98" s="3" t="s">
        <v>511</v>
      </c>
      <c r="W98" s="3" t="str">
        <f t="shared" si="3"/>
        <v>P20SCX</v>
      </c>
      <c r="X98" s="3" t="str">
        <f>IF(ISNA(VLOOKUP(W98,'Correspondance procédure étape'!D:F,3,FALSE)),"A définir",VLOOKUP(W98,'Correspondance procédure étape'!D:F,3,FALSE))</f>
        <v>Dossier chez Sud Contentieux</v>
      </c>
      <c r="Y98" s="3" t="str">
        <f>IF(ISNA(VLOOKUP(W98,'Correspondance procédure étape'!D:G,4,FALSE)),"Non",VLOOKUP(W98,'Correspondance procédure étape'!D:G,4,FALSE))</f>
        <v>Oui</v>
      </c>
      <c r="Z98" s="3" t="str">
        <f>IF(ISNA(VLOOKUP(W98,'Correspondance procédure étape'!D:H,5,FALSE)),"",VLOOKUP(W98,'Correspondance procédure étape'!D:H,5,FALSE))</f>
        <v>Extérieur</v>
      </c>
      <c r="AA98" s="3" t="s">
        <v>40</v>
      </c>
      <c r="AB98" s="3" t="s">
        <v>41</v>
      </c>
    </row>
    <row r="99" spans="1:28" ht="12.75" customHeight="1" x14ac:dyDescent="0.25">
      <c r="A99" s="3" t="s">
        <v>24</v>
      </c>
      <c r="B99" s="11" t="s">
        <v>1852</v>
      </c>
      <c r="C99" s="3" t="str">
        <f>VLOOKUP(B99,'Correspondance territoires'!B:F,5,FALSE)</f>
        <v>Pau</v>
      </c>
      <c r="D99" s="3" t="s">
        <v>26</v>
      </c>
      <c r="E99" s="3" t="s">
        <v>9243</v>
      </c>
      <c r="F99" s="3" t="s">
        <v>10407</v>
      </c>
      <c r="G99" s="3" t="s">
        <v>57</v>
      </c>
      <c r="H99" s="3" t="s">
        <v>167</v>
      </c>
      <c r="I99" s="9" t="s">
        <v>10495</v>
      </c>
      <c r="J99" s="9" t="s">
        <v>10496</v>
      </c>
      <c r="K99" s="3" t="s">
        <v>10513</v>
      </c>
      <c r="L99" s="3" t="s">
        <v>10514</v>
      </c>
      <c r="M99" s="3" t="s">
        <v>3103</v>
      </c>
      <c r="N99" s="3" t="s">
        <v>10515</v>
      </c>
      <c r="O99" s="3" t="s">
        <v>10516</v>
      </c>
      <c r="P99" s="3" t="s">
        <v>10517</v>
      </c>
      <c r="Q99" s="15">
        <v>35125</v>
      </c>
      <c r="R99" s="15">
        <v>41383</v>
      </c>
      <c r="S99" s="38">
        <f t="shared" ca="1" si="2"/>
        <v>93</v>
      </c>
      <c r="T99" s="41">
        <v>10283.34</v>
      </c>
      <c r="U99" s="3" t="s">
        <v>4811</v>
      </c>
      <c r="V99" s="3" t="s">
        <v>10512</v>
      </c>
      <c r="W99" s="3" t="str">
        <f t="shared" si="3"/>
        <v>ASSSIG</v>
      </c>
      <c r="X99" s="3">
        <f>IF(ISNA(VLOOKUP(W99,'Correspondance procédure étape'!D:F,3,FALSE)),"A définir",VLOOKUP(W99,'Correspondance procédure étape'!D:F,3,FALSE))</f>
        <v>0</v>
      </c>
      <c r="Y99" s="3" t="str">
        <f>IF(ISNA(VLOOKUP(W99,'Correspondance procédure étape'!D:G,4,FALSE)),"Non",VLOOKUP(W99,'Correspondance procédure étape'!D:G,4,FALSE))</f>
        <v>Non</v>
      </c>
      <c r="Z99" s="3">
        <f>IF(ISNA(VLOOKUP(W99,'Correspondance procédure étape'!D:H,5,FALSE)),"",VLOOKUP(W99,'Correspondance procédure étape'!D:H,5,FALSE))</f>
        <v>0</v>
      </c>
      <c r="AA99" s="3" t="s">
        <v>87</v>
      </c>
      <c r="AB99" s="3" t="s">
        <v>53</v>
      </c>
    </row>
    <row r="100" spans="1:28" ht="12.75" customHeight="1" x14ac:dyDescent="0.25">
      <c r="A100" s="3" t="s">
        <v>24</v>
      </c>
      <c r="B100" s="3" t="s">
        <v>54</v>
      </c>
      <c r="C100" s="3" t="str">
        <f>VLOOKUP(B100,'Correspondance territoires'!B:F,5,FALSE)</f>
        <v>Cenon</v>
      </c>
      <c r="D100" s="3" t="s">
        <v>26</v>
      </c>
      <c r="E100" s="3" t="s">
        <v>2912</v>
      </c>
      <c r="F100" s="3" t="s">
        <v>168</v>
      </c>
      <c r="G100" s="3" t="s">
        <v>148</v>
      </c>
      <c r="H100" s="3" t="s">
        <v>57</v>
      </c>
      <c r="I100" s="9" t="s">
        <v>139</v>
      </c>
      <c r="J100" s="9" t="s">
        <v>140</v>
      </c>
      <c r="K100" s="3" t="s">
        <v>5603</v>
      </c>
      <c r="L100" s="3" t="s">
        <v>5604</v>
      </c>
      <c r="M100" s="3" t="s">
        <v>1229</v>
      </c>
      <c r="N100" s="3" t="s">
        <v>5605</v>
      </c>
      <c r="O100" s="3" t="s">
        <v>5606</v>
      </c>
      <c r="P100" s="3" t="s">
        <v>5607</v>
      </c>
      <c r="Q100" s="15">
        <v>41221</v>
      </c>
      <c r="R100" s="15">
        <v>43592</v>
      </c>
      <c r="S100" s="38">
        <f t="shared" ca="1" si="2"/>
        <v>20</v>
      </c>
      <c r="T100" s="40">
        <v>2.36</v>
      </c>
      <c r="U100" s="3" t="s">
        <v>51</v>
      </c>
      <c r="V100" s="3" t="s">
        <v>52</v>
      </c>
      <c r="W100" s="3" t="str">
        <f t="shared" si="3"/>
        <v>P80ATT</v>
      </c>
      <c r="X100" s="3" t="str">
        <f>IF(ISNA(VLOOKUP(W100,'Correspondance procédure étape'!D:F,3,FALSE)),"A définir",VLOOKUP(W100,'Correspondance procédure étape'!D:F,3,FALSE))</f>
        <v>Mise en attente du dossier en vue de la prochaine régularisation de charges</v>
      </c>
      <c r="Y100" s="3" t="str">
        <f>IF(ISNA(VLOOKUP(W100,'Correspondance procédure étape'!D:G,4,FALSE)),"Non",VLOOKUP(W100,'Correspondance procédure étape'!D:G,4,FALSE))</f>
        <v>Oui</v>
      </c>
      <c r="Z100" s="3" t="str">
        <f>IF(ISNA(VLOOKUP(W100,'Correspondance procédure étape'!D:H,5,FALSE)),"",VLOOKUP(W100,'Correspondance procédure étape'!D:H,5,FALSE))</f>
        <v>DMF</v>
      </c>
      <c r="AA100" s="3" t="s">
        <v>40</v>
      </c>
      <c r="AB100" s="3" t="s">
        <v>53</v>
      </c>
    </row>
    <row r="101" spans="1:28" ht="12.75" customHeight="1" x14ac:dyDescent="0.25">
      <c r="A101" s="3" t="s">
        <v>24</v>
      </c>
      <c r="B101" s="3" t="s">
        <v>54</v>
      </c>
      <c r="C101" s="3" t="str">
        <f>VLOOKUP(B101,'Correspondance territoires'!B:F,5,FALSE)</f>
        <v>Cenon</v>
      </c>
      <c r="D101" s="3" t="s">
        <v>26</v>
      </c>
      <c r="E101" s="3" t="s">
        <v>2912</v>
      </c>
      <c r="F101" s="3" t="s">
        <v>168</v>
      </c>
      <c r="G101" s="3" t="s">
        <v>148</v>
      </c>
      <c r="H101" s="3" t="s">
        <v>57</v>
      </c>
      <c r="I101" s="9" t="s">
        <v>139</v>
      </c>
      <c r="J101" s="9" t="s">
        <v>140</v>
      </c>
      <c r="K101" s="3" t="s">
        <v>7472</v>
      </c>
      <c r="L101" s="3" t="s">
        <v>7473</v>
      </c>
      <c r="M101" s="3" t="s">
        <v>1214</v>
      </c>
      <c r="N101" s="3" t="s">
        <v>21</v>
      </c>
      <c r="O101" s="3" t="s">
        <v>7474</v>
      </c>
      <c r="P101" s="3" t="s">
        <v>7475</v>
      </c>
      <c r="Q101" s="15">
        <v>42872</v>
      </c>
      <c r="R101" s="15">
        <v>43469</v>
      </c>
      <c r="S101" s="38">
        <f t="shared" ca="1" si="2"/>
        <v>24</v>
      </c>
      <c r="T101" s="40">
        <v>2.36</v>
      </c>
      <c r="U101" s="3" t="s">
        <v>51</v>
      </c>
      <c r="V101" s="3" t="s">
        <v>52</v>
      </c>
      <c r="W101" s="3" t="str">
        <f t="shared" si="3"/>
        <v>P80ATT</v>
      </c>
      <c r="X101" s="3" t="str">
        <f>IF(ISNA(VLOOKUP(W101,'Correspondance procédure étape'!D:F,3,FALSE)),"A définir",VLOOKUP(W101,'Correspondance procédure étape'!D:F,3,FALSE))</f>
        <v>Mise en attente du dossier en vue de la prochaine régularisation de charges</v>
      </c>
      <c r="Y101" s="3" t="str">
        <f>IF(ISNA(VLOOKUP(W101,'Correspondance procédure étape'!D:G,4,FALSE)),"Non",VLOOKUP(W101,'Correspondance procédure étape'!D:G,4,FALSE))</f>
        <v>Oui</v>
      </c>
      <c r="Z101" s="3" t="str">
        <f>IF(ISNA(VLOOKUP(W101,'Correspondance procédure étape'!D:H,5,FALSE)),"",VLOOKUP(W101,'Correspondance procédure étape'!D:H,5,FALSE))</f>
        <v>DMF</v>
      </c>
      <c r="AA101" s="3" t="s">
        <v>40</v>
      </c>
      <c r="AB101" s="3" t="s">
        <v>53</v>
      </c>
    </row>
    <row r="102" spans="1:28" ht="12.75" customHeight="1" x14ac:dyDescent="0.25">
      <c r="A102" s="3" t="s">
        <v>24</v>
      </c>
      <c r="B102" s="10" t="s">
        <v>6152</v>
      </c>
      <c r="C102" s="3" t="str">
        <f>VLOOKUP(B102,'Correspondance territoires'!B:F,5,FALSE)</f>
        <v>Agen</v>
      </c>
      <c r="D102" s="3" t="s">
        <v>26</v>
      </c>
      <c r="E102" s="3" t="s">
        <v>11864</v>
      </c>
      <c r="F102" s="3" t="s">
        <v>11371</v>
      </c>
      <c r="G102" s="3" t="s">
        <v>57</v>
      </c>
      <c r="H102" s="3" t="s">
        <v>720</v>
      </c>
      <c r="I102" s="9" t="s">
        <v>11564</v>
      </c>
      <c r="J102" s="9" t="s">
        <v>11565</v>
      </c>
      <c r="K102" s="3" t="s">
        <v>11865</v>
      </c>
      <c r="L102" s="3" t="s">
        <v>11866</v>
      </c>
      <c r="M102" s="3" t="s">
        <v>176</v>
      </c>
      <c r="N102" s="3"/>
      <c r="O102" s="3"/>
      <c r="P102" s="3" t="s">
        <v>11867</v>
      </c>
      <c r="Q102" s="15">
        <v>41736</v>
      </c>
      <c r="R102" s="15">
        <v>43362</v>
      </c>
      <c r="S102" s="38">
        <f t="shared" ca="1" si="2"/>
        <v>27</v>
      </c>
      <c r="T102" s="41">
        <v>4759.96</v>
      </c>
      <c r="U102" s="3"/>
      <c r="V102" s="3"/>
      <c r="W102" s="3" t="str">
        <f t="shared" si="3"/>
        <v/>
      </c>
      <c r="X102" s="3" t="str">
        <f>IF(ISNA(VLOOKUP(W102,'Correspondance procédure étape'!D:F,3,FALSE)),"A définir",VLOOKUP(W102,'Correspondance procédure étape'!D:F,3,FALSE))</f>
        <v>A définir</v>
      </c>
      <c r="Y102" s="3" t="str">
        <f>IF(ISNA(VLOOKUP(W102,'Correspondance procédure étape'!D:G,4,FALSE)),"Non",VLOOKUP(W102,'Correspondance procédure étape'!D:G,4,FALSE))</f>
        <v>Non</v>
      </c>
      <c r="Z102" s="3" t="str">
        <f>IF(ISNA(VLOOKUP(W102,'Correspondance procédure étape'!D:H,5,FALSE)),"",VLOOKUP(W102,'Correspondance procédure étape'!D:H,5,FALSE))</f>
        <v/>
      </c>
      <c r="AA102" s="3"/>
      <c r="AB102" s="3" t="s">
        <v>41</v>
      </c>
    </row>
    <row r="103" spans="1:28" ht="12.75" customHeight="1" x14ac:dyDescent="0.25">
      <c r="A103" s="3" t="s">
        <v>24</v>
      </c>
      <c r="B103" s="3" t="s">
        <v>146</v>
      </c>
      <c r="C103" s="3" t="str">
        <f>VLOOKUP(B103,'Correspondance territoires'!B:F,5,FALSE)</f>
        <v>Lormont</v>
      </c>
      <c r="D103" s="3" t="s">
        <v>26</v>
      </c>
      <c r="E103" s="3" t="s">
        <v>462</v>
      </c>
      <c r="F103" s="3" t="s">
        <v>198</v>
      </c>
      <c r="G103" s="3" t="s">
        <v>109</v>
      </c>
      <c r="H103" s="3" t="s">
        <v>57</v>
      </c>
      <c r="I103" s="9" t="s">
        <v>2139</v>
      </c>
      <c r="J103" s="9" t="s">
        <v>2140</v>
      </c>
      <c r="K103" s="3" t="s">
        <v>10293</v>
      </c>
      <c r="L103" s="3" t="s">
        <v>10294</v>
      </c>
      <c r="M103" s="3" t="s">
        <v>10295</v>
      </c>
      <c r="N103" s="3" t="s">
        <v>21</v>
      </c>
      <c r="O103" s="3" t="s">
        <v>10296</v>
      </c>
      <c r="P103" s="3" t="s">
        <v>10297</v>
      </c>
      <c r="Q103" s="15">
        <v>43664</v>
      </c>
      <c r="R103" s="15">
        <v>43761</v>
      </c>
      <c r="S103" s="38">
        <f t="shared" ca="1" si="2"/>
        <v>14</v>
      </c>
      <c r="T103" s="40">
        <v>2.39</v>
      </c>
      <c r="U103" s="3" t="s">
        <v>51</v>
      </c>
      <c r="V103" s="3" t="s">
        <v>52</v>
      </c>
      <c r="W103" s="3" t="str">
        <f t="shared" si="3"/>
        <v>P80ATT</v>
      </c>
      <c r="X103" s="3" t="str">
        <f>IF(ISNA(VLOOKUP(W103,'Correspondance procédure étape'!D:F,3,FALSE)),"A définir",VLOOKUP(W103,'Correspondance procédure étape'!D:F,3,FALSE))</f>
        <v>Mise en attente du dossier en vue de la prochaine régularisation de charges</v>
      </c>
      <c r="Y103" s="3" t="str">
        <f>IF(ISNA(VLOOKUP(W103,'Correspondance procédure étape'!D:G,4,FALSE)),"Non",VLOOKUP(W103,'Correspondance procédure étape'!D:G,4,FALSE))</f>
        <v>Oui</v>
      </c>
      <c r="Z103" s="3" t="str">
        <f>IF(ISNA(VLOOKUP(W103,'Correspondance procédure étape'!D:H,5,FALSE)),"",VLOOKUP(W103,'Correspondance procédure étape'!D:H,5,FALSE))</f>
        <v>DMF</v>
      </c>
      <c r="AA103" s="3" t="s">
        <v>40</v>
      </c>
      <c r="AB103" s="3" t="s">
        <v>53</v>
      </c>
    </row>
    <row r="104" spans="1:28" ht="12.75" customHeight="1" x14ac:dyDescent="0.25">
      <c r="A104" s="3" t="s">
        <v>24</v>
      </c>
      <c r="B104" s="10" t="s">
        <v>6152</v>
      </c>
      <c r="C104" s="3" t="str">
        <f>VLOOKUP(B104,'Correspondance territoires'!B:F,5,FALSE)</f>
        <v>Agen</v>
      </c>
      <c r="D104" s="3" t="s">
        <v>26</v>
      </c>
      <c r="E104" s="3" t="s">
        <v>11381</v>
      </c>
      <c r="F104" s="3" t="s">
        <v>11371</v>
      </c>
      <c r="G104" s="3" t="s">
        <v>57</v>
      </c>
      <c r="H104" s="3" t="s">
        <v>88</v>
      </c>
      <c r="I104" s="9" t="s">
        <v>11382</v>
      </c>
      <c r="J104" s="9" t="s">
        <v>11383</v>
      </c>
      <c r="K104" s="3" t="s">
        <v>12319</v>
      </c>
      <c r="L104" s="3" t="s">
        <v>12320</v>
      </c>
      <c r="M104" s="3" t="s">
        <v>148</v>
      </c>
      <c r="N104" s="3"/>
      <c r="O104" s="3"/>
      <c r="P104" s="3" t="s">
        <v>12321</v>
      </c>
      <c r="Q104" s="15">
        <v>42989</v>
      </c>
      <c r="R104" s="15">
        <v>43753</v>
      </c>
      <c r="S104" s="38">
        <f t="shared" ca="1" si="2"/>
        <v>14</v>
      </c>
      <c r="T104" s="41">
        <v>4607.08</v>
      </c>
      <c r="U104" s="3"/>
      <c r="V104" s="3"/>
      <c r="W104" s="3" t="str">
        <f t="shared" si="3"/>
        <v/>
      </c>
      <c r="X104" s="3" t="str">
        <f>IF(ISNA(VLOOKUP(W104,'Correspondance procédure étape'!D:F,3,FALSE)),"A définir",VLOOKUP(W104,'Correspondance procédure étape'!D:F,3,FALSE))</f>
        <v>A définir</v>
      </c>
      <c r="Y104" s="3" t="str">
        <f>IF(ISNA(VLOOKUP(W104,'Correspondance procédure étape'!D:G,4,FALSE)),"Non",VLOOKUP(W104,'Correspondance procédure étape'!D:G,4,FALSE))</f>
        <v>Non</v>
      </c>
      <c r="Z104" s="3" t="str">
        <f>IF(ISNA(VLOOKUP(W104,'Correspondance procédure étape'!D:H,5,FALSE)),"",VLOOKUP(W104,'Correspondance procédure étape'!D:H,5,FALSE))</f>
        <v/>
      </c>
      <c r="AA104" s="3"/>
      <c r="AB104" s="3" t="s">
        <v>41</v>
      </c>
    </row>
    <row r="105" spans="1:28" ht="12.75" customHeight="1" x14ac:dyDescent="0.25">
      <c r="A105" s="3" t="s">
        <v>24</v>
      </c>
      <c r="B105" s="3" t="s">
        <v>54</v>
      </c>
      <c r="C105" s="3" t="str">
        <f>VLOOKUP(B105,'Correspondance territoires'!B:F,5,FALSE)</f>
        <v>Cenon</v>
      </c>
      <c r="D105" s="3" t="s">
        <v>26</v>
      </c>
      <c r="E105" s="3" t="s">
        <v>2912</v>
      </c>
      <c r="F105" s="3" t="s">
        <v>168</v>
      </c>
      <c r="G105" s="3" t="s">
        <v>148</v>
      </c>
      <c r="H105" s="3" t="s">
        <v>57</v>
      </c>
      <c r="I105" s="9" t="s">
        <v>139</v>
      </c>
      <c r="J105" s="9" t="s">
        <v>140</v>
      </c>
      <c r="K105" s="3" t="s">
        <v>5778</v>
      </c>
      <c r="L105" s="3" t="s">
        <v>5779</v>
      </c>
      <c r="M105" s="3" t="s">
        <v>1917</v>
      </c>
      <c r="N105" s="3" t="s">
        <v>5780</v>
      </c>
      <c r="O105" s="3" t="s">
        <v>5781</v>
      </c>
      <c r="P105" s="3" t="s">
        <v>5782</v>
      </c>
      <c r="Q105" s="15">
        <v>41269</v>
      </c>
      <c r="R105" s="15">
        <v>43364</v>
      </c>
      <c r="S105" s="38">
        <f t="shared" ca="1" si="2"/>
        <v>27</v>
      </c>
      <c r="T105" s="40">
        <v>2.4300000000000002</v>
      </c>
      <c r="U105" s="3" t="s">
        <v>51</v>
      </c>
      <c r="V105" s="3" t="s">
        <v>52</v>
      </c>
      <c r="W105" s="3" t="str">
        <f t="shared" si="3"/>
        <v>P80ATT</v>
      </c>
      <c r="X105" s="3" t="str">
        <f>IF(ISNA(VLOOKUP(W105,'Correspondance procédure étape'!D:F,3,FALSE)),"A définir",VLOOKUP(W105,'Correspondance procédure étape'!D:F,3,FALSE))</f>
        <v>Mise en attente du dossier en vue de la prochaine régularisation de charges</v>
      </c>
      <c r="Y105" s="3" t="str">
        <f>IF(ISNA(VLOOKUP(W105,'Correspondance procédure étape'!D:G,4,FALSE)),"Non",VLOOKUP(W105,'Correspondance procédure étape'!D:G,4,FALSE))</f>
        <v>Oui</v>
      </c>
      <c r="Z105" s="3" t="str">
        <f>IF(ISNA(VLOOKUP(W105,'Correspondance procédure étape'!D:H,5,FALSE)),"",VLOOKUP(W105,'Correspondance procédure étape'!D:H,5,FALSE))</f>
        <v>DMF</v>
      </c>
      <c r="AA105" s="3" t="s">
        <v>40</v>
      </c>
      <c r="AB105" s="3" t="s">
        <v>53</v>
      </c>
    </row>
    <row r="106" spans="1:28" ht="12.75" customHeight="1" x14ac:dyDescent="0.25">
      <c r="A106" s="3" t="s">
        <v>24</v>
      </c>
      <c r="B106" s="3" t="s">
        <v>54</v>
      </c>
      <c r="C106" s="3" t="str">
        <f>VLOOKUP(B106,'Correspondance territoires'!B:F,5,FALSE)</f>
        <v>Cenon</v>
      </c>
      <c r="D106" s="3" t="s">
        <v>26</v>
      </c>
      <c r="E106" s="3" t="s">
        <v>3901</v>
      </c>
      <c r="F106" s="3" t="s">
        <v>168</v>
      </c>
      <c r="G106" s="3" t="s">
        <v>57</v>
      </c>
      <c r="H106" s="3" t="s">
        <v>30</v>
      </c>
      <c r="I106" s="9" t="s">
        <v>58</v>
      </c>
      <c r="J106" s="9" t="s">
        <v>59</v>
      </c>
      <c r="K106" s="3" t="s">
        <v>5944</v>
      </c>
      <c r="L106" s="3" t="s">
        <v>5945</v>
      </c>
      <c r="M106" s="3" t="s">
        <v>26</v>
      </c>
      <c r="N106" s="3" t="s">
        <v>5946</v>
      </c>
      <c r="O106" s="3" t="s">
        <v>5947</v>
      </c>
      <c r="P106" s="3" t="s">
        <v>5948</v>
      </c>
      <c r="Q106" s="15">
        <v>41356</v>
      </c>
      <c r="R106" s="15">
        <v>43108</v>
      </c>
      <c r="S106" s="38">
        <f t="shared" ca="1" si="2"/>
        <v>36</v>
      </c>
      <c r="T106" s="40">
        <v>2.4300000000000002</v>
      </c>
      <c r="U106" s="3" t="s">
        <v>51</v>
      </c>
      <c r="V106" s="3" t="s">
        <v>52</v>
      </c>
      <c r="W106" s="3" t="str">
        <f t="shared" si="3"/>
        <v>P80ATT</v>
      </c>
      <c r="X106" s="3" t="str">
        <f>IF(ISNA(VLOOKUP(W106,'Correspondance procédure étape'!D:F,3,FALSE)),"A définir",VLOOKUP(W106,'Correspondance procédure étape'!D:F,3,FALSE))</f>
        <v>Mise en attente du dossier en vue de la prochaine régularisation de charges</v>
      </c>
      <c r="Y106" s="3" t="str">
        <f>IF(ISNA(VLOOKUP(W106,'Correspondance procédure étape'!D:G,4,FALSE)),"Non",VLOOKUP(W106,'Correspondance procédure étape'!D:G,4,FALSE))</f>
        <v>Oui</v>
      </c>
      <c r="Z106" s="3" t="str">
        <f>IF(ISNA(VLOOKUP(W106,'Correspondance procédure étape'!D:H,5,FALSE)),"",VLOOKUP(W106,'Correspondance procédure étape'!D:H,5,FALSE))</f>
        <v>DMF</v>
      </c>
      <c r="AA106" s="3" t="s">
        <v>40</v>
      </c>
      <c r="AB106" s="3" t="s">
        <v>53</v>
      </c>
    </row>
    <row r="107" spans="1:28" ht="12.75" customHeight="1" x14ac:dyDescent="0.25">
      <c r="A107" s="3" t="s">
        <v>24</v>
      </c>
      <c r="B107" s="10" t="s">
        <v>6152</v>
      </c>
      <c r="C107" s="3" t="str">
        <f>VLOOKUP(B107,'Correspondance territoires'!B:F,5,FALSE)</f>
        <v>Agen</v>
      </c>
      <c r="D107" s="3" t="s">
        <v>26</v>
      </c>
      <c r="E107" s="3" t="s">
        <v>11538</v>
      </c>
      <c r="F107" s="3" t="s">
        <v>11371</v>
      </c>
      <c r="G107" s="3" t="s">
        <v>11406</v>
      </c>
      <c r="H107" s="3" t="s">
        <v>57</v>
      </c>
      <c r="I107" s="9" t="s">
        <v>11382</v>
      </c>
      <c r="J107" s="9" t="s">
        <v>11383</v>
      </c>
      <c r="K107" s="3" t="s">
        <v>11539</v>
      </c>
      <c r="L107" s="3" t="s">
        <v>11540</v>
      </c>
      <c r="M107" s="3" t="s">
        <v>2440</v>
      </c>
      <c r="N107" s="3"/>
      <c r="O107" s="3"/>
      <c r="P107" s="3" t="s">
        <v>11541</v>
      </c>
      <c r="Q107" s="15">
        <v>39644</v>
      </c>
      <c r="R107" s="15">
        <v>41152</v>
      </c>
      <c r="S107" s="38">
        <f t="shared" ca="1" si="2"/>
        <v>101</v>
      </c>
      <c r="T107" s="41">
        <v>4553.12</v>
      </c>
      <c r="U107" s="3"/>
      <c r="V107" s="3"/>
      <c r="W107" s="3" t="str">
        <f t="shared" si="3"/>
        <v/>
      </c>
      <c r="X107" s="3" t="str">
        <f>IF(ISNA(VLOOKUP(W107,'Correspondance procédure étape'!D:F,3,FALSE)),"A définir",VLOOKUP(W107,'Correspondance procédure étape'!D:F,3,FALSE))</f>
        <v>A définir</v>
      </c>
      <c r="Y107" s="3" t="str">
        <f>IF(ISNA(VLOOKUP(W107,'Correspondance procédure étape'!D:G,4,FALSE)),"Non",VLOOKUP(W107,'Correspondance procédure étape'!D:G,4,FALSE))</f>
        <v>Non</v>
      </c>
      <c r="Z107" s="3" t="str">
        <f>IF(ISNA(VLOOKUP(W107,'Correspondance procédure étape'!D:H,5,FALSE)),"",VLOOKUP(W107,'Correspondance procédure étape'!D:H,5,FALSE))</f>
        <v/>
      </c>
      <c r="AA107" s="3"/>
      <c r="AB107" s="3" t="s">
        <v>41</v>
      </c>
    </row>
    <row r="108" spans="1:28" ht="12.75" customHeight="1" x14ac:dyDescent="0.25">
      <c r="A108" s="3" t="s">
        <v>24</v>
      </c>
      <c r="B108" s="3" t="s">
        <v>67</v>
      </c>
      <c r="C108" s="3" t="str">
        <f>VLOOKUP(B108,'Correspondance territoires'!B:F,5,FALSE)</f>
        <v>Pessac</v>
      </c>
      <c r="D108" s="3" t="s">
        <v>26</v>
      </c>
      <c r="E108" s="3" t="s">
        <v>1192</v>
      </c>
      <c r="F108" s="3" t="s">
        <v>1099</v>
      </c>
      <c r="G108" s="3" t="s">
        <v>120</v>
      </c>
      <c r="H108" s="3" t="s">
        <v>130</v>
      </c>
      <c r="I108" s="9" t="s">
        <v>1193</v>
      </c>
      <c r="J108" s="9" t="s">
        <v>1194</v>
      </c>
      <c r="K108" s="3" t="s">
        <v>6751</v>
      </c>
      <c r="L108" s="3" t="s">
        <v>6752</v>
      </c>
      <c r="M108" s="3" t="s">
        <v>6753</v>
      </c>
      <c r="N108" s="3" t="s">
        <v>21</v>
      </c>
      <c r="O108" s="3" t="s">
        <v>6754</v>
      </c>
      <c r="P108" s="3" t="s">
        <v>6755</v>
      </c>
      <c r="Q108" s="15">
        <v>41708</v>
      </c>
      <c r="R108" s="15">
        <v>43840</v>
      </c>
      <c r="S108" s="38">
        <f t="shared" ca="1" si="2"/>
        <v>11</v>
      </c>
      <c r="T108" s="40">
        <v>2.46</v>
      </c>
      <c r="U108" s="3" t="s">
        <v>51</v>
      </c>
      <c r="V108" s="3" t="s">
        <v>52</v>
      </c>
      <c r="W108" s="3" t="str">
        <f t="shared" si="3"/>
        <v>P80ATT</v>
      </c>
      <c r="X108" s="3" t="str">
        <f>IF(ISNA(VLOOKUP(W108,'Correspondance procédure étape'!D:F,3,FALSE)),"A définir",VLOOKUP(W108,'Correspondance procédure étape'!D:F,3,FALSE))</f>
        <v>Mise en attente du dossier en vue de la prochaine régularisation de charges</v>
      </c>
      <c r="Y108" s="3" t="str">
        <f>IF(ISNA(VLOOKUP(W108,'Correspondance procédure étape'!D:G,4,FALSE)),"Non",VLOOKUP(W108,'Correspondance procédure étape'!D:G,4,FALSE))</f>
        <v>Oui</v>
      </c>
      <c r="Z108" s="3" t="str">
        <f>IF(ISNA(VLOOKUP(W108,'Correspondance procédure étape'!D:H,5,FALSE)),"",VLOOKUP(W108,'Correspondance procédure étape'!D:H,5,FALSE))</f>
        <v>DMF</v>
      </c>
      <c r="AA108" s="3" t="s">
        <v>40</v>
      </c>
      <c r="AB108" s="3" t="s">
        <v>53</v>
      </c>
    </row>
    <row r="109" spans="1:28" ht="12.75" customHeight="1" x14ac:dyDescent="0.25">
      <c r="A109" s="3" t="s">
        <v>24</v>
      </c>
      <c r="B109" s="3" t="s">
        <v>25</v>
      </c>
      <c r="C109" s="3" t="str">
        <f>VLOOKUP(B109,'Correspondance territoires'!B:F,5,FALSE)</f>
        <v>Merignac</v>
      </c>
      <c r="D109" s="3" t="s">
        <v>26</v>
      </c>
      <c r="E109" s="3" t="s">
        <v>2436</v>
      </c>
      <c r="F109" s="3" t="s">
        <v>118</v>
      </c>
      <c r="G109" s="3" t="s">
        <v>57</v>
      </c>
      <c r="H109" s="3" t="s">
        <v>57</v>
      </c>
      <c r="I109" s="9" t="s">
        <v>321</v>
      </c>
      <c r="J109" s="9" t="s">
        <v>322</v>
      </c>
      <c r="K109" s="3" t="s">
        <v>9881</v>
      </c>
      <c r="L109" s="3" t="s">
        <v>9882</v>
      </c>
      <c r="M109" s="3" t="s">
        <v>504</v>
      </c>
      <c r="N109" s="3" t="s">
        <v>21</v>
      </c>
      <c r="O109" s="3" t="s">
        <v>9883</v>
      </c>
      <c r="P109" s="3" t="s">
        <v>9884</v>
      </c>
      <c r="Q109" s="15">
        <v>43202</v>
      </c>
      <c r="R109" s="15">
        <v>44102</v>
      </c>
      <c r="S109" s="38">
        <f t="shared" ca="1" si="2"/>
        <v>3</v>
      </c>
      <c r="T109" s="40">
        <v>2.4700000000000002</v>
      </c>
      <c r="U109" s="3" t="s">
        <v>157</v>
      </c>
      <c r="V109" s="3" t="s">
        <v>39</v>
      </c>
      <c r="W109" s="3" t="str">
        <f t="shared" si="3"/>
        <v>P00DEB</v>
      </c>
      <c r="X109" s="3" t="str">
        <f>IF(ISNA(VLOOKUP(W109,'Correspondance procédure étape'!D:F,3,FALSE)),"A définir",VLOOKUP(W109,'Correspondance procédure étape'!D:F,3,FALSE))</f>
        <v>Enregistrement du dossier au SLP, le solde est créditeur, débiteur ou nul</v>
      </c>
      <c r="Y109" s="3" t="str">
        <f>IF(ISNA(VLOOKUP(W109,'Correspondance procédure étape'!D:G,4,FALSE)),"Non",VLOOKUP(W109,'Correspondance procédure étape'!D:G,4,FALSE))</f>
        <v>Oui</v>
      </c>
      <c r="Z109" s="3" t="str">
        <f>IF(ISNA(VLOOKUP(W109,'Correspondance procédure étape'!D:H,5,FALSE)),"",VLOOKUP(W109,'Correspondance procédure étape'!D:H,5,FALSE))</f>
        <v>DMF</v>
      </c>
      <c r="AA109" s="3" t="s">
        <v>40</v>
      </c>
      <c r="AB109" s="3" t="s">
        <v>53</v>
      </c>
    </row>
    <row r="110" spans="1:28" ht="12.75" customHeight="1" x14ac:dyDescent="0.25">
      <c r="A110" s="3" t="s">
        <v>24</v>
      </c>
      <c r="B110" s="3" t="s">
        <v>25</v>
      </c>
      <c r="C110" s="3" t="str">
        <f>VLOOKUP(B110,'Correspondance territoires'!B:F,5,FALSE)</f>
        <v>Merignac</v>
      </c>
      <c r="D110" s="3" t="s">
        <v>512</v>
      </c>
      <c r="E110" s="3" t="s">
        <v>259</v>
      </c>
      <c r="F110" s="3" t="s">
        <v>168</v>
      </c>
      <c r="G110" s="3" t="s">
        <v>30</v>
      </c>
      <c r="H110" s="3" t="s">
        <v>43</v>
      </c>
      <c r="I110" s="9" t="s">
        <v>260</v>
      </c>
      <c r="J110" s="9" t="s">
        <v>261</v>
      </c>
      <c r="K110" s="3" t="s">
        <v>783</v>
      </c>
      <c r="L110" s="3" t="s">
        <v>784</v>
      </c>
      <c r="M110" s="3" t="s">
        <v>785</v>
      </c>
      <c r="N110" s="3" t="s">
        <v>786</v>
      </c>
      <c r="O110" s="3" t="s">
        <v>787</v>
      </c>
      <c r="P110" s="3" t="s">
        <v>788</v>
      </c>
      <c r="Q110" s="15">
        <v>39329</v>
      </c>
      <c r="R110" s="15">
        <v>43342</v>
      </c>
      <c r="S110" s="38">
        <f t="shared" ca="1" si="2"/>
        <v>28</v>
      </c>
      <c r="T110" s="40">
        <v>2.5099999999999998</v>
      </c>
      <c r="U110" s="3" t="s">
        <v>51</v>
      </c>
      <c r="V110" s="3" t="s">
        <v>52</v>
      </c>
      <c r="W110" s="3" t="str">
        <f t="shared" si="3"/>
        <v>P80ATT</v>
      </c>
      <c r="X110" s="3" t="str">
        <f>IF(ISNA(VLOOKUP(W110,'Correspondance procédure étape'!D:F,3,FALSE)),"A définir",VLOOKUP(W110,'Correspondance procédure étape'!D:F,3,FALSE))</f>
        <v>Mise en attente du dossier en vue de la prochaine régularisation de charges</v>
      </c>
      <c r="Y110" s="3" t="str">
        <f>IF(ISNA(VLOOKUP(W110,'Correspondance procédure étape'!D:G,4,FALSE)),"Non",VLOOKUP(W110,'Correspondance procédure étape'!D:G,4,FALSE))</f>
        <v>Oui</v>
      </c>
      <c r="Z110" s="3" t="str">
        <f>IF(ISNA(VLOOKUP(W110,'Correspondance procédure étape'!D:H,5,FALSE)),"",VLOOKUP(W110,'Correspondance procédure étape'!D:H,5,FALSE))</f>
        <v>DMF</v>
      </c>
      <c r="AA110" s="3" t="s">
        <v>40</v>
      </c>
      <c r="AB110" s="3" t="s">
        <v>41</v>
      </c>
    </row>
    <row r="111" spans="1:28" ht="12.75" customHeight="1" x14ac:dyDescent="0.25">
      <c r="A111" s="3" t="s">
        <v>24</v>
      </c>
      <c r="B111" s="10" t="s">
        <v>6152</v>
      </c>
      <c r="C111" s="3" t="str">
        <f>VLOOKUP(B111,'Correspondance territoires'!B:F,5,FALSE)</f>
        <v>Agen</v>
      </c>
      <c r="D111" s="3" t="s">
        <v>26</v>
      </c>
      <c r="E111" s="3" t="s">
        <v>11484</v>
      </c>
      <c r="F111" s="3" t="s">
        <v>11371</v>
      </c>
      <c r="G111" s="3" t="s">
        <v>11406</v>
      </c>
      <c r="H111" s="3" t="s">
        <v>720</v>
      </c>
      <c r="I111" s="9" t="s">
        <v>11439</v>
      </c>
      <c r="J111" s="9" t="s">
        <v>11440</v>
      </c>
      <c r="K111" s="3" t="s">
        <v>11622</v>
      </c>
      <c r="L111" s="3" t="s">
        <v>11623</v>
      </c>
      <c r="M111" s="3" t="s">
        <v>599</v>
      </c>
      <c r="N111" s="3"/>
      <c r="O111" s="3"/>
      <c r="P111" s="3" t="s">
        <v>11624</v>
      </c>
      <c r="Q111" s="15">
        <v>40575</v>
      </c>
      <c r="R111" s="15">
        <v>43008</v>
      </c>
      <c r="S111" s="38">
        <f t="shared" ca="1" si="2"/>
        <v>39</v>
      </c>
      <c r="T111" s="41">
        <v>4280.83</v>
      </c>
      <c r="U111" s="3"/>
      <c r="V111" s="3"/>
      <c r="W111" s="3" t="str">
        <f t="shared" si="3"/>
        <v/>
      </c>
      <c r="X111" s="3" t="str">
        <f>IF(ISNA(VLOOKUP(W111,'Correspondance procédure étape'!D:F,3,FALSE)),"A définir",VLOOKUP(W111,'Correspondance procédure étape'!D:F,3,FALSE))</f>
        <v>A définir</v>
      </c>
      <c r="Y111" s="3" t="str">
        <f>IF(ISNA(VLOOKUP(W111,'Correspondance procédure étape'!D:G,4,FALSE)),"Non",VLOOKUP(W111,'Correspondance procédure étape'!D:G,4,FALSE))</f>
        <v>Non</v>
      </c>
      <c r="Z111" s="3" t="str">
        <f>IF(ISNA(VLOOKUP(W111,'Correspondance procédure étape'!D:H,5,FALSE)),"",VLOOKUP(W111,'Correspondance procédure étape'!D:H,5,FALSE))</f>
        <v/>
      </c>
      <c r="AA111" s="3"/>
      <c r="AB111" s="3" t="s">
        <v>41</v>
      </c>
    </row>
    <row r="112" spans="1:28" ht="12.75" customHeight="1" x14ac:dyDescent="0.25">
      <c r="A112" s="3" t="s">
        <v>24</v>
      </c>
      <c r="B112" s="3" t="s">
        <v>219</v>
      </c>
      <c r="C112" s="3" t="str">
        <f>VLOOKUP(B112,'Correspondance territoires'!B:F,5,FALSE)</f>
        <v>Bordeaux</v>
      </c>
      <c r="D112" s="3" t="s">
        <v>26</v>
      </c>
      <c r="E112" s="3" t="s">
        <v>1804</v>
      </c>
      <c r="F112" s="3" t="s">
        <v>56</v>
      </c>
      <c r="G112" s="3" t="s">
        <v>57</v>
      </c>
      <c r="H112" s="3" t="s">
        <v>415</v>
      </c>
      <c r="I112" s="9" t="s">
        <v>862</v>
      </c>
      <c r="J112" s="9" t="s">
        <v>863</v>
      </c>
      <c r="K112" s="3" t="s">
        <v>6393</v>
      </c>
      <c r="L112" s="3" t="s">
        <v>6394</v>
      </c>
      <c r="M112" s="3" t="s">
        <v>1917</v>
      </c>
      <c r="N112" s="3" t="s">
        <v>21</v>
      </c>
      <c r="O112" s="3" t="s">
        <v>6395</v>
      </c>
      <c r="P112" s="3" t="s">
        <v>6396</v>
      </c>
      <c r="Q112" s="15">
        <v>41565</v>
      </c>
      <c r="R112" s="15">
        <v>43209</v>
      </c>
      <c r="S112" s="38">
        <f t="shared" ca="1" si="2"/>
        <v>32</v>
      </c>
      <c r="T112" s="40">
        <v>2.5499999999999998</v>
      </c>
      <c r="U112" s="3" t="s">
        <v>51</v>
      </c>
      <c r="V112" s="3" t="s">
        <v>52</v>
      </c>
      <c r="W112" s="3" t="str">
        <f t="shared" si="3"/>
        <v>P80ATT</v>
      </c>
      <c r="X112" s="3" t="str">
        <f>IF(ISNA(VLOOKUP(W112,'Correspondance procédure étape'!D:F,3,FALSE)),"A définir",VLOOKUP(W112,'Correspondance procédure étape'!D:F,3,FALSE))</f>
        <v>Mise en attente du dossier en vue de la prochaine régularisation de charges</v>
      </c>
      <c r="Y112" s="3" t="str">
        <f>IF(ISNA(VLOOKUP(W112,'Correspondance procédure étape'!D:G,4,FALSE)),"Non",VLOOKUP(W112,'Correspondance procédure étape'!D:G,4,FALSE))</f>
        <v>Oui</v>
      </c>
      <c r="Z112" s="3" t="str">
        <f>IF(ISNA(VLOOKUP(W112,'Correspondance procédure étape'!D:H,5,FALSE)),"",VLOOKUP(W112,'Correspondance procédure étape'!D:H,5,FALSE))</f>
        <v>DMF</v>
      </c>
      <c r="AA112" s="3" t="s">
        <v>40</v>
      </c>
      <c r="AB112" s="3" t="s">
        <v>53</v>
      </c>
    </row>
    <row r="113" spans="1:28" ht="12.75" customHeight="1" x14ac:dyDescent="0.25">
      <c r="A113" s="3" t="s">
        <v>24</v>
      </c>
      <c r="B113" s="3" t="s">
        <v>219</v>
      </c>
      <c r="C113" s="3" t="str">
        <f>VLOOKUP(B113,'Correspondance territoires'!B:F,5,FALSE)</f>
        <v>Bordeaux</v>
      </c>
      <c r="D113" s="3" t="s">
        <v>3227</v>
      </c>
      <c r="E113" s="3" t="s">
        <v>2474</v>
      </c>
      <c r="F113" s="3" t="s">
        <v>56</v>
      </c>
      <c r="G113" s="3" t="s">
        <v>3640</v>
      </c>
      <c r="H113" s="3" t="s">
        <v>57</v>
      </c>
      <c r="I113" s="9" t="s">
        <v>2213</v>
      </c>
      <c r="J113" s="9" t="s">
        <v>2214</v>
      </c>
      <c r="K113" s="3" t="s">
        <v>9250</v>
      </c>
      <c r="L113" s="3" t="s">
        <v>9251</v>
      </c>
      <c r="M113" s="3" t="s">
        <v>1634</v>
      </c>
      <c r="N113" s="3" t="s">
        <v>9252</v>
      </c>
      <c r="O113" s="3" t="s">
        <v>9253</v>
      </c>
      <c r="P113" s="3" t="s">
        <v>9254</v>
      </c>
      <c r="Q113" s="15">
        <v>42821</v>
      </c>
      <c r="R113" s="15">
        <v>43356</v>
      </c>
      <c r="S113" s="38">
        <f t="shared" ca="1" si="2"/>
        <v>28</v>
      </c>
      <c r="T113" s="40">
        <v>2.5499999999999998</v>
      </c>
      <c r="U113" s="3" t="s">
        <v>51</v>
      </c>
      <c r="V113" s="3" t="s">
        <v>52</v>
      </c>
      <c r="W113" s="3" t="str">
        <f t="shared" si="3"/>
        <v>P80ATT</v>
      </c>
      <c r="X113" s="3" t="str">
        <f>IF(ISNA(VLOOKUP(W113,'Correspondance procédure étape'!D:F,3,FALSE)),"A définir",VLOOKUP(W113,'Correspondance procédure étape'!D:F,3,FALSE))</f>
        <v>Mise en attente du dossier en vue de la prochaine régularisation de charges</v>
      </c>
      <c r="Y113" s="3" t="str">
        <f>IF(ISNA(VLOOKUP(W113,'Correspondance procédure étape'!D:G,4,FALSE)),"Non",VLOOKUP(W113,'Correspondance procédure étape'!D:G,4,FALSE))</f>
        <v>Oui</v>
      </c>
      <c r="Z113" s="3" t="str">
        <f>IF(ISNA(VLOOKUP(W113,'Correspondance procédure étape'!D:H,5,FALSE)),"",VLOOKUP(W113,'Correspondance procédure étape'!D:H,5,FALSE))</f>
        <v>DMF</v>
      </c>
      <c r="AA113" s="3" t="s">
        <v>40</v>
      </c>
      <c r="AB113" s="3" t="s">
        <v>53</v>
      </c>
    </row>
    <row r="114" spans="1:28" ht="12.75" customHeight="1" x14ac:dyDescent="0.25">
      <c r="A114" s="3" t="s">
        <v>24</v>
      </c>
      <c r="B114" s="3" t="s">
        <v>54</v>
      </c>
      <c r="C114" s="3" t="str">
        <f>VLOOKUP(B114,'Correspondance territoires'!B:F,5,FALSE)</f>
        <v>Cenon</v>
      </c>
      <c r="D114" s="3" t="s">
        <v>432</v>
      </c>
      <c r="E114" s="3" t="s">
        <v>8056</v>
      </c>
      <c r="F114" s="3" t="s">
        <v>56</v>
      </c>
      <c r="G114" s="3" t="s">
        <v>57</v>
      </c>
      <c r="H114" s="3" t="s">
        <v>436</v>
      </c>
      <c r="I114" s="9" t="s">
        <v>1380</v>
      </c>
      <c r="J114" s="9" t="s">
        <v>1381</v>
      </c>
      <c r="K114" s="3" t="s">
        <v>8057</v>
      </c>
      <c r="L114" s="3" t="s">
        <v>8058</v>
      </c>
      <c r="M114" s="3" t="s">
        <v>1634</v>
      </c>
      <c r="N114" s="3" t="s">
        <v>8059</v>
      </c>
      <c r="O114" s="3" t="s">
        <v>21</v>
      </c>
      <c r="P114" s="3" t="s">
        <v>8060</v>
      </c>
      <c r="Q114" s="15">
        <v>42248</v>
      </c>
      <c r="R114" s="15">
        <v>42947</v>
      </c>
      <c r="S114" s="38">
        <f t="shared" ca="1" si="2"/>
        <v>41</v>
      </c>
      <c r="T114" s="41">
        <v>9535.36</v>
      </c>
      <c r="U114" s="3" t="s">
        <v>690</v>
      </c>
      <c r="V114" s="3" t="s">
        <v>603</v>
      </c>
      <c r="W114" s="3" t="str">
        <f t="shared" si="3"/>
        <v>P15PCX</v>
      </c>
      <c r="X114" s="3">
        <f>IF(ISNA(VLOOKUP(W114,'Correspondance procédure étape'!D:F,3,FALSE)),"A définir",VLOOKUP(W114,'Correspondance procédure étape'!D:F,3,FALSE))</f>
        <v>0</v>
      </c>
      <c r="Y114" s="3" t="str">
        <f>IF(ISNA(VLOOKUP(W114,'Correspondance procédure étape'!D:G,4,FALSE)),"Non",VLOOKUP(W114,'Correspondance procédure étape'!D:G,4,FALSE))</f>
        <v>Non</v>
      </c>
      <c r="Z114" s="3">
        <f>IF(ISNA(VLOOKUP(W114,'Correspondance procédure étape'!D:H,5,FALSE)),"",VLOOKUP(W114,'Correspondance procédure étape'!D:H,5,FALSE))</f>
        <v>0</v>
      </c>
      <c r="AA114" s="3" t="s">
        <v>40</v>
      </c>
      <c r="AB114" s="3" t="s">
        <v>41</v>
      </c>
    </row>
    <row r="115" spans="1:28" ht="12.75" customHeight="1" x14ac:dyDescent="0.25">
      <c r="A115" s="3" t="s">
        <v>24</v>
      </c>
      <c r="B115" s="3" t="s">
        <v>25</v>
      </c>
      <c r="C115" s="3" t="str">
        <f>VLOOKUP(B115,'Correspondance territoires'!B:F,5,FALSE)</f>
        <v>Merignac</v>
      </c>
      <c r="D115" s="3" t="s">
        <v>26</v>
      </c>
      <c r="E115" s="3" t="s">
        <v>1828</v>
      </c>
      <c r="F115" s="3" t="s">
        <v>56</v>
      </c>
      <c r="G115" s="3" t="s">
        <v>57</v>
      </c>
      <c r="H115" s="3" t="s">
        <v>78</v>
      </c>
      <c r="I115" s="9" t="s">
        <v>321</v>
      </c>
      <c r="J115" s="9" t="s">
        <v>322</v>
      </c>
      <c r="K115" s="3" t="s">
        <v>10105</v>
      </c>
      <c r="L115" s="3" t="s">
        <v>10106</v>
      </c>
      <c r="M115" s="3" t="s">
        <v>10107</v>
      </c>
      <c r="N115" s="3" t="s">
        <v>21</v>
      </c>
      <c r="O115" s="3" t="s">
        <v>10108</v>
      </c>
      <c r="P115" s="3" t="s">
        <v>10109</v>
      </c>
      <c r="Q115" s="15">
        <v>43417</v>
      </c>
      <c r="R115" s="15">
        <v>44154</v>
      </c>
      <c r="S115" s="38">
        <f t="shared" ca="1" si="2"/>
        <v>1</v>
      </c>
      <c r="T115" s="40">
        <v>2.62</v>
      </c>
      <c r="U115" s="3" t="s">
        <v>157</v>
      </c>
      <c r="V115" s="3" t="s">
        <v>39</v>
      </c>
      <c r="W115" s="3" t="str">
        <f t="shared" si="3"/>
        <v>P00DEB</v>
      </c>
      <c r="X115" s="3" t="str">
        <f>IF(ISNA(VLOOKUP(W115,'Correspondance procédure étape'!D:F,3,FALSE)),"A définir",VLOOKUP(W115,'Correspondance procédure étape'!D:F,3,FALSE))</f>
        <v>Enregistrement du dossier au SLP, le solde est créditeur, débiteur ou nul</v>
      </c>
      <c r="Y115" s="3" t="str">
        <f>IF(ISNA(VLOOKUP(W115,'Correspondance procédure étape'!D:G,4,FALSE)),"Non",VLOOKUP(W115,'Correspondance procédure étape'!D:G,4,FALSE))</f>
        <v>Oui</v>
      </c>
      <c r="Z115" s="3" t="str">
        <f>IF(ISNA(VLOOKUP(W115,'Correspondance procédure étape'!D:H,5,FALSE)),"",VLOOKUP(W115,'Correspondance procédure étape'!D:H,5,FALSE))</f>
        <v>DMF</v>
      </c>
      <c r="AA115" s="3" t="s">
        <v>40</v>
      </c>
      <c r="AB115" s="3" t="s">
        <v>53</v>
      </c>
    </row>
    <row r="116" spans="1:28" ht="12.75" customHeight="1" x14ac:dyDescent="0.25">
      <c r="A116" s="3" t="s">
        <v>24</v>
      </c>
      <c r="B116" s="3" t="s">
        <v>158</v>
      </c>
      <c r="C116" s="3" t="str">
        <f>VLOOKUP(B116,'Correspondance territoires'!B:F,5,FALSE)</f>
        <v>Talence</v>
      </c>
      <c r="D116" s="3" t="s">
        <v>26</v>
      </c>
      <c r="E116" s="3" t="s">
        <v>182</v>
      </c>
      <c r="F116" s="3" t="s">
        <v>96</v>
      </c>
      <c r="G116" s="3" t="s">
        <v>30</v>
      </c>
      <c r="H116" s="3" t="s">
        <v>96</v>
      </c>
      <c r="I116" s="9" t="s">
        <v>160</v>
      </c>
      <c r="J116" s="9" t="s">
        <v>161</v>
      </c>
      <c r="K116" s="3" t="s">
        <v>214</v>
      </c>
      <c r="L116" s="3" t="s">
        <v>215</v>
      </c>
      <c r="M116" s="3" t="s">
        <v>216</v>
      </c>
      <c r="N116" s="3" t="s">
        <v>217</v>
      </c>
      <c r="O116" s="3" t="s">
        <v>21</v>
      </c>
      <c r="P116" s="3" t="s">
        <v>218</v>
      </c>
      <c r="Q116" s="15">
        <v>26481</v>
      </c>
      <c r="R116" s="15">
        <v>43521</v>
      </c>
      <c r="S116" s="38">
        <f t="shared" ca="1" si="2"/>
        <v>22</v>
      </c>
      <c r="T116" s="40">
        <v>2.79</v>
      </c>
      <c r="U116" s="3" t="s">
        <v>51</v>
      </c>
      <c r="V116" s="3" t="s">
        <v>52</v>
      </c>
      <c r="W116" s="3" t="str">
        <f t="shared" si="3"/>
        <v>P80ATT</v>
      </c>
      <c r="X116" s="3" t="str">
        <f>IF(ISNA(VLOOKUP(W116,'Correspondance procédure étape'!D:F,3,FALSE)),"A définir",VLOOKUP(W116,'Correspondance procédure étape'!D:F,3,FALSE))</f>
        <v>Mise en attente du dossier en vue de la prochaine régularisation de charges</v>
      </c>
      <c r="Y116" s="3" t="str">
        <f>IF(ISNA(VLOOKUP(W116,'Correspondance procédure étape'!D:G,4,FALSE)),"Non",VLOOKUP(W116,'Correspondance procédure étape'!D:G,4,FALSE))</f>
        <v>Oui</v>
      </c>
      <c r="Z116" s="3" t="str">
        <f>IF(ISNA(VLOOKUP(W116,'Correspondance procédure étape'!D:H,5,FALSE)),"",VLOOKUP(W116,'Correspondance procédure étape'!D:H,5,FALSE))</f>
        <v>DMF</v>
      </c>
      <c r="AA116" s="3" t="s">
        <v>40</v>
      </c>
      <c r="AB116" s="3" t="s">
        <v>53</v>
      </c>
    </row>
    <row r="117" spans="1:28" ht="12.75" customHeight="1" x14ac:dyDescent="0.25">
      <c r="A117" s="3" t="s">
        <v>24</v>
      </c>
      <c r="B117" s="10" t="s">
        <v>6152</v>
      </c>
      <c r="C117" s="3" t="str">
        <f>VLOOKUP(B117,'Correspondance territoires'!B:F,5,FALSE)</f>
        <v>Agen</v>
      </c>
      <c r="D117" s="3" t="s">
        <v>26</v>
      </c>
      <c r="E117" s="3" t="s">
        <v>11610</v>
      </c>
      <c r="F117" s="3" t="s">
        <v>11371</v>
      </c>
      <c r="G117" s="3" t="s">
        <v>11406</v>
      </c>
      <c r="H117" s="3" t="s">
        <v>11611</v>
      </c>
      <c r="I117" s="9" t="s">
        <v>11372</v>
      </c>
      <c r="J117" s="9" t="s">
        <v>11373</v>
      </c>
      <c r="K117" s="3" t="s">
        <v>11612</v>
      </c>
      <c r="L117" s="3" t="s">
        <v>11613</v>
      </c>
      <c r="M117" s="3" t="s">
        <v>148</v>
      </c>
      <c r="N117" s="3"/>
      <c r="O117" s="3"/>
      <c r="P117" s="3" t="s">
        <v>11614</v>
      </c>
      <c r="Q117" s="15">
        <v>40360</v>
      </c>
      <c r="R117" s="15">
        <v>42859</v>
      </c>
      <c r="S117" s="38">
        <f t="shared" ca="1" si="2"/>
        <v>44</v>
      </c>
      <c r="T117" s="41">
        <v>4075.34</v>
      </c>
      <c r="U117" s="3"/>
      <c r="V117" s="3"/>
      <c r="W117" s="3" t="str">
        <f t="shared" si="3"/>
        <v/>
      </c>
      <c r="X117" s="3" t="str">
        <f>IF(ISNA(VLOOKUP(W117,'Correspondance procédure étape'!D:F,3,FALSE)),"A définir",VLOOKUP(W117,'Correspondance procédure étape'!D:F,3,FALSE))</f>
        <v>A définir</v>
      </c>
      <c r="Y117" s="3" t="str">
        <f>IF(ISNA(VLOOKUP(W117,'Correspondance procédure étape'!D:G,4,FALSE)),"Non",VLOOKUP(W117,'Correspondance procédure étape'!D:G,4,FALSE))</f>
        <v>Non</v>
      </c>
      <c r="Z117" s="3" t="str">
        <f>IF(ISNA(VLOOKUP(W117,'Correspondance procédure étape'!D:H,5,FALSE)),"",VLOOKUP(W117,'Correspondance procédure étape'!D:H,5,FALSE))</f>
        <v/>
      </c>
      <c r="AA117" s="3"/>
      <c r="AB117" s="3" t="s">
        <v>41</v>
      </c>
    </row>
    <row r="118" spans="1:28" ht="12.75" customHeight="1" x14ac:dyDescent="0.25">
      <c r="A118" s="3" t="s">
        <v>24</v>
      </c>
      <c r="B118" s="3" t="s">
        <v>54</v>
      </c>
      <c r="C118" s="3" t="str">
        <f>VLOOKUP(B118,'Correspondance territoires'!B:F,5,FALSE)</f>
        <v>Cenon</v>
      </c>
      <c r="D118" s="3" t="s">
        <v>432</v>
      </c>
      <c r="E118" s="3" t="s">
        <v>4841</v>
      </c>
      <c r="F118" s="3" t="s">
        <v>56</v>
      </c>
      <c r="G118" s="3" t="s">
        <v>57</v>
      </c>
      <c r="H118" s="3" t="s">
        <v>4842</v>
      </c>
      <c r="I118" s="9" t="s">
        <v>1606</v>
      </c>
      <c r="J118" s="9" t="s">
        <v>1607</v>
      </c>
      <c r="K118" s="3" t="s">
        <v>7789</v>
      </c>
      <c r="L118" s="3" t="s">
        <v>7790</v>
      </c>
      <c r="M118" s="3" t="s">
        <v>1229</v>
      </c>
      <c r="N118" s="3" t="s">
        <v>7791</v>
      </c>
      <c r="O118" s="3" t="s">
        <v>21</v>
      </c>
      <c r="P118" s="3" t="s">
        <v>7792</v>
      </c>
      <c r="Q118" s="15">
        <v>42131</v>
      </c>
      <c r="R118" s="15">
        <v>44067</v>
      </c>
      <c r="S118" s="38">
        <f t="shared" ca="1" si="2"/>
        <v>4</v>
      </c>
      <c r="T118" s="40">
        <v>2.81</v>
      </c>
      <c r="U118" s="3" t="s">
        <v>157</v>
      </c>
      <c r="V118" s="3" t="s">
        <v>354</v>
      </c>
      <c r="W118" s="3" t="str">
        <f t="shared" si="3"/>
        <v>P00ARC</v>
      </c>
      <c r="X118" s="3" t="str">
        <f>IF(ISNA(VLOOKUP(W118,'Correspondance procédure étape'!D:F,3,FALSE)),"A définir",VLOOKUP(W118,'Correspondance procédure étape'!D:F,3,FALSE))</f>
        <v>Arrêté de compte débiteur</v>
      </c>
      <c r="Y118" s="3" t="str">
        <f>IF(ISNA(VLOOKUP(W118,'Correspondance procédure étape'!D:G,4,FALSE)),"Non",VLOOKUP(W118,'Correspondance procédure étape'!D:G,4,FALSE))</f>
        <v>Oui</v>
      </c>
      <c r="Z118" s="3" t="str">
        <f>IF(ISNA(VLOOKUP(W118,'Correspondance procédure étape'!D:H,5,FALSE)),"",VLOOKUP(W118,'Correspondance procédure étape'!D:H,5,FALSE))</f>
        <v>DMF</v>
      </c>
      <c r="AA118" s="3" t="s">
        <v>40</v>
      </c>
      <c r="AB118" s="3" t="s">
        <v>53</v>
      </c>
    </row>
    <row r="119" spans="1:28" ht="12.75" customHeight="1" x14ac:dyDescent="0.25">
      <c r="A119" s="3" t="s">
        <v>24</v>
      </c>
      <c r="B119" s="3" t="s">
        <v>219</v>
      </c>
      <c r="C119" s="3" t="str">
        <f>VLOOKUP(B119,'Correspondance territoires'!B:F,5,FALSE)</f>
        <v>Bordeaux</v>
      </c>
      <c r="D119" s="3" t="s">
        <v>26</v>
      </c>
      <c r="E119" s="3" t="s">
        <v>8174</v>
      </c>
      <c r="F119" s="3" t="s">
        <v>56</v>
      </c>
      <c r="G119" s="3" t="s">
        <v>6470</v>
      </c>
      <c r="H119" s="3" t="s">
        <v>21</v>
      </c>
      <c r="I119" s="9" t="s">
        <v>1393</v>
      </c>
      <c r="J119" s="9" t="s">
        <v>1394</v>
      </c>
      <c r="K119" s="3" t="s">
        <v>8179</v>
      </c>
      <c r="L119" s="3" t="s">
        <v>8180</v>
      </c>
      <c r="M119" s="3" t="s">
        <v>2380</v>
      </c>
      <c r="N119" s="3" t="s">
        <v>21</v>
      </c>
      <c r="O119" s="3" t="s">
        <v>21</v>
      </c>
      <c r="P119" s="3" t="s">
        <v>8181</v>
      </c>
      <c r="Q119" s="15">
        <v>42305</v>
      </c>
      <c r="R119" s="15">
        <v>43439</v>
      </c>
      <c r="S119" s="38">
        <f t="shared" ca="1" si="2"/>
        <v>25</v>
      </c>
      <c r="T119" s="40">
        <v>2.86</v>
      </c>
      <c r="U119" s="3" t="s">
        <v>51</v>
      </c>
      <c r="V119" s="3" t="s">
        <v>259</v>
      </c>
      <c r="W119" s="3" t="str">
        <f t="shared" si="3"/>
        <v>P80CLO</v>
      </c>
      <c r="X119" s="3">
        <f>IF(ISNA(VLOOKUP(W119,'Correspondance procédure étape'!D:F,3,FALSE)),"A définir",VLOOKUP(W119,'Correspondance procédure étape'!D:F,3,FALSE))</f>
        <v>0</v>
      </c>
      <c r="Y119" s="3" t="str">
        <f>IF(ISNA(VLOOKUP(W119,'Correspondance procédure étape'!D:G,4,FALSE)),"Non",VLOOKUP(W119,'Correspondance procédure étape'!D:G,4,FALSE))</f>
        <v>Non</v>
      </c>
      <c r="Z119" s="3">
        <f>IF(ISNA(VLOOKUP(W119,'Correspondance procédure étape'!D:H,5,FALSE)),"",VLOOKUP(W119,'Correspondance procédure étape'!D:H,5,FALSE))</f>
        <v>0</v>
      </c>
      <c r="AA119" s="3" t="s">
        <v>40</v>
      </c>
      <c r="AB119" s="3" t="s">
        <v>53</v>
      </c>
    </row>
    <row r="120" spans="1:28" ht="12.75" customHeight="1" x14ac:dyDescent="0.25">
      <c r="A120" s="3" t="s">
        <v>24</v>
      </c>
      <c r="B120" s="3" t="s">
        <v>158</v>
      </c>
      <c r="C120" s="3" t="str">
        <f>VLOOKUP(B120,'Correspondance territoires'!B:F,5,FALSE)</f>
        <v>Talence</v>
      </c>
      <c r="D120" s="3" t="s">
        <v>26</v>
      </c>
      <c r="E120" s="3" t="s">
        <v>5706</v>
      </c>
      <c r="F120" s="3" t="s">
        <v>168</v>
      </c>
      <c r="G120" s="3" t="s">
        <v>30</v>
      </c>
      <c r="H120" s="3" t="s">
        <v>57</v>
      </c>
      <c r="I120" s="9" t="s">
        <v>2001</v>
      </c>
      <c r="J120" s="9" t="s">
        <v>2002</v>
      </c>
      <c r="K120" s="3" t="s">
        <v>8374</v>
      </c>
      <c r="L120" s="3" t="s">
        <v>8375</v>
      </c>
      <c r="M120" s="3" t="s">
        <v>8376</v>
      </c>
      <c r="N120" s="3" t="s">
        <v>21</v>
      </c>
      <c r="O120" s="3" t="s">
        <v>8377</v>
      </c>
      <c r="P120" s="3" t="s">
        <v>8378</v>
      </c>
      <c r="Q120" s="15">
        <v>42389</v>
      </c>
      <c r="R120" s="15">
        <v>43123</v>
      </c>
      <c r="S120" s="38">
        <f t="shared" ca="1" si="2"/>
        <v>35</v>
      </c>
      <c r="T120" s="40">
        <v>2.94</v>
      </c>
      <c r="U120" s="3" t="s">
        <v>51</v>
      </c>
      <c r="V120" s="3" t="s">
        <v>52</v>
      </c>
      <c r="W120" s="3" t="str">
        <f t="shared" si="3"/>
        <v>P80ATT</v>
      </c>
      <c r="X120" s="3" t="str">
        <f>IF(ISNA(VLOOKUP(W120,'Correspondance procédure étape'!D:F,3,FALSE)),"A définir",VLOOKUP(W120,'Correspondance procédure étape'!D:F,3,FALSE))</f>
        <v>Mise en attente du dossier en vue de la prochaine régularisation de charges</v>
      </c>
      <c r="Y120" s="3" t="str">
        <f>IF(ISNA(VLOOKUP(W120,'Correspondance procédure étape'!D:G,4,FALSE)),"Non",VLOOKUP(W120,'Correspondance procédure étape'!D:G,4,FALSE))</f>
        <v>Oui</v>
      </c>
      <c r="Z120" s="3" t="str">
        <f>IF(ISNA(VLOOKUP(W120,'Correspondance procédure étape'!D:H,5,FALSE)),"",VLOOKUP(W120,'Correspondance procédure étape'!D:H,5,FALSE))</f>
        <v>DMF</v>
      </c>
      <c r="AA120" s="3" t="s">
        <v>40</v>
      </c>
      <c r="AB120" s="3" t="s">
        <v>53</v>
      </c>
    </row>
    <row r="121" spans="1:28" ht="12.75" customHeight="1" x14ac:dyDescent="0.25">
      <c r="A121" s="3" t="s">
        <v>24</v>
      </c>
      <c r="B121" s="3" t="s">
        <v>219</v>
      </c>
      <c r="C121" s="3" t="str">
        <f>VLOOKUP(B121,'Correspondance territoires'!B:F,5,FALSE)</f>
        <v>Bordeaux</v>
      </c>
      <c r="D121" s="3" t="s">
        <v>26</v>
      </c>
      <c r="E121" s="3" t="s">
        <v>1804</v>
      </c>
      <c r="F121" s="3" t="s">
        <v>56</v>
      </c>
      <c r="G121" s="3" t="s">
        <v>57</v>
      </c>
      <c r="H121" s="3" t="s">
        <v>415</v>
      </c>
      <c r="I121" s="9" t="s">
        <v>862</v>
      </c>
      <c r="J121" s="9" t="s">
        <v>863</v>
      </c>
      <c r="K121" s="3" t="s">
        <v>3659</v>
      </c>
      <c r="L121" s="3" t="s">
        <v>3660</v>
      </c>
      <c r="M121" s="3" t="s">
        <v>62</v>
      </c>
      <c r="N121" s="3" t="s">
        <v>3661</v>
      </c>
      <c r="O121" s="3" t="s">
        <v>3662</v>
      </c>
      <c r="P121" s="3" t="s">
        <v>3663</v>
      </c>
      <c r="Q121" s="15">
        <v>39610</v>
      </c>
      <c r="R121" s="15">
        <v>43132</v>
      </c>
      <c r="S121" s="38">
        <f t="shared" ca="1" si="2"/>
        <v>35</v>
      </c>
      <c r="T121" s="40">
        <v>2.95</v>
      </c>
      <c r="U121" s="3" t="s">
        <v>51</v>
      </c>
      <c r="V121" s="3" t="s">
        <v>52</v>
      </c>
      <c r="W121" s="3" t="str">
        <f t="shared" si="3"/>
        <v>P80ATT</v>
      </c>
      <c r="X121" s="3" t="str">
        <f>IF(ISNA(VLOOKUP(W121,'Correspondance procédure étape'!D:F,3,FALSE)),"A définir",VLOOKUP(W121,'Correspondance procédure étape'!D:F,3,FALSE))</f>
        <v>Mise en attente du dossier en vue de la prochaine régularisation de charges</v>
      </c>
      <c r="Y121" s="3" t="str">
        <f>IF(ISNA(VLOOKUP(W121,'Correspondance procédure étape'!D:G,4,FALSE)),"Non",VLOOKUP(W121,'Correspondance procédure étape'!D:G,4,FALSE))</f>
        <v>Oui</v>
      </c>
      <c r="Z121" s="3" t="str">
        <f>IF(ISNA(VLOOKUP(W121,'Correspondance procédure étape'!D:H,5,FALSE)),"",VLOOKUP(W121,'Correspondance procédure étape'!D:H,5,FALSE))</f>
        <v>DMF</v>
      </c>
      <c r="AA121" s="3" t="s">
        <v>40</v>
      </c>
      <c r="AB121" s="3" t="s">
        <v>53</v>
      </c>
    </row>
    <row r="122" spans="1:28" ht="12.75" customHeight="1" x14ac:dyDescent="0.25">
      <c r="A122" s="3" t="s">
        <v>24</v>
      </c>
      <c r="B122" s="3" t="s">
        <v>219</v>
      </c>
      <c r="C122" s="3" t="str">
        <f>VLOOKUP(B122,'Correspondance territoires'!B:F,5,FALSE)</f>
        <v>Bordeaux</v>
      </c>
      <c r="D122" s="3" t="s">
        <v>26</v>
      </c>
      <c r="E122" s="3" t="s">
        <v>5187</v>
      </c>
      <c r="F122" s="3" t="s">
        <v>5188</v>
      </c>
      <c r="G122" s="3" t="s">
        <v>57</v>
      </c>
      <c r="H122" s="3" t="s">
        <v>241</v>
      </c>
      <c r="I122" s="9" t="s">
        <v>1457</v>
      </c>
      <c r="J122" s="9" t="s">
        <v>1458</v>
      </c>
      <c r="K122" s="3" t="s">
        <v>5189</v>
      </c>
      <c r="L122" s="3" t="s">
        <v>5190</v>
      </c>
      <c r="M122" s="3" t="s">
        <v>679</v>
      </c>
      <c r="N122" s="3" t="s">
        <v>21</v>
      </c>
      <c r="O122" s="3" t="s">
        <v>5191</v>
      </c>
      <c r="P122" s="3" t="s">
        <v>5192</v>
      </c>
      <c r="Q122" s="15">
        <v>40956</v>
      </c>
      <c r="R122" s="15">
        <v>43087</v>
      </c>
      <c r="S122" s="38">
        <f t="shared" ca="1" si="2"/>
        <v>37</v>
      </c>
      <c r="T122" s="41">
        <v>9351.2800000000007</v>
      </c>
      <c r="U122" s="3" t="s">
        <v>510</v>
      </c>
      <c r="V122" s="3" t="s">
        <v>511</v>
      </c>
      <c r="W122" s="3" t="str">
        <f t="shared" si="3"/>
        <v>P20SCX</v>
      </c>
      <c r="X122" s="3" t="str">
        <f>IF(ISNA(VLOOKUP(W122,'Correspondance procédure étape'!D:F,3,FALSE)),"A définir",VLOOKUP(W122,'Correspondance procédure étape'!D:F,3,FALSE))</f>
        <v>Dossier chez Sud Contentieux</v>
      </c>
      <c r="Y122" s="3" t="str">
        <f>IF(ISNA(VLOOKUP(W122,'Correspondance procédure étape'!D:G,4,FALSE)),"Non",VLOOKUP(W122,'Correspondance procédure étape'!D:G,4,FALSE))</f>
        <v>Oui</v>
      </c>
      <c r="Z122" s="3" t="str">
        <f>IF(ISNA(VLOOKUP(W122,'Correspondance procédure étape'!D:H,5,FALSE)),"",VLOOKUP(W122,'Correspondance procédure étape'!D:H,5,FALSE))</f>
        <v>Extérieur</v>
      </c>
      <c r="AA122" s="3" t="s">
        <v>40</v>
      </c>
      <c r="AB122" s="3" t="s">
        <v>53</v>
      </c>
    </row>
    <row r="123" spans="1:28" ht="12.75" customHeight="1" x14ac:dyDescent="0.25">
      <c r="A123" s="3" t="s">
        <v>24</v>
      </c>
      <c r="B123" s="3" t="s">
        <v>25</v>
      </c>
      <c r="C123" s="3" t="str">
        <f>VLOOKUP(B123,'Correspondance territoires'!B:F,5,FALSE)</f>
        <v>Merignac</v>
      </c>
      <c r="D123" s="3" t="s">
        <v>26</v>
      </c>
      <c r="E123" s="3" t="s">
        <v>4266</v>
      </c>
      <c r="F123" s="3" t="s">
        <v>56</v>
      </c>
      <c r="G123" s="3" t="s">
        <v>30</v>
      </c>
      <c r="H123" s="3" t="s">
        <v>301</v>
      </c>
      <c r="I123" s="9" t="s">
        <v>31</v>
      </c>
      <c r="J123" s="9" t="s">
        <v>32</v>
      </c>
      <c r="K123" s="3" t="s">
        <v>9850</v>
      </c>
      <c r="L123" s="3" t="s">
        <v>9851</v>
      </c>
      <c r="M123" s="3" t="s">
        <v>1137</v>
      </c>
      <c r="N123" s="3" t="s">
        <v>21</v>
      </c>
      <c r="O123" s="3" t="s">
        <v>9852</v>
      </c>
      <c r="P123" s="3" t="s">
        <v>9853</v>
      </c>
      <c r="Q123" s="15">
        <v>43168</v>
      </c>
      <c r="R123" s="15">
        <v>43633</v>
      </c>
      <c r="S123" s="38">
        <f t="shared" ca="1" si="2"/>
        <v>18</v>
      </c>
      <c r="T123" s="40">
        <v>3.03</v>
      </c>
      <c r="U123" s="3" t="s">
        <v>51</v>
      </c>
      <c r="V123" s="3" t="s">
        <v>52</v>
      </c>
      <c r="W123" s="3" t="str">
        <f t="shared" si="3"/>
        <v>P80ATT</v>
      </c>
      <c r="X123" s="3" t="str">
        <f>IF(ISNA(VLOOKUP(W123,'Correspondance procédure étape'!D:F,3,FALSE)),"A définir",VLOOKUP(W123,'Correspondance procédure étape'!D:F,3,FALSE))</f>
        <v>Mise en attente du dossier en vue de la prochaine régularisation de charges</v>
      </c>
      <c r="Y123" s="3" t="str">
        <f>IF(ISNA(VLOOKUP(W123,'Correspondance procédure étape'!D:G,4,FALSE)),"Non",VLOOKUP(W123,'Correspondance procédure étape'!D:G,4,FALSE))</f>
        <v>Oui</v>
      </c>
      <c r="Z123" s="3" t="str">
        <f>IF(ISNA(VLOOKUP(W123,'Correspondance procédure étape'!D:H,5,FALSE)),"",VLOOKUP(W123,'Correspondance procédure étape'!D:H,5,FALSE))</f>
        <v>DMF</v>
      </c>
      <c r="AA123" s="3" t="s">
        <v>40</v>
      </c>
      <c r="AB123" s="3" t="s">
        <v>53</v>
      </c>
    </row>
    <row r="124" spans="1:28" ht="12.75" customHeight="1" x14ac:dyDescent="0.25">
      <c r="A124" s="3" t="s">
        <v>24</v>
      </c>
      <c r="B124" s="3" t="s">
        <v>219</v>
      </c>
      <c r="C124" s="3" t="str">
        <f>VLOOKUP(B124,'Correspondance territoires'!B:F,5,FALSE)</f>
        <v>Bordeaux</v>
      </c>
      <c r="D124" s="3" t="s">
        <v>26</v>
      </c>
      <c r="E124" s="3" t="s">
        <v>860</v>
      </c>
      <c r="F124" s="3" t="s">
        <v>10056</v>
      </c>
      <c r="G124" s="3" t="s">
        <v>57</v>
      </c>
      <c r="H124" s="3" t="s">
        <v>57</v>
      </c>
      <c r="I124" s="9" t="s">
        <v>862</v>
      </c>
      <c r="J124" s="9" t="s">
        <v>863</v>
      </c>
      <c r="K124" s="3" t="s">
        <v>10057</v>
      </c>
      <c r="L124" s="3" t="s">
        <v>10058</v>
      </c>
      <c r="M124" s="3" t="s">
        <v>264</v>
      </c>
      <c r="N124" s="3" t="s">
        <v>21</v>
      </c>
      <c r="O124" s="3" t="s">
        <v>10059</v>
      </c>
      <c r="P124" s="3" t="s">
        <v>10060</v>
      </c>
      <c r="Q124" s="15">
        <v>43353</v>
      </c>
      <c r="R124" s="15">
        <v>43546</v>
      </c>
      <c r="S124" s="38">
        <f t="shared" ca="1" si="2"/>
        <v>21</v>
      </c>
      <c r="T124" s="40">
        <v>3.1</v>
      </c>
      <c r="U124" s="3" t="s">
        <v>51</v>
      </c>
      <c r="V124" s="3" t="s">
        <v>52</v>
      </c>
      <c r="W124" s="3" t="str">
        <f t="shared" si="3"/>
        <v>P80ATT</v>
      </c>
      <c r="X124" s="3" t="str">
        <f>IF(ISNA(VLOOKUP(W124,'Correspondance procédure étape'!D:F,3,FALSE)),"A définir",VLOOKUP(W124,'Correspondance procédure étape'!D:F,3,FALSE))</f>
        <v>Mise en attente du dossier en vue de la prochaine régularisation de charges</v>
      </c>
      <c r="Y124" s="3" t="str">
        <f>IF(ISNA(VLOOKUP(W124,'Correspondance procédure étape'!D:G,4,FALSE)),"Non",VLOOKUP(W124,'Correspondance procédure étape'!D:G,4,FALSE))</f>
        <v>Oui</v>
      </c>
      <c r="Z124" s="3" t="str">
        <f>IF(ISNA(VLOOKUP(W124,'Correspondance procédure étape'!D:H,5,FALSE)),"",VLOOKUP(W124,'Correspondance procédure étape'!D:H,5,FALSE))</f>
        <v>DMF</v>
      </c>
      <c r="AA124" s="3" t="s">
        <v>40</v>
      </c>
      <c r="AB124" s="3" t="s">
        <v>53</v>
      </c>
    </row>
    <row r="125" spans="1:28" ht="12.75" customHeight="1" x14ac:dyDescent="0.25">
      <c r="A125" s="3" t="s">
        <v>24</v>
      </c>
      <c r="B125" s="3" t="s">
        <v>25</v>
      </c>
      <c r="C125" s="3" t="str">
        <f>VLOOKUP(B125,'Correspondance territoires'!B:F,5,FALSE)</f>
        <v>Merignac</v>
      </c>
      <c r="D125" s="3" t="s">
        <v>26</v>
      </c>
      <c r="E125" s="3" t="s">
        <v>2985</v>
      </c>
      <c r="F125" s="3" t="s">
        <v>56</v>
      </c>
      <c r="G125" s="3" t="s">
        <v>29</v>
      </c>
      <c r="H125" s="3" t="s">
        <v>57</v>
      </c>
      <c r="I125" s="9" t="s">
        <v>362</v>
      </c>
      <c r="J125" s="9" t="s">
        <v>363</v>
      </c>
      <c r="K125" s="3" t="s">
        <v>10129</v>
      </c>
      <c r="L125" s="3" t="s">
        <v>10130</v>
      </c>
      <c r="M125" s="3" t="s">
        <v>6467</v>
      </c>
      <c r="N125" s="3" t="s">
        <v>21</v>
      </c>
      <c r="O125" s="3" t="s">
        <v>21</v>
      </c>
      <c r="P125" s="3" t="s">
        <v>6469</v>
      </c>
      <c r="Q125" s="15">
        <v>43427</v>
      </c>
      <c r="R125" s="15">
        <v>43588</v>
      </c>
      <c r="S125" s="38">
        <f t="shared" ca="1" si="2"/>
        <v>20</v>
      </c>
      <c r="T125" s="40">
        <v>3.16</v>
      </c>
      <c r="U125" s="3" t="s">
        <v>51</v>
      </c>
      <c r="V125" s="3" t="s">
        <v>52</v>
      </c>
      <c r="W125" s="3" t="str">
        <f t="shared" si="3"/>
        <v>P80ATT</v>
      </c>
      <c r="X125" s="3" t="str">
        <f>IF(ISNA(VLOOKUP(W125,'Correspondance procédure étape'!D:F,3,FALSE)),"A définir",VLOOKUP(W125,'Correspondance procédure étape'!D:F,3,FALSE))</f>
        <v>Mise en attente du dossier en vue de la prochaine régularisation de charges</v>
      </c>
      <c r="Y125" s="3" t="str">
        <f>IF(ISNA(VLOOKUP(W125,'Correspondance procédure étape'!D:G,4,FALSE)),"Non",VLOOKUP(W125,'Correspondance procédure étape'!D:G,4,FALSE))</f>
        <v>Oui</v>
      </c>
      <c r="Z125" s="3" t="str">
        <f>IF(ISNA(VLOOKUP(W125,'Correspondance procédure étape'!D:H,5,FALSE)),"",VLOOKUP(W125,'Correspondance procédure étape'!D:H,5,FALSE))</f>
        <v>DMF</v>
      </c>
      <c r="AA125" s="3" t="s">
        <v>40</v>
      </c>
      <c r="AB125" s="3" t="s">
        <v>53</v>
      </c>
    </row>
    <row r="126" spans="1:28" ht="12.75" customHeight="1" x14ac:dyDescent="0.25">
      <c r="A126" s="3" t="s">
        <v>24</v>
      </c>
      <c r="B126" s="3" t="s">
        <v>219</v>
      </c>
      <c r="C126" s="3" t="str">
        <f>VLOOKUP(B126,'Correspondance territoires'!B:F,5,FALSE)</f>
        <v>Bordeaux</v>
      </c>
      <c r="D126" s="3" t="s">
        <v>26</v>
      </c>
      <c r="E126" s="3" t="s">
        <v>3184</v>
      </c>
      <c r="F126" s="3" t="s">
        <v>56</v>
      </c>
      <c r="G126" s="3" t="s">
        <v>30</v>
      </c>
      <c r="H126" s="3" t="s">
        <v>242</v>
      </c>
      <c r="I126" s="9" t="s">
        <v>893</v>
      </c>
      <c r="J126" s="9" t="s">
        <v>894</v>
      </c>
      <c r="K126" s="3" t="s">
        <v>7400</v>
      </c>
      <c r="L126" s="3" t="s">
        <v>7401</v>
      </c>
      <c r="M126" s="3" t="s">
        <v>7402</v>
      </c>
      <c r="N126" s="3" t="s">
        <v>21</v>
      </c>
      <c r="O126" s="3" t="s">
        <v>7403</v>
      </c>
      <c r="P126" s="3" t="s">
        <v>7404</v>
      </c>
      <c r="Q126" s="15">
        <v>41991</v>
      </c>
      <c r="R126" s="15">
        <v>43391</v>
      </c>
      <c r="S126" s="38">
        <f t="shared" ca="1" si="2"/>
        <v>26</v>
      </c>
      <c r="T126" s="40">
        <v>3.41</v>
      </c>
      <c r="U126" s="3" t="s">
        <v>292</v>
      </c>
      <c r="V126" s="3" t="s">
        <v>39</v>
      </c>
      <c r="W126" s="3" t="str">
        <f t="shared" si="3"/>
        <v>P40DEB</v>
      </c>
      <c r="X126" s="3" t="str">
        <f>IF(ISNA(VLOOKUP(W126,'Correspondance procédure étape'!D:F,3,FALSE)),"A définir",VLOOKUP(W126,'Correspondance procédure étape'!D:F,3,FALSE))</f>
        <v>Proposition de perte</v>
      </c>
      <c r="Y126" s="3" t="str">
        <f>IF(ISNA(VLOOKUP(W126,'Correspondance procédure étape'!D:G,4,FALSE)),"Non",VLOOKUP(W126,'Correspondance procédure étape'!D:G,4,FALSE))</f>
        <v>Oui</v>
      </c>
      <c r="Z126" s="3" t="str">
        <f>IF(ISNA(VLOOKUP(W126,'Correspondance procédure étape'!D:H,5,FALSE)),"",VLOOKUP(W126,'Correspondance procédure étape'!D:H,5,FALSE))</f>
        <v>DMF</v>
      </c>
      <c r="AA126" s="3" t="s">
        <v>40</v>
      </c>
      <c r="AB126" s="3" t="s">
        <v>41</v>
      </c>
    </row>
    <row r="127" spans="1:28" ht="12.75" customHeight="1" x14ac:dyDescent="0.25">
      <c r="A127" s="3" t="s">
        <v>24</v>
      </c>
      <c r="B127" s="3" t="s">
        <v>25</v>
      </c>
      <c r="C127" s="3" t="str">
        <f>VLOOKUP(B127,'Correspondance territoires'!B:F,5,FALSE)</f>
        <v>Merignac</v>
      </c>
      <c r="D127" s="3" t="s">
        <v>26</v>
      </c>
      <c r="E127" s="3" t="s">
        <v>2985</v>
      </c>
      <c r="F127" s="3" t="s">
        <v>56</v>
      </c>
      <c r="G127" s="3" t="s">
        <v>29</v>
      </c>
      <c r="H127" s="3" t="s">
        <v>57</v>
      </c>
      <c r="I127" s="9" t="s">
        <v>362</v>
      </c>
      <c r="J127" s="9" t="s">
        <v>363</v>
      </c>
      <c r="K127" s="3" t="s">
        <v>8822</v>
      </c>
      <c r="L127" s="3" t="s">
        <v>8823</v>
      </c>
      <c r="M127" s="3" t="s">
        <v>5441</v>
      </c>
      <c r="N127" s="3" t="s">
        <v>21</v>
      </c>
      <c r="O127" s="3" t="s">
        <v>8824</v>
      </c>
      <c r="P127" s="3" t="s">
        <v>5443</v>
      </c>
      <c r="Q127" s="15">
        <v>42579</v>
      </c>
      <c r="R127" s="15">
        <v>44103</v>
      </c>
      <c r="S127" s="38">
        <f t="shared" ca="1" si="2"/>
        <v>3</v>
      </c>
      <c r="T127" s="40">
        <v>3.43</v>
      </c>
      <c r="U127" s="3" t="s">
        <v>157</v>
      </c>
      <c r="V127" s="3" t="s">
        <v>39</v>
      </c>
      <c r="W127" s="3" t="str">
        <f t="shared" si="3"/>
        <v>P00DEB</v>
      </c>
      <c r="X127" s="3" t="str">
        <f>IF(ISNA(VLOOKUP(W127,'Correspondance procédure étape'!D:F,3,FALSE)),"A définir",VLOOKUP(W127,'Correspondance procédure étape'!D:F,3,FALSE))</f>
        <v>Enregistrement du dossier au SLP, le solde est créditeur, débiteur ou nul</v>
      </c>
      <c r="Y127" s="3" t="str">
        <f>IF(ISNA(VLOOKUP(W127,'Correspondance procédure étape'!D:G,4,FALSE)),"Non",VLOOKUP(W127,'Correspondance procédure étape'!D:G,4,FALSE))</f>
        <v>Oui</v>
      </c>
      <c r="Z127" s="3" t="str">
        <f>IF(ISNA(VLOOKUP(W127,'Correspondance procédure étape'!D:H,5,FALSE)),"",VLOOKUP(W127,'Correspondance procédure étape'!D:H,5,FALSE))</f>
        <v>DMF</v>
      </c>
      <c r="AA127" s="3" t="s">
        <v>40</v>
      </c>
      <c r="AB127" s="3" t="s">
        <v>53</v>
      </c>
    </row>
    <row r="128" spans="1:28" ht="12.75" customHeight="1" x14ac:dyDescent="0.25">
      <c r="A128" s="3" t="s">
        <v>24</v>
      </c>
      <c r="B128" s="11" t="s">
        <v>1852</v>
      </c>
      <c r="C128" s="3" t="str">
        <f>VLOOKUP(B128,'Correspondance territoires'!B:F,5,FALSE)</f>
        <v>Pau</v>
      </c>
      <c r="D128" s="3" t="s">
        <v>26</v>
      </c>
      <c r="E128" s="3" t="s">
        <v>9243</v>
      </c>
      <c r="F128" s="3" t="s">
        <v>10407</v>
      </c>
      <c r="G128" s="3" t="s">
        <v>57</v>
      </c>
      <c r="H128" s="3" t="s">
        <v>241</v>
      </c>
      <c r="I128" s="9" t="s">
        <v>10495</v>
      </c>
      <c r="J128" s="9" t="s">
        <v>10496</v>
      </c>
      <c r="K128" s="3" t="s">
        <v>10709</v>
      </c>
      <c r="L128" s="3" t="s">
        <v>10710</v>
      </c>
      <c r="M128" s="3" t="s">
        <v>679</v>
      </c>
      <c r="N128" s="3" t="s">
        <v>21</v>
      </c>
      <c r="O128" s="3" t="s">
        <v>10711</v>
      </c>
      <c r="P128" s="3" t="s">
        <v>10712</v>
      </c>
      <c r="Q128" s="15">
        <v>40833</v>
      </c>
      <c r="R128" s="15">
        <v>41918</v>
      </c>
      <c r="S128" s="38">
        <f t="shared" ca="1" si="2"/>
        <v>76</v>
      </c>
      <c r="T128" s="41">
        <v>9096.5400000000009</v>
      </c>
      <c r="U128" s="3" t="s">
        <v>4811</v>
      </c>
      <c r="V128" s="3" t="s">
        <v>10631</v>
      </c>
      <c r="W128" s="3" t="str">
        <f t="shared" si="3"/>
        <v>ASSENV</v>
      </c>
      <c r="X128" s="3">
        <f>IF(ISNA(VLOOKUP(W128,'Correspondance procédure étape'!D:F,3,FALSE)),"A définir",VLOOKUP(W128,'Correspondance procédure étape'!D:F,3,FALSE))</f>
        <v>0</v>
      </c>
      <c r="Y128" s="3" t="str">
        <f>IF(ISNA(VLOOKUP(W128,'Correspondance procédure étape'!D:G,4,FALSE)),"Non",VLOOKUP(W128,'Correspondance procédure étape'!D:G,4,FALSE))</f>
        <v>Non</v>
      </c>
      <c r="Z128" s="3">
        <f>IF(ISNA(VLOOKUP(W128,'Correspondance procédure étape'!D:H,5,FALSE)),"",VLOOKUP(W128,'Correspondance procédure étape'!D:H,5,FALSE))</f>
        <v>0</v>
      </c>
      <c r="AA128" s="3" t="s">
        <v>87</v>
      </c>
      <c r="AB128" s="3" t="s">
        <v>41</v>
      </c>
    </row>
    <row r="129" spans="1:28" ht="12.75" customHeight="1" x14ac:dyDescent="0.25">
      <c r="A129" s="3" t="s">
        <v>24</v>
      </c>
      <c r="B129" s="3" t="s">
        <v>146</v>
      </c>
      <c r="C129" s="3" t="str">
        <f>VLOOKUP(B129,'Correspondance territoires'!B:F,5,FALSE)</f>
        <v>Lormont</v>
      </c>
      <c r="D129" s="3" t="s">
        <v>26</v>
      </c>
      <c r="E129" s="3" t="s">
        <v>6326</v>
      </c>
      <c r="F129" s="3" t="s">
        <v>56</v>
      </c>
      <c r="G129" s="3" t="s">
        <v>57</v>
      </c>
      <c r="H129" s="3" t="s">
        <v>599</v>
      </c>
      <c r="I129" s="9" t="s">
        <v>2139</v>
      </c>
      <c r="J129" s="9" t="s">
        <v>2140</v>
      </c>
      <c r="K129" s="3" t="s">
        <v>6327</v>
      </c>
      <c r="L129" s="3" t="s">
        <v>6328</v>
      </c>
      <c r="M129" s="3" t="s">
        <v>57</v>
      </c>
      <c r="N129" s="3" t="s">
        <v>21</v>
      </c>
      <c r="O129" s="3" t="s">
        <v>6329</v>
      </c>
      <c r="P129" s="3" t="s">
        <v>6330</v>
      </c>
      <c r="Q129" s="15">
        <v>43556</v>
      </c>
      <c r="R129" s="15">
        <v>43844</v>
      </c>
      <c r="S129" s="38">
        <f t="shared" ca="1" si="2"/>
        <v>11</v>
      </c>
      <c r="T129" s="40">
        <v>3.44</v>
      </c>
      <c r="U129" s="3" t="s">
        <v>51</v>
      </c>
      <c r="V129" s="3" t="s">
        <v>52</v>
      </c>
      <c r="W129" s="3" t="str">
        <f t="shared" si="3"/>
        <v>P80ATT</v>
      </c>
      <c r="X129" s="3" t="str">
        <f>IF(ISNA(VLOOKUP(W129,'Correspondance procédure étape'!D:F,3,FALSE)),"A définir",VLOOKUP(W129,'Correspondance procédure étape'!D:F,3,FALSE))</f>
        <v>Mise en attente du dossier en vue de la prochaine régularisation de charges</v>
      </c>
      <c r="Y129" s="3" t="str">
        <f>IF(ISNA(VLOOKUP(W129,'Correspondance procédure étape'!D:G,4,FALSE)),"Non",VLOOKUP(W129,'Correspondance procédure étape'!D:G,4,FALSE))</f>
        <v>Oui</v>
      </c>
      <c r="Z129" s="3" t="str">
        <f>IF(ISNA(VLOOKUP(W129,'Correspondance procédure étape'!D:H,5,FALSE)),"",VLOOKUP(W129,'Correspondance procédure étape'!D:H,5,FALSE))</f>
        <v>DMF</v>
      </c>
      <c r="AA129" s="3" t="s">
        <v>40</v>
      </c>
      <c r="AB129" s="3" t="s">
        <v>53</v>
      </c>
    </row>
    <row r="130" spans="1:28" ht="12.75" customHeight="1" x14ac:dyDescent="0.25">
      <c r="A130" s="3" t="s">
        <v>24</v>
      </c>
      <c r="B130" s="10" t="s">
        <v>6152</v>
      </c>
      <c r="C130" s="3" t="str">
        <f>VLOOKUP(B130,'Correspondance territoires'!B:F,5,FALSE)</f>
        <v>Agen</v>
      </c>
      <c r="D130" s="3" t="s">
        <v>26</v>
      </c>
      <c r="E130" s="3" t="s">
        <v>11466</v>
      </c>
      <c r="F130" s="3" t="s">
        <v>11371</v>
      </c>
      <c r="G130" s="3" t="s">
        <v>30</v>
      </c>
      <c r="H130" s="3" t="s">
        <v>11702</v>
      </c>
      <c r="I130" s="9" t="s">
        <v>11382</v>
      </c>
      <c r="J130" s="9" t="s">
        <v>11383</v>
      </c>
      <c r="K130" s="3" t="s">
        <v>11853</v>
      </c>
      <c r="L130" s="3" t="s">
        <v>11854</v>
      </c>
      <c r="M130" s="3" t="s">
        <v>11855</v>
      </c>
      <c r="N130" s="3"/>
      <c r="O130" s="3"/>
      <c r="P130" s="3" t="s">
        <v>11856</v>
      </c>
      <c r="Q130" s="15">
        <v>41705</v>
      </c>
      <c r="R130" s="15">
        <v>43376</v>
      </c>
      <c r="S130" s="38">
        <f t="shared" ca="1" si="2"/>
        <v>27</v>
      </c>
      <c r="T130" s="41">
        <v>4030.17</v>
      </c>
      <c r="U130" s="3"/>
      <c r="V130" s="3"/>
      <c r="W130" s="3" t="str">
        <f t="shared" si="3"/>
        <v/>
      </c>
      <c r="X130" s="3" t="str">
        <f>IF(ISNA(VLOOKUP(W130,'Correspondance procédure étape'!D:F,3,FALSE)),"A définir",VLOOKUP(W130,'Correspondance procédure étape'!D:F,3,FALSE))</f>
        <v>A définir</v>
      </c>
      <c r="Y130" s="3" t="str">
        <f>IF(ISNA(VLOOKUP(W130,'Correspondance procédure étape'!D:G,4,FALSE)),"Non",VLOOKUP(W130,'Correspondance procédure étape'!D:G,4,FALSE))</f>
        <v>Non</v>
      </c>
      <c r="Z130" s="3" t="str">
        <f>IF(ISNA(VLOOKUP(W130,'Correspondance procédure étape'!D:H,5,FALSE)),"",VLOOKUP(W130,'Correspondance procédure étape'!D:H,5,FALSE))</f>
        <v/>
      </c>
      <c r="AA130" s="3"/>
      <c r="AB130" s="3" t="s">
        <v>41</v>
      </c>
    </row>
    <row r="131" spans="1:28" ht="12.75" customHeight="1" x14ac:dyDescent="0.25">
      <c r="A131" s="3" t="s">
        <v>24</v>
      </c>
      <c r="B131" s="3" t="s">
        <v>25</v>
      </c>
      <c r="C131" s="3" t="str">
        <f>VLOOKUP(B131,'Correspondance territoires'!B:F,5,FALSE)</f>
        <v>Merignac</v>
      </c>
      <c r="D131" s="3" t="s">
        <v>26</v>
      </c>
      <c r="E131" s="3" t="s">
        <v>27</v>
      </c>
      <c r="F131" s="3" t="s">
        <v>28</v>
      </c>
      <c r="G131" s="3" t="s">
        <v>87</v>
      </c>
      <c r="H131" s="3" t="s">
        <v>57</v>
      </c>
      <c r="I131" s="9" t="s">
        <v>44</v>
      </c>
      <c r="J131" s="9" t="s">
        <v>45</v>
      </c>
      <c r="K131" s="3" t="s">
        <v>3575</v>
      </c>
      <c r="L131" s="3" t="s">
        <v>3576</v>
      </c>
      <c r="M131" s="3" t="s">
        <v>2885</v>
      </c>
      <c r="N131" s="3" t="s">
        <v>21</v>
      </c>
      <c r="O131" s="3" t="s">
        <v>3577</v>
      </c>
      <c r="P131" s="3" t="s">
        <v>3578</v>
      </c>
      <c r="Q131" s="15">
        <v>39484</v>
      </c>
      <c r="R131" s="15">
        <v>43880</v>
      </c>
      <c r="S131" s="38">
        <f t="shared" ca="1" si="2"/>
        <v>10</v>
      </c>
      <c r="T131" s="40">
        <v>3.52</v>
      </c>
      <c r="U131" s="3" t="s">
        <v>51</v>
      </c>
      <c r="V131" s="3" t="s">
        <v>52</v>
      </c>
      <c r="W131" s="3" t="str">
        <f t="shared" si="3"/>
        <v>P80ATT</v>
      </c>
      <c r="X131" s="3" t="str">
        <f>IF(ISNA(VLOOKUP(W131,'Correspondance procédure étape'!D:F,3,FALSE)),"A définir",VLOOKUP(W131,'Correspondance procédure étape'!D:F,3,FALSE))</f>
        <v>Mise en attente du dossier en vue de la prochaine régularisation de charges</v>
      </c>
      <c r="Y131" s="3" t="str">
        <f>IF(ISNA(VLOOKUP(W131,'Correspondance procédure étape'!D:G,4,FALSE)),"Non",VLOOKUP(W131,'Correspondance procédure étape'!D:G,4,FALSE))</f>
        <v>Oui</v>
      </c>
      <c r="Z131" s="3" t="str">
        <f>IF(ISNA(VLOOKUP(W131,'Correspondance procédure étape'!D:H,5,FALSE)),"",VLOOKUP(W131,'Correspondance procédure étape'!D:H,5,FALSE))</f>
        <v>DMF</v>
      </c>
      <c r="AA131" s="3" t="s">
        <v>40</v>
      </c>
      <c r="AB131" s="3" t="s">
        <v>53</v>
      </c>
    </row>
    <row r="132" spans="1:28" ht="12.75" customHeight="1" x14ac:dyDescent="0.25">
      <c r="A132" s="3" t="s">
        <v>24</v>
      </c>
      <c r="B132" s="3" t="s">
        <v>25</v>
      </c>
      <c r="C132" s="3" t="str">
        <f>VLOOKUP(B132,'Correspondance territoires'!B:F,5,FALSE)</f>
        <v>Merignac</v>
      </c>
      <c r="D132" s="3" t="s">
        <v>26</v>
      </c>
      <c r="E132" s="3" t="s">
        <v>6419</v>
      </c>
      <c r="F132" s="3" t="s">
        <v>56</v>
      </c>
      <c r="G132" s="3" t="s">
        <v>30</v>
      </c>
      <c r="H132" s="3" t="s">
        <v>81</v>
      </c>
      <c r="I132" s="9" t="s">
        <v>619</v>
      </c>
      <c r="J132" s="9" t="s">
        <v>620</v>
      </c>
      <c r="K132" s="3" t="s">
        <v>9202</v>
      </c>
      <c r="L132" s="3" t="s">
        <v>9203</v>
      </c>
      <c r="M132" s="3" t="s">
        <v>9204</v>
      </c>
      <c r="N132" s="3" t="s">
        <v>21</v>
      </c>
      <c r="O132" s="3" t="s">
        <v>9205</v>
      </c>
      <c r="P132" s="3" t="s">
        <v>9206</v>
      </c>
      <c r="Q132" s="15">
        <v>42741</v>
      </c>
      <c r="R132" s="15">
        <v>43329</v>
      </c>
      <c r="S132" s="38">
        <f t="shared" ca="1" si="2"/>
        <v>28</v>
      </c>
      <c r="T132" s="40">
        <v>3.54</v>
      </c>
      <c r="U132" s="3" t="s">
        <v>51</v>
      </c>
      <c r="V132" s="3" t="s">
        <v>52</v>
      </c>
      <c r="W132" s="3" t="str">
        <f t="shared" si="3"/>
        <v>P80ATT</v>
      </c>
      <c r="X132" s="3" t="str">
        <f>IF(ISNA(VLOOKUP(W132,'Correspondance procédure étape'!D:F,3,FALSE)),"A définir",VLOOKUP(W132,'Correspondance procédure étape'!D:F,3,FALSE))</f>
        <v>Mise en attente du dossier en vue de la prochaine régularisation de charges</v>
      </c>
      <c r="Y132" s="3" t="str">
        <f>IF(ISNA(VLOOKUP(W132,'Correspondance procédure étape'!D:G,4,FALSE)),"Non",VLOOKUP(W132,'Correspondance procédure étape'!D:G,4,FALSE))</f>
        <v>Oui</v>
      </c>
      <c r="Z132" s="3" t="str">
        <f>IF(ISNA(VLOOKUP(W132,'Correspondance procédure étape'!D:H,5,FALSE)),"",VLOOKUP(W132,'Correspondance procédure étape'!D:H,5,FALSE))</f>
        <v>DMF</v>
      </c>
      <c r="AA132" s="3" t="s">
        <v>40</v>
      </c>
      <c r="AB132" s="3" t="s">
        <v>53</v>
      </c>
    </row>
    <row r="133" spans="1:28" ht="12.75" customHeight="1" x14ac:dyDescent="0.25">
      <c r="A133" s="3" t="s">
        <v>24</v>
      </c>
      <c r="B133" s="3" t="s">
        <v>158</v>
      </c>
      <c r="C133" s="3" t="str">
        <f>VLOOKUP(B133,'Correspondance territoires'!B:F,5,FALSE)</f>
        <v>Talence</v>
      </c>
      <c r="D133" s="3" t="s">
        <v>26</v>
      </c>
      <c r="E133" s="3" t="s">
        <v>7136</v>
      </c>
      <c r="F133" s="3" t="s">
        <v>56</v>
      </c>
      <c r="G133" s="3" t="s">
        <v>301</v>
      </c>
      <c r="H133" s="3" t="s">
        <v>57</v>
      </c>
      <c r="I133" s="9" t="s">
        <v>2333</v>
      </c>
      <c r="J133" s="9" t="s">
        <v>2334</v>
      </c>
      <c r="K133" s="3" t="s">
        <v>7141</v>
      </c>
      <c r="L133" s="3" t="s">
        <v>7142</v>
      </c>
      <c r="M133" s="3" t="s">
        <v>3508</v>
      </c>
      <c r="N133" s="3" t="s">
        <v>21</v>
      </c>
      <c r="O133" s="3" t="s">
        <v>7143</v>
      </c>
      <c r="P133" s="3" t="s">
        <v>7144</v>
      </c>
      <c r="Q133" s="15">
        <v>41907</v>
      </c>
      <c r="R133" s="15">
        <v>42369</v>
      </c>
      <c r="S133" s="38">
        <f t="shared" ca="1" si="2"/>
        <v>60</v>
      </c>
      <c r="T133" s="41">
        <v>8940.0300000000007</v>
      </c>
      <c r="U133" s="3" t="s">
        <v>1113</v>
      </c>
      <c r="V133" s="3" t="s">
        <v>7145</v>
      </c>
      <c r="W133" s="3" t="str">
        <f t="shared" si="3"/>
        <v>E13SAI</v>
      </c>
      <c r="X133" s="3" t="str">
        <f>IF(ISNA(VLOOKUP(W133,'Correspondance procédure étape'!D:F,3,FALSE)),"A définir",VLOOKUP(W133,'Correspondance procédure étape'!D:F,3,FALSE))</f>
        <v>En attente de transfert</v>
      </c>
      <c r="Y133" s="3" t="str">
        <f>IF(ISNA(VLOOKUP(W133,'Correspondance procédure étape'!D:G,4,FALSE)),"Non",VLOOKUP(W133,'Correspondance procédure étape'!D:G,4,FALSE))</f>
        <v>Oui</v>
      </c>
      <c r="Z133" s="3">
        <f>IF(ISNA(VLOOKUP(W133,'Correspondance procédure étape'!D:H,5,FALSE)),"",VLOOKUP(W133,'Correspondance procédure étape'!D:H,5,FALSE))</f>
        <v>0</v>
      </c>
      <c r="AA133" s="3" t="s">
        <v>40</v>
      </c>
      <c r="AB133" s="3" t="s">
        <v>41</v>
      </c>
    </row>
    <row r="134" spans="1:28" ht="12.75" customHeight="1" x14ac:dyDescent="0.25">
      <c r="A134" s="3" t="s">
        <v>24</v>
      </c>
      <c r="B134" s="3" t="s">
        <v>219</v>
      </c>
      <c r="C134" s="3" t="str">
        <f>VLOOKUP(B134,'Correspondance territoires'!B:F,5,FALSE)</f>
        <v>Bordeaux</v>
      </c>
      <c r="D134" s="3" t="s">
        <v>26</v>
      </c>
      <c r="E134" s="3" t="s">
        <v>2474</v>
      </c>
      <c r="F134" s="3" t="s">
        <v>56</v>
      </c>
      <c r="G134" s="3" t="s">
        <v>3640</v>
      </c>
      <c r="H134" s="3" t="s">
        <v>57</v>
      </c>
      <c r="I134" s="9" t="s">
        <v>2213</v>
      </c>
      <c r="J134" s="9" t="s">
        <v>2214</v>
      </c>
      <c r="K134" s="3" t="s">
        <v>9349</v>
      </c>
      <c r="L134" s="3" t="s">
        <v>9350</v>
      </c>
      <c r="M134" s="3" t="s">
        <v>3103</v>
      </c>
      <c r="N134" s="3" t="s">
        <v>21</v>
      </c>
      <c r="O134" s="3" t="s">
        <v>9351</v>
      </c>
      <c r="P134" s="3" t="s">
        <v>9352</v>
      </c>
      <c r="Q134" s="15">
        <v>42858</v>
      </c>
      <c r="R134" s="15">
        <v>43454</v>
      </c>
      <c r="S134" s="38">
        <f t="shared" ca="1" si="2"/>
        <v>24</v>
      </c>
      <c r="T134" s="40">
        <v>3.55</v>
      </c>
      <c r="U134" s="3" t="s">
        <v>51</v>
      </c>
      <c r="V134" s="3" t="s">
        <v>52</v>
      </c>
      <c r="W134" s="3" t="str">
        <f t="shared" si="3"/>
        <v>P80ATT</v>
      </c>
      <c r="X134" s="3" t="str">
        <f>IF(ISNA(VLOOKUP(W134,'Correspondance procédure étape'!D:F,3,FALSE)),"A définir",VLOOKUP(W134,'Correspondance procédure étape'!D:F,3,FALSE))</f>
        <v>Mise en attente du dossier en vue de la prochaine régularisation de charges</v>
      </c>
      <c r="Y134" s="3" t="str">
        <f>IF(ISNA(VLOOKUP(W134,'Correspondance procédure étape'!D:G,4,FALSE)),"Non",VLOOKUP(W134,'Correspondance procédure étape'!D:G,4,FALSE))</f>
        <v>Oui</v>
      </c>
      <c r="Z134" s="3" t="str">
        <f>IF(ISNA(VLOOKUP(W134,'Correspondance procédure étape'!D:H,5,FALSE)),"",VLOOKUP(W134,'Correspondance procédure étape'!D:H,5,FALSE))</f>
        <v>DMF</v>
      </c>
      <c r="AA134" s="3" t="s">
        <v>40</v>
      </c>
      <c r="AB134" s="3" t="s">
        <v>41</v>
      </c>
    </row>
    <row r="135" spans="1:28" ht="12.75" customHeight="1" x14ac:dyDescent="0.25">
      <c r="A135" s="3" t="s">
        <v>24</v>
      </c>
      <c r="B135" s="3" t="s">
        <v>158</v>
      </c>
      <c r="C135" s="3" t="str">
        <f>VLOOKUP(B135,'Correspondance territoires'!B:F,5,FALSE)</f>
        <v>Talence</v>
      </c>
      <c r="D135" s="3" t="s">
        <v>26</v>
      </c>
      <c r="E135" s="3" t="s">
        <v>2894</v>
      </c>
      <c r="F135" s="3" t="s">
        <v>96</v>
      </c>
      <c r="G135" s="3" t="s">
        <v>57</v>
      </c>
      <c r="H135" s="3" t="s">
        <v>43</v>
      </c>
      <c r="I135" s="9" t="s">
        <v>2001</v>
      </c>
      <c r="J135" s="9" t="s">
        <v>2002</v>
      </c>
      <c r="K135" s="3" t="s">
        <v>9002</v>
      </c>
      <c r="L135" s="3" t="s">
        <v>9003</v>
      </c>
      <c r="M135" s="3" t="s">
        <v>785</v>
      </c>
      <c r="N135" s="3" t="s">
        <v>21</v>
      </c>
      <c r="O135" s="3" t="s">
        <v>9004</v>
      </c>
      <c r="P135" s="3" t="s">
        <v>3054</v>
      </c>
      <c r="Q135" s="15">
        <v>42668</v>
      </c>
      <c r="R135" s="15">
        <v>43220</v>
      </c>
      <c r="S135" s="38">
        <f t="shared" ca="1" si="2"/>
        <v>32</v>
      </c>
      <c r="T135" s="40">
        <v>3.59</v>
      </c>
      <c r="U135" s="3" t="s">
        <v>51</v>
      </c>
      <c r="V135" s="3" t="s">
        <v>52</v>
      </c>
      <c r="W135" s="3" t="str">
        <f t="shared" si="3"/>
        <v>P80ATT</v>
      </c>
      <c r="X135" s="3" t="str">
        <f>IF(ISNA(VLOOKUP(W135,'Correspondance procédure étape'!D:F,3,FALSE)),"A définir",VLOOKUP(W135,'Correspondance procédure étape'!D:F,3,FALSE))</f>
        <v>Mise en attente du dossier en vue de la prochaine régularisation de charges</v>
      </c>
      <c r="Y135" s="3" t="str">
        <f>IF(ISNA(VLOOKUP(W135,'Correspondance procédure étape'!D:G,4,FALSE)),"Non",VLOOKUP(W135,'Correspondance procédure étape'!D:G,4,FALSE))</f>
        <v>Oui</v>
      </c>
      <c r="Z135" s="3" t="str">
        <f>IF(ISNA(VLOOKUP(W135,'Correspondance procédure étape'!D:H,5,FALSE)),"",VLOOKUP(W135,'Correspondance procédure étape'!D:H,5,FALSE))</f>
        <v>DMF</v>
      </c>
      <c r="AA135" s="3" t="s">
        <v>40</v>
      </c>
      <c r="AB135" s="3" t="s">
        <v>53</v>
      </c>
    </row>
    <row r="136" spans="1:28" ht="12.75" customHeight="1" x14ac:dyDescent="0.25">
      <c r="A136" s="3" t="s">
        <v>24</v>
      </c>
      <c r="B136" s="3" t="s">
        <v>146</v>
      </c>
      <c r="C136" s="3" t="str">
        <f>VLOOKUP(B136,'Correspondance territoires'!B:F,5,FALSE)</f>
        <v>Lormont</v>
      </c>
      <c r="D136" s="3" t="s">
        <v>26</v>
      </c>
      <c r="E136" s="3" t="s">
        <v>462</v>
      </c>
      <c r="F136" s="3" t="s">
        <v>463</v>
      </c>
      <c r="G136" s="3" t="s">
        <v>251</v>
      </c>
      <c r="H136" s="3" t="s">
        <v>399</v>
      </c>
      <c r="I136" s="9" t="s">
        <v>465</v>
      </c>
      <c r="J136" s="9" t="s">
        <v>466</v>
      </c>
      <c r="K136" s="3" t="s">
        <v>2558</v>
      </c>
      <c r="L136" s="3" t="s">
        <v>2559</v>
      </c>
      <c r="M136" s="3" t="s">
        <v>2560</v>
      </c>
      <c r="N136" s="3" t="s">
        <v>21</v>
      </c>
      <c r="O136" s="3" t="s">
        <v>21</v>
      </c>
      <c r="P136" s="3" t="s">
        <v>2561</v>
      </c>
      <c r="Q136" s="15">
        <v>38028</v>
      </c>
      <c r="R136" s="15">
        <v>42643</v>
      </c>
      <c r="S136" s="38">
        <f t="shared" ca="1" si="2"/>
        <v>51</v>
      </c>
      <c r="T136" s="41">
        <v>8848.35</v>
      </c>
      <c r="U136" s="3" t="s">
        <v>510</v>
      </c>
      <c r="V136" s="3" t="s">
        <v>39</v>
      </c>
      <c r="W136" s="3" t="str">
        <f t="shared" si="3"/>
        <v>P20DEB</v>
      </c>
      <c r="X136" s="3" t="str">
        <f>IF(ISNA(VLOOKUP(W136,'Correspondance procédure étape'!D:F,3,FALSE)),"A définir",VLOOKUP(W136,'Correspondance procédure étape'!D:F,3,FALSE))</f>
        <v>Proposition de transfert du dossier à Sud Contentieux</v>
      </c>
      <c r="Y136" s="3" t="str">
        <f>IF(ISNA(VLOOKUP(W136,'Correspondance procédure étape'!D:G,4,FALSE)),"Non",VLOOKUP(W136,'Correspondance procédure étape'!D:G,4,FALSE))</f>
        <v>Oui</v>
      </c>
      <c r="Z136" s="3" t="str">
        <f>IF(ISNA(VLOOKUP(W136,'Correspondance procédure étape'!D:H,5,FALSE)),"",VLOOKUP(W136,'Correspondance procédure étape'!D:H,5,FALSE))</f>
        <v>Extérieur</v>
      </c>
      <c r="AA136" s="3" t="s">
        <v>40</v>
      </c>
      <c r="AB136" s="3" t="s">
        <v>41</v>
      </c>
    </row>
    <row r="137" spans="1:28" ht="12.75" customHeight="1" x14ac:dyDescent="0.25">
      <c r="A137" s="3" t="s">
        <v>24</v>
      </c>
      <c r="B137" s="10" t="s">
        <v>6152</v>
      </c>
      <c r="C137" s="3" t="str">
        <f>VLOOKUP(B137,'Correspondance territoires'!B:F,5,FALSE)</f>
        <v>Agen</v>
      </c>
      <c r="D137" s="3" t="s">
        <v>26</v>
      </c>
      <c r="E137" s="3" t="s">
        <v>11585</v>
      </c>
      <c r="F137" s="3" t="s">
        <v>11371</v>
      </c>
      <c r="G137" s="3" t="s">
        <v>11406</v>
      </c>
      <c r="H137" s="3" t="s">
        <v>148</v>
      </c>
      <c r="I137" s="9" t="s">
        <v>11439</v>
      </c>
      <c r="J137" s="9" t="s">
        <v>11440</v>
      </c>
      <c r="K137" s="3" t="s">
        <v>11586</v>
      </c>
      <c r="L137" s="3" t="s">
        <v>11587</v>
      </c>
      <c r="M137" s="3" t="s">
        <v>1400</v>
      </c>
      <c r="N137" s="3"/>
      <c r="O137" s="3"/>
      <c r="P137" s="3" t="s">
        <v>11588</v>
      </c>
      <c r="Q137" s="15">
        <v>40122</v>
      </c>
      <c r="R137" s="15">
        <v>44039</v>
      </c>
      <c r="S137" s="38">
        <f t="shared" ref="S137:S200" ca="1" si="4">INT((TODAY()-R137)/30)+1</f>
        <v>5</v>
      </c>
      <c r="T137" s="41">
        <v>3924.19</v>
      </c>
      <c r="U137" s="3"/>
      <c r="V137" s="3"/>
      <c r="W137" s="3" t="str">
        <f t="shared" ref="W137:W200" si="5">U137&amp;V137</f>
        <v/>
      </c>
      <c r="X137" s="3" t="str">
        <f>IF(ISNA(VLOOKUP(W137,'Correspondance procédure étape'!D:F,3,FALSE)),"A définir",VLOOKUP(W137,'Correspondance procédure étape'!D:F,3,FALSE))</f>
        <v>A définir</v>
      </c>
      <c r="Y137" s="3" t="str">
        <f>IF(ISNA(VLOOKUP(W137,'Correspondance procédure étape'!D:G,4,FALSE)),"Non",VLOOKUP(W137,'Correspondance procédure étape'!D:G,4,FALSE))</f>
        <v>Non</v>
      </c>
      <c r="Z137" s="3" t="str">
        <f>IF(ISNA(VLOOKUP(W137,'Correspondance procédure étape'!D:H,5,FALSE)),"",VLOOKUP(W137,'Correspondance procédure étape'!D:H,5,FALSE))</f>
        <v/>
      </c>
      <c r="AA137" s="3"/>
      <c r="AB137" s="3" t="s">
        <v>41</v>
      </c>
    </row>
    <row r="138" spans="1:28" ht="12.75" customHeight="1" x14ac:dyDescent="0.25">
      <c r="A138" s="3" t="s">
        <v>24</v>
      </c>
      <c r="B138" s="3" t="s">
        <v>219</v>
      </c>
      <c r="C138" s="3" t="str">
        <f>VLOOKUP(B138,'Correspondance territoires'!B:F,5,FALSE)</f>
        <v>Bordeaux</v>
      </c>
      <c r="D138" s="3" t="s">
        <v>26</v>
      </c>
      <c r="E138" s="3" t="s">
        <v>7633</v>
      </c>
      <c r="F138" s="3" t="s">
        <v>56</v>
      </c>
      <c r="G138" s="3" t="s">
        <v>120</v>
      </c>
      <c r="H138" s="3" t="s">
        <v>30</v>
      </c>
      <c r="I138" s="9" t="s">
        <v>1625</v>
      </c>
      <c r="J138" s="9" t="s">
        <v>1626</v>
      </c>
      <c r="K138" s="3" t="s">
        <v>8939</v>
      </c>
      <c r="L138" s="3" t="s">
        <v>8940</v>
      </c>
      <c r="M138" s="3" t="s">
        <v>4200</v>
      </c>
      <c r="N138" s="3" t="s">
        <v>21</v>
      </c>
      <c r="O138" s="3" t="s">
        <v>8941</v>
      </c>
      <c r="P138" s="3" t="s">
        <v>8942</v>
      </c>
      <c r="Q138" s="15">
        <v>42641</v>
      </c>
      <c r="R138" s="15">
        <v>43189</v>
      </c>
      <c r="S138" s="38">
        <f t="shared" ca="1" si="4"/>
        <v>33</v>
      </c>
      <c r="T138" s="40">
        <v>3.68</v>
      </c>
      <c r="U138" s="3" t="s">
        <v>51</v>
      </c>
      <c r="V138" s="3" t="s">
        <v>52</v>
      </c>
      <c r="W138" s="3" t="str">
        <f t="shared" si="5"/>
        <v>P80ATT</v>
      </c>
      <c r="X138" s="3" t="str">
        <f>IF(ISNA(VLOOKUP(W138,'Correspondance procédure étape'!D:F,3,FALSE)),"A définir",VLOOKUP(W138,'Correspondance procédure étape'!D:F,3,FALSE))</f>
        <v>Mise en attente du dossier en vue de la prochaine régularisation de charges</v>
      </c>
      <c r="Y138" s="3" t="str">
        <f>IF(ISNA(VLOOKUP(W138,'Correspondance procédure étape'!D:G,4,FALSE)),"Non",VLOOKUP(W138,'Correspondance procédure étape'!D:G,4,FALSE))</f>
        <v>Oui</v>
      </c>
      <c r="Z138" s="3" t="str">
        <f>IF(ISNA(VLOOKUP(W138,'Correspondance procédure étape'!D:H,5,FALSE)),"",VLOOKUP(W138,'Correspondance procédure étape'!D:H,5,FALSE))</f>
        <v>DMF</v>
      </c>
      <c r="AA138" s="3" t="s">
        <v>40</v>
      </c>
      <c r="AB138" s="3" t="s">
        <v>53</v>
      </c>
    </row>
    <row r="139" spans="1:28" ht="12.75" customHeight="1" x14ac:dyDescent="0.25">
      <c r="A139" s="3" t="s">
        <v>24</v>
      </c>
      <c r="B139" s="3" t="s">
        <v>54</v>
      </c>
      <c r="C139" s="3" t="str">
        <f>VLOOKUP(B139,'Correspondance territoires'!B:F,5,FALSE)</f>
        <v>Cenon</v>
      </c>
      <c r="D139" s="3" t="s">
        <v>26</v>
      </c>
      <c r="E139" s="3" t="s">
        <v>1681</v>
      </c>
      <c r="F139" s="3" t="s">
        <v>56</v>
      </c>
      <c r="G139" s="3" t="s">
        <v>191</v>
      </c>
      <c r="H139" s="3" t="s">
        <v>3859</v>
      </c>
      <c r="I139" s="9" t="s">
        <v>342</v>
      </c>
      <c r="J139" s="9" t="s">
        <v>343</v>
      </c>
      <c r="K139" s="3" t="s">
        <v>6610</v>
      </c>
      <c r="L139" s="3" t="s">
        <v>6611</v>
      </c>
      <c r="M139" s="3" t="s">
        <v>679</v>
      </c>
      <c r="N139" s="3" t="s">
        <v>21</v>
      </c>
      <c r="O139" s="3" t="s">
        <v>6612</v>
      </c>
      <c r="P139" s="3" t="s">
        <v>3862</v>
      </c>
      <c r="Q139" s="15">
        <v>41666</v>
      </c>
      <c r="R139" s="15">
        <v>42114</v>
      </c>
      <c r="S139" s="38">
        <f t="shared" ca="1" si="4"/>
        <v>69</v>
      </c>
      <c r="T139" s="41">
        <v>8703.98</v>
      </c>
      <c r="U139" s="3" t="s">
        <v>510</v>
      </c>
      <c r="V139" s="3" t="s">
        <v>511</v>
      </c>
      <c r="W139" s="3" t="str">
        <f t="shared" si="5"/>
        <v>P20SCX</v>
      </c>
      <c r="X139" s="3" t="str">
        <f>IF(ISNA(VLOOKUP(W139,'Correspondance procédure étape'!D:F,3,FALSE)),"A définir",VLOOKUP(W139,'Correspondance procédure étape'!D:F,3,FALSE))</f>
        <v>Dossier chez Sud Contentieux</v>
      </c>
      <c r="Y139" s="3" t="str">
        <f>IF(ISNA(VLOOKUP(W139,'Correspondance procédure étape'!D:G,4,FALSE)),"Non",VLOOKUP(W139,'Correspondance procédure étape'!D:G,4,FALSE))</f>
        <v>Oui</v>
      </c>
      <c r="Z139" s="3" t="str">
        <f>IF(ISNA(VLOOKUP(W139,'Correspondance procédure étape'!D:H,5,FALSE)),"",VLOOKUP(W139,'Correspondance procédure étape'!D:H,5,FALSE))</f>
        <v>Extérieur</v>
      </c>
      <c r="AA139" s="3" t="s">
        <v>40</v>
      </c>
      <c r="AB139" s="3" t="s">
        <v>41</v>
      </c>
    </row>
    <row r="140" spans="1:28" ht="12.75" customHeight="1" x14ac:dyDescent="0.25">
      <c r="A140" s="3" t="s">
        <v>24</v>
      </c>
      <c r="B140" s="3" t="s">
        <v>54</v>
      </c>
      <c r="C140" s="3" t="str">
        <f>VLOOKUP(B140,'Correspondance territoires'!B:F,5,FALSE)</f>
        <v>Cenon</v>
      </c>
      <c r="D140" s="3" t="s">
        <v>432</v>
      </c>
      <c r="E140" s="3" t="s">
        <v>4841</v>
      </c>
      <c r="F140" s="3" t="s">
        <v>56</v>
      </c>
      <c r="G140" s="3" t="s">
        <v>57</v>
      </c>
      <c r="H140" s="3" t="s">
        <v>4842</v>
      </c>
      <c r="I140" s="9" t="s">
        <v>1606</v>
      </c>
      <c r="J140" s="9" t="s">
        <v>1607</v>
      </c>
      <c r="K140" s="3" t="s">
        <v>4843</v>
      </c>
      <c r="L140" s="3" t="s">
        <v>4844</v>
      </c>
      <c r="M140" s="3" t="s">
        <v>1917</v>
      </c>
      <c r="N140" s="3" t="s">
        <v>4845</v>
      </c>
      <c r="O140" s="3" t="s">
        <v>21</v>
      </c>
      <c r="P140" s="3" t="s">
        <v>4846</v>
      </c>
      <c r="Q140" s="15">
        <v>40788</v>
      </c>
      <c r="R140" s="15">
        <v>43873</v>
      </c>
      <c r="S140" s="38">
        <f t="shared" ca="1" si="4"/>
        <v>10</v>
      </c>
      <c r="T140" s="40">
        <v>3.71</v>
      </c>
      <c r="U140" s="3" t="s">
        <v>51</v>
      </c>
      <c r="V140" s="3" t="s">
        <v>52</v>
      </c>
      <c r="W140" s="3" t="str">
        <f t="shared" si="5"/>
        <v>P80ATT</v>
      </c>
      <c r="X140" s="3" t="str">
        <f>IF(ISNA(VLOOKUP(W140,'Correspondance procédure étape'!D:F,3,FALSE)),"A définir",VLOOKUP(W140,'Correspondance procédure étape'!D:F,3,FALSE))</f>
        <v>Mise en attente du dossier en vue de la prochaine régularisation de charges</v>
      </c>
      <c r="Y140" s="3" t="str">
        <f>IF(ISNA(VLOOKUP(W140,'Correspondance procédure étape'!D:G,4,FALSE)),"Non",VLOOKUP(W140,'Correspondance procédure étape'!D:G,4,FALSE))</f>
        <v>Oui</v>
      </c>
      <c r="Z140" s="3" t="str">
        <f>IF(ISNA(VLOOKUP(W140,'Correspondance procédure étape'!D:H,5,FALSE)),"",VLOOKUP(W140,'Correspondance procédure étape'!D:H,5,FALSE))</f>
        <v>DMF</v>
      </c>
      <c r="AA140" s="3" t="s">
        <v>40</v>
      </c>
      <c r="AB140" s="3" t="s">
        <v>53</v>
      </c>
    </row>
    <row r="141" spans="1:28" ht="12.75" customHeight="1" x14ac:dyDescent="0.25">
      <c r="A141" s="3" t="s">
        <v>24</v>
      </c>
      <c r="B141" s="3" t="s">
        <v>54</v>
      </c>
      <c r="C141" s="3" t="str">
        <f>VLOOKUP(B141,'Correspondance territoires'!B:F,5,FALSE)</f>
        <v>Cenon</v>
      </c>
      <c r="D141" s="3" t="s">
        <v>26</v>
      </c>
      <c r="E141" s="3" t="s">
        <v>2899</v>
      </c>
      <c r="F141" s="3" t="s">
        <v>56</v>
      </c>
      <c r="G141" s="3" t="s">
        <v>57</v>
      </c>
      <c r="H141" s="3" t="s">
        <v>57</v>
      </c>
      <c r="I141" s="9" t="s">
        <v>58</v>
      </c>
      <c r="J141" s="9" t="s">
        <v>59</v>
      </c>
      <c r="K141" s="3" t="s">
        <v>9073</v>
      </c>
      <c r="L141" s="3" t="s">
        <v>9074</v>
      </c>
      <c r="M141" s="3" t="s">
        <v>1269</v>
      </c>
      <c r="N141" s="3" t="s">
        <v>21</v>
      </c>
      <c r="O141" s="3" t="s">
        <v>21</v>
      </c>
      <c r="P141" s="3" t="s">
        <v>9075</v>
      </c>
      <c r="Q141" s="15">
        <v>43556</v>
      </c>
      <c r="R141" s="15">
        <v>43864</v>
      </c>
      <c r="S141" s="38">
        <f t="shared" ca="1" si="4"/>
        <v>11</v>
      </c>
      <c r="T141" s="40">
        <v>3.71</v>
      </c>
      <c r="U141" s="3" t="s">
        <v>51</v>
      </c>
      <c r="V141" s="3" t="s">
        <v>52</v>
      </c>
      <c r="W141" s="3" t="str">
        <f t="shared" si="5"/>
        <v>P80ATT</v>
      </c>
      <c r="X141" s="3" t="str">
        <f>IF(ISNA(VLOOKUP(W141,'Correspondance procédure étape'!D:F,3,FALSE)),"A définir",VLOOKUP(W141,'Correspondance procédure étape'!D:F,3,FALSE))</f>
        <v>Mise en attente du dossier en vue de la prochaine régularisation de charges</v>
      </c>
      <c r="Y141" s="3" t="str">
        <f>IF(ISNA(VLOOKUP(W141,'Correspondance procédure étape'!D:G,4,FALSE)),"Non",VLOOKUP(W141,'Correspondance procédure étape'!D:G,4,FALSE))</f>
        <v>Oui</v>
      </c>
      <c r="Z141" s="3" t="str">
        <f>IF(ISNA(VLOOKUP(W141,'Correspondance procédure étape'!D:H,5,FALSE)),"",VLOOKUP(W141,'Correspondance procédure étape'!D:H,5,FALSE))</f>
        <v>DMF</v>
      </c>
      <c r="AA141" s="3" t="s">
        <v>40</v>
      </c>
      <c r="AB141" s="3" t="s">
        <v>41</v>
      </c>
    </row>
    <row r="142" spans="1:28" ht="12.75" customHeight="1" x14ac:dyDescent="0.25">
      <c r="A142" s="3" t="s">
        <v>24</v>
      </c>
      <c r="B142" s="3" t="s">
        <v>219</v>
      </c>
      <c r="C142" s="3" t="str">
        <f>VLOOKUP(B142,'Correspondance territoires'!B:F,5,FALSE)</f>
        <v>Bordeaux</v>
      </c>
      <c r="D142" s="3" t="s">
        <v>26</v>
      </c>
      <c r="E142" s="3" t="s">
        <v>328</v>
      </c>
      <c r="F142" s="3" t="s">
        <v>56</v>
      </c>
      <c r="G142" s="3" t="s">
        <v>30</v>
      </c>
      <c r="H142" s="3" t="s">
        <v>57</v>
      </c>
      <c r="I142" s="9" t="s">
        <v>329</v>
      </c>
      <c r="J142" s="9" t="s">
        <v>330</v>
      </c>
      <c r="K142" s="3" t="s">
        <v>7857</v>
      </c>
      <c r="L142" s="3" t="s">
        <v>7858</v>
      </c>
      <c r="M142" s="3" t="s">
        <v>4311</v>
      </c>
      <c r="N142" s="3" t="s">
        <v>7859</v>
      </c>
      <c r="O142" s="3" t="s">
        <v>7860</v>
      </c>
      <c r="P142" s="3" t="s">
        <v>7861</v>
      </c>
      <c r="Q142" s="15">
        <v>42158</v>
      </c>
      <c r="R142" s="15">
        <v>43167</v>
      </c>
      <c r="S142" s="38">
        <f t="shared" ca="1" si="4"/>
        <v>34</v>
      </c>
      <c r="T142" s="40">
        <v>3.81</v>
      </c>
      <c r="U142" s="3" t="s">
        <v>51</v>
      </c>
      <c r="V142" s="3" t="s">
        <v>52</v>
      </c>
      <c r="W142" s="3" t="str">
        <f t="shared" si="5"/>
        <v>P80ATT</v>
      </c>
      <c r="X142" s="3" t="str">
        <f>IF(ISNA(VLOOKUP(W142,'Correspondance procédure étape'!D:F,3,FALSE)),"A définir",VLOOKUP(W142,'Correspondance procédure étape'!D:F,3,FALSE))</f>
        <v>Mise en attente du dossier en vue de la prochaine régularisation de charges</v>
      </c>
      <c r="Y142" s="3" t="str">
        <f>IF(ISNA(VLOOKUP(W142,'Correspondance procédure étape'!D:G,4,FALSE)),"Non",VLOOKUP(W142,'Correspondance procédure étape'!D:G,4,FALSE))</f>
        <v>Oui</v>
      </c>
      <c r="Z142" s="3" t="str">
        <f>IF(ISNA(VLOOKUP(W142,'Correspondance procédure étape'!D:H,5,FALSE)),"",VLOOKUP(W142,'Correspondance procédure étape'!D:H,5,FALSE))</f>
        <v>DMF</v>
      </c>
      <c r="AA142" s="3" t="s">
        <v>40</v>
      </c>
      <c r="AB142" s="3" t="s">
        <v>53</v>
      </c>
    </row>
    <row r="143" spans="1:28" ht="12.75" customHeight="1" x14ac:dyDescent="0.25">
      <c r="A143" s="3" t="s">
        <v>24</v>
      </c>
      <c r="B143" s="3" t="s">
        <v>67</v>
      </c>
      <c r="C143" s="3" t="str">
        <f>VLOOKUP(B143,'Correspondance territoires'!B:F,5,FALSE)</f>
        <v>Pessac</v>
      </c>
      <c r="D143" s="3" t="s">
        <v>68</v>
      </c>
      <c r="E143" s="3" t="s">
        <v>421</v>
      </c>
      <c r="F143" s="3" t="s">
        <v>56</v>
      </c>
      <c r="G143" s="3" t="s">
        <v>57</v>
      </c>
      <c r="H143" s="3" t="s">
        <v>30</v>
      </c>
      <c r="I143" s="9" t="s">
        <v>422</v>
      </c>
      <c r="J143" s="9" t="s">
        <v>423</v>
      </c>
      <c r="K143" s="3" t="s">
        <v>424</v>
      </c>
      <c r="L143" s="3" t="s">
        <v>425</v>
      </c>
      <c r="M143" s="3" t="s">
        <v>426</v>
      </c>
      <c r="N143" s="3" t="s">
        <v>21</v>
      </c>
      <c r="O143" s="3" t="s">
        <v>427</v>
      </c>
      <c r="P143" s="3" t="s">
        <v>428</v>
      </c>
      <c r="Q143" s="15">
        <v>31413</v>
      </c>
      <c r="R143" s="15">
        <v>43216</v>
      </c>
      <c r="S143" s="38">
        <f t="shared" ca="1" si="4"/>
        <v>32</v>
      </c>
      <c r="T143" s="40">
        <v>3.83</v>
      </c>
      <c r="U143" s="3" t="s">
        <v>51</v>
      </c>
      <c r="V143" s="3" t="s">
        <v>52</v>
      </c>
      <c r="W143" s="3" t="str">
        <f t="shared" si="5"/>
        <v>P80ATT</v>
      </c>
      <c r="X143" s="3" t="str">
        <f>IF(ISNA(VLOOKUP(W143,'Correspondance procédure étape'!D:F,3,FALSE)),"A définir",VLOOKUP(W143,'Correspondance procédure étape'!D:F,3,FALSE))</f>
        <v>Mise en attente du dossier en vue de la prochaine régularisation de charges</v>
      </c>
      <c r="Y143" s="3" t="str">
        <f>IF(ISNA(VLOOKUP(W143,'Correspondance procédure étape'!D:G,4,FALSE)),"Non",VLOOKUP(W143,'Correspondance procédure étape'!D:G,4,FALSE))</f>
        <v>Oui</v>
      </c>
      <c r="Z143" s="3" t="str">
        <f>IF(ISNA(VLOOKUP(W143,'Correspondance procédure étape'!D:H,5,FALSE)),"",VLOOKUP(W143,'Correspondance procédure étape'!D:H,5,FALSE))</f>
        <v>DMF</v>
      </c>
      <c r="AA143" s="3" t="s">
        <v>40</v>
      </c>
      <c r="AB143" s="3" t="s">
        <v>53</v>
      </c>
    </row>
    <row r="144" spans="1:28" ht="12.75" customHeight="1" x14ac:dyDescent="0.25">
      <c r="A144" s="3" t="s">
        <v>24</v>
      </c>
      <c r="B144" s="3" t="s">
        <v>158</v>
      </c>
      <c r="C144" s="3" t="str">
        <f>VLOOKUP(B144,'Correspondance territoires'!B:F,5,FALSE)</f>
        <v>Talence</v>
      </c>
      <c r="D144" s="3" t="s">
        <v>26</v>
      </c>
      <c r="E144" s="3" t="s">
        <v>2292</v>
      </c>
      <c r="F144" s="3" t="s">
        <v>56</v>
      </c>
      <c r="G144" s="3" t="s">
        <v>96</v>
      </c>
      <c r="H144" s="3" t="s">
        <v>57</v>
      </c>
      <c r="I144" s="9" t="s">
        <v>2333</v>
      </c>
      <c r="J144" s="9" t="s">
        <v>2334</v>
      </c>
      <c r="K144" s="3" t="s">
        <v>3929</v>
      </c>
      <c r="L144" s="3" t="s">
        <v>3930</v>
      </c>
      <c r="M144" s="3" t="s">
        <v>785</v>
      </c>
      <c r="N144" s="3" t="s">
        <v>3931</v>
      </c>
      <c r="O144" s="3" t="s">
        <v>3932</v>
      </c>
      <c r="P144" s="3" t="s">
        <v>3933</v>
      </c>
      <c r="Q144" s="15">
        <v>39982</v>
      </c>
      <c r="R144" s="15">
        <v>42509</v>
      </c>
      <c r="S144" s="38">
        <f t="shared" ca="1" si="4"/>
        <v>56</v>
      </c>
      <c r="T144" s="41">
        <v>8532.7999999999993</v>
      </c>
      <c r="U144" s="3" t="s">
        <v>38</v>
      </c>
      <c r="V144" s="3" t="s">
        <v>190</v>
      </c>
      <c r="W144" s="3" t="str">
        <f t="shared" si="5"/>
        <v>P06NDB</v>
      </c>
      <c r="X144" s="3" t="str">
        <f>IF(ISNA(VLOOKUP(W144,'Correspondance procédure étape'!D:F,3,FALSE)),"A définir",VLOOKUP(W144,'Correspondance procédure étape'!D:F,3,FALSE))</f>
        <v>Réponse positive et solde débiteur</v>
      </c>
      <c r="Y144" s="3" t="str">
        <f>IF(ISNA(VLOOKUP(W144,'Correspondance procédure étape'!D:G,4,FALSE)),"Non",VLOOKUP(W144,'Correspondance procédure étape'!D:G,4,FALSE))</f>
        <v>Oui</v>
      </c>
      <c r="Z144" s="3" t="str">
        <f>IF(ISNA(VLOOKUP(W144,'Correspondance procédure étape'!D:H,5,FALSE)),"",VLOOKUP(W144,'Correspondance procédure étape'!D:H,5,FALSE))</f>
        <v>Extérieur</v>
      </c>
      <c r="AA144" s="3" t="s">
        <v>40</v>
      </c>
      <c r="AB144" s="3" t="s">
        <v>41</v>
      </c>
    </row>
    <row r="145" spans="1:28" ht="12.75" customHeight="1" x14ac:dyDescent="0.25">
      <c r="A145" s="3" t="s">
        <v>24</v>
      </c>
      <c r="B145" s="3" t="s">
        <v>25</v>
      </c>
      <c r="C145" s="3" t="str">
        <f>VLOOKUP(B145,'Correspondance territoires'!B:F,5,FALSE)</f>
        <v>Merignac</v>
      </c>
      <c r="D145" s="3" t="s">
        <v>26</v>
      </c>
      <c r="E145" s="3" t="s">
        <v>1312</v>
      </c>
      <c r="F145" s="3" t="s">
        <v>1313</v>
      </c>
      <c r="G145" s="3" t="s">
        <v>301</v>
      </c>
      <c r="H145" s="3" t="s">
        <v>57</v>
      </c>
      <c r="I145" s="9" t="s">
        <v>771</v>
      </c>
      <c r="J145" s="9" t="s">
        <v>772</v>
      </c>
      <c r="K145" s="3" t="s">
        <v>2066</v>
      </c>
      <c r="L145" s="3" t="s">
        <v>2067</v>
      </c>
      <c r="M145" s="3" t="s">
        <v>2068</v>
      </c>
      <c r="N145" s="3" t="s">
        <v>2069</v>
      </c>
      <c r="O145" s="3" t="s">
        <v>2070</v>
      </c>
      <c r="P145" s="3" t="s">
        <v>2071</v>
      </c>
      <c r="Q145" s="15">
        <v>40997</v>
      </c>
      <c r="R145" s="15">
        <v>43285</v>
      </c>
      <c r="S145" s="38">
        <f t="shared" ca="1" si="4"/>
        <v>30</v>
      </c>
      <c r="T145" s="40">
        <v>3.84</v>
      </c>
      <c r="U145" s="3" t="s">
        <v>51</v>
      </c>
      <c r="V145" s="3" t="s">
        <v>52</v>
      </c>
      <c r="W145" s="3" t="str">
        <f t="shared" si="5"/>
        <v>P80ATT</v>
      </c>
      <c r="X145" s="3" t="str">
        <f>IF(ISNA(VLOOKUP(W145,'Correspondance procédure étape'!D:F,3,FALSE)),"A définir",VLOOKUP(W145,'Correspondance procédure étape'!D:F,3,FALSE))</f>
        <v>Mise en attente du dossier en vue de la prochaine régularisation de charges</v>
      </c>
      <c r="Y145" s="3" t="str">
        <f>IF(ISNA(VLOOKUP(W145,'Correspondance procédure étape'!D:G,4,FALSE)),"Non",VLOOKUP(W145,'Correspondance procédure étape'!D:G,4,FALSE))</f>
        <v>Oui</v>
      </c>
      <c r="Z145" s="3" t="str">
        <f>IF(ISNA(VLOOKUP(W145,'Correspondance procédure étape'!D:H,5,FALSE)),"",VLOOKUP(W145,'Correspondance procédure étape'!D:H,5,FALSE))</f>
        <v>DMF</v>
      </c>
      <c r="AA145" s="3" t="s">
        <v>40</v>
      </c>
      <c r="AB145" s="3" t="s">
        <v>53</v>
      </c>
    </row>
    <row r="146" spans="1:28" ht="12.75" customHeight="1" x14ac:dyDescent="0.25">
      <c r="A146" s="3" t="s">
        <v>24</v>
      </c>
      <c r="B146" s="3" t="s">
        <v>158</v>
      </c>
      <c r="C146" s="3" t="str">
        <f>VLOOKUP(B146,'Correspondance territoires'!B:F,5,FALSE)</f>
        <v>Talence</v>
      </c>
      <c r="D146" s="3" t="s">
        <v>26</v>
      </c>
      <c r="E146" s="3" t="s">
        <v>182</v>
      </c>
      <c r="F146" s="3" t="s">
        <v>96</v>
      </c>
      <c r="G146" s="3" t="s">
        <v>57</v>
      </c>
      <c r="H146" s="3" t="s">
        <v>42</v>
      </c>
      <c r="I146" s="9" t="s">
        <v>160</v>
      </c>
      <c r="J146" s="9" t="s">
        <v>161</v>
      </c>
      <c r="K146" s="3" t="s">
        <v>951</v>
      </c>
      <c r="L146" s="3" t="s">
        <v>952</v>
      </c>
      <c r="M146" s="3" t="s">
        <v>426</v>
      </c>
      <c r="N146" s="3" t="s">
        <v>21</v>
      </c>
      <c r="O146" s="3" t="s">
        <v>953</v>
      </c>
      <c r="P146" s="3" t="s">
        <v>954</v>
      </c>
      <c r="Q146" s="15">
        <v>32568</v>
      </c>
      <c r="R146" s="15">
        <v>43343</v>
      </c>
      <c r="S146" s="38">
        <f t="shared" ca="1" si="4"/>
        <v>28</v>
      </c>
      <c r="T146" s="40">
        <v>3.85</v>
      </c>
      <c r="U146" s="3" t="s">
        <v>51</v>
      </c>
      <c r="V146" s="3" t="s">
        <v>52</v>
      </c>
      <c r="W146" s="3" t="str">
        <f t="shared" si="5"/>
        <v>P80ATT</v>
      </c>
      <c r="X146" s="3" t="str">
        <f>IF(ISNA(VLOOKUP(W146,'Correspondance procédure étape'!D:F,3,FALSE)),"A définir",VLOOKUP(W146,'Correspondance procédure étape'!D:F,3,FALSE))</f>
        <v>Mise en attente du dossier en vue de la prochaine régularisation de charges</v>
      </c>
      <c r="Y146" s="3" t="str">
        <f>IF(ISNA(VLOOKUP(W146,'Correspondance procédure étape'!D:G,4,FALSE)),"Non",VLOOKUP(W146,'Correspondance procédure étape'!D:G,4,FALSE))</f>
        <v>Oui</v>
      </c>
      <c r="Z146" s="3" t="str">
        <f>IF(ISNA(VLOOKUP(W146,'Correspondance procédure étape'!D:H,5,FALSE)),"",VLOOKUP(W146,'Correspondance procédure étape'!D:H,5,FALSE))</f>
        <v>DMF</v>
      </c>
      <c r="AA146" s="3" t="s">
        <v>40</v>
      </c>
      <c r="AB146" s="3" t="s">
        <v>53</v>
      </c>
    </row>
    <row r="147" spans="1:28" ht="12.75" customHeight="1" x14ac:dyDescent="0.25">
      <c r="A147" s="3" t="s">
        <v>24</v>
      </c>
      <c r="B147" s="11" t="s">
        <v>1852</v>
      </c>
      <c r="C147" s="3" t="str">
        <f>VLOOKUP(B147,'Correspondance territoires'!B:F,5,FALSE)</f>
        <v>Pau</v>
      </c>
      <c r="D147" s="3" t="s">
        <v>26</v>
      </c>
      <c r="E147" s="3" t="s">
        <v>10508</v>
      </c>
      <c r="F147" s="3" t="s">
        <v>10407</v>
      </c>
      <c r="G147" s="3" t="s">
        <v>57</v>
      </c>
      <c r="H147" s="3" t="s">
        <v>57</v>
      </c>
      <c r="I147" s="9" t="s">
        <v>10408</v>
      </c>
      <c r="J147" s="9" t="s">
        <v>10409</v>
      </c>
      <c r="K147" s="3" t="s">
        <v>10509</v>
      </c>
      <c r="L147" s="3" t="s">
        <v>10510</v>
      </c>
      <c r="M147" s="3" t="s">
        <v>458</v>
      </c>
      <c r="N147" s="3"/>
      <c r="O147" s="3"/>
      <c r="P147" s="3" t="s">
        <v>10511</v>
      </c>
      <c r="Q147" s="15">
        <v>35125</v>
      </c>
      <c r="R147" s="15">
        <v>40378</v>
      </c>
      <c r="S147" s="38">
        <f t="shared" ca="1" si="4"/>
        <v>127</v>
      </c>
      <c r="T147" s="41">
        <v>8517.74</v>
      </c>
      <c r="U147" s="3" t="s">
        <v>9453</v>
      </c>
      <c r="V147" s="3" t="s">
        <v>10512</v>
      </c>
      <c r="W147" s="3" t="str">
        <f t="shared" si="5"/>
        <v>CDTSIG</v>
      </c>
      <c r="X147" s="3">
        <f>IF(ISNA(VLOOKUP(W147,'Correspondance procédure étape'!D:F,3,FALSE)),"A définir",VLOOKUP(W147,'Correspondance procédure étape'!D:F,3,FALSE))</f>
        <v>0</v>
      </c>
      <c r="Y147" s="3" t="str">
        <f>IF(ISNA(VLOOKUP(W147,'Correspondance procédure étape'!D:G,4,FALSE)),"Non",VLOOKUP(W147,'Correspondance procédure étape'!D:G,4,FALSE))</f>
        <v>Non</v>
      </c>
      <c r="Z147" s="3">
        <f>IF(ISNA(VLOOKUP(W147,'Correspondance procédure étape'!D:H,5,FALSE)),"",VLOOKUP(W147,'Correspondance procédure étape'!D:H,5,FALSE))</f>
        <v>0</v>
      </c>
      <c r="AA147" s="3" t="s">
        <v>87</v>
      </c>
      <c r="AB147" s="3" t="s">
        <v>41</v>
      </c>
    </row>
    <row r="148" spans="1:28" ht="12.75" customHeight="1" x14ac:dyDescent="0.25">
      <c r="A148" s="3" t="s">
        <v>24</v>
      </c>
      <c r="B148" s="10" t="s">
        <v>6152</v>
      </c>
      <c r="C148" s="3" t="str">
        <f>VLOOKUP(B148,'Correspondance territoires'!B:F,5,FALSE)</f>
        <v>Agen</v>
      </c>
      <c r="D148" s="3" t="s">
        <v>26</v>
      </c>
      <c r="E148" s="3" t="s">
        <v>11826</v>
      </c>
      <c r="F148" s="3" t="s">
        <v>11371</v>
      </c>
      <c r="G148" s="3" t="s">
        <v>11406</v>
      </c>
      <c r="H148" s="3" t="s">
        <v>57</v>
      </c>
      <c r="I148" s="9" t="s">
        <v>11400</v>
      </c>
      <c r="J148" s="9" t="s">
        <v>11401</v>
      </c>
      <c r="K148" s="3" t="s">
        <v>11827</v>
      </c>
      <c r="L148" s="3" t="s">
        <v>11828</v>
      </c>
      <c r="M148" s="3" t="s">
        <v>3384</v>
      </c>
      <c r="N148" s="3"/>
      <c r="O148" s="3"/>
      <c r="P148" s="3" t="s">
        <v>11829</v>
      </c>
      <c r="Q148" s="15">
        <v>41636</v>
      </c>
      <c r="R148" s="15">
        <v>42963</v>
      </c>
      <c r="S148" s="38">
        <f t="shared" ca="1" si="4"/>
        <v>41</v>
      </c>
      <c r="T148" s="41">
        <v>3896.5</v>
      </c>
      <c r="U148" s="3"/>
      <c r="V148" s="3"/>
      <c r="W148" s="3" t="str">
        <f t="shared" si="5"/>
        <v/>
      </c>
      <c r="X148" s="3" t="str">
        <f>IF(ISNA(VLOOKUP(W148,'Correspondance procédure étape'!D:F,3,FALSE)),"A définir",VLOOKUP(W148,'Correspondance procédure étape'!D:F,3,FALSE))</f>
        <v>A définir</v>
      </c>
      <c r="Y148" s="3" t="str">
        <f>IF(ISNA(VLOOKUP(W148,'Correspondance procédure étape'!D:G,4,FALSE)),"Non",VLOOKUP(W148,'Correspondance procédure étape'!D:G,4,FALSE))</f>
        <v>Non</v>
      </c>
      <c r="Z148" s="3" t="str">
        <f>IF(ISNA(VLOOKUP(W148,'Correspondance procédure étape'!D:H,5,FALSE)),"",VLOOKUP(W148,'Correspondance procédure étape'!D:H,5,FALSE))</f>
        <v/>
      </c>
      <c r="AA148" s="3"/>
      <c r="AB148" s="3" t="s">
        <v>41</v>
      </c>
    </row>
    <row r="149" spans="1:28" ht="12.75" customHeight="1" x14ac:dyDescent="0.25">
      <c r="A149" s="3" t="s">
        <v>24</v>
      </c>
      <c r="B149" s="3" t="s">
        <v>219</v>
      </c>
      <c r="C149" s="3" t="str">
        <f>VLOOKUP(B149,'Correspondance territoires'!B:F,5,FALSE)</f>
        <v>Bordeaux</v>
      </c>
      <c r="D149" s="3" t="s">
        <v>26</v>
      </c>
      <c r="E149" s="3" t="s">
        <v>1804</v>
      </c>
      <c r="F149" s="3" t="s">
        <v>56</v>
      </c>
      <c r="G149" s="3" t="s">
        <v>57</v>
      </c>
      <c r="H149" s="3" t="s">
        <v>415</v>
      </c>
      <c r="I149" s="9" t="s">
        <v>862</v>
      </c>
      <c r="J149" s="9" t="s">
        <v>863</v>
      </c>
      <c r="K149" s="3" t="s">
        <v>8631</v>
      </c>
      <c r="L149" s="3" t="s">
        <v>8632</v>
      </c>
      <c r="M149" s="3" t="s">
        <v>458</v>
      </c>
      <c r="N149" s="3" t="s">
        <v>21</v>
      </c>
      <c r="O149" s="3" t="s">
        <v>8633</v>
      </c>
      <c r="P149" s="3" t="s">
        <v>8634</v>
      </c>
      <c r="Q149" s="15">
        <v>42510</v>
      </c>
      <c r="R149" s="15">
        <v>43210</v>
      </c>
      <c r="S149" s="38">
        <f t="shared" ca="1" si="4"/>
        <v>32</v>
      </c>
      <c r="T149" s="40">
        <v>3.86</v>
      </c>
      <c r="U149" s="3" t="s">
        <v>51</v>
      </c>
      <c r="V149" s="3" t="s">
        <v>52</v>
      </c>
      <c r="W149" s="3" t="str">
        <f t="shared" si="5"/>
        <v>P80ATT</v>
      </c>
      <c r="X149" s="3" t="str">
        <f>IF(ISNA(VLOOKUP(W149,'Correspondance procédure étape'!D:F,3,FALSE)),"A définir",VLOOKUP(W149,'Correspondance procédure étape'!D:F,3,FALSE))</f>
        <v>Mise en attente du dossier en vue de la prochaine régularisation de charges</v>
      </c>
      <c r="Y149" s="3" t="str">
        <f>IF(ISNA(VLOOKUP(W149,'Correspondance procédure étape'!D:G,4,FALSE)),"Non",VLOOKUP(W149,'Correspondance procédure étape'!D:G,4,FALSE))</f>
        <v>Oui</v>
      </c>
      <c r="Z149" s="3" t="str">
        <f>IF(ISNA(VLOOKUP(W149,'Correspondance procédure étape'!D:H,5,FALSE)),"",VLOOKUP(W149,'Correspondance procédure étape'!D:H,5,FALSE))</f>
        <v>DMF</v>
      </c>
      <c r="AA149" s="3" t="s">
        <v>40</v>
      </c>
      <c r="AB149" s="3" t="s">
        <v>53</v>
      </c>
    </row>
    <row r="150" spans="1:28" ht="12.75" customHeight="1" x14ac:dyDescent="0.25">
      <c r="A150" s="3" t="s">
        <v>24</v>
      </c>
      <c r="B150" s="3" t="s">
        <v>158</v>
      </c>
      <c r="C150" s="3" t="str">
        <f>VLOOKUP(B150,'Correspondance territoires'!B:F,5,FALSE)</f>
        <v>Talence</v>
      </c>
      <c r="D150" s="3" t="s">
        <v>26</v>
      </c>
      <c r="E150" s="3" t="s">
        <v>1154</v>
      </c>
      <c r="F150" s="3" t="s">
        <v>108</v>
      </c>
      <c r="G150" s="3" t="s">
        <v>4752</v>
      </c>
      <c r="H150" s="3" t="s">
        <v>21</v>
      </c>
      <c r="I150" s="9" t="s">
        <v>542</v>
      </c>
      <c r="J150" s="9" t="s">
        <v>543</v>
      </c>
      <c r="K150" s="3" t="s">
        <v>9802</v>
      </c>
      <c r="L150" s="3" t="s">
        <v>9803</v>
      </c>
      <c r="M150" s="3" t="s">
        <v>623</v>
      </c>
      <c r="N150" s="3" t="s">
        <v>21</v>
      </c>
      <c r="O150" s="3" t="s">
        <v>9804</v>
      </c>
      <c r="P150" s="3" t="s">
        <v>9805</v>
      </c>
      <c r="Q150" s="15">
        <v>43152</v>
      </c>
      <c r="R150" s="15">
        <v>43455</v>
      </c>
      <c r="S150" s="38">
        <f t="shared" ca="1" si="4"/>
        <v>24</v>
      </c>
      <c r="T150" s="40">
        <v>3.88</v>
      </c>
      <c r="U150" s="3" t="s">
        <v>51</v>
      </c>
      <c r="V150" s="3" t="s">
        <v>52</v>
      </c>
      <c r="W150" s="3" t="str">
        <f t="shared" si="5"/>
        <v>P80ATT</v>
      </c>
      <c r="X150" s="3" t="str">
        <f>IF(ISNA(VLOOKUP(W150,'Correspondance procédure étape'!D:F,3,FALSE)),"A définir",VLOOKUP(W150,'Correspondance procédure étape'!D:F,3,FALSE))</f>
        <v>Mise en attente du dossier en vue de la prochaine régularisation de charges</v>
      </c>
      <c r="Y150" s="3" t="str">
        <f>IF(ISNA(VLOOKUP(W150,'Correspondance procédure étape'!D:G,4,FALSE)),"Non",VLOOKUP(W150,'Correspondance procédure étape'!D:G,4,FALSE))</f>
        <v>Oui</v>
      </c>
      <c r="Z150" s="3" t="str">
        <f>IF(ISNA(VLOOKUP(W150,'Correspondance procédure étape'!D:H,5,FALSE)),"",VLOOKUP(W150,'Correspondance procédure étape'!D:H,5,FALSE))</f>
        <v>DMF</v>
      </c>
      <c r="AA150" s="3" t="s">
        <v>40</v>
      </c>
      <c r="AB150" s="3" t="s">
        <v>41</v>
      </c>
    </row>
    <row r="151" spans="1:28" ht="12.75" customHeight="1" x14ac:dyDescent="0.25">
      <c r="A151" s="3" t="s">
        <v>24</v>
      </c>
      <c r="B151" s="3" t="s">
        <v>219</v>
      </c>
      <c r="C151" s="3" t="str">
        <f>VLOOKUP(B151,'Correspondance territoires'!B:F,5,FALSE)</f>
        <v>Bordeaux</v>
      </c>
      <c r="D151" s="3" t="s">
        <v>26</v>
      </c>
      <c r="E151" s="3" t="s">
        <v>3184</v>
      </c>
      <c r="F151" s="3" t="s">
        <v>56</v>
      </c>
      <c r="G151" s="3" t="s">
        <v>176</v>
      </c>
      <c r="H151" s="3" t="s">
        <v>726</v>
      </c>
      <c r="I151" s="9" t="s">
        <v>893</v>
      </c>
      <c r="J151" s="9" t="s">
        <v>894</v>
      </c>
      <c r="K151" s="3" t="s">
        <v>4907</v>
      </c>
      <c r="L151" s="3" t="s">
        <v>4908</v>
      </c>
      <c r="M151" s="3" t="s">
        <v>4909</v>
      </c>
      <c r="N151" s="3" t="s">
        <v>21</v>
      </c>
      <c r="O151" s="3" t="s">
        <v>4910</v>
      </c>
      <c r="P151" s="3" t="s">
        <v>4911</v>
      </c>
      <c r="Q151" s="15">
        <v>40827</v>
      </c>
      <c r="R151" s="15">
        <v>41782</v>
      </c>
      <c r="S151" s="38">
        <f t="shared" ca="1" si="4"/>
        <v>80</v>
      </c>
      <c r="T151" s="41">
        <v>8213.67</v>
      </c>
      <c r="U151" s="3" t="s">
        <v>690</v>
      </c>
      <c r="V151" s="3" t="s">
        <v>603</v>
      </c>
      <c r="W151" s="3" t="str">
        <f t="shared" si="5"/>
        <v>P15PCX</v>
      </c>
      <c r="X151" s="3">
        <f>IF(ISNA(VLOOKUP(W151,'Correspondance procédure étape'!D:F,3,FALSE)),"A définir",VLOOKUP(W151,'Correspondance procédure étape'!D:F,3,FALSE))</f>
        <v>0</v>
      </c>
      <c r="Y151" s="3" t="str">
        <f>IF(ISNA(VLOOKUP(W151,'Correspondance procédure étape'!D:G,4,FALSE)),"Non",VLOOKUP(W151,'Correspondance procédure étape'!D:G,4,FALSE))</f>
        <v>Non</v>
      </c>
      <c r="Z151" s="3">
        <f>IF(ISNA(VLOOKUP(W151,'Correspondance procédure étape'!D:H,5,FALSE)),"",VLOOKUP(W151,'Correspondance procédure étape'!D:H,5,FALSE))</f>
        <v>0</v>
      </c>
      <c r="AA151" s="3" t="s">
        <v>40</v>
      </c>
      <c r="AB151" s="3" t="s">
        <v>41</v>
      </c>
    </row>
    <row r="152" spans="1:28" ht="12.75" customHeight="1" x14ac:dyDescent="0.25">
      <c r="A152" s="3" t="s">
        <v>24</v>
      </c>
      <c r="B152" s="3" t="s">
        <v>219</v>
      </c>
      <c r="C152" s="3" t="str">
        <f>VLOOKUP(B152,'Correspondance territoires'!B:F,5,FALSE)</f>
        <v>Bordeaux</v>
      </c>
      <c r="D152" s="3" t="s">
        <v>1391</v>
      </c>
      <c r="E152" s="3" t="s">
        <v>1897</v>
      </c>
      <c r="F152" s="3" t="s">
        <v>2128</v>
      </c>
      <c r="G152" s="3" t="s">
        <v>541</v>
      </c>
      <c r="H152" s="3" t="s">
        <v>21</v>
      </c>
      <c r="I152" s="9" t="s">
        <v>713</v>
      </c>
      <c r="J152" s="9" t="s">
        <v>714</v>
      </c>
      <c r="K152" s="3" t="s">
        <v>2129</v>
      </c>
      <c r="L152" s="3" t="s">
        <v>2130</v>
      </c>
      <c r="M152" s="3" t="s">
        <v>798</v>
      </c>
      <c r="N152" s="3" t="s">
        <v>2131</v>
      </c>
      <c r="O152" s="3" t="s">
        <v>2132</v>
      </c>
      <c r="P152" s="3" t="s">
        <v>2133</v>
      </c>
      <c r="Q152" s="15">
        <v>39114</v>
      </c>
      <c r="R152" s="15">
        <v>43188</v>
      </c>
      <c r="S152" s="38">
        <f t="shared" ca="1" si="4"/>
        <v>33</v>
      </c>
      <c r="T152" s="40">
        <v>3.91</v>
      </c>
      <c r="U152" s="3" t="s">
        <v>51</v>
      </c>
      <c r="V152" s="3" t="s">
        <v>52</v>
      </c>
      <c r="W152" s="3" t="str">
        <f t="shared" si="5"/>
        <v>P80ATT</v>
      </c>
      <c r="X152" s="3" t="str">
        <f>IF(ISNA(VLOOKUP(W152,'Correspondance procédure étape'!D:F,3,FALSE)),"A définir",VLOOKUP(W152,'Correspondance procédure étape'!D:F,3,FALSE))</f>
        <v>Mise en attente du dossier en vue de la prochaine régularisation de charges</v>
      </c>
      <c r="Y152" s="3" t="str">
        <f>IF(ISNA(VLOOKUP(W152,'Correspondance procédure étape'!D:G,4,FALSE)),"Non",VLOOKUP(W152,'Correspondance procédure étape'!D:G,4,FALSE))</f>
        <v>Oui</v>
      </c>
      <c r="Z152" s="3" t="str">
        <f>IF(ISNA(VLOOKUP(W152,'Correspondance procédure étape'!D:H,5,FALSE)),"",VLOOKUP(W152,'Correspondance procédure étape'!D:H,5,FALSE))</f>
        <v>DMF</v>
      </c>
      <c r="AA152" s="3" t="s">
        <v>40</v>
      </c>
      <c r="AB152" s="3" t="s">
        <v>41</v>
      </c>
    </row>
    <row r="153" spans="1:28" ht="12.75" customHeight="1" x14ac:dyDescent="0.25">
      <c r="A153" s="3" t="s">
        <v>24</v>
      </c>
      <c r="B153" s="3" t="s">
        <v>67</v>
      </c>
      <c r="C153" s="3" t="str">
        <f>VLOOKUP(B153,'Correspondance territoires'!B:F,5,FALSE)</f>
        <v>Pessac</v>
      </c>
      <c r="D153" s="3" t="s">
        <v>26</v>
      </c>
      <c r="E153" s="3" t="s">
        <v>429</v>
      </c>
      <c r="F153" s="3" t="s">
        <v>96</v>
      </c>
      <c r="G153" s="3" t="s">
        <v>57</v>
      </c>
      <c r="H153" s="3" t="s">
        <v>399</v>
      </c>
      <c r="I153" s="9" t="s">
        <v>252</v>
      </c>
      <c r="J153" s="9" t="s">
        <v>253</v>
      </c>
      <c r="K153" s="3" t="s">
        <v>4064</v>
      </c>
      <c r="L153" s="3" t="s">
        <v>4065</v>
      </c>
      <c r="M153" s="3" t="s">
        <v>4066</v>
      </c>
      <c r="N153" s="3" t="s">
        <v>21</v>
      </c>
      <c r="O153" s="3" t="s">
        <v>4067</v>
      </c>
      <c r="P153" s="3" t="s">
        <v>4068</v>
      </c>
      <c r="Q153" s="15">
        <v>42398</v>
      </c>
      <c r="R153" s="15">
        <v>44011</v>
      </c>
      <c r="S153" s="38">
        <f t="shared" ca="1" si="4"/>
        <v>6</v>
      </c>
      <c r="T153" s="40">
        <v>4.16</v>
      </c>
      <c r="U153" s="3" t="s">
        <v>51</v>
      </c>
      <c r="V153" s="3" t="s">
        <v>52</v>
      </c>
      <c r="W153" s="3" t="str">
        <f t="shared" si="5"/>
        <v>P80ATT</v>
      </c>
      <c r="X153" s="3" t="str">
        <f>IF(ISNA(VLOOKUP(W153,'Correspondance procédure étape'!D:F,3,FALSE)),"A définir",VLOOKUP(W153,'Correspondance procédure étape'!D:F,3,FALSE))</f>
        <v>Mise en attente du dossier en vue de la prochaine régularisation de charges</v>
      </c>
      <c r="Y153" s="3" t="str">
        <f>IF(ISNA(VLOOKUP(W153,'Correspondance procédure étape'!D:G,4,FALSE)),"Non",VLOOKUP(W153,'Correspondance procédure étape'!D:G,4,FALSE))</f>
        <v>Oui</v>
      </c>
      <c r="Z153" s="3" t="str">
        <f>IF(ISNA(VLOOKUP(W153,'Correspondance procédure étape'!D:H,5,FALSE)),"",VLOOKUP(W153,'Correspondance procédure étape'!D:H,5,FALSE))</f>
        <v>DMF</v>
      </c>
      <c r="AA153" s="3" t="s">
        <v>40</v>
      </c>
      <c r="AB153" s="3" t="s">
        <v>53</v>
      </c>
    </row>
    <row r="154" spans="1:28" ht="12.75" customHeight="1" x14ac:dyDescent="0.25">
      <c r="A154" s="3" t="s">
        <v>24</v>
      </c>
      <c r="B154" s="3" t="s">
        <v>219</v>
      </c>
      <c r="C154" s="3" t="str">
        <f>VLOOKUP(B154,'Correspondance territoires'!B:F,5,FALSE)</f>
        <v>Bordeaux</v>
      </c>
      <c r="D154" s="3" t="s">
        <v>26</v>
      </c>
      <c r="E154" s="3" t="s">
        <v>4609</v>
      </c>
      <c r="F154" s="3" t="s">
        <v>56</v>
      </c>
      <c r="G154" s="3" t="s">
        <v>198</v>
      </c>
      <c r="H154" s="3" t="s">
        <v>1638</v>
      </c>
      <c r="I154" s="9" t="s">
        <v>222</v>
      </c>
      <c r="J154" s="9" t="s">
        <v>223</v>
      </c>
      <c r="K154" s="3" t="s">
        <v>4610</v>
      </c>
      <c r="L154" s="3" t="s">
        <v>4611</v>
      </c>
      <c r="M154" s="3" t="s">
        <v>562</v>
      </c>
      <c r="N154" s="3" t="s">
        <v>21</v>
      </c>
      <c r="O154" s="3" t="s">
        <v>4612</v>
      </c>
      <c r="P154" s="3" t="s">
        <v>4613</v>
      </c>
      <c r="Q154" s="15">
        <v>40605</v>
      </c>
      <c r="R154" s="15">
        <v>43840</v>
      </c>
      <c r="S154" s="38">
        <f t="shared" ca="1" si="4"/>
        <v>11</v>
      </c>
      <c r="T154" s="40">
        <v>4.18</v>
      </c>
      <c r="U154" s="3" t="s">
        <v>51</v>
      </c>
      <c r="V154" s="3" t="s">
        <v>52</v>
      </c>
      <c r="W154" s="3" t="str">
        <f t="shared" si="5"/>
        <v>P80ATT</v>
      </c>
      <c r="X154" s="3" t="str">
        <f>IF(ISNA(VLOOKUP(W154,'Correspondance procédure étape'!D:F,3,FALSE)),"A définir",VLOOKUP(W154,'Correspondance procédure étape'!D:F,3,FALSE))</f>
        <v>Mise en attente du dossier en vue de la prochaine régularisation de charges</v>
      </c>
      <c r="Y154" s="3" t="str">
        <f>IF(ISNA(VLOOKUP(W154,'Correspondance procédure étape'!D:G,4,FALSE)),"Non",VLOOKUP(W154,'Correspondance procédure étape'!D:G,4,FALSE))</f>
        <v>Oui</v>
      </c>
      <c r="Z154" s="3" t="str">
        <f>IF(ISNA(VLOOKUP(W154,'Correspondance procédure étape'!D:H,5,FALSE)),"",VLOOKUP(W154,'Correspondance procédure étape'!D:H,5,FALSE))</f>
        <v>DMF</v>
      </c>
      <c r="AA154" s="3" t="s">
        <v>40</v>
      </c>
      <c r="AB154" s="3" t="s">
        <v>53</v>
      </c>
    </row>
    <row r="155" spans="1:28" ht="12.75" customHeight="1" x14ac:dyDescent="0.25">
      <c r="A155" s="3" t="s">
        <v>24</v>
      </c>
      <c r="B155" s="3" t="s">
        <v>54</v>
      </c>
      <c r="C155" s="3" t="str">
        <f>VLOOKUP(B155,'Correspondance territoires'!B:F,5,FALSE)</f>
        <v>Cenon</v>
      </c>
      <c r="D155" s="3" t="s">
        <v>26</v>
      </c>
      <c r="E155" s="3" t="s">
        <v>95</v>
      </c>
      <c r="F155" s="3" t="s">
        <v>96</v>
      </c>
      <c r="G155" s="3" t="s">
        <v>167</v>
      </c>
      <c r="H155" s="3" t="s">
        <v>168</v>
      </c>
      <c r="I155" s="9" t="s">
        <v>99</v>
      </c>
      <c r="J155" s="9" t="s">
        <v>100</v>
      </c>
      <c r="K155" s="3" t="s">
        <v>169</v>
      </c>
      <c r="L155" s="3" t="s">
        <v>170</v>
      </c>
      <c r="M155" s="3" t="s">
        <v>171</v>
      </c>
      <c r="N155" s="3" t="s">
        <v>172</v>
      </c>
      <c r="O155" s="3" t="s">
        <v>173</v>
      </c>
      <c r="P155" s="3" t="s">
        <v>174</v>
      </c>
      <c r="Q155" s="15">
        <v>26299</v>
      </c>
      <c r="R155" s="15">
        <v>43595</v>
      </c>
      <c r="S155" s="38">
        <f t="shared" ca="1" si="4"/>
        <v>20</v>
      </c>
      <c r="T155" s="40">
        <v>4.26</v>
      </c>
      <c r="U155" s="3" t="s">
        <v>51</v>
      </c>
      <c r="V155" s="3" t="s">
        <v>52</v>
      </c>
      <c r="W155" s="3" t="str">
        <f t="shared" si="5"/>
        <v>P80ATT</v>
      </c>
      <c r="X155" s="3" t="str">
        <f>IF(ISNA(VLOOKUP(W155,'Correspondance procédure étape'!D:F,3,FALSE)),"A définir",VLOOKUP(W155,'Correspondance procédure étape'!D:F,3,FALSE))</f>
        <v>Mise en attente du dossier en vue de la prochaine régularisation de charges</v>
      </c>
      <c r="Y155" s="3" t="str">
        <f>IF(ISNA(VLOOKUP(W155,'Correspondance procédure étape'!D:G,4,FALSE)),"Non",VLOOKUP(W155,'Correspondance procédure étape'!D:G,4,FALSE))</f>
        <v>Oui</v>
      </c>
      <c r="Z155" s="3" t="str">
        <f>IF(ISNA(VLOOKUP(W155,'Correspondance procédure étape'!D:H,5,FALSE)),"",VLOOKUP(W155,'Correspondance procédure étape'!D:H,5,FALSE))</f>
        <v>DMF</v>
      </c>
      <c r="AA155" s="3" t="s">
        <v>40</v>
      </c>
      <c r="AB155" s="3" t="s">
        <v>53</v>
      </c>
    </row>
    <row r="156" spans="1:28" ht="12.75" customHeight="1" x14ac:dyDescent="0.25">
      <c r="A156" s="3" t="s">
        <v>24</v>
      </c>
      <c r="B156" s="3" t="s">
        <v>54</v>
      </c>
      <c r="C156" s="3" t="str">
        <f>VLOOKUP(B156,'Correspondance territoires'!B:F,5,FALSE)</f>
        <v>Cenon</v>
      </c>
      <c r="D156" s="3" t="s">
        <v>26</v>
      </c>
      <c r="E156" s="3" t="s">
        <v>2912</v>
      </c>
      <c r="F156" s="3" t="s">
        <v>168</v>
      </c>
      <c r="G156" s="3" t="s">
        <v>70</v>
      </c>
      <c r="H156" s="3" t="s">
        <v>57</v>
      </c>
      <c r="I156" s="9" t="s">
        <v>139</v>
      </c>
      <c r="J156" s="9" t="s">
        <v>140</v>
      </c>
      <c r="K156" s="3" t="s">
        <v>2913</v>
      </c>
      <c r="L156" s="3" t="s">
        <v>2914</v>
      </c>
      <c r="M156" s="3" t="s">
        <v>1046</v>
      </c>
      <c r="N156" s="3" t="s">
        <v>2915</v>
      </c>
      <c r="O156" s="3" t="s">
        <v>2916</v>
      </c>
      <c r="P156" s="3" t="s">
        <v>2917</v>
      </c>
      <c r="Q156" s="15">
        <v>41921</v>
      </c>
      <c r="R156" s="15">
        <v>43691</v>
      </c>
      <c r="S156" s="38">
        <f t="shared" ca="1" si="4"/>
        <v>16</v>
      </c>
      <c r="T156" s="40">
        <v>4.29</v>
      </c>
      <c r="U156" s="3" t="s">
        <v>51</v>
      </c>
      <c r="V156" s="3" t="s">
        <v>52</v>
      </c>
      <c r="W156" s="3" t="str">
        <f t="shared" si="5"/>
        <v>P80ATT</v>
      </c>
      <c r="X156" s="3" t="str">
        <f>IF(ISNA(VLOOKUP(W156,'Correspondance procédure étape'!D:F,3,FALSE)),"A définir",VLOOKUP(W156,'Correspondance procédure étape'!D:F,3,FALSE))</f>
        <v>Mise en attente du dossier en vue de la prochaine régularisation de charges</v>
      </c>
      <c r="Y156" s="3" t="str">
        <f>IF(ISNA(VLOOKUP(W156,'Correspondance procédure étape'!D:G,4,FALSE)),"Non",VLOOKUP(W156,'Correspondance procédure étape'!D:G,4,FALSE))</f>
        <v>Oui</v>
      </c>
      <c r="Z156" s="3" t="str">
        <f>IF(ISNA(VLOOKUP(W156,'Correspondance procédure étape'!D:H,5,FALSE)),"",VLOOKUP(W156,'Correspondance procédure étape'!D:H,5,FALSE))</f>
        <v>DMF</v>
      </c>
      <c r="AA156" s="3" t="s">
        <v>40</v>
      </c>
      <c r="AB156" s="3" t="s">
        <v>41</v>
      </c>
    </row>
    <row r="157" spans="1:28" ht="12.75" customHeight="1" x14ac:dyDescent="0.25">
      <c r="A157" s="3" t="s">
        <v>24</v>
      </c>
      <c r="B157" s="3" t="s">
        <v>54</v>
      </c>
      <c r="C157" s="3" t="str">
        <f>VLOOKUP(B157,'Correspondance territoires'!B:F,5,FALSE)</f>
        <v>Cenon</v>
      </c>
      <c r="D157" s="3" t="s">
        <v>26</v>
      </c>
      <c r="E157" s="3" t="s">
        <v>2912</v>
      </c>
      <c r="F157" s="3" t="s">
        <v>168</v>
      </c>
      <c r="G157" s="3" t="s">
        <v>88</v>
      </c>
      <c r="H157" s="3" t="s">
        <v>57</v>
      </c>
      <c r="I157" s="9" t="s">
        <v>139</v>
      </c>
      <c r="J157" s="9" t="s">
        <v>140</v>
      </c>
      <c r="K157" s="3" t="s">
        <v>5644</v>
      </c>
      <c r="L157" s="3" t="s">
        <v>5645</v>
      </c>
      <c r="M157" s="3" t="s">
        <v>897</v>
      </c>
      <c r="N157" s="3" t="s">
        <v>21</v>
      </c>
      <c r="O157" s="3" t="s">
        <v>5646</v>
      </c>
      <c r="P157" s="3" t="s">
        <v>5647</v>
      </c>
      <c r="Q157" s="15">
        <v>41221</v>
      </c>
      <c r="R157" s="15">
        <v>43686</v>
      </c>
      <c r="S157" s="38">
        <f t="shared" ca="1" si="4"/>
        <v>17</v>
      </c>
      <c r="T157" s="40">
        <v>4.3</v>
      </c>
      <c r="U157" s="3" t="s">
        <v>51</v>
      </c>
      <c r="V157" s="3" t="s">
        <v>52</v>
      </c>
      <c r="W157" s="3" t="str">
        <f t="shared" si="5"/>
        <v>P80ATT</v>
      </c>
      <c r="X157" s="3" t="str">
        <f>IF(ISNA(VLOOKUP(W157,'Correspondance procédure étape'!D:F,3,FALSE)),"A définir",VLOOKUP(W157,'Correspondance procédure étape'!D:F,3,FALSE))</f>
        <v>Mise en attente du dossier en vue de la prochaine régularisation de charges</v>
      </c>
      <c r="Y157" s="3" t="str">
        <f>IF(ISNA(VLOOKUP(W157,'Correspondance procédure étape'!D:G,4,FALSE)),"Non",VLOOKUP(W157,'Correspondance procédure étape'!D:G,4,FALSE))</f>
        <v>Oui</v>
      </c>
      <c r="Z157" s="3" t="str">
        <f>IF(ISNA(VLOOKUP(W157,'Correspondance procédure étape'!D:H,5,FALSE)),"",VLOOKUP(W157,'Correspondance procédure étape'!D:H,5,FALSE))</f>
        <v>DMF</v>
      </c>
      <c r="AA157" s="3" t="s">
        <v>40</v>
      </c>
      <c r="AB157" s="3" t="s">
        <v>41</v>
      </c>
    </row>
    <row r="158" spans="1:28" ht="12.75" customHeight="1" x14ac:dyDescent="0.25">
      <c r="A158" s="3" t="s">
        <v>24</v>
      </c>
      <c r="B158" s="3" t="s">
        <v>146</v>
      </c>
      <c r="C158" s="3" t="str">
        <f>VLOOKUP(B158,'Correspondance territoires'!B:F,5,FALSE)</f>
        <v>Lormont</v>
      </c>
      <c r="D158" s="3" t="s">
        <v>26</v>
      </c>
      <c r="E158" s="3" t="s">
        <v>462</v>
      </c>
      <c r="F158" s="3" t="s">
        <v>42</v>
      </c>
      <c r="G158" s="3" t="s">
        <v>3640</v>
      </c>
      <c r="H158" s="3" t="s">
        <v>57</v>
      </c>
      <c r="I158" s="9" t="s">
        <v>2139</v>
      </c>
      <c r="J158" s="9" t="s">
        <v>2140</v>
      </c>
      <c r="K158" s="3" t="s">
        <v>6850</v>
      </c>
      <c r="L158" s="3" t="s">
        <v>6851</v>
      </c>
      <c r="M158" s="3" t="s">
        <v>897</v>
      </c>
      <c r="N158" s="3" t="s">
        <v>21</v>
      </c>
      <c r="O158" s="3" t="s">
        <v>6852</v>
      </c>
      <c r="P158" s="3" t="s">
        <v>6853</v>
      </c>
      <c r="Q158" s="15">
        <v>41744</v>
      </c>
      <c r="R158" s="15">
        <v>44102</v>
      </c>
      <c r="S158" s="38">
        <f t="shared" ca="1" si="4"/>
        <v>3</v>
      </c>
      <c r="T158" s="40">
        <v>4.37</v>
      </c>
      <c r="U158" s="3" t="s">
        <v>85</v>
      </c>
      <c r="V158" s="3" t="s">
        <v>86</v>
      </c>
      <c r="W158" s="3" t="str">
        <f t="shared" si="5"/>
        <v>E01CLB</v>
      </c>
      <c r="X158" s="3" t="str">
        <f>IF(ISNA(VLOOKUP(W158,'Correspondance procédure étape'!D:F,3,FALSE)),"A définir",VLOOKUP(W158,'Correspondance procédure étape'!D:F,3,FALSE))</f>
        <v>En attente de transfert</v>
      </c>
      <c r="Y158" s="3" t="str">
        <f>IF(ISNA(VLOOKUP(W158,'Correspondance procédure étape'!D:G,4,FALSE)),"Non",VLOOKUP(W158,'Correspondance procédure étape'!D:G,4,FALSE))</f>
        <v>Oui</v>
      </c>
      <c r="Z158" s="3">
        <f>IF(ISNA(VLOOKUP(W158,'Correspondance procédure étape'!D:H,5,FALSE)),"",VLOOKUP(W158,'Correspondance procédure étape'!D:H,5,FALSE))</f>
        <v>0</v>
      </c>
      <c r="AA158" s="3" t="s">
        <v>87</v>
      </c>
      <c r="AB158" s="3" t="s">
        <v>53</v>
      </c>
    </row>
    <row r="159" spans="1:28" ht="12.75" customHeight="1" x14ac:dyDescent="0.25">
      <c r="A159" s="3" t="s">
        <v>24</v>
      </c>
      <c r="B159" s="3" t="s">
        <v>54</v>
      </c>
      <c r="C159" s="3" t="str">
        <f>VLOOKUP(B159,'Correspondance territoires'!B:F,5,FALSE)</f>
        <v>Cenon</v>
      </c>
      <c r="D159" s="3" t="s">
        <v>26</v>
      </c>
      <c r="E159" s="3" t="s">
        <v>2912</v>
      </c>
      <c r="F159" s="3" t="s">
        <v>168</v>
      </c>
      <c r="G159" s="3" t="s">
        <v>57</v>
      </c>
      <c r="H159" s="3" t="s">
        <v>57</v>
      </c>
      <c r="I159" s="9" t="s">
        <v>139</v>
      </c>
      <c r="J159" s="9" t="s">
        <v>140</v>
      </c>
      <c r="K159" s="3" t="s">
        <v>9637</v>
      </c>
      <c r="L159" s="3" t="s">
        <v>9638</v>
      </c>
      <c r="M159" s="3" t="s">
        <v>785</v>
      </c>
      <c r="N159" s="3" t="s">
        <v>21</v>
      </c>
      <c r="O159" s="3" t="s">
        <v>9639</v>
      </c>
      <c r="P159" s="3" t="s">
        <v>9640</v>
      </c>
      <c r="Q159" s="15">
        <v>43041</v>
      </c>
      <c r="R159" s="15">
        <v>43573</v>
      </c>
      <c r="S159" s="38">
        <f t="shared" ca="1" si="4"/>
        <v>20</v>
      </c>
      <c r="T159" s="40">
        <v>4.49</v>
      </c>
      <c r="U159" s="3" t="s">
        <v>51</v>
      </c>
      <c r="V159" s="3" t="s">
        <v>52</v>
      </c>
      <c r="W159" s="3" t="str">
        <f t="shared" si="5"/>
        <v>P80ATT</v>
      </c>
      <c r="X159" s="3" t="str">
        <f>IF(ISNA(VLOOKUP(W159,'Correspondance procédure étape'!D:F,3,FALSE)),"A définir",VLOOKUP(W159,'Correspondance procédure étape'!D:F,3,FALSE))</f>
        <v>Mise en attente du dossier en vue de la prochaine régularisation de charges</v>
      </c>
      <c r="Y159" s="3" t="str">
        <f>IF(ISNA(VLOOKUP(W159,'Correspondance procédure étape'!D:G,4,FALSE)),"Non",VLOOKUP(W159,'Correspondance procédure étape'!D:G,4,FALSE))</f>
        <v>Oui</v>
      </c>
      <c r="Z159" s="3" t="str">
        <f>IF(ISNA(VLOOKUP(W159,'Correspondance procédure étape'!D:H,5,FALSE)),"",VLOOKUP(W159,'Correspondance procédure étape'!D:H,5,FALSE))</f>
        <v>DMF</v>
      </c>
      <c r="AA159" s="3" t="s">
        <v>40</v>
      </c>
      <c r="AB159" s="3" t="s">
        <v>53</v>
      </c>
    </row>
    <row r="160" spans="1:28" ht="12.75" customHeight="1" x14ac:dyDescent="0.25">
      <c r="A160" s="3" t="s">
        <v>24</v>
      </c>
      <c r="B160" s="10" t="s">
        <v>6152</v>
      </c>
      <c r="C160" s="3" t="str">
        <f>VLOOKUP(B160,'Correspondance territoires'!B:F,5,FALSE)</f>
        <v>Agen</v>
      </c>
      <c r="D160" s="3" t="s">
        <v>26</v>
      </c>
      <c r="E160" s="3" t="s">
        <v>11518</v>
      </c>
      <c r="F160" s="3" t="s">
        <v>11371</v>
      </c>
      <c r="G160" s="3" t="s">
        <v>57</v>
      </c>
      <c r="H160" s="3" t="s">
        <v>167</v>
      </c>
      <c r="I160" s="9"/>
      <c r="J160" s="9"/>
      <c r="K160" s="3" t="s">
        <v>11656</v>
      </c>
      <c r="L160" s="3" t="s">
        <v>11657</v>
      </c>
      <c r="M160" s="3" t="s">
        <v>881</v>
      </c>
      <c r="N160" s="3"/>
      <c r="O160" s="3"/>
      <c r="P160" s="3" t="s">
        <v>11658</v>
      </c>
      <c r="Q160" s="15">
        <v>40676</v>
      </c>
      <c r="R160" s="15">
        <v>43034</v>
      </c>
      <c r="S160" s="38">
        <f t="shared" ca="1" si="4"/>
        <v>38</v>
      </c>
      <c r="T160" s="41">
        <v>3783.42</v>
      </c>
      <c r="U160" s="3"/>
      <c r="V160" s="3"/>
      <c r="W160" s="3" t="str">
        <f t="shared" si="5"/>
        <v/>
      </c>
      <c r="X160" s="3" t="str">
        <f>IF(ISNA(VLOOKUP(W160,'Correspondance procédure étape'!D:F,3,FALSE)),"A définir",VLOOKUP(W160,'Correspondance procédure étape'!D:F,3,FALSE))</f>
        <v>A définir</v>
      </c>
      <c r="Y160" s="3" t="str">
        <f>IF(ISNA(VLOOKUP(W160,'Correspondance procédure étape'!D:G,4,FALSE)),"Non",VLOOKUP(W160,'Correspondance procédure étape'!D:G,4,FALSE))</f>
        <v>Non</v>
      </c>
      <c r="Z160" s="3" t="str">
        <f>IF(ISNA(VLOOKUP(W160,'Correspondance procédure étape'!D:H,5,FALSE)),"",VLOOKUP(W160,'Correspondance procédure étape'!D:H,5,FALSE))</f>
        <v/>
      </c>
      <c r="AA160" s="3"/>
      <c r="AB160" s="3" t="s">
        <v>41</v>
      </c>
    </row>
    <row r="161" spans="1:28" ht="12.75" customHeight="1" x14ac:dyDescent="0.25">
      <c r="A161" s="3" t="s">
        <v>24</v>
      </c>
      <c r="B161" s="10" t="s">
        <v>6152</v>
      </c>
      <c r="C161" s="3" t="str">
        <f>VLOOKUP(B161,'Correspondance territoires'!B:F,5,FALSE)</f>
        <v>Agen</v>
      </c>
      <c r="D161" s="3" t="s">
        <v>26</v>
      </c>
      <c r="E161" s="3" t="s">
        <v>11534</v>
      </c>
      <c r="F161" s="3" t="s">
        <v>11371</v>
      </c>
      <c r="G161" s="3" t="s">
        <v>11406</v>
      </c>
      <c r="H161" s="3" t="s">
        <v>241</v>
      </c>
      <c r="I161" s="9" t="s">
        <v>11382</v>
      </c>
      <c r="J161" s="9" t="s">
        <v>11383</v>
      </c>
      <c r="K161" s="3" t="s">
        <v>11535</v>
      </c>
      <c r="L161" s="3" t="s">
        <v>11536</v>
      </c>
      <c r="M161" s="3" t="s">
        <v>881</v>
      </c>
      <c r="N161" s="3"/>
      <c r="O161" s="3"/>
      <c r="P161" s="3" t="s">
        <v>11537</v>
      </c>
      <c r="Q161" s="15">
        <v>39630</v>
      </c>
      <c r="R161" s="15">
        <v>40797</v>
      </c>
      <c r="S161" s="38">
        <f t="shared" ca="1" si="4"/>
        <v>113</v>
      </c>
      <c r="T161" s="41">
        <v>3714.74</v>
      </c>
      <c r="U161" s="3"/>
      <c r="V161" s="3"/>
      <c r="W161" s="3" t="str">
        <f t="shared" si="5"/>
        <v/>
      </c>
      <c r="X161" s="3" t="str">
        <f>IF(ISNA(VLOOKUP(W161,'Correspondance procédure étape'!D:F,3,FALSE)),"A définir",VLOOKUP(W161,'Correspondance procédure étape'!D:F,3,FALSE))</f>
        <v>A définir</v>
      </c>
      <c r="Y161" s="3" t="str">
        <f>IF(ISNA(VLOOKUP(W161,'Correspondance procédure étape'!D:G,4,FALSE)),"Non",VLOOKUP(W161,'Correspondance procédure étape'!D:G,4,FALSE))</f>
        <v>Non</v>
      </c>
      <c r="Z161" s="3" t="str">
        <f>IF(ISNA(VLOOKUP(W161,'Correspondance procédure étape'!D:H,5,FALSE)),"",VLOOKUP(W161,'Correspondance procédure étape'!D:H,5,FALSE))</f>
        <v/>
      </c>
      <c r="AA161" s="3"/>
      <c r="AB161" s="3" t="s">
        <v>41</v>
      </c>
    </row>
    <row r="162" spans="1:28" ht="12.75" customHeight="1" x14ac:dyDescent="0.25">
      <c r="A162" s="3" t="s">
        <v>24</v>
      </c>
      <c r="B162" s="3" t="s">
        <v>25</v>
      </c>
      <c r="C162" s="3" t="str">
        <f>VLOOKUP(B162,'Correspondance territoires'!B:F,5,FALSE)</f>
        <v>Merignac</v>
      </c>
      <c r="D162" s="3" t="s">
        <v>26</v>
      </c>
      <c r="E162" s="3" t="s">
        <v>512</v>
      </c>
      <c r="F162" s="3" t="s">
        <v>283</v>
      </c>
      <c r="G162" s="3" t="s">
        <v>130</v>
      </c>
      <c r="H162" s="3" t="s">
        <v>78</v>
      </c>
      <c r="I162" s="9" t="s">
        <v>207</v>
      </c>
      <c r="J162" s="9" t="s">
        <v>208</v>
      </c>
      <c r="K162" s="3" t="s">
        <v>1735</v>
      </c>
      <c r="L162" s="3" t="s">
        <v>1736</v>
      </c>
      <c r="M162" s="3" t="s">
        <v>1737</v>
      </c>
      <c r="N162" s="3" t="s">
        <v>1738</v>
      </c>
      <c r="O162" s="3" t="s">
        <v>1739</v>
      </c>
      <c r="P162" s="3" t="s">
        <v>1740</v>
      </c>
      <c r="Q162" s="15">
        <v>35468</v>
      </c>
      <c r="R162" s="15">
        <v>42137</v>
      </c>
      <c r="S162" s="38">
        <f t="shared" ca="1" si="4"/>
        <v>68</v>
      </c>
      <c r="T162" s="41">
        <v>7812.43</v>
      </c>
      <c r="U162" s="3" t="s">
        <v>517</v>
      </c>
      <c r="V162" s="3" t="s">
        <v>66</v>
      </c>
      <c r="W162" s="3" t="str">
        <f t="shared" si="5"/>
        <v>P66ENC</v>
      </c>
      <c r="X162" s="3" t="str">
        <f>IF(ISNA(VLOOKUP(W162,'Correspondance procédure étape'!D:F,3,FALSE)),"A définir",VLOOKUP(W162,'Correspondance procédure étape'!D:F,3,FALSE))</f>
        <v>Échéance huissier en cours</v>
      </c>
      <c r="Y162" s="3" t="str">
        <f>IF(ISNA(VLOOKUP(W162,'Correspondance procédure étape'!D:G,4,FALSE)),"Non",VLOOKUP(W162,'Correspondance procédure étape'!D:G,4,FALSE))</f>
        <v>Oui</v>
      </c>
      <c r="Z162" s="3" t="str">
        <f>IF(ISNA(VLOOKUP(W162,'Correspondance procédure étape'!D:H,5,FALSE)),"",VLOOKUP(W162,'Correspondance procédure étape'!D:H,5,FALSE))</f>
        <v>Extérieur</v>
      </c>
      <c r="AA162" s="3" t="s">
        <v>40</v>
      </c>
      <c r="AB162" s="3" t="s">
        <v>41</v>
      </c>
    </row>
    <row r="163" spans="1:28" ht="12.75" customHeight="1" x14ac:dyDescent="0.25">
      <c r="A163" s="3" t="s">
        <v>24</v>
      </c>
      <c r="B163" s="10" t="s">
        <v>6152</v>
      </c>
      <c r="C163" s="3" t="str">
        <f>VLOOKUP(B163,'Correspondance territoires'!B:F,5,FALSE)</f>
        <v>Agen</v>
      </c>
      <c r="D163" s="3" t="s">
        <v>26</v>
      </c>
      <c r="E163" s="3" t="s">
        <v>11462</v>
      </c>
      <c r="F163" s="3" t="s">
        <v>11371</v>
      </c>
      <c r="G163" s="3" t="s">
        <v>57</v>
      </c>
      <c r="H163" s="3" t="s">
        <v>176</v>
      </c>
      <c r="I163" s="9" t="s">
        <v>3280</v>
      </c>
      <c r="J163" s="9" t="s">
        <v>11414</v>
      </c>
      <c r="K163" s="3" t="s">
        <v>11912</v>
      </c>
      <c r="L163" s="3" t="s">
        <v>11913</v>
      </c>
      <c r="M163" s="3" t="s">
        <v>3533</v>
      </c>
      <c r="N163" s="3"/>
      <c r="O163" s="3"/>
      <c r="P163" s="3" t="s">
        <v>11914</v>
      </c>
      <c r="Q163" s="15">
        <v>41913</v>
      </c>
      <c r="R163" s="15">
        <v>42830</v>
      </c>
      <c r="S163" s="38">
        <f t="shared" ca="1" si="4"/>
        <v>45</v>
      </c>
      <c r="T163" s="41">
        <v>3599.28</v>
      </c>
      <c r="U163" s="3"/>
      <c r="V163" s="3"/>
      <c r="W163" s="3" t="str">
        <f t="shared" si="5"/>
        <v/>
      </c>
      <c r="X163" s="3" t="str">
        <f>IF(ISNA(VLOOKUP(W163,'Correspondance procédure étape'!D:F,3,FALSE)),"A définir",VLOOKUP(W163,'Correspondance procédure étape'!D:F,3,FALSE))</f>
        <v>A définir</v>
      </c>
      <c r="Y163" s="3" t="str">
        <f>IF(ISNA(VLOOKUP(W163,'Correspondance procédure étape'!D:G,4,FALSE)),"Non",VLOOKUP(W163,'Correspondance procédure étape'!D:G,4,FALSE))</f>
        <v>Non</v>
      </c>
      <c r="Z163" s="3" t="str">
        <f>IF(ISNA(VLOOKUP(W163,'Correspondance procédure étape'!D:H,5,FALSE)),"",VLOOKUP(W163,'Correspondance procédure étape'!D:H,5,FALSE))</f>
        <v/>
      </c>
      <c r="AA163" s="3"/>
      <c r="AB163" s="3" t="s">
        <v>41</v>
      </c>
    </row>
    <row r="164" spans="1:28" ht="12.75" customHeight="1" x14ac:dyDescent="0.25">
      <c r="A164" s="3" t="s">
        <v>24</v>
      </c>
      <c r="B164" s="3" t="s">
        <v>219</v>
      </c>
      <c r="C164" s="3" t="str">
        <f>VLOOKUP(B164,'Correspondance territoires'!B:F,5,FALSE)</f>
        <v>Bordeaux</v>
      </c>
      <c r="D164" s="3" t="s">
        <v>26</v>
      </c>
      <c r="E164" s="3" t="s">
        <v>5577</v>
      </c>
      <c r="F164" s="3" t="s">
        <v>5578</v>
      </c>
      <c r="G164" s="3" t="s">
        <v>3640</v>
      </c>
      <c r="H164" s="3" t="s">
        <v>57</v>
      </c>
      <c r="I164" s="9" t="s">
        <v>1457</v>
      </c>
      <c r="J164" s="9" t="s">
        <v>1458</v>
      </c>
      <c r="K164" s="3" t="s">
        <v>9373</v>
      </c>
      <c r="L164" s="3" t="s">
        <v>9374</v>
      </c>
      <c r="M164" s="3" t="s">
        <v>396</v>
      </c>
      <c r="N164" s="3" t="s">
        <v>21</v>
      </c>
      <c r="O164" s="3" t="s">
        <v>9375</v>
      </c>
      <c r="P164" s="3" t="s">
        <v>9376</v>
      </c>
      <c r="Q164" s="15">
        <v>42885</v>
      </c>
      <c r="R164" s="15">
        <v>43452</v>
      </c>
      <c r="S164" s="38">
        <f t="shared" ca="1" si="4"/>
        <v>24</v>
      </c>
      <c r="T164" s="40">
        <v>4.62</v>
      </c>
      <c r="U164" s="3" t="s">
        <v>51</v>
      </c>
      <c r="V164" s="3" t="s">
        <v>52</v>
      </c>
      <c r="W164" s="3" t="str">
        <f t="shared" si="5"/>
        <v>P80ATT</v>
      </c>
      <c r="X164" s="3" t="str">
        <f>IF(ISNA(VLOOKUP(W164,'Correspondance procédure étape'!D:F,3,FALSE)),"A définir",VLOOKUP(W164,'Correspondance procédure étape'!D:F,3,FALSE))</f>
        <v>Mise en attente du dossier en vue de la prochaine régularisation de charges</v>
      </c>
      <c r="Y164" s="3" t="str">
        <f>IF(ISNA(VLOOKUP(W164,'Correspondance procédure étape'!D:G,4,FALSE)),"Non",VLOOKUP(W164,'Correspondance procédure étape'!D:G,4,FALSE))</f>
        <v>Oui</v>
      </c>
      <c r="Z164" s="3" t="str">
        <f>IF(ISNA(VLOOKUP(W164,'Correspondance procédure étape'!D:H,5,FALSE)),"",VLOOKUP(W164,'Correspondance procédure étape'!D:H,5,FALSE))</f>
        <v>DMF</v>
      </c>
      <c r="AA164" s="3" t="s">
        <v>40</v>
      </c>
      <c r="AB164" s="3" t="s">
        <v>53</v>
      </c>
    </row>
    <row r="165" spans="1:28" ht="12.75" customHeight="1" x14ac:dyDescent="0.25">
      <c r="A165" s="3" t="s">
        <v>24</v>
      </c>
      <c r="B165" s="10" t="s">
        <v>6152</v>
      </c>
      <c r="C165" s="3" t="str">
        <f>VLOOKUP(B165,'Correspondance territoires'!B:F,5,FALSE)</f>
        <v>Agen</v>
      </c>
      <c r="D165" s="3" t="s">
        <v>26</v>
      </c>
      <c r="E165" s="3" t="s">
        <v>11968</v>
      </c>
      <c r="F165" s="3" t="s">
        <v>11371</v>
      </c>
      <c r="G165" s="3" t="s">
        <v>301</v>
      </c>
      <c r="H165" s="3" t="s">
        <v>908</v>
      </c>
      <c r="I165" s="9" t="s">
        <v>3280</v>
      </c>
      <c r="J165" s="9" t="s">
        <v>11414</v>
      </c>
      <c r="K165" s="3" t="s">
        <v>11969</v>
      </c>
      <c r="L165" s="3" t="s">
        <v>11970</v>
      </c>
      <c r="M165" s="3" t="s">
        <v>109</v>
      </c>
      <c r="N165" s="3"/>
      <c r="O165" s="3"/>
      <c r="P165" s="3" t="s">
        <v>11971</v>
      </c>
      <c r="Q165" s="15">
        <v>42186</v>
      </c>
      <c r="R165" s="15">
        <v>43500</v>
      </c>
      <c r="S165" s="38">
        <f t="shared" ca="1" si="4"/>
        <v>23</v>
      </c>
      <c r="T165" s="41">
        <v>3545.1</v>
      </c>
      <c r="U165" s="3"/>
      <c r="V165" s="3"/>
      <c r="W165" s="3" t="str">
        <f t="shared" si="5"/>
        <v/>
      </c>
      <c r="X165" s="3" t="str">
        <f>IF(ISNA(VLOOKUP(W165,'Correspondance procédure étape'!D:F,3,FALSE)),"A définir",VLOOKUP(W165,'Correspondance procédure étape'!D:F,3,FALSE))</f>
        <v>A définir</v>
      </c>
      <c r="Y165" s="3" t="str">
        <f>IF(ISNA(VLOOKUP(W165,'Correspondance procédure étape'!D:G,4,FALSE)),"Non",VLOOKUP(W165,'Correspondance procédure étape'!D:G,4,FALSE))</f>
        <v>Non</v>
      </c>
      <c r="Z165" s="3" t="str">
        <f>IF(ISNA(VLOOKUP(W165,'Correspondance procédure étape'!D:H,5,FALSE)),"",VLOOKUP(W165,'Correspondance procédure étape'!D:H,5,FALSE))</f>
        <v/>
      </c>
      <c r="AA165" s="3"/>
      <c r="AB165" s="3" t="s">
        <v>41</v>
      </c>
    </row>
    <row r="166" spans="1:28" ht="12.75" customHeight="1" x14ac:dyDescent="0.25">
      <c r="A166" s="3" t="s">
        <v>24</v>
      </c>
      <c r="B166" s="3" t="s">
        <v>158</v>
      </c>
      <c r="C166" s="3" t="str">
        <f>VLOOKUP(B166,'Correspondance territoires'!B:F,5,FALSE)</f>
        <v>Talence</v>
      </c>
      <c r="D166" s="3" t="s">
        <v>26</v>
      </c>
      <c r="E166" s="3" t="s">
        <v>182</v>
      </c>
      <c r="F166" s="3" t="s">
        <v>283</v>
      </c>
      <c r="G166" s="3" t="s">
        <v>78</v>
      </c>
      <c r="H166" s="3" t="s">
        <v>42</v>
      </c>
      <c r="I166" s="9" t="s">
        <v>554</v>
      </c>
      <c r="J166" s="9" t="s">
        <v>555</v>
      </c>
      <c r="K166" s="3" t="s">
        <v>5990</v>
      </c>
      <c r="L166" s="3" t="s">
        <v>5991</v>
      </c>
      <c r="M166" s="3" t="s">
        <v>5992</v>
      </c>
      <c r="N166" s="3" t="s">
        <v>21</v>
      </c>
      <c r="O166" s="3" t="s">
        <v>5993</v>
      </c>
      <c r="P166" s="3" t="s">
        <v>5994</v>
      </c>
      <c r="Q166" s="15">
        <v>41389</v>
      </c>
      <c r="R166" s="15">
        <v>43524</v>
      </c>
      <c r="S166" s="38">
        <f t="shared" ca="1" si="4"/>
        <v>22</v>
      </c>
      <c r="T166" s="40">
        <v>4.7</v>
      </c>
      <c r="U166" s="3" t="s">
        <v>51</v>
      </c>
      <c r="V166" s="3" t="s">
        <v>52</v>
      </c>
      <c r="W166" s="3" t="str">
        <f t="shared" si="5"/>
        <v>P80ATT</v>
      </c>
      <c r="X166" s="3" t="str">
        <f>IF(ISNA(VLOOKUP(W166,'Correspondance procédure étape'!D:F,3,FALSE)),"A définir",VLOOKUP(W166,'Correspondance procédure étape'!D:F,3,FALSE))</f>
        <v>Mise en attente du dossier en vue de la prochaine régularisation de charges</v>
      </c>
      <c r="Y166" s="3" t="str">
        <f>IF(ISNA(VLOOKUP(W166,'Correspondance procédure étape'!D:G,4,FALSE)),"Non",VLOOKUP(W166,'Correspondance procédure étape'!D:G,4,FALSE))</f>
        <v>Oui</v>
      </c>
      <c r="Z166" s="3" t="str">
        <f>IF(ISNA(VLOOKUP(W166,'Correspondance procédure étape'!D:H,5,FALSE)),"",VLOOKUP(W166,'Correspondance procédure étape'!D:H,5,FALSE))</f>
        <v>DMF</v>
      </c>
      <c r="AA166" s="3" t="s">
        <v>40</v>
      </c>
      <c r="AB166" s="3" t="s">
        <v>53</v>
      </c>
    </row>
    <row r="167" spans="1:28" ht="12.75" customHeight="1" x14ac:dyDescent="0.25">
      <c r="A167" s="3" t="s">
        <v>24</v>
      </c>
      <c r="B167" s="3" t="s">
        <v>25</v>
      </c>
      <c r="C167" s="3" t="str">
        <f>VLOOKUP(B167,'Correspondance territoires'!B:F,5,FALSE)</f>
        <v>Merignac</v>
      </c>
      <c r="D167" s="3" t="s">
        <v>26</v>
      </c>
      <c r="E167" s="3" t="s">
        <v>4919</v>
      </c>
      <c r="F167" s="3" t="s">
        <v>168</v>
      </c>
      <c r="G167" s="3" t="s">
        <v>30</v>
      </c>
      <c r="H167" s="3" t="s">
        <v>57</v>
      </c>
      <c r="I167" s="9" t="s">
        <v>1166</v>
      </c>
      <c r="J167" s="9" t="s">
        <v>1167</v>
      </c>
      <c r="K167" s="3" t="s">
        <v>7946</v>
      </c>
      <c r="L167" s="3" t="s">
        <v>7947</v>
      </c>
      <c r="M167" s="3" t="s">
        <v>1354</v>
      </c>
      <c r="N167" s="3" t="s">
        <v>7948</v>
      </c>
      <c r="O167" s="3" t="s">
        <v>21</v>
      </c>
      <c r="P167" s="3" t="s">
        <v>6639</v>
      </c>
      <c r="Q167" s="15">
        <v>42194</v>
      </c>
      <c r="R167" s="15">
        <v>43168</v>
      </c>
      <c r="S167" s="38">
        <f t="shared" ca="1" si="4"/>
        <v>34</v>
      </c>
      <c r="T167" s="40">
        <v>4.72</v>
      </c>
      <c r="U167" s="3" t="s">
        <v>51</v>
      </c>
      <c r="V167" s="3" t="s">
        <v>52</v>
      </c>
      <c r="W167" s="3" t="str">
        <f t="shared" si="5"/>
        <v>P80ATT</v>
      </c>
      <c r="X167" s="3" t="str">
        <f>IF(ISNA(VLOOKUP(W167,'Correspondance procédure étape'!D:F,3,FALSE)),"A définir",VLOOKUP(W167,'Correspondance procédure étape'!D:F,3,FALSE))</f>
        <v>Mise en attente du dossier en vue de la prochaine régularisation de charges</v>
      </c>
      <c r="Y167" s="3" t="str">
        <f>IF(ISNA(VLOOKUP(W167,'Correspondance procédure étape'!D:G,4,FALSE)),"Non",VLOOKUP(W167,'Correspondance procédure étape'!D:G,4,FALSE))</f>
        <v>Oui</v>
      </c>
      <c r="Z167" s="3" t="str">
        <f>IF(ISNA(VLOOKUP(W167,'Correspondance procédure étape'!D:H,5,FALSE)),"",VLOOKUP(W167,'Correspondance procédure étape'!D:H,5,FALSE))</f>
        <v>DMF</v>
      </c>
      <c r="AA167" s="3" t="s">
        <v>40</v>
      </c>
      <c r="AB167" s="3" t="s">
        <v>41</v>
      </c>
    </row>
    <row r="168" spans="1:28" ht="12.75" customHeight="1" x14ac:dyDescent="0.25">
      <c r="A168" s="3" t="s">
        <v>24</v>
      </c>
      <c r="B168" s="3" t="s">
        <v>67</v>
      </c>
      <c r="C168" s="3" t="str">
        <f>VLOOKUP(B168,'Correspondance territoires'!B:F,5,FALSE)</f>
        <v>Pessac</v>
      </c>
      <c r="D168" s="3" t="s">
        <v>432</v>
      </c>
      <c r="E168" s="3" t="s">
        <v>3420</v>
      </c>
      <c r="F168" s="3" t="s">
        <v>96</v>
      </c>
      <c r="G168" s="3" t="s">
        <v>176</v>
      </c>
      <c r="H168" s="3" t="s">
        <v>30</v>
      </c>
      <c r="I168" s="9" t="s">
        <v>523</v>
      </c>
      <c r="J168" s="9" t="s">
        <v>524</v>
      </c>
      <c r="K168" s="3" t="s">
        <v>3482</v>
      </c>
      <c r="L168" s="3" t="s">
        <v>3483</v>
      </c>
      <c r="M168" s="3" t="s">
        <v>1563</v>
      </c>
      <c r="N168" s="3" t="s">
        <v>21</v>
      </c>
      <c r="O168" s="3" t="s">
        <v>3484</v>
      </c>
      <c r="P168" s="3" t="s">
        <v>3485</v>
      </c>
      <c r="Q168" s="15">
        <v>39387</v>
      </c>
      <c r="R168" s="15">
        <v>42277</v>
      </c>
      <c r="S168" s="38">
        <f t="shared" ca="1" si="4"/>
        <v>64</v>
      </c>
      <c r="T168" s="41">
        <v>7807.62</v>
      </c>
      <c r="U168" s="3" t="s">
        <v>510</v>
      </c>
      <c r="V168" s="3" t="s">
        <v>354</v>
      </c>
      <c r="W168" s="3" t="str">
        <f t="shared" si="5"/>
        <v>P20ARC</v>
      </c>
      <c r="X168" s="3">
        <f>IF(ISNA(VLOOKUP(W168,'Correspondance procédure étape'!D:F,3,FALSE)),"A définir",VLOOKUP(W168,'Correspondance procédure étape'!D:F,3,FALSE))</f>
        <v>0</v>
      </c>
      <c r="Y168" s="3" t="str">
        <f>IF(ISNA(VLOOKUP(W168,'Correspondance procédure étape'!D:G,4,FALSE)),"Non",VLOOKUP(W168,'Correspondance procédure étape'!D:G,4,FALSE))</f>
        <v>Non</v>
      </c>
      <c r="Z168" s="3">
        <f>IF(ISNA(VLOOKUP(W168,'Correspondance procédure étape'!D:H,5,FALSE)),"",VLOOKUP(W168,'Correspondance procédure étape'!D:H,5,FALSE))</f>
        <v>0</v>
      </c>
      <c r="AA168" s="3" t="s">
        <v>40</v>
      </c>
      <c r="AB168" s="3" t="s">
        <v>53</v>
      </c>
    </row>
    <row r="169" spans="1:28" ht="12.75" customHeight="1" x14ac:dyDescent="0.25">
      <c r="A169" s="3" t="s">
        <v>24</v>
      </c>
      <c r="B169" s="10" t="s">
        <v>6152</v>
      </c>
      <c r="C169" s="3" t="str">
        <f>VLOOKUP(B169,'Correspondance territoires'!B:F,5,FALSE)</f>
        <v>Agen</v>
      </c>
      <c r="D169" s="3" t="s">
        <v>26</v>
      </c>
      <c r="E169" s="3" t="s">
        <v>12173</v>
      </c>
      <c r="F169" s="3" t="s">
        <v>11371</v>
      </c>
      <c r="G169" s="3" t="s">
        <v>57</v>
      </c>
      <c r="H169" s="3" t="s">
        <v>30</v>
      </c>
      <c r="I169" s="9" t="s">
        <v>12174</v>
      </c>
      <c r="J169" s="9" t="s">
        <v>12175</v>
      </c>
      <c r="K169" s="3" t="s">
        <v>12200</v>
      </c>
      <c r="L169" s="3" t="s">
        <v>12201</v>
      </c>
      <c r="M169" s="3" t="s">
        <v>2200</v>
      </c>
      <c r="N169" s="3"/>
      <c r="O169" s="3"/>
      <c r="P169" s="3" t="s">
        <v>12202</v>
      </c>
      <c r="Q169" s="15">
        <v>42781</v>
      </c>
      <c r="R169" s="15">
        <v>43777</v>
      </c>
      <c r="S169" s="38">
        <f t="shared" ca="1" si="4"/>
        <v>14</v>
      </c>
      <c r="T169" s="41">
        <v>3476.24</v>
      </c>
      <c r="U169" s="3"/>
      <c r="V169" s="3"/>
      <c r="W169" s="3" t="str">
        <f t="shared" si="5"/>
        <v/>
      </c>
      <c r="X169" s="3" t="str">
        <f>IF(ISNA(VLOOKUP(W169,'Correspondance procédure étape'!D:F,3,FALSE)),"A définir",VLOOKUP(W169,'Correspondance procédure étape'!D:F,3,FALSE))</f>
        <v>A définir</v>
      </c>
      <c r="Y169" s="3" t="str">
        <f>IF(ISNA(VLOOKUP(W169,'Correspondance procédure étape'!D:G,4,FALSE)),"Non",VLOOKUP(W169,'Correspondance procédure étape'!D:G,4,FALSE))</f>
        <v>Non</v>
      </c>
      <c r="Z169" s="3" t="str">
        <f>IF(ISNA(VLOOKUP(W169,'Correspondance procédure étape'!D:H,5,FALSE)),"",VLOOKUP(W169,'Correspondance procédure étape'!D:H,5,FALSE))</f>
        <v/>
      </c>
      <c r="AA169" s="3"/>
      <c r="AB169" s="3" t="s">
        <v>41</v>
      </c>
    </row>
    <row r="170" spans="1:28" ht="12.75" customHeight="1" x14ac:dyDescent="0.25">
      <c r="A170" s="3" t="s">
        <v>24</v>
      </c>
      <c r="B170" s="10" t="s">
        <v>6152</v>
      </c>
      <c r="C170" s="3" t="str">
        <f>VLOOKUP(B170,'Correspondance territoires'!B:F,5,FALSE)</f>
        <v>Agen</v>
      </c>
      <c r="D170" s="3" t="s">
        <v>26</v>
      </c>
      <c r="E170" s="3" t="s">
        <v>11667</v>
      </c>
      <c r="F170" s="3" t="s">
        <v>11371</v>
      </c>
      <c r="G170" s="3" t="s">
        <v>11406</v>
      </c>
      <c r="H170" s="3" t="s">
        <v>720</v>
      </c>
      <c r="I170" s="9" t="s">
        <v>11400</v>
      </c>
      <c r="J170" s="9" t="s">
        <v>11401</v>
      </c>
      <c r="K170" s="3" t="s">
        <v>11668</v>
      </c>
      <c r="L170" s="3" t="s">
        <v>11669</v>
      </c>
      <c r="M170" s="3" t="s">
        <v>176</v>
      </c>
      <c r="N170" s="3"/>
      <c r="O170" s="3"/>
      <c r="P170" s="3" t="s">
        <v>11670</v>
      </c>
      <c r="Q170" s="15">
        <v>40802</v>
      </c>
      <c r="R170" s="15">
        <v>41557</v>
      </c>
      <c r="S170" s="38">
        <f t="shared" ca="1" si="4"/>
        <v>88</v>
      </c>
      <c r="T170" s="41">
        <v>3229.45</v>
      </c>
      <c r="U170" s="3"/>
      <c r="V170" s="3"/>
      <c r="W170" s="3" t="str">
        <f t="shared" si="5"/>
        <v/>
      </c>
      <c r="X170" s="3" t="str">
        <f>IF(ISNA(VLOOKUP(W170,'Correspondance procédure étape'!D:F,3,FALSE)),"A définir",VLOOKUP(W170,'Correspondance procédure étape'!D:F,3,FALSE))</f>
        <v>A définir</v>
      </c>
      <c r="Y170" s="3" t="str">
        <f>IF(ISNA(VLOOKUP(W170,'Correspondance procédure étape'!D:G,4,FALSE)),"Non",VLOOKUP(W170,'Correspondance procédure étape'!D:G,4,FALSE))</f>
        <v>Non</v>
      </c>
      <c r="Z170" s="3" t="str">
        <f>IF(ISNA(VLOOKUP(W170,'Correspondance procédure étape'!D:H,5,FALSE)),"",VLOOKUP(W170,'Correspondance procédure étape'!D:H,5,FALSE))</f>
        <v/>
      </c>
      <c r="AA170" s="3"/>
      <c r="AB170" s="3" t="s">
        <v>41</v>
      </c>
    </row>
    <row r="171" spans="1:28" ht="12.75" customHeight="1" x14ac:dyDescent="0.25">
      <c r="A171" s="3" t="s">
        <v>24</v>
      </c>
      <c r="B171" s="3" t="s">
        <v>146</v>
      </c>
      <c r="C171" s="3" t="str">
        <f>VLOOKUP(B171,'Correspondance territoires'!B:F,5,FALSE)</f>
        <v>Lormont</v>
      </c>
      <c r="D171" s="3" t="s">
        <v>26</v>
      </c>
      <c r="E171" s="3" t="s">
        <v>462</v>
      </c>
      <c r="F171" s="3" t="s">
        <v>198</v>
      </c>
      <c r="G171" s="3" t="s">
        <v>472</v>
      </c>
      <c r="H171" s="3" t="s">
        <v>57</v>
      </c>
      <c r="I171" s="9" t="s">
        <v>149</v>
      </c>
      <c r="J171" s="9" t="s">
        <v>150</v>
      </c>
      <c r="K171" s="3" t="s">
        <v>7091</v>
      </c>
      <c r="L171" s="3" t="s">
        <v>7092</v>
      </c>
      <c r="M171" s="3" t="s">
        <v>7093</v>
      </c>
      <c r="N171" s="3" t="s">
        <v>21</v>
      </c>
      <c r="O171" s="3" t="s">
        <v>7094</v>
      </c>
      <c r="P171" s="3" t="s">
        <v>7095</v>
      </c>
      <c r="Q171" s="15">
        <v>41872</v>
      </c>
      <c r="R171" s="15">
        <v>43850</v>
      </c>
      <c r="S171" s="38">
        <f t="shared" ca="1" si="4"/>
        <v>11</v>
      </c>
      <c r="T171" s="40">
        <v>4.92</v>
      </c>
      <c r="U171" s="3" t="s">
        <v>51</v>
      </c>
      <c r="V171" s="3" t="s">
        <v>52</v>
      </c>
      <c r="W171" s="3" t="str">
        <f t="shared" si="5"/>
        <v>P80ATT</v>
      </c>
      <c r="X171" s="3" t="str">
        <f>IF(ISNA(VLOOKUP(W171,'Correspondance procédure étape'!D:F,3,FALSE)),"A définir",VLOOKUP(W171,'Correspondance procédure étape'!D:F,3,FALSE))</f>
        <v>Mise en attente du dossier en vue de la prochaine régularisation de charges</v>
      </c>
      <c r="Y171" s="3" t="str">
        <f>IF(ISNA(VLOOKUP(W171,'Correspondance procédure étape'!D:G,4,FALSE)),"Non",VLOOKUP(W171,'Correspondance procédure étape'!D:G,4,FALSE))</f>
        <v>Oui</v>
      </c>
      <c r="Z171" s="3" t="str">
        <f>IF(ISNA(VLOOKUP(W171,'Correspondance procédure étape'!D:H,5,FALSE)),"",VLOOKUP(W171,'Correspondance procédure étape'!D:H,5,FALSE))</f>
        <v>DMF</v>
      </c>
      <c r="AA171" s="3" t="s">
        <v>40</v>
      </c>
      <c r="AB171" s="3" t="s">
        <v>41</v>
      </c>
    </row>
    <row r="172" spans="1:28" ht="12.75" customHeight="1" x14ac:dyDescent="0.25">
      <c r="A172" s="3" t="s">
        <v>24</v>
      </c>
      <c r="B172" s="3" t="s">
        <v>158</v>
      </c>
      <c r="C172" s="3" t="str">
        <f>VLOOKUP(B172,'Correspondance territoires'!B:F,5,FALSE)</f>
        <v>Talence</v>
      </c>
      <c r="D172" s="3" t="s">
        <v>26</v>
      </c>
      <c r="E172" s="3" t="s">
        <v>182</v>
      </c>
      <c r="F172" s="3" t="s">
        <v>283</v>
      </c>
      <c r="G172" s="3" t="s">
        <v>78</v>
      </c>
      <c r="H172" s="3" t="s">
        <v>120</v>
      </c>
      <c r="I172" s="9" t="s">
        <v>554</v>
      </c>
      <c r="J172" s="9" t="s">
        <v>555</v>
      </c>
      <c r="K172" s="3" t="s">
        <v>8266</v>
      </c>
      <c r="L172" s="3" t="s">
        <v>8267</v>
      </c>
      <c r="M172" s="3" t="s">
        <v>8268</v>
      </c>
      <c r="N172" s="3" t="s">
        <v>21</v>
      </c>
      <c r="O172" s="3" t="s">
        <v>8269</v>
      </c>
      <c r="P172" s="3" t="s">
        <v>8270</v>
      </c>
      <c r="Q172" s="15">
        <v>42348</v>
      </c>
      <c r="R172" s="15">
        <v>43146</v>
      </c>
      <c r="S172" s="38">
        <f t="shared" ca="1" si="4"/>
        <v>35</v>
      </c>
      <c r="T172" s="40">
        <v>4.93</v>
      </c>
      <c r="U172" s="3" t="s">
        <v>510</v>
      </c>
      <c r="V172" s="3" t="s">
        <v>39</v>
      </c>
      <c r="W172" s="3" t="str">
        <f t="shared" si="5"/>
        <v>P20DEB</v>
      </c>
      <c r="X172" s="3" t="str">
        <f>IF(ISNA(VLOOKUP(W172,'Correspondance procédure étape'!D:F,3,FALSE)),"A définir",VLOOKUP(W172,'Correspondance procédure étape'!D:F,3,FALSE))</f>
        <v>Proposition de transfert du dossier à Sud Contentieux</v>
      </c>
      <c r="Y172" s="3" t="str">
        <f>IF(ISNA(VLOOKUP(W172,'Correspondance procédure étape'!D:G,4,FALSE)),"Non",VLOOKUP(W172,'Correspondance procédure étape'!D:G,4,FALSE))</f>
        <v>Oui</v>
      </c>
      <c r="Z172" s="3" t="str">
        <f>IF(ISNA(VLOOKUP(W172,'Correspondance procédure étape'!D:H,5,FALSE)),"",VLOOKUP(W172,'Correspondance procédure étape'!D:H,5,FALSE))</f>
        <v>Extérieur</v>
      </c>
      <c r="AA172" s="3" t="s">
        <v>87</v>
      </c>
      <c r="AB172" s="3" t="s">
        <v>53</v>
      </c>
    </row>
    <row r="173" spans="1:28" ht="12.75" customHeight="1" x14ac:dyDescent="0.25">
      <c r="A173" s="3" t="s">
        <v>24</v>
      </c>
      <c r="B173" s="3" t="s">
        <v>67</v>
      </c>
      <c r="C173" s="3" t="str">
        <f>VLOOKUP(B173,'Correspondance territoires'!B:F,5,FALSE)</f>
        <v>Pessac</v>
      </c>
      <c r="D173" s="3" t="s">
        <v>26</v>
      </c>
      <c r="E173" s="3" t="s">
        <v>232</v>
      </c>
      <c r="F173" s="3" t="s">
        <v>56</v>
      </c>
      <c r="G173" s="3" t="s">
        <v>167</v>
      </c>
      <c r="H173" s="3" t="s">
        <v>97</v>
      </c>
      <c r="I173" s="9" t="s">
        <v>234</v>
      </c>
      <c r="J173" s="9" t="s">
        <v>235</v>
      </c>
      <c r="K173" s="3" t="s">
        <v>836</v>
      </c>
      <c r="L173" s="3" t="s">
        <v>837</v>
      </c>
      <c r="M173" s="3" t="s">
        <v>408</v>
      </c>
      <c r="N173" s="3" t="s">
        <v>838</v>
      </c>
      <c r="O173" s="3" t="s">
        <v>21</v>
      </c>
      <c r="P173" s="3" t="s">
        <v>839</v>
      </c>
      <c r="Q173" s="15">
        <v>32273</v>
      </c>
      <c r="R173" s="15">
        <v>43156</v>
      </c>
      <c r="S173" s="38">
        <f t="shared" ca="1" si="4"/>
        <v>34</v>
      </c>
      <c r="T173" s="40">
        <v>4.9400000000000004</v>
      </c>
      <c r="U173" s="3" t="s">
        <v>51</v>
      </c>
      <c r="V173" s="3" t="s">
        <v>52</v>
      </c>
      <c r="W173" s="3" t="str">
        <f t="shared" si="5"/>
        <v>P80ATT</v>
      </c>
      <c r="X173" s="3" t="str">
        <f>IF(ISNA(VLOOKUP(W173,'Correspondance procédure étape'!D:F,3,FALSE)),"A définir",VLOOKUP(W173,'Correspondance procédure étape'!D:F,3,FALSE))</f>
        <v>Mise en attente du dossier en vue de la prochaine régularisation de charges</v>
      </c>
      <c r="Y173" s="3" t="str">
        <f>IF(ISNA(VLOOKUP(W173,'Correspondance procédure étape'!D:G,4,FALSE)),"Non",VLOOKUP(W173,'Correspondance procédure étape'!D:G,4,FALSE))</f>
        <v>Oui</v>
      </c>
      <c r="Z173" s="3" t="str">
        <f>IF(ISNA(VLOOKUP(W173,'Correspondance procédure étape'!D:H,5,FALSE)),"",VLOOKUP(W173,'Correspondance procédure étape'!D:H,5,FALSE))</f>
        <v>DMF</v>
      </c>
      <c r="AA173" s="3" t="s">
        <v>40</v>
      </c>
      <c r="AB173" s="3" t="s">
        <v>53</v>
      </c>
    </row>
    <row r="174" spans="1:28" ht="12.75" customHeight="1" x14ac:dyDescent="0.25">
      <c r="A174" s="3" t="s">
        <v>24</v>
      </c>
      <c r="B174" s="3" t="s">
        <v>158</v>
      </c>
      <c r="C174" s="3" t="str">
        <f>VLOOKUP(B174,'Correspondance territoires'!B:F,5,FALSE)</f>
        <v>Talence</v>
      </c>
      <c r="D174" s="3" t="s">
        <v>26</v>
      </c>
      <c r="E174" s="3" t="s">
        <v>3880</v>
      </c>
      <c r="F174" s="3" t="s">
        <v>56</v>
      </c>
      <c r="G174" s="3" t="s">
        <v>167</v>
      </c>
      <c r="H174" s="3" t="s">
        <v>370</v>
      </c>
      <c r="I174" s="9" t="s">
        <v>2001</v>
      </c>
      <c r="J174" s="9" t="s">
        <v>2002</v>
      </c>
      <c r="K174" s="3" t="s">
        <v>3886</v>
      </c>
      <c r="L174" s="3" t="s">
        <v>3887</v>
      </c>
      <c r="M174" s="3" t="s">
        <v>373</v>
      </c>
      <c r="N174" s="3" t="s">
        <v>21</v>
      </c>
      <c r="O174" s="3" t="s">
        <v>3888</v>
      </c>
      <c r="P174" s="3" t="s">
        <v>3889</v>
      </c>
      <c r="Q174" s="15">
        <v>39898</v>
      </c>
      <c r="R174" s="15">
        <v>43147</v>
      </c>
      <c r="S174" s="38">
        <f t="shared" ca="1" si="4"/>
        <v>35</v>
      </c>
      <c r="T174" s="40">
        <v>5.01</v>
      </c>
      <c r="U174" s="3" t="s">
        <v>51</v>
      </c>
      <c r="V174" s="3" t="s">
        <v>52</v>
      </c>
      <c r="W174" s="3" t="str">
        <f t="shared" si="5"/>
        <v>P80ATT</v>
      </c>
      <c r="X174" s="3" t="str">
        <f>IF(ISNA(VLOOKUP(W174,'Correspondance procédure étape'!D:F,3,FALSE)),"A définir",VLOOKUP(W174,'Correspondance procédure étape'!D:F,3,FALSE))</f>
        <v>Mise en attente du dossier en vue de la prochaine régularisation de charges</v>
      </c>
      <c r="Y174" s="3" t="str">
        <f>IF(ISNA(VLOOKUP(W174,'Correspondance procédure étape'!D:G,4,FALSE)),"Non",VLOOKUP(W174,'Correspondance procédure étape'!D:G,4,FALSE))</f>
        <v>Oui</v>
      </c>
      <c r="Z174" s="3" t="str">
        <f>IF(ISNA(VLOOKUP(W174,'Correspondance procédure étape'!D:H,5,FALSE)),"",VLOOKUP(W174,'Correspondance procédure étape'!D:H,5,FALSE))</f>
        <v>DMF</v>
      </c>
      <c r="AA174" s="3" t="s">
        <v>40</v>
      </c>
      <c r="AB174" s="3" t="s">
        <v>53</v>
      </c>
    </row>
    <row r="175" spans="1:28" ht="12.75" customHeight="1" x14ac:dyDescent="0.25">
      <c r="A175" s="3" t="s">
        <v>24</v>
      </c>
      <c r="B175" s="3" t="s">
        <v>25</v>
      </c>
      <c r="C175" s="3" t="str">
        <f>VLOOKUP(B175,'Correspondance territoires'!B:F,5,FALSE)</f>
        <v>Merignac</v>
      </c>
      <c r="D175" s="3" t="s">
        <v>26</v>
      </c>
      <c r="E175" s="3" t="s">
        <v>2985</v>
      </c>
      <c r="F175" s="3" t="s">
        <v>56</v>
      </c>
      <c r="G175" s="3" t="s">
        <v>191</v>
      </c>
      <c r="H175" s="3" t="s">
        <v>57</v>
      </c>
      <c r="I175" s="9" t="s">
        <v>362</v>
      </c>
      <c r="J175" s="9" t="s">
        <v>363</v>
      </c>
      <c r="K175" s="3" t="s">
        <v>8159</v>
      </c>
      <c r="L175" s="3" t="s">
        <v>8160</v>
      </c>
      <c r="M175" s="3" t="s">
        <v>8161</v>
      </c>
      <c r="N175" s="3" t="s">
        <v>8162</v>
      </c>
      <c r="O175" s="3" t="s">
        <v>8163</v>
      </c>
      <c r="P175" s="3" t="s">
        <v>8164</v>
      </c>
      <c r="Q175" s="15">
        <v>42293</v>
      </c>
      <c r="R175" s="15">
        <v>43220</v>
      </c>
      <c r="S175" s="38">
        <f t="shared" ca="1" si="4"/>
        <v>32</v>
      </c>
      <c r="T175" s="40">
        <v>5.14</v>
      </c>
      <c r="U175" s="3" t="s">
        <v>51</v>
      </c>
      <c r="V175" s="3" t="s">
        <v>52</v>
      </c>
      <c r="W175" s="3" t="str">
        <f t="shared" si="5"/>
        <v>P80ATT</v>
      </c>
      <c r="X175" s="3" t="str">
        <f>IF(ISNA(VLOOKUP(W175,'Correspondance procédure étape'!D:F,3,FALSE)),"A définir",VLOOKUP(W175,'Correspondance procédure étape'!D:F,3,FALSE))</f>
        <v>Mise en attente du dossier en vue de la prochaine régularisation de charges</v>
      </c>
      <c r="Y175" s="3" t="str">
        <f>IF(ISNA(VLOOKUP(W175,'Correspondance procédure étape'!D:G,4,FALSE)),"Non",VLOOKUP(W175,'Correspondance procédure étape'!D:G,4,FALSE))</f>
        <v>Oui</v>
      </c>
      <c r="Z175" s="3" t="str">
        <f>IF(ISNA(VLOOKUP(W175,'Correspondance procédure étape'!D:H,5,FALSE)),"",VLOOKUP(W175,'Correspondance procédure étape'!D:H,5,FALSE))</f>
        <v>DMF</v>
      </c>
      <c r="AA175" s="3" t="s">
        <v>40</v>
      </c>
      <c r="AB175" s="3" t="s">
        <v>53</v>
      </c>
    </row>
    <row r="176" spans="1:28" ht="12.75" customHeight="1" x14ac:dyDescent="0.25">
      <c r="A176" s="3" t="s">
        <v>24</v>
      </c>
      <c r="B176" s="3" t="s">
        <v>67</v>
      </c>
      <c r="C176" s="3" t="str">
        <f>VLOOKUP(B176,'Correspondance territoires'!B:F,5,FALSE)</f>
        <v>Pessac</v>
      </c>
      <c r="D176" s="3" t="s">
        <v>26</v>
      </c>
      <c r="E176" s="3" t="s">
        <v>197</v>
      </c>
      <c r="F176" s="3" t="s">
        <v>191</v>
      </c>
      <c r="G176" s="3" t="s">
        <v>167</v>
      </c>
      <c r="H176" s="3" t="s">
        <v>399</v>
      </c>
      <c r="I176" s="9" t="s">
        <v>400</v>
      </c>
      <c r="J176" s="9" t="s">
        <v>401</v>
      </c>
      <c r="K176" s="3" t="s">
        <v>5044</v>
      </c>
      <c r="L176" s="3" t="s">
        <v>5045</v>
      </c>
      <c r="M176" s="3" t="s">
        <v>5046</v>
      </c>
      <c r="N176" s="3" t="s">
        <v>21</v>
      </c>
      <c r="O176" s="3" t="s">
        <v>5047</v>
      </c>
      <c r="P176" s="3" t="s">
        <v>5048</v>
      </c>
      <c r="Q176" s="15">
        <v>40921</v>
      </c>
      <c r="R176" s="15">
        <v>44125</v>
      </c>
      <c r="S176" s="38">
        <f t="shared" ca="1" si="4"/>
        <v>2</v>
      </c>
      <c r="T176" s="40">
        <v>5.18</v>
      </c>
      <c r="U176" s="3" t="s">
        <v>157</v>
      </c>
      <c r="V176" s="3" t="s">
        <v>39</v>
      </c>
      <c r="W176" s="3" t="str">
        <f t="shared" si="5"/>
        <v>P00DEB</v>
      </c>
      <c r="X176" s="3" t="str">
        <f>IF(ISNA(VLOOKUP(W176,'Correspondance procédure étape'!D:F,3,FALSE)),"A définir",VLOOKUP(W176,'Correspondance procédure étape'!D:F,3,FALSE))</f>
        <v>Enregistrement du dossier au SLP, le solde est créditeur, débiteur ou nul</v>
      </c>
      <c r="Y176" s="3" t="str">
        <f>IF(ISNA(VLOOKUP(W176,'Correspondance procédure étape'!D:G,4,FALSE)),"Non",VLOOKUP(W176,'Correspondance procédure étape'!D:G,4,FALSE))</f>
        <v>Oui</v>
      </c>
      <c r="Z176" s="3" t="str">
        <f>IF(ISNA(VLOOKUP(W176,'Correspondance procédure étape'!D:H,5,FALSE)),"",VLOOKUP(W176,'Correspondance procédure étape'!D:H,5,FALSE))</f>
        <v>DMF</v>
      </c>
      <c r="AA176" s="3" t="s">
        <v>40</v>
      </c>
      <c r="AB176" s="3" t="s">
        <v>53</v>
      </c>
    </row>
    <row r="177" spans="1:28" ht="12.75" customHeight="1" x14ac:dyDescent="0.25">
      <c r="A177" s="3" t="s">
        <v>24</v>
      </c>
      <c r="B177" s="10" t="s">
        <v>6152</v>
      </c>
      <c r="C177" s="3" t="str">
        <f>VLOOKUP(B177,'Correspondance territoires'!B:F,5,FALSE)</f>
        <v>Agen</v>
      </c>
      <c r="D177" s="3" t="s">
        <v>26</v>
      </c>
      <c r="E177" s="3" t="s">
        <v>11625</v>
      </c>
      <c r="F177" s="3" t="s">
        <v>11371</v>
      </c>
      <c r="G177" s="3" t="s">
        <v>57</v>
      </c>
      <c r="H177" s="3" t="s">
        <v>11901</v>
      </c>
      <c r="I177" s="9" t="s">
        <v>11564</v>
      </c>
      <c r="J177" s="9" t="s">
        <v>11565</v>
      </c>
      <c r="K177" s="3" t="s">
        <v>11902</v>
      </c>
      <c r="L177" s="3" t="s">
        <v>11903</v>
      </c>
      <c r="M177" s="3" t="s">
        <v>11451</v>
      </c>
      <c r="N177" s="3"/>
      <c r="O177" s="3"/>
      <c r="P177" s="3" t="s">
        <v>11904</v>
      </c>
      <c r="Q177" s="15">
        <v>41831</v>
      </c>
      <c r="R177" s="15">
        <v>43640</v>
      </c>
      <c r="S177" s="38">
        <f t="shared" ca="1" si="4"/>
        <v>18</v>
      </c>
      <c r="T177" s="41">
        <v>3166.73</v>
      </c>
      <c r="U177" s="3"/>
      <c r="V177" s="3"/>
      <c r="W177" s="3" t="str">
        <f t="shared" si="5"/>
        <v/>
      </c>
      <c r="X177" s="3" t="str">
        <f>IF(ISNA(VLOOKUP(W177,'Correspondance procédure étape'!D:F,3,FALSE)),"A définir",VLOOKUP(W177,'Correspondance procédure étape'!D:F,3,FALSE))</f>
        <v>A définir</v>
      </c>
      <c r="Y177" s="3" t="str">
        <f>IF(ISNA(VLOOKUP(W177,'Correspondance procédure étape'!D:G,4,FALSE)),"Non",VLOOKUP(W177,'Correspondance procédure étape'!D:G,4,FALSE))</f>
        <v>Non</v>
      </c>
      <c r="Z177" s="3" t="str">
        <f>IF(ISNA(VLOOKUP(W177,'Correspondance procédure étape'!D:H,5,FALSE)),"",VLOOKUP(W177,'Correspondance procédure étape'!D:H,5,FALSE))</f>
        <v/>
      </c>
      <c r="AA177" s="3"/>
      <c r="AB177" s="3" t="s">
        <v>41</v>
      </c>
    </row>
    <row r="178" spans="1:28" ht="12.75" customHeight="1" x14ac:dyDescent="0.25">
      <c r="A178" s="3" t="s">
        <v>24</v>
      </c>
      <c r="B178" s="3" t="s">
        <v>219</v>
      </c>
      <c r="C178" s="3" t="str">
        <f>VLOOKUP(B178,'Correspondance territoires'!B:F,5,FALSE)</f>
        <v>Bordeaux</v>
      </c>
      <c r="D178" s="3" t="s">
        <v>26</v>
      </c>
      <c r="E178" s="3" t="s">
        <v>5444</v>
      </c>
      <c r="F178" s="3" t="s">
        <v>5445</v>
      </c>
      <c r="G178" s="3" t="s">
        <v>57</v>
      </c>
      <c r="H178" s="3" t="s">
        <v>57</v>
      </c>
      <c r="I178" s="9" t="s">
        <v>1393</v>
      </c>
      <c r="J178" s="9" t="s">
        <v>1394</v>
      </c>
      <c r="K178" s="3" t="s">
        <v>9597</v>
      </c>
      <c r="L178" s="3" t="s">
        <v>9598</v>
      </c>
      <c r="M178" s="3" t="s">
        <v>9599</v>
      </c>
      <c r="N178" s="3" t="s">
        <v>21</v>
      </c>
      <c r="O178" s="3" t="s">
        <v>21</v>
      </c>
      <c r="P178" s="3" t="s">
        <v>9600</v>
      </c>
      <c r="Q178" s="15">
        <v>43027</v>
      </c>
      <c r="R178" s="15">
        <v>43150</v>
      </c>
      <c r="S178" s="38">
        <f t="shared" ca="1" si="4"/>
        <v>34</v>
      </c>
      <c r="T178" s="40">
        <v>5.31</v>
      </c>
      <c r="U178" s="3" t="s">
        <v>51</v>
      </c>
      <c r="V178" s="3" t="s">
        <v>52</v>
      </c>
      <c r="W178" s="3" t="str">
        <f t="shared" si="5"/>
        <v>P80ATT</v>
      </c>
      <c r="X178" s="3" t="str">
        <f>IF(ISNA(VLOOKUP(W178,'Correspondance procédure étape'!D:F,3,FALSE)),"A définir",VLOOKUP(W178,'Correspondance procédure étape'!D:F,3,FALSE))</f>
        <v>Mise en attente du dossier en vue de la prochaine régularisation de charges</v>
      </c>
      <c r="Y178" s="3" t="str">
        <f>IF(ISNA(VLOOKUP(W178,'Correspondance procédure étape'!D:G,4,FALSE)),"Non",VLOOKUP(W178,'Correspondance procédure étape'!D:G,4,FALSE))</f>
        <v>Oui</v>
      </c>
      <c r="Z178" s="3" t="str">
        <f>IF(ISNA(VLOOKUP(W178,'Correspondance procédure étape'!D:H,5,FALSE)),"",VLOOKUP(W178,'Correspondance procédure étape'!D:H,5,FALSE))</f>
        <v>DMF</v>
      </c>
      <c r="AA178" s="3" t="s">
        <v>40</v>
      </c>
      <c r="AB178" s="3" t="s">
        <v>53</v>
      </c>
    </row>
    <row r="179" spans="1:28" ht="12.75" customHeight="1" x14ac:dyDescent="0.25">
      <c r="A179" s="3" t="s">
        <v>24</v>
      </c>
      <c r="B179" s="3" t="s">
        <v>158</v>
      </c>
      <c r="C179" s="3" t="str">
        <f>VLOOKUP(B179,'Correspondance territoires'!B:F,5,FALSE)</f>
        <v>Talence</v>
      </c>
      <c r="D179" s="3" t="s">
        <v>26</v>
      </c>
      <c r="E179" s="3" t="s">
        <v>182</v>
      </c>
      <c r="F179" s="3" t="s">
        <v>283</v>
      </c>
      <c r="G179" s="3" t="s">
        <v>78</v>
      </c>
      <c r="H179" s="3" t="s">
        <v>301</v>
      </c>
      <c r="I179" s="9" t="s">
        <v>554</v>
      </c>
      <c r="J179" s="9" t="s">
        <v>555</v>
      </c>
      <c r="K179" s="3" t="s">
        <v>556</v>
      </c>
      <c r="L179" s="3" t="s">
        <v>557</v>
      </c>
      <c r="M179" s="3" t="s">
        <v>558</v>
      </c>
      <c r="N179" s="3" t="s">
        <v>559</v>
      </c>
      <c r="O179" s="3" t="s">
        <v>21</v>
      </c>
      <c r="P179" s="3" t="s">
        <v>277</v>
      </c>
      <c r="Q179" s="15">
        <v>30286</v>
      </c>
      <c r="R179" s="15">
        <v>43305</v>
      </c>
      <c r="S179" s="38">
        <f t="shared" ca="1" si="4"/>
        <v>29</v>
      </c>
      <c r="T179" s="40">
        <v>5.39</v>
      </c>
      <c r="U179" s="3" t="s">
        <v>51</v>
      </c>
      <c r="V179" s="3" t="s">
        <v>52</v>
      </c>
      <c r="W179" s="3" t="str">
        <f t="shared" si="5"/>
        <v>P80ATT</v>
      </c>
      <c r="X179" s="3" t="str">
        <f>IF(ISNA(VLOOKUP(W179,'Correspondance procédure étape'!D:F,3,FALSE)),"A définir",VLOOKUP(W179,'Correspondance procédure étape'!D:F,3,FALSE))</f>
        <v>Mise en attente du dossier en vue de la prochaine régularisation de charges</v>
      </c>
      <c r="Y179" s="3" t="str">
        <f>IF(ISNA(VLOOKUP(W179,'Correspondance procédure étape'!D:G,4,FALSE)),"Non",VLOOKUP(W179,'Correspondance procédure étape'!D:G,4,FALSE))</f>
        <v>Oui</v>
      </c>
      <c r="Z179" s="3" t="str">
        <f>IF(ISNA(VLOOKUP(W179,'Correspondance procédure étape'!D:H,5,FALSE)),"",VLOOKUP(W179,'Correspondance procédure étape'!D:H,5,FALSE))</f>
        <v>DMF</v>
      </c>
      <c r="AA179" s="3" t="s">
        <v>40</v>
      </c>
      <c r="AB179" s="3" t="s">
        <v>41</v>
      </c>
    </row>
    <row r="180" spans="1:28" ht="12.75" customHeight="1" x14ac:dyDescent="0.25">
      <c r="A180" s="3" t="s">
        <v>24</v>
      </c>
      <c r="B180" s="3" t="s">
        <v>25</v>
      </c>
      <c r="C180" s="3" t="str">
        <f>VLOOKUP(B180,'Correspondance territoires'!B:F,5,FALSE)</f>
        <v>Merignac</v>
      </c>
      <c r="D180" s="3" t="s">
        <v>26</v>
      </c>
      <c r="E180" s="3" t="s">
        <v>1165</v>
      </c>
      <c r="F180" s="3" t="s">
        <v>56</v>
      </c>
      <c r="G180" s="3" t="s">
        <v>176</v>
      </c>
      <c r="H180" s="3" t="s">
        <v>42</v>
      </c>
      <c r="I180" s="9" t="s">
        <v>1166</v>
      </c>
      <c r="J180" s="9" t="s">
        <v>1167</v>
      </c>
      <c r="K180" s="3" t="s">
        <v>1168</v>
      </c>
      <c r="L180" s="3" t="s">
        <v>1169</v>
      </c>
      <c r="M180" s="3" t="s">
        <v>1070</v>
      </c>
      <c r="N180" s="3" t="s">
        <v>1170</v>
      </c>
      <c r="O180" s="3" t="s">
        <v>1171</v>
      </c>
      <c r="P180" s="3" t="s">
        <v>1172</v>
      </c>
      <c r="Q180" s="15">
        <v>33795</v>
      </c>
      <c r="R180" s="15">
        <v>43528</v>
      </c>
      <c r="S180" s="38">
        <f t="shared" ca="1" si="4"/>
        <v>22</v>
      </c>
      <c r="T180" s="40">
        <v>5.41</v>
      </c>
      <c r="U180" s="3" t="s">
        <v>51</v>
      </c>
      <c r="V180" s="3" t="s">
        <v>52</v>
      </c>
      <c r="W180" s="3" t="str">
        <f t="shared" si="5"/>
        <v>P80ATT</v>
      </c>
      <c r="X180" s="3" t="str">
        <f>IF(ISNA(VLOOKUP(W180,'Correspondance procédure étape'!D:F,3,FALSE)),"A définir",VLOOKUP(W180,'Correspondance procédure étape'!D:F,3,FALSE))</f>
        <v>Mise en attente du dossier en vue de la prochaine régularisation de charges</v>
      </c>
      <c r="Y180" s="3" t="str">
        <f>IF(ISNA(VLOOKUP(W180,'Correspondance procédure étape'!D:G,4,FALSE)),"Non",VLOOKUP(W180,'Correspondance procédure étape'!D:G,4,FALSE))</f>
        <v>Oui</v>
      </c>
      <c r="Z180" s="3" t="str">
        <f>IF(ISNA(VLOOKUP(W180,'Correspondance procédure étape'!D:H,5,FALSE)),"",VLOOKUP(W180,'Correspondance procédure étape'!D:H,5,FALSE))</f>
        <v>DMF</v>
      </c>
      <c r="AA180" s="3" t="s">
        <v>40</v>
      </c>
      <c r="AB180" s="3" t="s">
        <v>53</v>
      </c>
    </row>
    <row r="181" spans="1:28" ht="12.75" customHeight="1" x14ac:dyDescent="0.25">
      <c r="A181" s="3" t="s">
        <v>24</v>
      </c>
      <c r="B181" s="10" t="s">
        <v>6152</v>
      </c>
      <c r="C181" s="3" t="str">
        <f>VLOOKUP(B181,'Correspondance territoires'!B:F,5,FALSE)</f>
        <v>Agen</v>
      </c>
      <c r="D181" s="3" t="s">
        <v>26</v>
      </c>
      <c r="E181" s="3" t="s">
        <v>12090</v>
      </c>
      <c r="F181" s="3" t="s">
        <v>11371</v>
      </c>
      <c r="G181" s="3" t="s">
        <v>198</v>
      </c>
      <c r="H181" s="3" t="s">
        <v>69</v>
      </c>
      <c r="I181" s="9" t="s">
        <v>11372</v>
      </c>
      <c r="J181" s="9" t="s">
        <v>11373</v>
      </c>
      <c r="K181" s="3" t="s">
        <v>12091</v>
      </c>
      <c r="L181" s="3" t="s">
        <v>12092</v>
      </c>
      <c r="M181" s="3" t="s">
        <v>12093</v>
      </c>
      <c r="N181" s="3"/>
      <c r="O181" s="3"/>
      <c r="P181" s="3" t="s">
        <v>12094</v>
      </c>
      <c r="Q181" s="15">
        <v>42563</v>
      </c>
      <c r="R181" s="15">
        <v>44020</v>
      </c>
      <c r="S181" s="38">
        <f t="shared" ca="1" si="4"/>
        <v>5</v>
      </c>
      <c r="T181" s="41">
        <v>2921.7</v>
      </c>
      <c r="U181" s="3"/>
      <c r="V181" s="3"/>
      <c r="W181" s="3" t="str">
        <f t="shared" si="5"/>
        <v/>
      </c>
      <c r="X181" s="3" t="str">
        <f>IF(ISNA(VLOOKUP(W181,'Correspondance procédure étape'!D:F,3,FALSE)),"A définir",VLOOKUP(W181,'Correspondance procédure étape'!D:F,3,FALSE))</f>
        <v>A définir</v>
      </c>
      <c r="Y181" s="3" t="str">
        <f>IF(ISNA(VLOOKUP(W181,'Correspondance procédure étape'!D:G,4,FALSE)),"Non",VLOOKUP(W181,'Correspondance procédure étape'!D:G,4,FALSE))</f>
        <v>Non</v>
      </c>
      <c r="Z181" s="3" t="str">
        <f>IF(ISNA(VLOOKUP(W181,'Correspondance procédure étape'!D:H,5,FALSE)),"",VLOOKUP(W181,'Correspondance procédure étape'!D:H,5,FALSE))</f>
        <v/>
      </c>
      <c r="AA181" s="3"/>
      <c r="AB181" s="3" t="s">
        <v>41</v>
      </c>
    </row>
    <row r="182" spans="1:28" ht="12.75" customHeight="1" x14ac:dyDescent="0.25">
      <c r="A182" s="3" t="s">
        <v>24</v>
      </c>
      <c r="B182" s="3" t="s">
        <v>146</v>
      </c>
      <c r="C182" s="3" t="str">
        <f>VLOOKUP(B182,'Correspondance territoires'!B:F,5,FALSE)</f>
        <v>Lormont</v>
      </c>
      <c r="D182" s="3" t="s">
        <v>26</v>
      </c>
      <c r="E182" s="3" t="s">
        <v>4396</v>
      </c>
      <c r="F182" s="3" t="s">
        <v>40</v>
      </c>
      <c r="G182" s="3" t="s">
        <v>8002</v>
      </c>
      <c r="H182" s="3" t="s">
        <v>148</v>
      </c>
      <c r="I182" s="9" t="s">
        <v>454</v>
      </c>
      <c r="J182" s="9" t="s">
        <v>455</v>
      </c>
      <c r="K182" s="3" t="s">
        <v>8003</v>
      </c>
      <c r="L182" s="3" t="s">
        <v>8004</v>
      </c>
      <c r="M182" s="3" t="s">
        <v>1341</v>
      </c>
      <c r="N182" s="3" t="s">
        <v>21</v>
      </c>
      <c r="O182" s="3" t="s">
        <v>8005</v>
      </c>
      <c r="P182" s="3" t="s">
        <v>8006</v>
      </c>
      <c r="Q182" s="15">
        <v>42219</v>
      </c>
      <c r="R182" s="15">
        <v>43668</v>
      </c>
      <c r="S182" s="38">
        <f t="shared" ca="1" si="4"/>
        <v>17</v>
      </c>
      <c r="T182" s="40">
        <v>5.54</v>
      </c>
      <c r="U182" s="3" t="s">
        <v>51</v>
      </c>
      <c r="V182" s="3" t="s">
        <v>52</v>
      </c>
      <c r="W182" s="3" t="str">
        <f t="shared" si="5"/>
        <v>P80ATT</v>
      </c>
      <c r="X182" s="3" t="str">
        <f>IF(ISNA(VLOOKUP(W182,'Correspondance procédure étape'!D:F,3,FALSE)),"A définir",VLOOKUP(W182,'Correspondance procédure étape'!D:F,3,FALSE))</f>
        <v>Mise en attente du dossier en vue de la prochaine régularisation de charges</v>
      </c>
      <c r="Y182" s="3" t="str">
        <f>IF(ISNA(VLOOKUP(W182,'Correspondance procédure étape'!D:G,4,FALSE)),"Non",VLOOKUP(W182,'Correspondance procédure étape'!D:G,4,FALSE))</f>
        <v>Oui</v>
      </c>
      <c r="Z182" s="3" t="str">
        <f>IF(ISNA(VLOOKUP(W182,'Correspondance procédure étape'!D:H,5,FALSE)),"",VLOOKUP(W182,'Correspondance procédure étape'!D:H,5,FALSE))</f>
        <v>DMF</v>
      </c>
      <c r="AA182" s="3" t="s">
        <v>40</v>
      </c>
      <c r="AB182" s="3" t="s">
        <v>53</v>
      </c>
    </row>
    <row r="183" spans="1:28" ht="12.75" customHeight="1" x14ac:dyDescent="0.25">
      <c r="A183" s="3" t="s">
        <v>24</v>
      </c>
      <c r="B183" s="3" t="s">
        <v>25</v>
      </c>
      <c r="C183" s="3" t="str">
        <f>VLOOKUP(B183,'Correspondance territoires'!B:F,5,FALSE)</f>
        <v>Merignac</v>
      </c>
      <c r="D183" s="3" t="s">
        <v>26</v>
      </c>
      <c r="E183" s="3" t="s">
        <v>10120</v>
      </c>
      <c r="F183" s="3" t="s">
        <v>96</v>
      </c>
      <c r="G183" s="3" t="s">
        <v>301</v>
      </c>
      <c r="H183" s="3" t="s">
        <v>57</v>
      </c>
      <c r="I183" s="9" t="s">
        <v>260</v>
      </c>
      <c r="J183" s="9" t="s">
        <v>261</v>
      </c>
      <c r="K183" s="3" t="s">
        <v>10121</v>
      </c>
      <c r="L183" s="3" t="s">
        <v>10122</v>
      </c>
      <c r="M183" s="3" t="s">
        <v>432</v>
      </c>
      <c r="N183" s="3" t="s">
        <v>21</v>
      </c>
      <c r="O183" s="3" t="s">
        <v>10123</v>
      </c>
      <c r="P183" s="3" t="s">
        <v>10124</v>
      </c>
      <c r="Q183" s="15">
        <v>43426</v>
      </c>
      <c r="R183" s="15">
        <v>43882</v>
      </c>
      <c r="S183" s="38">
        <f t="shared" ca="1" si="4"/>
        <v>10</v>
      </c>
      <c r="T183" s="40">
        <v>5.56</v>
      </c>
      <c r="U183" s="3" t="s">
        <v>51</v>
      </c>
      <c r="V183" s="3" t="s">
        <v>52</v>
      </c>
      <c r="W183" s="3" t="str">
        <f t="shared" si="5"/>
        <v>P80ATT</v>
      </c>
      <c r="X183" s="3" t="str">
        <f>IF(ISNA(VLOOKUP(W183,'Correspondance procédure étape'!D:F,3,FALSE)),"A définir",VLOOKUP(W183,'Correspondance procédure étape'!D:F,3,FALSE))</f>
        <v>Mise en attente du dossier en vue de la prochaine régularisation de charges</v>
      </c>
      <c r="Y183" s="3" t="str">
        <f>IF(ISNA(VLOOKUP(W183,'Correspondance procédure étape'!D:G,4,FALSE)),"Non",VLOOKUP(W183,'Correspondance procédure étape'!D:G,4,FALSE))</f>
        <v>Oui</v>
      </c>
      <c r="Z183" s="3" t="str">
        <f>IF(ISNA(VLOOKUP(W183,'Correspondance procédure étape'!D:H,5,FALSE)),"",VLOOKUP(W183,'Correspondance procédure étape'!D:H,5,FALSE))</f>
        <v>DMF</v>
      </c>
      <c r="AA183" s="3" t="s">
        <v>40</v>
      </c>
      <c r="AB183" s="3" t="s">
        <v>53</v>
      </c>
    </row>
    <row r="184" spans="1:28" ht="12.75" customHeight="1" x14ac:dyDescent="0.25">
      <c r="A184" s="3" t="s">
        <v>24</v>
      </c>
      <c r="B184" s="3" t="s">
        <v>67</v>
      </c>
      <c r="C184" s="3" t="str">
        <f>VLOOKUP(B184,'Correspondance territoires'!B:F,5,FALSE)</f>
        <v>Pessac</v>
      </c>
      <c r="D184" s="3" t="s">
        <v>26</v>
      </c>
      <c r="E184" s="3" t="s">
        <v>197</v>
      </c>
      <c r="F184" s="3" t="s">
        <v>118</v>
      </c>
      <c r="G184" s="3" t="s">
        <v>43</v>
      </c>
      <c r="H184" s="3" t="s">
        <v>109</v>
      </c>
      <c r="I184" s="9" t="s">
        <v>266</v>
      </c>
      <c r="J184" s="9" t="s">
        <v>267</v>
      </c>
      <c r="K184" s="3" t="s">
        <v>730</v>
      </c>
      <c r="L184" s="3" t="s">
        <v>731</v>
      </c>
      <c r="M184" s="3" t="s">
        <v>732</v>
      </c>
      <c r="N184" s="3" t="s">
        <v>733</v>
      </c>
      <c r="O184" s="3" t="s">
        <v>734</v>
      </c>
      <c r="P184" s="3" t="s">
        <v>735</v>
      </c>
      <c r="Q184" s="15">
        <v>31594</v>
      </c>
      <c r="R184" s="15">
        <v>43220</v>
      </c>
      <c r="S184" s="38">
        <f t="shared" ca="1" si="4"/>
        <v>32</v>
      </c>
      <c r="T184" s="40">
        <v>5.57</v>
      </c>
      <c r="U184" s="3" t="s">
        <v>51</v>
      </c>
      <c r="V184" s="3" t="s">
        <v>52</v>
      </c>
      <c r="W184" s="3" t="str">
        <f t="shared" si="5"/>
        <v>P80ATT</v>
      </c>
      <c r="X184" s="3" t="str">
        <f>IF(ISNA(VLOOKUP(W184,'Correspondance procédure étape'!D:F,3,FALSE)),"A définir",VLOOKUP(W184,'Correspondance procédure étape'!D:F,3,FALSE))</f>
        <v>Mise en attente du dossier en vue de la prochaine régularisation de charges</v>
      </c>
      <c r="Y184" s="3" t="str">
        <f>IF(ISNA(VLOOKUP(W184,'Correspondance procédure étape'!D:G,4,FALSE)),"Non",VLOOKUP(W184,'Correspondance procédure étape'!D:G,4,FALSE))</f>
        <v>Oui</v>
      </c>
      <c r="Z184" s="3" t="str">
        <f>IF(ISNA(VLOOKUP(W184,'Correspondance procédure étape'!D:H,5,FALSE)),"",VLOOKUP(W184,'Correspondance procédure étape'!D:H,5,FALSE))</f>
        <v>DMF</v>
      </c>
      <c r="AA184" s="3" t="s">
        <v>40</v>
      </c>
      <c r="AB184" s="3" t="s">
        <v>41</v>
      </c>
    </row>
    <row r="185" spans="1:28" ht="12.75" customHeight="1" x14ac:dyDescent="0.25">
      <c r="A185" s="3" t="s">
        <v>24</v>
      </c>
      <c r="B185" s="11" t="s">
        <v>1852</v>
      </c>
      <c r="C185" s="3" t="str">
        <f>VLOOKUP(B185,'Correspondance territoires'!B:F,5,FALSE)</f>
        <v>Pau</v>
      </c>
      <c r="D185" s="3" t="s">
        <v>26</v>
      </c>
      <c r="E185" s="3" t="s">
        <v>10441</v>
      </c>
      <c r="F185" s="3" t="s">
        <v>10407</v>
      </c>
      <c r="G185" s="3" t="s">
        <v>57</v>
      </c>
      <c r="H185" s="3" t="s">
        <v>57</v>
      </c>
      <c r="I185" s="9" t="s">
        <v>10434</v>
      </c>
      <c r="J185" s="9" t="s">
        <v>10435</v>
      </c>
      <c r="K185" s="3" t="s">
        <v>10687</v>
      </c>
      <c r="L185" s="3" t="s">
        <v>10688</v>
      </c>
      <c r="M185" s="3" t="s">
        <v>1634</v>
      </c>
      <c r="N185" s="3" t="s">
        <v>21</v>
      </c>
      <c r="O185" s="3" t="s">
        <v>10689</v>
      </c>
      <c r="P185" s="3" t="s">
        <v>10690</v>
      </c>
      <c r="Q185" s="15">
        <v>40669</v>
      </c>
      <c r="R185" s="15">
        <v>42852</v>
      </c>
      <c r="S185" s="38">
        <f t="shared" ca="1" si="4"/>
        <v>44</v>
      </c>
      <c r="T185" s="41">
        <v>7609.62</v>
      </c>
      <c r="U185" s="3" t="s">
        <v>10691</v>
      </c>
      <c r="V185" s="3" t="s">
        <v>10692</v>
      </c>
      <c r="W185" s="3" t="str">
        <f t="shared" si="5"/>
        <v>SDARES</v>
      </c>
      <c r="X185" s="3">
        <f>IF(ISNA(VLOOKUP(W185,'Correspondance procédure étape'!D:F,3,FALSE)),"A définir",VLOOKUP(W185,'Correspondance procédure étape'!D:F,3,FALSE))</f>
        <v>0</v>
      </c>
      <c r="Y185" s="3" t="str">
        <f>IF(ISNA(VLOOKUP(W185,'Correspondance procédure étape'!D:G,4,FALSE)),"Non",VLOOKUP(W185,'Correspondance procédure étape'!D:G,4,FALSE))</f>
        <v>Non</v>
      </c>
      <c r="Z185" s="3">
        <f>IF(ISNA(VLOOKUP(W185,'Correspondance procédure étape'!D:H,5,FALSE)),"",VLOOKUP(W185,'Correspondance procédure étape'!D:H,5,FALSE))</f>
        <v>0</v>
      </c>
      <c r="AA185" s="3" t="s">
        <v>87</v>
      </c>
      <c r="AB185" s="3" t="s">
        <v>41</v>
      </c>
    </row>
    <row r="186" spans="1:28" ht="12.75" customHeight="1" x14ac:dyDescent="0.25">
      <c r="A186" s="3" t="s">
        <v>24</v>
      </c>
      <c r="B186" s="3" t="s">
        <v>25</v>
      </c>
      <c r="C186" s="3" t="str">
        <f>VLOOKUP(B186,'Correspondance territoires'!B:F,5,FALSE)</f>
        <v>Merignac</v>
      </c>
      <c r="D186" s="3" t="s">
        <v>26</v>
      </c>
      <c r="E186" s="3" t="s">
        <v>7377</v>
      </c>
      <c r="F186" s="3" t="s">
        <v>168</v>
      </c>
      <c r="G186" s="3" t="s">
        <v>176</v>
      </c>
      <c r="H186" s="3" t="s">
        <v>241</v>
      </c>
      <c r="I186" s="9" t="s">
        <v>243</v>
      </c>
      <c r="J186" s="9" t="s">
        <v>244</v>
      </c>
      <c r="K186" s="3" t="s">
        <v>7387</v>
      </c>
      <c r="L186" s="3" t="s">
        <v>7388</v>
      </c>
      <c r="M186" s="3" t="s">
        <v>679</v>
      </c>
      <c r="N186" s="3" t="s">
        <v>21</v>
      </c>
      <c r="O186" s="3" t="s">
        <v>7389</v>
      </c>
      <c r="P186" s="3" t="s">
        <v>7390</v>
      </c>
      <c r="Q186" s="15">
        <v>41991</v>
      </c>
      <c r="R186" s="15">
        <v>43122</v>
      </c>
      <c r="S186" s="38">
        <f t="shared" ca="1" si="4"/>
        <v>35</v>
      </c>
      <c r="T186" s="40">
        <v>5.58</v>
      </c>
      <c r="U186" s="3" t="s">
        <v>51</v>
      </c>
      <c r="V186" s="3" t="s">
        <v>52</v>
      </c>
      <c r="W186" s="3" t="str">
        <f t="shared" si="5"/>
        <v>P80ATT</v>
      </c>
      <c r="X186" s="3" t="str">
        <f>IF(ISNA(VLOOKUP(W186,'Correspondance procédure étape'!D:F,3,FALSE)),"A définir",VLOOKUP(W186,'Correspondance procédure étape'!D:F,3,FALSE))</f>
        <v>Mise en attente du dossier en vue de la prochaine régularisation de charges</v>
      </c>
      <c r="Y186" s="3" t="str">
        <f>IF(ISNA(VLOOKUP(W186,'Correspondance procédure étape'!D:G,4,FALSE)),"Non",VLOOKUP(W186,'Correspondance procédure étape'!D:G,4,FALSE))</f>
        <v>Oui</v>
      </c>
      <c r="Z186" s="3" t="str">
        <f>IF(ISNA(VLOOKUP(W186,'Correspondance procédure étape'!D:H,5,FALSE)),"",VLOOKUP(W186,'Correspondance procédure étape'!D:H,5,FALSE))</f>
        <v>DMF</v>
      </c>
      <c r="AA186" s="3" t="s">
        <v>40</v>
      </c>
      <c r="AB186" s="3" t="s">
        <v>53</v>
      </c>
    </row>
    <row r="187" spans="1:28" ht="12.75" customHeight="1" x14ac:dyDescent="0.25">
      <c r="A187" s="3" t="s">
        <v>24</v>
      </c>
      <c r="B187" s="3" t="s">
        <v>219</v>
      </c>
      <c r="C187" s="3" t="str">
        <f>VLOOKUP(B187,'Correspondance territoires'!B:F,5,FALSE)</f>
        <v>Bordeaux</v>
      </c>
      <c r="D187" s="3" t="s">
        <v>26</v>
      </c>
      <c r="E187" s="3" t="s">
        <v>2291</v>
      </c>
      <c r="F187" s="3" t="s">
        <v>56</v>
      </c>
      <c r="G187" s="3" t="s">
        <v>57</v>
      </c>
      <c r="H187" s="3" t="s">
        <v>167</v>
      </c>
      <c r="I187" s="9" t="s">
        <v>2292</v>
      </c>
      <c r="J187" s="9" t="s">
        <v>2293</v>
      </c>
      <c r="K187" s="3" t="s">
        <v>2294</v>
      </c>
      <c r="L187" s="3" t="s">
        <v>2295</v>
      </c>
      <c r="M187" s="3" t="s">
        <v>432</v>
      </c>
      <c r="N187" s="3" t="s">
        <v>2296</v>
      </c>
      <c r="O187" s="3" t="s">
        <v>2297</v>
      </c>
      <c r="P187" s="3" t="s">
        <v>2298</v>
      </c>
      <c r="Q187" s="15">
        <v>37826</v>
      </c>
      <c r="R187" s="15">
        <v>43308</v>
      </c>
      <c r="S187" s="38">
        <f t="shared" ca="1" si="4"/>
        <v>29</v>
      </c>
      <c r="T187" s="40">
        <v>5.65</v>
      </c>
      <c r="U187" s="3" t="s">
        <v>51</v>
      </c>
      <c r="V187" s="3" t="s">
        <v>52</v>
      </c>
      <c r="W187" s="3" t="str">
        <f t="shared" si="5"/>
        <v>P80ATT</v>
      </c>
      <c r="X187" s="3" t="str">
        <f>IF(ISNA(VLOOKUP(W187,'Correspondance procédure étape'!D:F,3,FALSE)),"A définir",VLOOKUP(W187,'Correspondance procédure étape'!D:F,3,FALSE))</f>
        <v>Mise en attente du dossier en vue de la prochaine régularisation de charges</v>
      </c>
      <c r="Y187" s="3" t="str">
        <f>IF(ISNA(VLOOKUP(W187,'Correspondance procédure étape'!D:G,4,FALSE)),"Non",VLOOKUP(W187,'Correspondance procédure étape'!D:G,4,FALSE))</f>
        <v>Oui</v>
      </c>
      <c r="Z187" s="3" t="str">
        <f>IF(ISNA(VLOOKUP(W187,'Correspondance procédure étape'!D:H,5,FALSE)),"",VLOOKUP(W187,'Correspondance procédure étape'!D:H,5,FALSE))</f>
        <v>DMF</v>
      </c>
      <c r="AA187" s="3" t="s">
        <v>40</v>
      </c>
      <c r="AB187" s="3" t="s">
        <v>53</v>
      </c>
    </row>
    <row r="188" spans="1:28" ht="12.75" customHeight="1" x14ac:dyDescent="0.25">
      <c r="A188" s="3" t="s">
        <v>24</v>
      </c>
      <c r="B188" s="3" t="s">
        <v>25</v>
      </c>
      <c r="C188" s="3" t="str">
        <f>VLOOKUP(B188,'Correspondance territoires'!B:F,5,FALSE)</f>
        <v>Merignac</v>
      </c>
      <c r="D188" s="3" t="s">
        <v>512</v>
      </c>
      <c r="E188" s="3" t="s">
        <v>361</v>
      </c>
      <c r="F188" s="3" t="s">
        <v>56</v>
      </c>
      <c r="G188" s="3" t="s">
        <v>43</v>
      </c>
      <c r="H188" s="3" t="s">
        <v>57</v>
      </c>
      <c r="I188" s="9" t="s">
        <v>362</v>
      </c>
      <c r="J188" s="9" t="s">
        <v>363</v>
      </c>
      <c r="K188" s="3" t="s">
        <v>1528</v>
      </c>
      <c r="L188" s="3" t="s">
        <v>1529</v>
      </c>
      <c r="M188" s="3" t="s">
        <v>1530</v>
      </c>
      <c r="N188" s="3" t="s">
        <v>1531</v>
      </c>
      <c r="O188" s="3" t="s">
        <v>1532</v>
      </c>
      <c r="P188" s="3" t="s">
        <v>1533</v>
      </c>
      <c r="Q188" s="15">
        <v>41236</v>
      </c>
      <c r="R188" s="15">
        <v>43507</v>
      </c>
      <c r="S188" s="38">
        <f t="shared" ca="1" si="4"/>
        <v>23</v>
      </c>
      <c r="T188" s="40">
        <v>5.75</v>
      </c>
      <c r="U188" s="3" t="s">
        <v>51</v>
      </c>
      <c r="V188" s="3" t="s">
        <v>52</v>
      </c>
      <c r="W188" s="3" t="str">
        <f t="shared" si="5"/>
        <v>P80ATT</v>
      </c>
      <c r="X188" s="3" t="str">
        <f>IF(ISNA(VLOOKUP(W188,'Correspondance procédure étape'!D:F,3,FALSE)),"A définir",VLOOKUP(W188,'Correspondance procédure étape'!D:F,3,FALSE))</f>
        <v>Mise en attente du dossier en vue de la prochaine régularisation de charges</v>
      </c>
      <c r="Y188" s="3" t="str">
        <f>IF(ISNA(VLOOKUP(W188,'Correspondance procédure étape'!D:G,4,FALSE)),"Non",VLOOKUP(W188,'Correspondance procédure étape'!D:G,4,FALSE))</f>
        <v>Oui</v>
      </c>
      <c r="Z188" s="3" t="str">
        <f>IF(ISNA(VLOOKUP(W188,'Correspondance procédure étape'!D:H,5,FALSE)),"",VLOOKUP(W188,'Correspondance procédure étape'!D:H,5,FALSE))</f>
        <v>DMF</v>
      </c>
      <c r="AA188" s="3" t="s">
        <v>40</v>
      </c>
      <c r="AB188" s="3" t="s">
        <v>41</v>
      </c>
    </row>
    <row r="189" spans="1:28" ht="12.75" customHeight="1" x14ac:dyDescent="0.25">
      <c r="A189" s="3" t="s">
        <v>24</v>
      </c>
      <c r="B189" s="3" t="s">
        <v>219</v>
      </c>
      <c r="C189" s="3" t="str">
        <f>VLOOKUP(B189,'Correspondance territoires'!B:F,5,FALSE)</f>
        <v>Bordeaux</v>
      </c>
      <c r="D189" s="3" t="s">
        <v>26</v>
      </c>
      <c r="E189" s="3" t="s">
        <v>3532</v>
      </c>
      <c r="F189" s="3" t="s">
        <v>108</v>
      </c>
      <c r="G189" s="3" t="s">
        <v>30</v>
      </c>
      <c r="H189" s="3" t="s">
        <v>3533</v>
      </c>
      <c r="I189" s="9" t="s">
        <v>1393</v>
      </c>
      <c r="J189" s="9" t="s">
        <v>1394</v>
      </c>
      <c r="K189" s="3" t="s">
        <v>3534</v>
      </c>
      <c r="L189" s="3" t="s">
        <v>3535</v>
      </c>
      <c r="M189" s="3" t="s">
        <v>775</v>
      </c>
      <c r="N189" s="3" t="s">
        <v>3536</v>
      </c>
      <c r="O189" s="3" t="s">
        <v>3537</v>
      </c>
      <c r="P189" s="3" t="s">
        <v>3538</v>
      </c>
      <c r="Q189" s="15">
        <v>39401</v>
      </c>
      <c r="R189" s="15">
        <v>41662</v>
      </c>
      <c r="S189" s="38">
        <f t="shared" ca="1" si="4"/>
        <v>84</v>
      </c>
      <c r="T189" s="41">
        <v>7514.55</v>
      </c>
      <c r="U189" s="3" t="s">
        <v>690</v>
      </c>
      <c r="V189" s="3" t="s">
        <v>603</v>
      </c>
      <c r="W189" s="3" t="str">
        <f t="shared" si="5"/>
        <v>P15PCX</v>
      </c>
      <c r="X189" s="3">
        <f>IF(ISNA(VLOOKUP(W189,'Correspondance procédure étape'!D:F,3,FALSE)),"A définir",VLOOKUP(W189,'Correspondance procédure étape'!D:F,3,FALSE))</f>
        <v>0</v>
      </c>
      <c r="Y189" s="3" t="str">
        <f>IF(ISNA(VLOOKUP(W189,'Correspondance procédure étape'!D:G,4,FALSE)),"Non",VLOOKUP(W189,'Correspondance procédure étape'!D:G,4,FALSE))</f>
        <v>Non</v>
      </c>
      <c r="Z189" s="3">
        <f>IF(ISNA(VLOOKUP(W189,'Correspondance procédure étape'!D:H,5,FALSE)),"",VLOOKUP(W189,'Correspondance procédure étape'!D:H,5,FALSE))</f>
        <v>0</v>
      </c>
      <c r="AA189" s="3" t="s">
        <v>40</v>
      </c>
      <c r="AB189" s="3" t="s">
        <v>41</v>
      </c>
    </row>
    <row r="190" spans="1:28" ht="12.75" customHeight="1" x14ac:dyDescent="0.25">
      <c r="A190" s="3" t="s">
        <v>24</v>
      </c>
      <c r="B190" s="11" t="s">
        <v>1852</v>
      </c>
      <c r="C190" s="3" t="str">
        <f>VLOOKUP(B190,'Correspondance territoires'!B:F,5,FALSE)</f>
        <v>Pau</v>
      </c>
      <c r="D190" s="3" t="s">
        <v>26</v>
      </c>
      <c r="E190" s="3" t="s">
        <v>10490</v>
      </c>
      <c r="F190" s="3" t="s">
        <v>10407</v>
      </c>
      <c r="G190" s="3" t="s">
        <v>57</v>
      </c>
      <c r="H190" s="3" t="s">
        <v>97</v>
      </c>
      <c r="I190" s="9" t="s">
        <v>10408</v>
      </c>
      <c r="J190" s="9" t="s">
        <v>10409</v>
      </c>
      <c r="K190" s="3" t="s">
        <v>10781</v>
      </c>
      <c r="L190" s="3" t="s">
        <v>10782</v>
      </c>
      <c r="M190" s="3" t="s">
        <v>775</v>
      </c>
      <c r="N190" s="3" t="s">
        <v>10783</v>
      </c>
      <c r="O190" s="3" t="s">
        <v>10784</v>
      </c>
      <c r="P190" s="3" t="s">
        <v>10785</v>
      </c>
      <c r="Q190" s="15">
        <v>41593</v>
      </c>
      <c r="R190" s="15">
        <v>42101</v>
      </c>
      <c r="S190" s="38">
        <f t="shared" ca="1" si="4"/>
        <v>69</v>
      </c>
      <c r="T190" s="41">
        <v>7326.57</v>
      </c>
      <c r="U190" s="3" t="s">
        <v>1816</v>
      </c>
      <c r="V190" s="3" t="s">
        <v>360</v>
      </c>
      <c r="W190" s="3" t="str">
        <f t="shared" si="5"/>
        <v xml:space="preserve">EXP   </v>
      </c>
      <c r="X190" s="3" t="str">
        <f>IF(ISNA(VLOOKUP(W190,'Correspondance procédure étape'!D:F,3,FALSE)),"A définir",VLOOKUP(W190,'Correspondance procédure étape'!D:F,3,FALSE))</f>
        <v>A définir</v>
      </c>
      <c r="Y190" s="3" t="str">
        <f>IF(ISNA(VLOOKUP(W190,'Correspondance procédure étape'!D:G,4,FALSE)),"Non",VLOOKUP(W190,'Correspondance procédure étape'!D:G,4,FALSE))</f>
        <v>Non</v>
      </c>
      <c r="Z190" s="3" t="str">
        <f>IF(ISNA(VLOOKUP(W190,'Correspondance procédure étape'!D:H,5,FALSE)),"",VLOOKUP(W190,'Correspondance procédure étape'!D:H,5,FALSE))</f>
        <v/>
      </c>
      <c r="AA190" s="3" t="s">
        <v>87</v>
      </c>
      <c r="AB190" s="3" t="s">
        <v>53</v>
      </c>
    </row>
    <row r="191" spans="1:28" ht="12.75" customHeight="1" x14ac:dyDescent="0.25">
      <c r="A191" s="3" t="s">
        <v>24</v>
      </c>
      <c r="B191" s="3" t="s">
        <v>67</v>
      </c>
      <c r="C191" s="3" t="str">
        <f>VLOOKUP(B191,'Correspondance territoires'!B:F,5,FALSE)</f>
        <v>Pessac</v>
      </c>
      <c r="D191" s="3" t="s">
        <v>26</v>
      </c>
      <c r="E191" s="3" t="s">
        <v>232</v>
      </c>
      <c r="F191" s="3" t="s">
        <v>56</v>
      </c>
      <c r="G191" s="3" t="s">
        <v>30</v>
      </c>
      <c r="H191" s="3" t="s">
        <v>57</v>
      </c>
      <c r="I191" s="9" t="s">
        <v>234</v>
      </c>
      <c r="J191" s="9" t="s">
        <v>235</v>
      </c>
      <c r="K191" s="3" t="s">
        <v>8834</v>
      </c>
      <c r="L191" s="3" t="s">
        <v>8835</v>
      </c>
      <c r="M191" s="3" t="s">
        <v>932</v>
      </c>
      <c r="N191" s="3" t="s">
        <v>21</v>
      </c>
      <c r="O191" s="3" t="s">
        <v>8836</v>
      </c>
      <c r="P191" s="3" t="s">
        <v>7807</v>
      </c>
      <c r="Q191" s="15">
        <v>42608</v>
      </c>
      <c r="R191" s="15">
        <v>43159</v>
      </c>
      <c r="S191" s="38">
        <f t="shared" ca="1" si="4"/>
        <v>34</v>
      </c>
      <c r="T191" s="40">
        <v>6.13</v>
      </c>
      <c r="U191" s="3" t="s">
        <v>51</v>
      </c>
      <c r="V191" s="3" t="s">
        <v>52</v>
      </c>
      <c r="W191" s="3" t="str">
        <f t="shared" si="5"/>
        <v>P80ATT</v>
      </c>
      <c r="X191" s="3" t="str">
        <f>IF(ISNA(VLOOKUP(W191,'Correspondance procédure étape'!D:F,3,FALSE)),"A définir",VLOOKUP(W191,'Correspondance procédure étape'!D:F,3,FALSE))</f>
        <v>Mise en attente du dossier en vue de la prochaine régularisation de charges</v>
      </c>
      <c r="Y191" s="3" t="str">
        <f>IF(ISNA(VLOOKUP(W191,'Correspondance procédure étape'!D:G,4,FALSE)),"Non",VLOOKUP(W191,'Correspondance procédure étape'!D:G,4,FALSE))</f>
        <v>Oui</v>
      </c>
      <c r="Z191" s="3" t="str">
        <f>IF(ISNA(VLOOKUP(W191,'Correspondance procédure étape'!D:H,5,FALSE)),"",VLOOKUP(W191,'Correspondance procédure étape'!D:H,5,FALSE))</f>
        <v>DMF</v>
      </c>
      <c r="AA191" s="3" t="s">
        <v>40</v>
      </c>
      <c r="AB191" s="3" t="s">
        <v>53</v>
      </c>
    </row>
    <row r="192" spans="1:28" ht="12.75" customHeight="1" x14ac:dyDescent="0.25">
      <c r="A192" s="3" t="s">
        <v>24</v>
      </c>
      <c r="B192" s="10" t="s">
        <v>6152</v>
      </c>
      <c r="C192" s="3" t="str">
        <f>VLOOKUP(B192,'Correspondance territoires'!B:F,5,FALSE)</f>
        <v>Agen</v>
      </c>
      <c r="D192" s="3" t="s">
        <v>26</v>
      </c>
      <c r="E192" s="3" t="s">
        <v>11499</v>
      </c>
      <c r="F192" s="3" t="s">
        <v>11371</v>
      </c>
      <c r="G192" s="3" t="s">
        <v>57</v>
      </c>
      <c r="H192" s="3" t="s">
        <v>88</v>
      </c>
      <c r="I192" s="9" t="s">
        <v>3280</v>
      </c>
      <c r="J192" s="9" t="s">
        <v>11414</v>
      </c>
      <c r="K192" s="3" t="s">
        <v>12077</v>
      </c>
      <c r="L192" s="3" t="s">
        <v>12078</v>
      </c>
      <c r="M192" s="3" t="s">
        <v>415</v>
      </c>
      <c r="N192" s="3"/>
      <c r="O192" s="3"/>
      <c r="P192" s="3" t="s">
        <v>12079</v>
      </c>
      <c r="Q192" s="15">
        <v>42536</v>
      </c>
      <c r="R192" s="15">
        <v>43312</v>
      </c>
      <c r="S192" s="38">
        <f t="shared" ca="1" si="4"/>
        <v>29</v>
      </c>
      <c r="T192" s="41">
        <v>2866.15</v>
      </c>
      <c r="U192" s="3"/>
      <c r="V192" s="3"/>
      <c r="W192" s="3" t="str">
        <f t="shared" si="5"/>
        <v/>
      </c>
      <c r="X192" s="3" t="str">
        <f>IF(ISNA(VLOOKUP(W192,'Correspondance procédure étape'!D:F,3,FALSE)),"A définir",VLOOKUP(W192,'Correspondance procédure étape'!D:F,3,FALSE))</f>
        <v>A définir</v>
      </c>
      <c r="Y192" s="3" t="str">
        <f>IF(ISNA(VLOOKUP(W192,'Correspondance procédure étape'!D:G,4,FALSE)),"Non",VLOOKUP(W192,'Correspondance procédure étape'!D:G,4,FALSE))</f>
        <v>Non</v>
      </c>
      <c r="Z192" s="3" t="str">
        <f>IF(ISNA(VLOOKUP(W192,'Correspondance procédure étape'!D:H,5,FALSE)),"",VLOOKUP(W192,'Correspondance procédure étape'!D:H,5,FALSE))</f>
        <v/>
      </c>
      <c r="AA192" s="3"/>
      <c r="AB192" s="3" t="s">
        <v>41</v>
      </c>
    </row>
    <row r="193" spans="1:28" ht="12.75" customHeight="1" x14ac:dyDescent="0.25">
      <c r="A193" s="3" t="s">
        <v>24</v>
      </c>
      <c r="B193" s="3" t="s">
        <v>219</v>
      </c>
      <c r="C193" s="3" t="str">
        <f>VLOOKUP(B193,'Correspondance territoires'!B:F,5,FALSE)</f>
        <v>Bordeaux</v>
      </c>
      <c r="D193" s="3" t="s">
        <v>26</v>
      </c>
      <c r="E193" s="3" t="s">
        <v>3863</v>
      </c>
      <c r="F193" s="3" t="s">
        <v>96</v>
      </c>
      <c r="G193" s="3" t="s">
        <v>30</v>
      </c>
      <c r="H193" s="3" t="s">
        <v>472</v>
      </c>
      <c r="I193" s="9" t="s">
        <v>1393</v>
      </c>
      <c r="J193" s="9" t="s">
        <v>1394</v>
      </c>
      <c r="K193" s="3" t="s">
        <v>3864</v>
      </c>
      <c r="L193" s="3" t="s">
        <v>3865</v>
      </c>
      <c r="M193" s="3" t="s">
        <v>1137</v>
      </c>
      <c r="N193" s="3" t="s">
        <v>3866</v>
      </c>
      <c r="O193" s="3" t="s">
        <v>3867</v>
      </c>
      <c r="P193" s="3" t="s">
        <v>3868</v>
      </c>
      <c r="Q193" s="15">
        <v>39871</v>
      </c>
      <c r="R193" s="15">
        <v>43199</v>
      </c>
      <c r="S193" s="38">
        <f t="shared" ca="1" si="4"/>
        <v>33</v>
      </c>
      <c r="T193" s="40">
        <v>6.25</v>
      </c>
      <c r="U193" s="3" t="s">
        <v>292</v>
      </c>
      <c r="V193" s="3" t="s">
        <v>52</v>
      </c>
      <c r="W193" s="3" t="str">
        <f t="shared" si="5"/>
        <v>P40ATT</v>
      </c>
      <c r="X193" s="3" t="str">
        <f>IF(ISNA(VLOOKUP(W193,'Correspondance procédure étape'!D:F,3,FALSE)),"A définir",VLOOKUP(W193,'Correspondance procédure étape'!D:F,3,FALSE))</f>
        <v>Accord de P40</v>
      </c>
      <c r="Y193" s="3" t="str">
        <f>IF(ISNA(VLOOKUP(W193,'Correspondance procédure étape'!D:G,4,FALSE)),"Non",VLOOKUP(W193,'Correspondance procédure étape'!D:G,4,FALSE))</f>
        <v>Oui</v>
      </c>
      <c r="Z193" s="3" t="str">
        <f>IF(ISNA(VLOOKUP(W193,'Correspondance procédure étape'!D:H,5,FALSE)),"",VLOOKUP(W193,'Correspondance procédure étape'!D:H,5,FALSE))</f>
        <v>DMF</v>
      </c>
      <c r="AA193" s="3" t="s">
        <v>40</v>
      </c>
      <c r="AB193" s="3" t="s">
        <v>41</v>
      </c>
    </row>
    <row r="194" spans="1:28" ht="12.75" customHeight="1" x14ac:dyDescent="0.25">
      <c r="A194" s="3" t="s">
        <v>24</v>
      </c>
      <c r="B194" s="3" t="s">
        <v>146</v>
      </c>
      <c r="C194" s="3" t="str">
        <f>VLOOKUP(B194,'Correspondance territoires'!B:F,5,FALSE)</f>
        <v>Lormont</v>
      </c>
      <c r="D194" s="3" t="s">
        <v>26</v>
      </c>
      <c r="E194" s="3" t="s">
        <v>282</v>
      </c>
      <c r="F194" s="3" t="s">
        <v>283</v>
      </c>
      <c r="G194" s="3" t="s">
        <v>96</v>
      </c>
      <c r="H194" s="3" t="s">
        <v>241</v>
      </c>
      <c r="I194" s="9" t="s">
        <v>284</v>
      </c>
      <c r="J194" s="9" t="s">
        <v>285</v>
      </c>
      <c r="K194" s="3" t="s">
        <v>7109</v>
      </c>
      <c r="L194" s="3" t="s">
        <v>7110</v>
      </c>
      <c r="M194" s="3" t="s">
        <v>7111</v>
      </c>
      <c r="N194" s="3" t="s">
        <v>7112</v>
      </c>
      <c r="O194" s="3" t="s">
        <v>21</v>
      </c>
      <c r="P194" s="3" t="s">
        <v>7113</v>
      </c>
      <c r="Q194" s="15">
        <v>41885</v>
      </c>
      <c r="R194" s="15">
        <v>42766</v>
      </c>
      <c r="S194" s="38">
        <f t="shared" ca="1" si="4"/>
        <v>47</v>
      </c>
      <c r="T194" s="41">
        <v>7251.9</v>
      </c>
      <c r="U194" s="3" t="s">
        <v>510</v>
      </c>
      <c r="V194" s="3" t="s">
        <v>511</v>
      </c>
      <c r="W194" s="3" t="str">
        <f t="shared" si="5"/>
        <v>P20SCX</v>
      </c>
      <c r="X194" s="3" t="str">
        <f>IF(ISNA(VLOOKUP(W194,'Correspondance procédure étape'!D:F,3,FALSE)),"A définir",VLOOKUP(W194,'Correspondance procédure étape'!D:F,3,FALSE))</f>
        <v>Dossier chez Sud Contentieux</v>
      </c>
      <c r="Y194" s="3" t="str">
        <f>IF(ISNA(VLOOKUP(W194,'Correspondance procédure étape'!D:G,4,FALSE)),"Non",VLOOKUP(W194,'Correspondance procédure étape'!D:G,4,FALSE))</f>
        <v>Oui</v>
      </c>
      <c r="Z194" s="3" t="str">
        <f>IF(ISNA(VLOOKUP(W194,'Correspondance procédure étape'!D:H,5,FALSE)),"",VLOOKUP(W194,'Correspondance procédure étape'!D:H,5,FALSE))</f>
        <v>Extérieur</v>
      </c>
      <c r="AA194" s="3" t="s">
        <v>40</v>
      </c>
      <c r="AB194" s="3" t="s">
        <v>41</v>
      </c>
    </row>
    <row r="195" spans="1:28" ht="12.75" customHeight="1" x14ac:dyDescent="0.25">
      <c r="A195" s="3" t="s">
        <v>24</v>
      </c>
      <c r="B195" s="3" t="s">
        <v>219</v>
      </c>
      <c r="C195" s="3" t="str">
        <f>VLOOKUP(B195,'Correspondance territoires'!B:F,5,FALSE)</f>
        <v>Bordeaux</v>
      </c>
      <c r="D195" s="3" t="s">
        <v>26</v>
      </c>
      <c r="E195" s="3" t="s">
        <v>1804</v>
      </c>
      <c r="F195" s="3" t="s">
        <v>56</v>
      </c>
      <c r="G195" s="3" t="s">
        <v>57</v>
      </c>
      <c r="H195" s="3" t="s">
        <v>310</v>
      </c>
      <c r="I195" s="9" t="s">
        <v>862</v>
      </c>
      <c r="J195" s="9" t="s">
        <v>863</v>
      </c>
      <c r="K195" s="3" t="s">
        <v>6663</v>
      </c>
      <c r="L195" s="3" t="s">
        <v>6664</v>
      </c>
      <c r="M195" s="3" t="s">
        <v>723</v>
      </c>
      <c r="N195" s="3" t="s">
        <v>21</v>
      </c>
      <c r="O195" s="3" t="s">
        <v>6665</v>
      </c>
      <c r="P195" s="3" t="s">
        <v>6666</v>
      </c>
      <c r="Q195" s="15">
        <v>41684</v>
      </c>
      <c r="R195" s="15">
        <v>43441</v>
      </c>
      <c r="S195" s="38">
        <f t="shared" ca="1" si="4"/>
        <v>25</v>
      </c>
      <c r="T195" s="40">
        <v>6.33</v>
      </c>
      <c r="U195" s="3" t="s">
        <v>51</v>
      </c>
      <c r="V195" s="3" t="s">
        <v>52</v>
      </c>
      <c r="W195" s="3" t="str">
        <f t="shared" si="5"/>
        <v>P80ATT</v>
      </c>
      <c r="X195" s="3" t="str">
        <f>IF(ISNA(VLOOKUP(W195,'Correspondance procédure étape'!D:F,3,FALSE)),"A définir",VLOOKUP(W195,'Correspondance procédure étape'!D:F,3,FALSE))</f>
        <v>Mise en attente du dossier en vue de la prochaine régularisation de charges</v>
      </c>
      <c r="Y195" s="3" t="str">
        <f>IF(ISNA(VLOOKUP(W195,'Correspondance procédure étape'!D:G,4,FALSE)),"Non",VLOOKUP(W195,'Correspondance procédure étape'!D:G,4,FALSE))</f>
        <v>Oui</v>
      </c>
      <c r="Z195" s="3" t="str">
        <f>IF(ISNA(VLOOKUP(W195,'Correspondance procédure étape'!D:H,5,FALSE)),"",VLOOKUP(W195,'Correspondance procédure étape'!D:H,5,FALSE))</f>
        <v>DMF</v>
      </c>
      <c r="AA195" s="3" t="s">
        <v>40</v>
      </c>
      <c r="AB195" s="3" t="s">
        <v>53</v>
      </c>
    </row>
    <row r="196" spans="1:28" ht="12.75" customHeight="1" x14ac:dyDescent="0.25">
      <c r="A196" s="3" t="s">
        <v>24</v>
      </c>
      <c r="B196" s="3" t="s">
        <v>25</v>
      </c>
      <c r="C196" s="3" t="str">
        <f>VLOOKUP(B196,'Correspondance territoires'!B:F,5,FALSE)</f>
        <v>Merignac</v>
      </c>
      <c r="D196" s="3" t="s">
        <v>26</v>
      </c>
      <c r="E196" s="3" t="s">
        <v>6419</v>
      </c>
      <c r="F196" s="3" t="s">
        <v>56</v>
      </c>
      <c r="G196" s="3" t="s">
        <v>30</v>
      </c>
      <c r="H196" s="3" t="s">
        <v>576</v>
      </c>
      <c r="I196" s="9" t="s">
        <v>619</v>
      </c>
      <c r="J196" s="9" t="s">
        <v>620</v>
      </c>
      <c r="K196" s="3" t="s">
        <v>6426</v>
      </c>
      <c r="L196" s="3" t="s">
        <v>6427</v>
      </c>
      <c r="M196" s="3" t="s">
        <v>6428</v>
      </c>
      <c r="N196" s="3" t="s">
        <v>21</v>
      </c>
      <c r="O196" s="3" t="s">
        <v>6429</v>
      </c>
      <c r="P196" s="3" t="s">
        <v>6430</v>
      </c>
      <c r="Q196" s="15">
        <v>41592</v>
      </c>
      <c r="R196" s="15">
        <v>43598</v>
      </c>
      <c r="S196" s="38">
        <f t="shared" ca="1" si="4"/>
        <v>20</v>
      </c>
      <c r="T196" s="40">
        <v>6.41</v>
      </c>
      <c r="U196" s="3" t="s">
        <v>51</v>
      </c>
      <c r="V196" s="3" t="s">
        <v>52</v>
      </c>
      <c r="W196" s="3" t="str">
        <f t="shared" si="5"/>
        <v>P80ATT</v>
      </c>
      <c r="X196" s="3" t="str">
        <f>IF(ISNA(VLOOKUP(W196,'Correspondance procédure étape'!D:F,3,FALSE)),"A définir",VLOOKUP(W196,'Correspondance procédure étape'!D:F,3,FALSE))</f>
        <v>Mise en attente du dossier en vue de la prochaine régularisation de charges</v>
      </c>
      <c r="Y196" s="3" t="str">
        <f>IF(ISNA(VLOOKUP(W196,'Correspondance procédure étape'!D:G,4,FALSE)),"Non",VLOOKUP(W196,'Correspondance procédure étape'!D:G,4,FALSE))</f>
        <v>Oui</v>
      </c>
      <c r="Z196" s="3" t="str">
        <f>IF(ISNA(VLOOKUP(W196,'Correspondance procédure étape'!D:H,5,FALSE)),"",VLOOKUP(W196,'Correspondance procédure étape'!D:H,5,FALSE))</f>
        <v>DMF</v>
      </c>
      <c r="AA196" s="3" t="s">
        <v>40</v>
      </c>
      <c r="AB196" s="3" t="s">
        <v>53</v>
      </c>
    </row>
    <row r="197" spans="1:28" ht="12.75" customHeight="1" x14ac:dyDescent="0.25">
      <c r="A197" s="3" t="s">
        <v>24</v>
      </c>
      <c r="B197" s="11" t="s">
        <v>1852</v>
      </c>
      <c r="C197" s="3" t="str">
        <f>VLOOKUP(B197,'Correspondance territoires'!B:F,5,FALSE)</f>
        <v>Pau</v>
      </c>
      <c r="D197" s="3" t="s">
        <v>26</v>
      </c>
      <c r="E197" s="3" t="s">
        <v>10527</v>
      </c>
      <c r="F197" s="3" t="s">
        <v>10407</v>
      </c>
      <c r="G197" s="3" t="s">
        <v>57</v>
      </c>
      <c r="H197" s="3" t="s">
        <v>57</v>
      </c>
      <c r="I197" s="9" t="s">
        <v>10478</v>
      </c>
      <c r="J197" s="9" t="s">
        <v>10479</v>
      </c>
      <c r="K197" s="3" t="s">
        <v>10528</v>
      </c>
      <c r="L197" s="3" t="s">
        <v>10529</v>
      </c>
      <c r="M197" s="3" t="s">
        <v>1634</v>
      </c>
      <c r="N197" s="3" t="s">
        <v>21</v>
      </c>
      <c r="O197" s="3" t="s">
        <v>10530</v>
      </c>
      <c r="P197" s="3" t="s">
        <v>10531</v>
      </c>
      <c r="Q197" s="15">
        <v>40659</v>
      </c>
      <c r="R197" s="15">
        <v>43329</v>
      </c>
      <c r="S197" s="38">
        <f t="shared" ca="1" si="4"/>
        <v>28</v>
      </c>
      <c r="T197" s="40">
        <v>6.49</v>
      </c>
      <c r="U197" s="3" t="s">
        <v>10414</v>
      </c>
      <c r="V197" s="3" t="s">
        <v>249</v>
      </c>
      <c r="W197" s="3" t="str">
        <f t="shared" si="5"/>
        <v>PRERL1</v>
      </c>
      <c r="X197" s="3">
        <f>IF(ISNA(VLOOKUP(W197,'Correspondance procédure étape'!D:F,3,FALSE)),"A définir",VLOOKUP(W197,'Correspondance procédure étape'!D:F,3,FALSE))</f>
        <v>0</v>
      </c>
      <c r="Y197" s="3" t="str">
        <f>IF(ISNA(VLOOKUP(W197,'Correspondance procédure étape'!D:G,4,FALSE)),"Non",VLOOKUP(W197,'Correspondance procédure étape'!D:G,4,FALSE))</f>
        <v>Non</v>
      </c>
      <c r="Z197" s="3">
        <f>IF(ISNA(VLOOKUP(W197,'Correspondance procédure étape'!D:H,5,FALSE)),"",VLOOKUP(W197,'Correspondance procédure étape'!D:H,5,FALSE))</f>
        <v>0</v>
      </c>
      <c r="AA197" s="3" t="s">
        <v>40</v>
      </c>
      <c r="AB197" s="3" t="s">
        <v>53</v>
      </c>
    </row>
    <row r="198" spans="1:28" ht="12.75" customHeight="1" x14ac:dyDescent="0.25">
      <c r="A198" s="3" t="s">
        <v>24</v>
      </c>
      <c r="B198" s="3" t="s">
        <v>54</v>
      </c>
      <c r="C198" s="3" t="str">
        <f>VLOOKUP(B198,'Correspondance territoires'!B:F,5,FALSE)</f>
        <v>Cenon</v>
      </c>
      <c r="D198" s="3" t="s">
        <v>432</v>
      </c>
      <c r="E198" s="3" t="s">
        <v>1631</v>
      </c>
      <c r="F198" s="3" t="s">
        <v>96</v>
      </c>
      <c r="G198" s="3" t="s">
        <v>96</v>
      </c>
      <c r="H198" s="3" t="s">
        <v>57</v>
      </c>
      <c r="I198" s="9" t="s">
        <v>1606</v>
      </c>
      <c r="J198" s="9" t="s">
        <v>1607</v>
      </c>
      <c r="K198" s="3" t="s">
        <v>9651</v>
      </c>
      <c r="L198" s="3" t="s">
        <v>9652</v>
      </c>
      <c r="M198" s="3" t="s">
        <v>2171</v>
      </c>
      <c r="N198" s="3" t="s">
        <v>21</v>
      </c>
      <c r="O198" s="3" t="s">
        <v>9653</v>
      </c>
      <c r="P198" s="3" t="s">
        <v>9654</v>
      </c>
      <c r="Q198" s="15">
        <v>43046</v>
      </c>
      <c r="R198" s="15">
        <v>43193</v>
      </c>
      <c r="S198" s="38">
        <f t="shared" ca="1" si="4"/>
        <v>33</v>
      </c>
      <c r="T198" s="40">
        <v>6.51</v>
      </c>
      <c r="U198" s="3" t="s">
        <v>51</v>
      </c>
      <c r="V198" s="3" t="s">
        <v>52</v>
      </c>
      <c r="W198" s="3" t="str">
        <f t="shared" si="5"/>
        <v>P80ATT</v>
      </c>
      <c r="X198" s="3" t="str">
        <f>IF(ISNA(VLOOKUP(W198,'Correspondance procédure étape'!D:F,3,FALSE)),"A définir",VLOOKUP(W198,'Correspondance procédure étape'!D:F,3,FALSE))</f>
        <v>Mise en attente du dossier en vue de la prochaine régularisation de charges</v>
      </c>
      <c r="Y198" s="3" t="str">
        <f>IF(ISNA(VLOOKUP(W198,'Correspondance procédure étape'!D:G,4,FALSE)),"Non",VLOOKUP(W198,'Correspondance procédure étape'!D:G,4,FALSE))</f>
        <v>Oui</v>
      </c>
      <c r="Z198" s="3" t="str">
        <f>IF(ISNA(VLOOKUP(W198,'Correspondance procédure étape'!D:H,5,FALSE)),"",VLOOKUP(W198,'Correspondance procédure étape'!D:H,5,FALSE))</f>
        <v>DMF</v>
      </c>
      <c r="AA198" s="3" t="s">
        <v>40</v>
      </c>
      <c r="AB198" s="3" t="s">
        <v>53</v>
      </c>
    </row>
    <row r="199" spans="1:28" ht="12.75" customHeight="1" x14ac:dyDescent="0.25">
      <c r="A199" s="3" t="s">
        <v>24</v>
      </c>
      <c r="B199" s="3" t="s">
        <v>219</v>
      </c>
      <c r="C199" s="3" t="str">
        <f>VLOOKUP(B199,'Correspondance territoires'!B:F,5,FALSE)</f>
        <v>Bordeaux</v>
      </c>
      <c r="D199" s="3" t="s">
        <v>26</v>
      </c>
      <c r="E199" s="3" t="s">
        <v>2255</v>
      </c>
      <c r="F199" s="3" t="s">
        <v>56</v>
      </c>
      <c r="G199" s="3" t="s">
        <v>78</v>
      </c>
      <c r="H199" s="3" t="s">
        <v>120</v>
      </c>
      <c r="I199" s="9" t="s">
        <v>2256</v>
      </c>
      <c r="J199" s="9" t="s">
        <v>2257</v>
      </c>
      <c r="K199" s="3" t="s">
        <v>4387</v>
      </c>
      <c r="L199" s="3" t="s">
        <v>4388</v>
      </c>
      <c r="M199" s="3" t="s">
        <v>1255</v>
      </c>
      <c r="N199" s="3" t="s">
        <v>21</v>
      </c>
      <c r="O199" s="3" t="s">
        <v>4389</v>
      </c>
      <c r="P199" s="3" t="s">
        <v>4390</v>
      </c>
      <c r="Q199" s="15">
        <v>40416</v>
      </c>
      <c r="R199" s="15">
        <v>42564</v>
      </c>
      <c r="S199" s="38">
        <f t="shared" ca="1" si="4"/>
        <v>54</v>
      </c>
      <c r="T199" s="41">
        <v>7132.23</v>
      </c>
      <c r="U199" s="3" t="s">
        <v>690</v>
      </c>
      <c r="V199" s="3" t="s">
        <v>603</v>
      </c>
      <c r="W199" s="3" t="str">
        <f t="shared" si="5"/>
        <v>P15PCX</v>
      </c>
      <c r="X199" s="3">
        <f>IF(ISNA(VLOOKUP(W199,'Correspondance procédure étape'!D:F,3,FALSE)),"A définir",VLOOKUP(W199,'Correspondance procédure étape'!D:F,3,FALSE))</f>
        <v>0</v>
      </c>
      <c r="Y199" s="3" t="str">
        <f>IF(ISNA(VLOOKUP(W199,'Correspondance procédure étape'!D:G,4,FALSE)),"Non",VLOOKUP(W199,'Correspondance procédure étape'!D:G,4,FALSE))</f>
        <v>Non</v>
      </c>
      <c r="Z199" s="3">
        <f>IF(ISNA(VLOOKUP(W199,'Correspondance procédure étape'!D:H,5,FALSE)),"",VLOOKUP(W199,'Correspondance procédure étape'!D:H,5,FALSE))</f>
        <v>0</v>
      </c>
      <c r="AA199" s="3" t="s">
        <v>40</v>
      </c>
      <c r="AB199" s="3" t="s">
        <v>41</v>
      </c>
    </row>
    <row r="200" spans="1:28" ht="12.75" customHeight="1" x14ac:dyDescent="0.25">
      <c r="A200" s="3" t="s">
        <v>24</v>
      </c>
      <c r="B200" s="3" t="s">
        <v>146</v>
      </c>
      <c r="C200" s="3" t="str">
        <f>VLOOKUP(B200,'Correspondance territoires'!B:F,5,FALSE)</f>
        <v>Lormont</v>
      </c>
      <c r="D200" s="3" t="s">
        <v>26</v>
      </c>
      <c r="E200" s="3" t="s">
        <v>3359</v>
      </c>
      <c r="F200" s="3" t="s">
        <v>168</v>
      </c>
      <c r="G200" s="3" t="s">
        <v>176</v>
      </c>
      <c r="H200" s="3" t="s">
        <v>1269</v>
      </c>
      <c r="I200" s="9" t="s">
        <v>454</v>
      </c>
      <c r="J200" s="9" t="s">
        <v>455</v>
      </c>
      <c r="K200" s="3" t="s">
        <v>9536</v>
      </c>
      <c r="L200" s="3" t="s">
        <v>9537</v>
      </c>
      <c r="M200" s="3" t="s">
        <v>226</v>
      </c>
      <c r="N200" s="3" t="s">
        <v>21</v>
      </c>
      <c r="O200" s="3" t="s">
        <v>9538</v>
      </c>
      <c r="P200" s="3" t="s">
        <v>7624</v>
      </c>
      <c r="Q200" s="15">
        <v>43019</v>
      </c>
      <c r="R200" s="15">
        <v>43284</v>
      </c>
      <c r="S200" s="38">
        <f t="shared" ca="1" si="4"/>
        <v>30</v>
      </c>
      <c r="T200" s="40">
        <v>6.69</v>
      </c>
      <c r="U200" s="3" t="s">
        <v>51</v>
      </c>
      <c r="V200" s="3" t="s">
        <v>52</v>
      </c>
      <c r="W200" s="3" t="str">
        <f t="shared" si="5"/>
        <v>P80ATT</v>
      </c>
      <c r="X200" s="3" t="str">
        <f>IF(ISNA(VLOOKUP(W200,'Correspondance procédure étape'!D:F,3,FALSE)),"A définir",VLOOKUP(W200,'Correspondance procédure étape'!D:F,3,FALSE))</f>
        <v>Mise en attente du dossier en vue de la prochaine régularisation de charges</v>
      </c>
      <c r="Y200" s="3" t="str">
        <f>IF(ISNA(VLOOKUP(W200,'Correspondance procédure étape'!D:G,4,FALSE)),"Non",VLOOKUP(W200,'Correspondance procédure étape'!D:G,4,FALSE))</f>
        <v>Oui</v>
      </c>
      <c r="Z200" s="3" t="str">
        <f>IF(ISNA(VLOOKUP(W200,'Correspondance procédure étape'!D:H,5,FALSE)),"",VLOOKUP(W200,'Correspondance procédure étape'!D:H,5,FALSE))</f>
        <v>DMF</v>
      </c>
      <c r="AA200" s="3" t="s">
        <v>40</v>
      </c>
      <c r="AB200" s="3" t="s">
        <v>53</v>
      </c>
    </row>
    <row r="201" spans="1:28" ht="12.75" customHeight="1" x14ac:dyDescent="0.25">
      <c r="A201" s="3" t="s">
        <v>24</v>
      </c>
      <c r="B201" s="3" t="s">
        <v>25</v>
      </c>
      <c r="C201" s="3" t="str">
        <f>VLOOKUP(B201,'Correspondance territoires'!B:F,5,FALSE)</f>
        <v>Merignac</v>
      </c>
      <c r="D201" s="3" t="s">
        <v>26</v>
      </c>
      <c r="E201" s="3" t="s">
        <v>10061</v>
      </c>
      <c r="F201" s="3" t="s">
        <v>56</v>
      </c>
      <c r="G201" s="3" t="s">
        <v>130</v>
      </c>
      <c r="H201" s="3" t="s">
        <v>684</v>
      </c>
      <c r="I201" s="9" t="s">
        <v>243</v>
      </c>
      <c r="J201" s="9" t="s">
        <v>244</v>
      </c>
      <c r="K201" s="3" t="s">
        <v>10062</v>
      </c>
      <c r="L201" s="3" t="s">
        <v>10063</v>
      </c>
      <c r="M201" s="3" t="s">
        <v>684</v>
      </c>
      <c r="N201" s="3" t="s">
        <v>21</v>
      </c>
      <c r="O201" s="3" t="s">
        <v>10064</v>
      </c>
      <c r="P201" s="3" t="s">
        <v>10065</v>
      </c>
      <c r="Q201" s="15">
        <v>43556</v>
      </c>
      <c r="R201" s="15">
        <v>43773</v>
      </c>
      <c r="S201" s="38">
        <f t="shared" ref="S201:S264" ca="1" si="6">INT((TODAY()-R201)/30)+1</f>
        <v>14</v>
      </c>
      <c r="T201" s="40">
        <v>6.7</v>
      </c>
      <c r="U201" s="3" t="s">
        <v>51</v>
      </c>
      <c r="V201" s="3" t="s">
        <v>52</v>
      </c>
      <c r="W201" s="3" t="str">
        <f t="shared" ref="W201:W264" si="7">U201&amp;V201</f>
        <v>P80ATT</v>
      </c>
      <c r="X201" s="3" t="str">
        <f>IF(ISNA(VLOOKUP(W201,'Correspondance procédure étape'!D:F,3,FALSE)),"A définir",VLOOKUP(W201,'Correspondance procédure étape'!D:F,3,FALSE))</f>
        <v>Mise en attente du dossier en vue de la prochaine régularisation de charges</v>
      </c>
      <c r="Y201" s="3" t="str">
        <f>IF(ISNA(VLOOKUP(W201,'Correspondance procédure étape'!D:G,4,FALSE)),"Non",VLOOKUP(W201,'Correspondance procédure étape'!D:G,4,FALSE))</f>
        <v>Oui</v>
      </c>
      <c r="Z201" s="3" t="str">
        <f>IF(ISNA(VLOOKUP(W201,'Correspondance procédure étape'!D:H,5,FALSE)),"",VLOOKUP(W201,'Correspondance procédure étape'!D:H,5,FALSE))</f>
        <v>DMF</v>
      </c>
      <c r="AA201" s="3" t="s">
        <v>40</v>
      </c>
      <c r="AB201" s="3" t="s">
        <v>53</v>
      </c>
    </row>
    <row r="202" spans="1:28" ht="12.75" customHeight="1" x14ac:dyDescent="0.25">
      <c r="A202" s="3" t="s">
        <v>24</v>
      </c>
      <c r="B202" s="3" t="s">
        <v>219</v>
      </c>
      <c r="C202" s="3" t="str">
        <f>VLOOKUP(B202,'Correspondance territoires'!B:F,5,FALSE)</f>
        <v>Bordeaux</v>
      </c>
      <c r="D202" s="3" t="s">
        <v>26</v>
      </c>
      <c r="E202" s="3" t="s">
        <v>8775</v>
      </c>
      <c r="F202" s="3" t="s">
        <v>56</v>
      </c>
      <c r="G202" s="3" t="s">
        <v>301</v>
      </c>
      <c r="H202" s="3" t="s">
        <v>97</v>
      </c>
      <c r="I202" s="9" t="s">
        <v>329</v>
      </c>
      <c r="J202" s="9" t="s">
        <v>330</v>
      </c>
      <c r="K202" s="3" t="s">
        <v>8776</v>
      </c>
      <c r="L202" s="3" t="s">
        <v>8777</v>
      </c>
      <c r="M202" s="3" t="s">
        <v>8778</v>
      </c>
      <c r="N202" s="3" t="s">
        <v>21</v>
      </c>
      <c r="O202" s="3" t="s">
        <v>8779</v>
      </c>
      <c r="P202" s="3" t="s">
        <v>8780</v>
      </c>
      <c r="Q202" s="15">
        <v>42556</v>
      </c>
      <c r="R202" s="15">
        <v>43740</v>
      </c>
      <c r="S202" s="38">
        <f t="shared" ca="1" si="6"/>
        <v>15</v>
      </c>
      <c r="T202" s="40">
        <v>6.8</v>
      </c>
      <c r="U202" s="3" t="s">
        <v>51</v>
      </c>
      <c r="V202" s="3" t="s">
        <v>52</v>
      </c>
      <c r="W202" s="3" t="str">
        <f t="shared" si="7"/>
        <v>P80ATT</v>
      </c>
      <c r="X202" s="3" t="str">
        <f>IF(ISNA(VLOOKUP(W202,'Correspondance procédure étape'!D:F,3,FALSE)),"A définir",VLOOKUP(W202,'Correspondance procédure étape'!D:F,3,FALSE))</f>
        <v>Mise en attente du dossier en vue de la prochaine régularisation de charges</v>
      </c>
      <c r="Y202" s="3" t="str">
        <f>IF(ISNA(VLOOKUP(W202,'Correspondance procédure étape'!D:G,4,FALSE)),"Non",VLOOKUP(W202,'Correspondance procédure étape'!D:G,4,FALSE))</f>
        <v>Oui</v>
      </c>
      <c r="Z202" s="3" t="str">
        <f>IF(ISNA(VLOOKUP(W202,'Correspondance procédure étape'!D:H,5,FALSE)),"",VLOOKUP(W202,'Correspondance procédure étape'!D:H,5,FALSE))</f>
        <v>DMF</v>
      </c>
      <c r="AA202" s="3" t="s">
        <v>40</v>
      </c>
      <c r="AB202" s="3" t="s">
        <v>53</v>
      </c>
    </row>
    <row r="203" spans="1:28" ht="12.75" customHeight="1" x14ac:dyDescent="0.25">
      <c r="A203" s="3" t="s">
        <v>24</v>
      </c>
      <c r="B203" s="3" t="s">
        <v>158</v>
      </c>
      <c r="C203" s="3" t="str">
        <f>VLOOKUP(B203,'Correspondance territoires'!B:F,5,FALSE)</f>
        <v>Talence</v>
      </c>
      <c r="D203" s="3" t="s">
        <v>26</v>
      </c>
      <c r="E203" s="3" t="s">
        <v>274</v>
      </c>
      <c r="F203" s="3" t="s">
        <v>56</v>
      </c>
      <c r="G203" s="3" t="s">
        <v>30</v>
      </c>
      <c r="H203" s="3" t="s">
        <v>29</v>
      </c>
      <c r="I203" s="9" t="s">
        <v>275</v>
      </c>
      <c r="J203" s="9" t="s">
        <v>276</v>
      </c>
      <c r="K203" s="3" t="s">
        <v>707</v>
      </c>
      <c r="L203" s="3" t="s">
        <v>708</v>
      </c>
      <c r="M203" s="3" t="s">
        <v>709</v>
      </c>
      <c r="N203" s="3" t="s">
        <v>21</v>
      </c>
      <c r="O203" s="3" t="s">
        <v>710</v>
      </c>
      <c r="P203" s="3" t="s">
        <v>711</v>
      </c>
      <c r="Q203" s="15">
        <v>35537</v>
      </c>
      <c r="R203" s="15">
        <v>42460</v>
      </c>
      <c r="S203" s="38">
        <f t="shared" ca="1" si="6"/>
        <v>57</v>
      </c>
      <c r="T203" s="41">
        <v>7034.64</v>
      </c>
      <c r="U203" s="3" t="s">
        <v>690</v>
      </c>
      <c r="V203" s="3" t="s">
        <v>603</v>
      </c>
      <c r="W203" s="3" t="str">
        <f t="shared" si="7"/>
        <v>P15PCX</v>
      </c>
      <c r="X203" s="3">
        <f>IF(ISNA(VLOOKUP(W203,'Correspondance procédure étape'!D:F,3,FALSE)),"A définir",VLOOKUP(W203,'Correspondance procédure étape'!D:F,3,FALSE))</f>
        <v>0</v>
      </c>
      <c r="Y203" s="3" t="str">
        <f>IF(ISNA(VLOOKUP(W203,'Correspondance procédure étape'!D:G,4,FALSE)),"Non",VLOOKUP(W203,'Correspondance procédure étape'!D:G,4,FALSE))</f>
        <v>Non</v>
      </c>
      <c r="Z203" s="3">
        <f>IF(ISNA(VLOOKUP(W203,'Correspondance procédure étape'!D:H,5,FALSE)),"",VLOOKUP(W203,'Correspondance procédure étape'!D:H,5,FALSE))</f>
        <v>0</v>
      </c>
      <c r="AA203" s="3" t="s">
        <v>40</v>
      </c>
      <c r="AB203" s="3" t="s">
        <v>41</v>
      </c>
    </row>
    <row r="204" spans="1:28" ht="12.75" customHeight="1" x14ac:dyDescent="0.25">
      <c r="A204" s="3" t="s">
        <v>24</v>
      </c>
      <c r="B204" s="3" t="s">
        <v>158</v>
      </c>
      <c r="C204" s="3" t="str">
        <f>VLOOKUP(B204,'Correspondance territoires'!B:F,5,FALSE)</f>
        <v>Talence</v>
      </c>
      <c r="D204" s="3" t="s">
        <v>26</v>
      </c>
      <c r="E204" s="3" t="s">
        <v>4294</v>
      </c>
      <c r="F204" s="3" t="s">
        <v>56</v>
      </c>
      <c r="G204" s="3" t="s">
        <v>30</v>
      </c>
      <c r="H204" s="3" t="s">
        <v>57</v>
      </c>
      <c r="I204" s="9" t="s">
        <v>692</v>
      </c>
      <c r="J204" s="9" t="s">
        <v>693</v>
      </c>
      <c r="K204" s="3" t="s">
        <v>9738</v>
      </c>
      <c r="L204" s="3" t="s">
        <v>9739</v>
      </c>
      <c r="M204" s="3" t="s">
        <v>411</v>
      </c>
      <c r="N204" s="3" t="s">
        <v>21</v>
      </c>
      <c r="O204" s="3" t="s">
        <v>9740</v>
      </c>
      <c r="P204" s="3" t="s">
        <v>9741</v>
      </c>
      <c r="Q204" s="15">
        <v>43095</v>
      </c>
      <c r="R204" s="15">
        <v>43137</v>
      </c>
      <c r="S204" s="38">
        <f t="shared" ca="1" si="6"/>
        <v>35</v>
      </c>
      <c r="T204" s="40">
        <v>6.89</v>
      </c>
      <c r="U204" s="3" t="s">
        <v>51</v>
      </c>
      <c r="V204" s="3" t="s">
        <v>52</v>
      </c>
      <c r="W204" s="3" t="str">
        <f t="shared" si="7"/>
        <v>P80ATT</v>
      </c>
      <c r="X204" s="3" t="str">
        <f>IF(ISNA(VLOOKUP(W204,'Correspondance procédure étape'!D:F,3,FALSE)),"A définir",VLOOKUP(W204,'Correspondance procédure étape'!D:F,3,FALSE))</f>
        <v>Mise en attente du dossier en vue de la prochaine régularisation de charges</v>
      </c>
      <c r="Y204" s="3" t="str">
        <f>IF(ISNA(VLOOKUP(W204,'Correspondance procédure étape'!D:G,4,FALSE)),"Non",VLOOKUP(W204,'Correspondance procédure étape'!D:G,4,FALSE))</f>
        <v>Oui</v>
      </c>
      <c r="Z204" s="3" t="str">
        <f>IF(ISNA(VLOOKUP(W204,'Correspondance procédure étape'!D:H,5,FALSE)),"",VLOOKUP(W204,'Correspondance procédure étape'!D:H,5,FALSE))</f>
        <v>DMF</v>
      </c>
      <c r="AA204" s="3" t="s">
        <v>40</v>
      </c>
      <c r="AB204" s="3" t="s">
        <v>53</v>
      </c>
    </row>
    <row r="205" spans="1:28" ht="12.75" customHeight="1" x14ac:dyDescent="0.25">
      <c r="A205" s="3" t="s">
        <v>24</v>
      </c>
      <c r="B205" s="3" t="s">
        <v>146</v>
      </c>
      <c r="C205" s="3" t="str">
        <f>VLOOKUP(B205,'Correspondance territoires'!B:F,5,FALSE)</f>
        <v>Lormont</v>
      </c>
      <c r="D205" s="3" t="s">
        <v>26</v>
      </c>
      <c r="E205" s="3" t="s">
        <v>462</v>
      </c>
      <c r="F205" s="3" t="s">
        <v>463</v>
      </c>
      <c r="G205" s="3" t="s">
        <v>251</v>
      </c>
      <c r="H205" s="3" t="s">
        <v>88</v>
      </c>
      <c r="I205" s="9" t="s">
        <v>465</v>
      </c>
      <c r="J205" s="9" t="s">
        <v>466</v>
      </c>
      <c r="K205" s="3" t="s">
        <v>3350</v>
      </c>
      <c r="L205" s="3" t="s">
        <v>3351</v>
      </c>
      <c r="M205" s="3" t="s">
        <v>3352</v>
      </c>
      <c r="N205" s="3" t="s">
        <v>3353</v>
      </c>
      <c r="O205" s="3" t="s">
        <v>21</v>
      </c>
      <c r="P205" s="3" t="s">
        <v>3354</v>
      </c>
      <c r="Q205" s="15">
        <v>39241</v>
      </c>
      <c r="R205" s="15">
        <v>41621</v>
      </c>
      <c r="S205" s="38">
        <f t="shared" ca="1" si="6"/>
        <v>85</v>
      </c>
      <c r="T205" s="41">
        <v>7016.25</v>
      </c>
      <c r="U205" s="3" t="s">
        <v>510</v>
      </c>
      <c r="V205" s="3" t="s">
        <v>511</v>
      </c>
      <c r="W205" s="3" t="str">
        <f t="shared" si="7"/>
        <v>P20SCX</v>
      </c>
      <c r="X205" s="3" t="str">
        <f>IF(ISNA(VLOOKUP(W205,'Correspondance procédure étape'!D:F,3,FALSE)),"A définir",VLOOKUP(W205,'Correspondance procédure étape'!D:F,3,FALSE))</f>
        <v>Dossier chez Sud Contentieux</v>
      </c>
      <c r="Y205" s="3" t="str">
        <f>IF(ISNA(VLOOKUP(W205,'Correspondance procédure étape'!D:G,4,FALSE)),"Non",VLOOKUP(W205,'Correspondance procédure étape'!D:G,4,FALSE))</f>
        <v>Oui</v>
      </c>
      <c r="Z205" s="3" t="str">
        <f>IF(ISNA(VLOOKUP(W205,'Correspondance procédure étape'!D:H,5,FALSE)),"",VLOOKUP(W205,'Correspondance procédure étape'!D:H,5,FALSE))</f>
        <v>Extérieur</v>
      </c>
      <c r="AA205" s="3" t="s">
        <v>40</v>
      </c>
      <c r="AB205" s="3" t="s">
        <v>41</v>
      </c>
    </row>
    <row r="206" spans="1:28" ht="12.75" customHeight="1" x14ac:dyDescent="0.25">
      <c r="A206" s="3" t="s">
        <v>24</v>
      </c>
      <c r="B206" s="3" t="s">
        <v>54</v>
      </c>
      <c r="C206" s="3" t="str">
        <f>VLOOKUP(B206,'Correspondance territoires'!B:F,5,FALSE)</f>
        <v>Cenon</v>
      </c>
      <c r="D206" s="3" t="s">
        <v>26</v>
      </c>
      <c r="E206" s="3" t="s">
        <v>1681</v>
      </c>
      <c r="F206" s="3" t="s">
        <v>56</v>
      </c>
      <c r="G206" s="3" t="s">
        <v>301</v>
      </c>
      <c r="H206" s="3" t="s">
        <v>2081</v>
      </c>
      <c r="I206" s="9" t="s">
        <v>342</v>
      </c>
      <c r="J206" s="9" t="s">
        <v>343</v>
      </c>
      <c r="K206" s="3" t="s">
        <v>3055</v>
      </c>
      <c r="L206" s="3" t="s">
        <v>3056</v>
      </c>
      <c r="M206" s="3" t="s">
        <v>1013</v>
      </c>
      <c r="N206" s="3" t="s">
        <v>3057</v>
      </c>
      <c r="O206" s="3" t="s">
        <v>3058</v>
      </c>
      <c r="P206" s="3" t="s">
        <v>3059</v>
      </c>
      <c r="Q206" s="15">
        <v>38940</v>
      </c>
      <c r="R206" s="15">
        <v>43976</v>
      </c>
      <c r="S206" s="38">
        <f t="shared" ca="1" si="6"/>
        <v>7</v>
      </c>
      <c r="T206" s="40">
        <v>7</v>
      </c>
      <c r="U206" s="3" t="s">
        <v>51</v>
      </c>
      <c r="V206" s="3" t="s">
        <v>52</v>
      </c>
      <c r="W206" s="3" t="str">
        <f t="shared" si="7"/>
        <v>P80ATT</v>
      </c>
      <c r="X206" s="3" t="str">
        <f>IF(ISNA(VLOOKUP(W206,'Correspondance procédure étape'!D:F,3,FALSE)),"A définir",VLOOKUP(W206,'Correspondance procédure étape'!D:F,3,FALSE))</f>
        <v>Mise en attente du dossier en vue de la prochaine régularisation de charges</v>
      </c>
      <c r="Y206" s="3" t="str">
        <f>IF(ISNA(VLOOKUP(W206,'Correspondance procédure étape'!D:G,4,FALSE)),"Non",VLOOKUP(W206,'Correspondance procédure étape'!D:G,4,FALSE))</f>
        <v>Oui</v>
      </c>
      <c r="Z206" s="3" t="str">
        <f>IF(ISNA(VLOOKUP(W206,'Correspondance procédure étape'!D:H,5,FALSE)),"",VLOOKUP(W206,'Correspondance procédure étape'!D:H,5,FALSE))</f>
        <v>DMF</v>
      </c>
      <c r="AA206" s="3" t="s">
        <v>40</v>
      </c>
      <c r="AB206" s="3" t="s">
        <v>53</v>
      </c>
    </row>
    <row r="207" spans="1:28" ht="12.75" customHeight="1" x14ac:dyDescent="0.25">
      <c r="A207" s="3" t="s">
        <v>24</v>
      </c>
      <c r="B207" s="11" t="s">
        <v>1852</v>
      </c>
      <c r="C207" s="3" t="str">
        <f>VLOOKUP(B207,'Correspondance territoires'!B:F,5,FALSE)</f>
        <v>Pau</v>
      </c>
      <c r="D207" s="3" t="s">
        <v>432</v>
      </c>
      <c r="E207" s="3" t="s">
        <v>5842</v>
      </c>
      <c r="F207" s="3" t="s">
        <v>10407</v>
      </c>
      <c r="G207" s="3" t="s">
        <v>57</v>
      </c>
      <c r="H207" s="3" t="s">
        <v>57</v>
      </c>
      <c r="I207" s="9" t="s">
        <v>10462</v>
      </c>
      <c r="J207" s="9" t="s">
        <v>10463</v>
      </c>
      <c r="K207" s="3" t="s">
        <v>10754</v>
      </c>
      <c r="L207" s="3" t="s">
        <v>10755</v>
      </c>
      <c r="M207" s="3" t="s">
        <v>1013</v>
      </c>
      <c r="N207" s="3" t="s">
        <v>21</v>
      </c>
      <c r="O207" s="3" t="s">
        <v>10756</v>
      </c>
      <c r="P207" s="3" t="s">
        <v>10757</v>
      </c>
      <c r="Q207" s="15">
        <v>41345</v>
      </c>
      <c r="R207" s="15">
        <v>42445</v>
      </c>
      <c r="S207" s="38">
        <f t="shared" ca="1" si="6"/>
        <v>58</v>
      </c>
      <c r="T207" s="41">
        <v>2830.88</v>
      </c>
      <c r="U207" s="3"/>
      <c r="V207" s="3"/>
      <c r="W207" s="3" t="str">
        <f t="shared" si="7"/>
        <v/>
      </c>
      <c r="X207" s="3" t="str">
        <f>IF(ISNA(VLOOKUP(W207,'Correspondance procédure étape'!D:F,3,FALSE)),"A définir",VLOOKUP(W207,'Correspondance procédure étape'!D:F,3,FALSE))</f>
        <v>A définir</v>
      </c>
      <c r="Y207" s="3" t="str">
        <f>IF(ISNA(VLOOKUP(W207,'Correspondance procédure étape'!D:G,4,FALSE)),"Non",VLOOKUP(W207,'Correspondance procédure étape'!D:G,4,FALSE))</f>
        <v>Non</v>
      </c>
      <c r="Z207" s="3" t="str">
        <f>IF(ISNA(VLOOKUP(W207,'Correspondance procédure étape'!D:H,5,FALSE)),"",VLOOKUP(W207,'Correspondance procédure étape'!D:H,5,FALSE))</f>
        <v/>
      </c>
      <c r="AA207" s="3"/>
      <c r="AB207" s="3" t="s">
        <v>53</v>
      </c>
    </row>
    <row r="208" spans="1:28" ht="12.75" customHeight="1" x14ac:dyDescent="0.25">
      <c r="A208" s="3" t="s">
        <v>24</v>
      </c>
      <c r="B208" s="3" t="s">
        <v>25</v>
      </c>
      <c r="C208" s="3" t="str">
        <f>VLOOKUP(B208,'Correspondance territoires'!B:F,5,FALSE)</f>
        <v>Merignac</v>
      </c>
      <c r="D208" s="3" t="s">
        <v>26</v>
      </c>
      <c r="E208" s="3" t="s">
        <v>3041</v>
      </c>
      <c r="F208" s="3" t="s">
        <v>56</v>
      </c>
      <c r="G208" s="3" t="s">
        <v>57</v>
      </c>
      <c r="H208" s="3" t="s">
        <v>78</v>
      </c>
      <c r="I208" s="9" t="s">
        <v>111</v>
      </c>
      <c r="J208" s="9" t="s">
        <v>112</v>
      </c>
      <c r="K208" s="3" t="s">
        <v>3042</v>
      </c>
      <c r="L208" s="3" t="s">
        <v>3043</v>
      </c>
      <c r="M208" s="3" t="s">
        <v>432</v>
      </c>
      <c r="N208" s="3" t="s">
        <v>21</v>
      </c>
      <c r="O208" s="3" t="s">
        <v>3044</v>
      </c>
      <c r="P208" s="3" t="s">
        <v>3045</v>
      </c>
      <c r="Q208" s="15">
        <v>38890</v>
      </c>
      <c r="R208" s="15">
        <v>43112</v>
      </c>
      <c r="S208" s="38">
        <f t="shared" ca="1" si="6"/>
        <v>36</v>
      </c>
      <c r="T208" s="40">
        <v>7.18</v>
      </c>
      <c r="U208" s="3" t="s">
        <v>51</v>
      </c>
      <c r="V208" s="3" t="s">
        <v>52</v>
      </c>
      <c r="W208" s="3" t="str">
        <f t="shared" si="7"/>
        <v>P80ATT</v>
      </c>
      <c r="X208" s="3" t="str">
        <f>IF(ISNA(VLOOKUP(W208,'Correspondance procédure étape'!D:F,3,FALSE)),"A définir",VLOOKUP(W208,'Correspondance procédure étape'!D:F,3,FALSE))</f>
        <v>Mise en attente du dossier en vue de la prochaine régularisation de charges</v>
      </c>
      <c r="Y208" s="3" t="str">
        <f>IF(ISNA(VLOOKUP(W208,'Correspondance procédure étape'!D:G,4,FALSE)),"Non",VLOOKUP(W208,'Correspondance procédure étape'!D:G,4,FALSE))</f>
        <v>Oui</v>
      </c>
      <c r="Z208" s="3" t="str">
        <f>IF(ISNA(VLOOKUP(W208,'Correspondance procédure étape'!D:H,5,FALSE)),"",VLOOKUP(W208,'Correspondance procédure étape'!D:H,5,FALSE))</f>
        <v>DMF</v>
      </c>
      <c r="AA208" s="3" t="s">
        <v>40</v>
      </c>
      <c r="AB208" s="3" t="s">
        <v>53</v>
      </c>
    </row>
    <row r="209" spans="1:28" ht="12.75" customHeight="1" x14ac:dyDescent="0.25">
      <c r="A209" s="3" t="s">
        <v>24</v>
      </c>
      <c r="B209" s="3" t="s">
        <v>158</v>
      </c>
      <c r="C209" s="3" t="str">
        <f>VLOOKUP(B209,'Correspondance territoires'!B:F,5,FALSE)</f>
        <v>Talence</v>
      </c>
      <c r="D209" s="3" t="s">
        <v>26</v>
      </c>
      <c r="E209" s="3" t="s">
        <v>1154</v>
      </c>
      <c r="F209" s="3" t="s">
        <v>108</v>
      </c>
      <c r="G209" s="3" t="s">
        <v>4192</v>
      </c>
      <c r="H209" s="3" t="s">
        <v>21</v>
      </c>
      <c r="I209" s="9" t="s">
        <v>542</v>
      </c>
      <c r="J209" s="9" t="s">
        <v>543</v>
      </c>
      <c r="K209" s="3" t="s">
        <v>4193</v>
      </c>
      <c r="L209" s="3" t="s">
        <v>4194</v>
      </c>
      <c r="M209" s="3" t="s">
        <v>4195</v>
      </c>
      <c r="N209" s="3" t="s">
        <v>21</v>
      </c>
      <c r="O209" s="3" t="s">
        <v>4196</v>
      </c>
      <c r="P209" s="3" t="s">
        <v>4197</v>
      </c>
      <c r="Q209" s="15">
        <v>41323</v>
      </c>
      <c r="R209" s="15">
        <v>43217</v>
      </c>
      <c r="S209" s="38">
        <f t="shared" ca="1" si="6"/>
        <v>32</v>
      </c>
      <c r="T209" s="40">
        <v>7.18</v>
      </c>
      <c r="U209" s="3" t="s">
        <v>51</v>
      </c>
      <c r="V209" s="3" t="s">
        <v>52</v>
      </c>
      <c r="W209" s="3" t="str">
        <f t="shared" si="7"/>
        <v>P80ATT</v>
      </c>
      <c r="X209" s="3" t="str">
        <f>IF(ISNA(VLOOKUP(W209,'Correspondance procédure étape'!D:F,3,FALSE)),"A définir",VLOOKUP(W209,'Correspondance procédure étape'!D:F,3,FALSE))</f>
        <v>Mise en attente du dossier en vue de la prochaine régularisation de charges</v>
      </c>
      <c r="Y209" s="3" t="str">
        <f>IF(ISNA(VLOOKUP(W209,'Correspondance procédure étape'!D:G,4,FALSE)),"Non",VLOOKUP(W209,'Correspondance procédure étape'!D:G,4,FALSE))</f>
        <v>Oui</v>
      </c>
      <c r="Z209" s="3" t="str">
        <f>IF(ISNA(VLOOKUP(W209,'Correspondance procédure étape'!D:H,5,FALSE)),"",VLOOKUP(W209,'Correspondance procédure étape'!D:H,5,FALSE))</f>
        <v>DMF</v>
      </c>
      <c r="AA209" s="3" t="s">
        <v>40</v>
      </c>
      <c r="AB209" s="3" t="s">
        <v>53</v>
      </c>
    </row>
    <row r="210" spans="1:28" ht="12.75" customHeight="1" x14ac:dyDescent="0.25">
      <c r="A210" s="3" t="s">
        <v>24</v>
      </c>
      <c r="B210" s="11" t="s">
        <v>1852</v>
      </c>
      <c r="C210" s="3" t="str">
        <f>VLOOKUP(B210,'Correspondance territoires'!B:F,5,FALSE)</f>
        <v>Pau</v>
      </c>
      <c r="D210" s="3" t="s">
        <v>26</v>
      </c>
      <c r="E210" s="3" t="s">
        <v>10585</v>
      </c>
      <c r="F210" s="3" t="s">
        <v>10407</v>
      </c>
      <c r="G210" s="3" t="s">
        <v>30</v>
      </c>
      <c r="H210" s="3" t="s">
        <v>30</v>
      </c>
      <c r="I210" s="9" t="s">
        <v>10434</v>
      </c>
      <c r="J210" s="9" t="s">
        <v>10435</v>
      </c>
      <c r="K210" s="3" t="s">
        <v>10746</v>
      </c>
      <c r="L210" s="3" t="s">
        <v>10747</v>
      </c>
      <c r="M210" s="3" t="s">
        <v>62</v>
      </c>
      <c r="N210" s="3" t="s">
        <v>21</v>
      </c>
      <c r="O210" s="3" t="s">
        <v>10748</v>
      </c>
      <c r="P210" s="3" t="s">
        <v>10749</v>
      </c>
      <c r="Q210" s="15">
        <v>41093</v>
      </c>
      <c r="R210" s="15">
        <v>41890</v>
      </c>
      <c r="S210" s="38">
        <f t="shared" ca="1" si="6"/>
        <v>76</v>
      </c>
      <c r="T210" s="41">
        <v>6813.17</v>
      </c>
      <c r="U210" s="3" t="s">
        <v>4811</v>
      </c>
      <c r="V210" s="3" t="s">
        <v>10631</v>
      </c>
      <c r="W210" s="3" t="str">
        <f t="shared" si="7"/>
        <v>ASSENV</v>
      </c>
      <c r="X210" s="3">
        <f>IF(ISNA(VLOOKUP(W210,'Correspondance procédure étape'!D:F,3,FALSE)),"A définir",VLOOKUP(W210,'Correspondance procédure étape'!D:F,3,FALSE))</f>
        <v>0</v>
      </c>
      <c r="Y210" s="3" t="str">
        <f>IF(ISNA(VLOOKUP(W210,'Correspondance procédure étape'!D:G,4,FALSE)),"Non",VLOOKUP(W210,'Correspondance procédure étape'!D:G,4,FALSE))</f>
        <v>Non</v>
      </c>
      <c r="Z210" s="3">
        <f>IF(ISNA(VLOOKUP(W210,'Correspondance procédure étape'!D:H,5,FALSE)),"",VLOOKUP(W210,'Correspondance procédure étape'!D:H,5,FALSE))</f>
        <v>0</v>
      </c>
      <c r="AA210" s="3" t="s">
        <v>87</v>
      </c>
      <c r="AB210" s="3" t="s">
        <v>53</v>
      </c>
    </row>
    <row r="211" spans="1:28" ht="12.75" customHeight="1" x14ac:dyDescent="0.25">
      <c r="A211" s="3" t="s">
        <v>24</v>
      </c>
      <c r="B211" s="3" t="s">
        <v>67</v>
      </c>
      <c r="C211" s="3" t="str">
        <f>VLOOKUP(B211,'Correspondance territoires'!B:F,5,FALSE)</f>
        <v>Pessac</v>
      </c>
      <c r="D211" s="3" t="s">
        <v>26</v>
      </c>
      <c r="E211" s="3" t="s">
        <v>68</v>
      </c>
      <c r="F211" s="3" t="s">
        <v>69</v>
      </c>
      <c r="G211" s="3" t="s">
        <v>30</v>
      </c>
      <c r="H211" s="3" t="s">
        <v>148</v>
      </c>
      <c r="I211" s="9" t="s">
        <v>71</v>
      </c>
      <c r="J211" s="9" t="s">
        <v>72</v>
      </c>
      <c r="K211" s="3" t="s">
        <v>5877</v>
      </c>
      <c r="L211" s="3" t="s">
        <v>5878</v>
      </c>
      <c r="M211" s="3" t="s">
        <v>932</v>
      </c>
      <c r="N211" s="3" t="s">
        <v>21</v>
      </c>
      <c r="O211" s="3" t="s">
        <v>5879</v>
      </c>
      <c r="P211" s="3" t="s">
        <v>5880</v>
      </c>
      <c r="Q211" s="15">
        <v>41311</v>
      </c>
      <c r="R211" s="15">
        <v>43210</v>
      </c>
      <c r="S211" s="38">
        <f t="shared" ca="1" si="6"/>
        <v>32</v>
      </c>
      <c r="T211" s="40">
        <v>7.25</v>
      </c>
      <c r="U211" s="3" t="s">
        <v>292</v>
      </c>
      <c r="V211" s="3" t="s">
        <v>39</v>
      </c>
      <c r="W211" s="3" t="str">
        <f t="shared" si="7"/>
        <v>P40DEB</v>
      </c>
      <c r="X211" s="3" t="str">
        <f>IF(ISNA(VLOOKUP(W211,'Correspondance procédure étape'!D:F,3,FALSE)),"A définir",VLOOKUP(W211,'Correspondance procédure étape'!D:F,3,FALSE))</f>
        <v>Proposition de perte</v>
      </c>
      <c r="Y211" s="3" t="str">
        <f>IF(ISNA(VLOOKUP(W211,'Correspondance procédure étape'!D:G,4,FALSE)),"Non",VLOOKUP(W211,'Correspondance procédure étape'!D:G,4,FALSE))</f>
        <v>Oui</v>
      </c>
      <c r="Z211" s="3" t="str">
        <f>IF(ISNA(VLOOKUP(W211,'Correspondance procédure étape'!D:H,5,FALSE)),"",VLOOKUP(W211,'Correspondance procédure étape'!D:H,5,FALSE))</f>
        <v>DMF</v>
      </c>
      <c r="AA211" s="3" t="s">
        <v>40</v>
      </c>
      <c r="AB211" s="3" t="s">
        <v>41</v>
      </c>
    </row>
    <row r="212" spans="1:28" ht="12.75" customHeight="1" x14ac:dyDescent="0.25">
      <c r="A212" s="3" t="s">
        <v>24</v>
      </c>
      <c r="B212" s="3" t="s">
        <v>25</v>
      </c>
      <c r="C212" s="3" t="str">
        <f>VLOOKUP(B212,'Correspondance territoires'!B:F,5,FALSE)</f>
        <v>Merignac</v>
      </c>
      <c r="D212" s="3" t="s">
        <v>26</v>
      </c>
      <c r="E212" s="3" t="s">
        <v>1066</v>
      </c>
      <c r="F212" s="3" t="s">
        <v>283</v>
      </c>
      <c r="G212" s="3" t="s">
        <v>2081</v>
      </c>
      <c r="H212" s="3" t="s">
        <v>148</v>
      </c>
      <c r="I212" s="9" t="s">
        <v>302</v>
      </c>
      <c r="J212" s="9" t="s">
        <v>303</v>
      </c>
      <c r="K212" s="3" t="s">
        <v>2082</v>
      </c>
      <c r="L212" s="3" t="s">
        <v>2083</v>
      </c>
      <c r="M212" s="3" t="s">
        <v>1122</v>
      </c>
      <c r="N212" s="3" t="s">
        <v>2084</v>
      </c>
      <c r="O212" s="3" t="s">
        <v>2085</v>
      </c>
      <c r="P212" s="3" t="s">
        <v>2086</v>
      </c>
      <c r="Q212" s="15">
        <v>36588</v>
      </c>
      <c r="R212" s="15">
        <v>43021</v>
      </c>
      <c r="S212" s="38">
        <f t="shared" ca="1" si="6"/>
        <v>39</v>
      </c>
      <c r="T212" s="41">
        <v>6796.45</v>
      </c>
      <c r="U212" s="3" t="s">
        <v>230</v>
      </c>
      <c r="V212" s="3" t="s">
        <v>1728</v>
      </c>
      <c r="W212" s="3" t="str">
        <f t="shared" si="7"/>
        <v>P09MRT</v>
      </c>
      <c r="X212" s="3">
        <f>IF(ISNA(VLOOKUP(W212,'Correspondance procédure étape'!D:F,3,FALSE)),"A définir",VLOOKUP(W212,'Correspondance procédure étape'!D:F,3,FALSE))</f>
        <v>0</v>
      </c>
      <c r="Y212" s="3" t="str">
        <f>IF(ISNA(VLOOKUP(W212,'Correspondance procédure étape'!D:G,4,FALSE)),"Non",VLOOKUP(W212,'Correspondance procédure étape'!D:G,4,FALSE))</f>
        <v>Non</v>
      </c>
      <c r="Z212" s="3">
        <f>IF(ISNA(VLOOKUP(W212,'Correspondance procédure étape'!D:H,5,FALSE)),"",VLOOKUP(W212,'Correspondance procédure étape'!D:H,5,FALSE))</f>
        <v>0</v>
      </c>
      <c r="AA212" s="3" t="s">
        <v>40</v>
      </c>
      <c r="AB212" s="3" t="s">
        <v>53</v>
      </c>
    </row>
    <row r="213" spans="1:28" ht="12.75" customHeight="1" x14ac:dyDescent="0.25">
      <c r="A213" s="3" t="s">
        <v>24</v>
      </c>
      <c r="B213" s="3" t="s">
        <v>25</v>
      </c>
      <c r="C213" s="3" t="str">
        <f>VLOOKUP(B213,'Correspondance territoires'!B:F,5,FALSE)</f>
        <v>Merignac</v>
      </c>
      <c r="D213" s="3" t="s">
        <v>26</v>
      </c>
      <c r="E213" s="3" t="s">
        <v>4129</v>
      </c>
      <c r="F213" s="3" t="s">
        <v>168</v>
      </c>
      <c r="G213" s="3" t="s">
        <v>97</v>
      </c>
      <c r="H213" s="3" t="s">
        <v>1638</v>
      </c>
      <c r="I213" s="9" t="s">
        <v>321</v>
      </c>
      <c r="J213" s="9" t="s">
        <v>322</v>
      </c>
      <c r="K213" s="3" t="s">
        <v>4130</v>
      </c>
      <c r="L213" s="3" t="s">
        <v>4131</v>
      </c>
      <c r="M213" s="3" t="s">
        <v>1638</v>
      </c>
      <c r="N213" s="3" t="s">
        <v>21</v>
      </c>
      <c r="O213" s="3" t="s">
        <v>4132</v>
      </c>
      <c r="P213" s="3" t="s">
        <v>4133</v>
      </c>
      <c r="Q213" s="15">
        <v>43556</v>
      </c>
      <c r="R213" s="15">
        <v>44035</v>
      </c>
      <c r="S213" s="38">
        <f t="shared" ca="1" si="6"/>
        <v>5</v>
      </c>
      <c r="T213" s="40">
        <v>7.39</v>
      </c>
      <c r="U213" s="3" t="s">
        <v>38</v>
      </c>
      <c r="V213" s="3" t="s">
        <v>190</v>
      </c>
      <c r="W213" s="3" t="str">
        <f t="shared" si="7"/>
        <v>P06NDB</v>
      </c>
      <c r="X213" s="3" t="str">
        <f>IF(ISNA(VLOOKUP(W213,'Correspondance procédure étape'!D:F,3,FALSE)),"A définir",VLOOKUP(W213,'Correspondance procédure étape'!D:F,3,FALSE))</f>
        <v>Réponse positive et solde débiteur</v>
      </c>
      <c r="Y213" s="3" t="str">
        <f>IF(ISNA(VLOOKUP(W213,'Correspondance procédure étape'!D:G,4,FALSE)),"Non",VLOOKUP(W213,'Correspondance procédure étape'!D:G,4,FALSE))</f>
        <v>Oui</v>
      </c>
      <c r="Z213" s="3" t="str">
        <f>IF(ISNA(VLOOKUP(W213,'Correspondance procédure étape'!D:H,5,FALSE)),"",VLOOKUP(W213,'Correspondance procédure étape'!D:H,5,FALSE))</f>
        <v>Extérieur</v>
      </c>
      <c r="AA213" s="3" t="s">
        <v>40</v>
      </c>
      <c r="AB213" s="3" t="s">
        <v>53</v>
      </c>
    </row>
    <row r="214" spans="1:28" ht="12.75" customHeight="1" x14ac:dyDescent="0.25">
      <c r="A214" s="3" t="s">
        <v>24</v>
      </c>
      <c r="B214" s="3" t="s">
        <v>25</v>
      </c>
      <c r="C214" s="3" t="str">
        <f>VLOOKUP(B214,'Correspondance territoires'!B:F,5,FALSE)</f>
        <v>Merignac</v>
      </c>
      <c r="D214" s="3" t="s">
        <v>26</v>
      </c>
      <c r="E214" s="3" t="s">
        <v>6298</v>
      </c>
      <c r="F214" s="3" t="s">
        <v>96</v>
      </c>
      <c r="G214" s="3" t="s">
        <v>6299</v>
      </c>
      <c r="H214" s="3" t="s">
        <v>176</v>
      </c>
      <c r="I214" s="9" t="s">
        <v>619</v>
      </c>
      <c r="J214" s="9" t="s">
        <v>620</v>
      </c>
      <c r="K214" s="3" t="s">
        <v>6300</v>
      </c>
      <c r="L214" s="3" t="s">
        <v>6301</v>
      </c>
      <c r="M214" s="3" t="s">
        <v>897</v>
      </c>
      <c r="N214" s="3" t="s">
        <v>21</v>
      </c>
      <c r="O214" s="3" t="s">
        <v>6302</v>
      </c>
      <c r="P214" s="3" t="s">
        <v>6303</v>
      </c>
      <c r="Q214" s="15">
        <v>41522</v>
      </c>
      <c r="R214" s="15">
        <v>43690</v>
      </c>
      <c r="S214" s="38">
        <f t="shared" ca="1" si="6"/>
        <v>16</v>
      </c>
      <c r="T214" s="40">
        <v>7.4</v>
      </c>
      <c r="U214" s="3" t="s">
        <v>51</v>
      </c>
      <c r="V214" s="3" t="s">
        <v>52</v>
      </c>
      <c r="W214" s="3" t="str">
        <f t="shared" si="7"/>
        <v>P80ATT</v>
      </c>
      <c r="X214" s="3" t="str">
        <f>IF(ISNA(VLOOKUP(W214,'Correspondance procédure étape'!D:F,3,FALSE)),"A définir",VLOOKUP(W214,'Correspondance procédure étape'!D:F,3,FALSE))</f>
        <v>Mise en attente du dossier en vue de la prochaine régularisation de charges</v>
      </c>
      <c r="Y214" s="3" t="str">
        <f>IF(ISNA(VLOOKUP(W214,'Correspondance procédure étape'!D:G,4,FALSE)),"Non",VLOOKUP(W214,'Correspondance procédure étape'!D:G,4,FALSE))</f>
        <v>Oui</v>
      </c>
      <c r="Z214" s="3" t="str">
        <f>IF(ISNA(VLOOKUP(W214,'Correspondance procédure étape'!D:H,5,FALSE)),"",VLOOKUP(W214,'Correspondance procédure étape'!D:H,5,FALSE))</f>
        <v>DMF</v>
      </c>
      <c r="AA214" s="3" t="s">
        <v>40</v>
      </c>
      <c r="AB214" s="3" t="s">
        <v>53</v>
      </c>
    </row>
    <row r="215" spans="1:28" ht="12.75" customHeight="1" x14ac:dyDescent="0.25">
      <c r="A215" s="3" t="s">
        <v>24</v>
      </c>
      <c r="B215" s="3" t="s">
        <v>67</v>
      </c>
      <c r="C215" s="3" t="str">
        <f>VLOOKUP(B215,'Correspondance territoires'!B:F,5,FALSE)</f>
        <v>Pessac</v>
      </c>
      <c r="D215" s="3" t="s">
        <v>26</v>
      </c>
      <c r="E215" s="3" t="s">
        <v>3331</v>
      </c>
      <c r="F215" s="3" t="s">
        <v>56</v>
      </c>
      <c r="G215" s="3" t="s">
        <v>70</v>
      </c>
      <c r="H215" s="3" t="s">
        <v>81</v>
      </c>
      <c r="I215" s="9" t="s">
        <v>3332</v>
      </c>
      <c r="J215" s="9" t="s">
        <v>3333</v>
      </c>
      <c r="K215" s="3" t="s">
        <v>9995</v>
      </c>
      <c r="L215" s="3" t="s">
        <v>9996</v>
      </c>
      <c r="M215" s="3" t="s">
        <v>1917</v>
      </c>
      <c r="N215" s="3" t="s">
        <v>21</v>
      </c>
      <c r="O215" s="3" t="s">
        <v>9997</v>
      </c>
      <c r="P215" s="3" t="s">
        <v>9998</v>
      </c>
      <c r="Q215" s="15">
        <v>43308</v>
      </c>
      <c r="R215" s="15">
        <v>43573</v>
      </c>
      <c r="S215" s="38">
        <f t="shared" ca="1" si="6"/>
        <v>20</v>
      </c>
      <c r="T215" s="40">
        <v>7.42</v>
      </c>
      <c r="U215" s="3" t="s">
        <v>51</v>
      </c>
      <c r="V215" s="3" t="s">
        <v>52</v>
      </c>
      <c r="W215" s="3" t="str">
        <f t="shared" si="7"/>
        <v>P80ATT</v>
      </c>
      <c r="X215" s="3" t="str">
        <f>IF(ISNA(VLOOKUP(W215,'Correspondance procédure étape'!D:F,3,FALSE)),"A définir",VLOOKUP(W215,'Correspondance procédure étape'!D:F,3,FALSE))</f>
        <v>Mise en attente du dossier en vue de la prochaine régularisation de charges</v>
      </c>
      <c r="Y215" s="3" t="str">
        <f>IF(ISNA(VLOOKUP(W215,'Correspondance procédure étape'!D:G,4,FALSE)),"Non",VLOOKUP(W215,'Correspondance procédure étape'!D:G,4,FALSE))</f>
        <v>Oui</v>
      </c>
      <c r="Z215" s="3" t="str">
        <f>IF(ISNA(VLOOKUP(W215,'Correspondance procédure étape'!D:H,5,FALSE)),"",VLOOKUP(W215,'Correspondance procédure étape'!D:H,5,FALSE))</f>
        <v>DMF</v>
      </c>
      <c r="AA215" s="3" t="s">
        <v>40</v>
      </c>
      <c r="AB215" s="3" t="s">
        <v>53</v>
      </c>
    </row>
    <row r="216" spans="1:28" ht="12.75" customHeight="1" x14ac:dyDescent="0.25">
      <c r="A216" s="3" t="s">
        <v>24</v>
      </c>
      <c r="B216" s="3" t="s">
        <v>158</v>
      </c>
      <c r="C216" s="3" t="str">
        <f>VLOOKUP(B216,'Correspondance territoires'!B:F,5,FALSE)</f>
        <v>Talence</v>
      </c>
      <c r="D216" s="3" t="s">
        <v>26</v>
      </c>
      <c r="E216" s="3" t="s">
        <v>2894</v>
      </c>
      <c r="F216" s="3" t="s">
        <v>96</v>
      </c>
      <c r="G216" s="3" t="s">
        <v>57</v>
      </c>
      <c r="H216" s="3" t="s">
        <v>43</v>
      </c>
      <c r="I216" s="9" t="s">
        <v>2001</v>
      </c>
      <c r="J216" s="9" t="s">
        <v>2002</v>
      </c>
      <c r="K216" s="3" t="s">
        <v>3051</v>
      </c>
      <c r="L216" s="3" t="s">
        <v>3052</v>
      </c>
      <c r="M216" s="3" t="s">
        <v>785</v>
      </c>
      <c r="N216" s="3" t="s">
        <v>3053</v>
      </c>
      <c r="O216" s="3" t="s">
        <v>21</v>
      </c>
      <c r="P216" s="3" t="s">
        <v>3054</v>
      </c>
      <c r="Q216" s="15">
        <v>38904</v>
      </c>
      <c r="R216" s="15">
        <v>42634</v>
      </c>
      <c r="S216" s="38">
        <f t="shared" ca="1" si="6"/>
        <v>52</v>
      </c>
      <c r="T216" s="41">
        <v>6760.55</v>
      </c>
      <c r="U216" s="3" t="s">
        <v>510</v>
      </c>
      <c r="V216" s="3" t="s">
        <v>511</v>
      </c>
      <c r="W216" s="3" t="str">
        <f t="shared" si="7"/>
        <v>P20SCX</v>
      </c>
      <c r="X216" s="3" t="str">
        <f>IF(ISNA(VLOOKUP(W216,'Correspondance procédure étape'!D:F,3,FALSE)),"A définir",VLOOKUP(W216,'Correspondance procédure étape'!D:F,3,FALSE))</f>
        <v>Dossier chez Sud Contentieux</v>
      </c>
      <c r="Y216" s="3" t="str">
        <f>IF(ISNA(VLOOKUP(W216,'Correspondance procédure étape'!D:G,4,FALSE)),"Non",VLOOKUP(W216,'Correspondance procédure étape'!D:G,4,FALSE))</f>
        <v>Oui</v>
      </c>
      <c r="Z216" s="3" t="str">
        <f>IF(ISNA(VLOOKUP(W216,'Correspondance procédure étape'!D:H,5,FALSE)),"",VLOOKUP(W216,'Correspondance procédure étape'!D:H,5,FALSE))</f>
        <v>Extérieur</v>
      </c>
      <c r="AA216" s="3" t="s">
        <v>40</v>
      </c>
      <c r="AB216" s="3" t="s">
        <v>41</v>
      </c>
    </row>
    <row r="217" spans="1:28" ht="12.75" customHeight="1" x14ac:dyDescent="0.25">
      <c r="A217" s="3" t="s">
        <v>24</v>
      </c>
      <c r="B217" s="3" t="s">
        <v>219</v>
      </c>
      <c r="C217" s="3" t="str">
        <f>VLOOKUP(B217,'Correspondance territoires'!B:F,5,FALSE)</f>
        <v>Bordeaux</v>
      </c>
      <c r="D217" s="3" t="s">
        <v>26</v>
      </c>
      <c r="E217" s="3" t="s">
        <v>7228</v>
      </c>
      <c r="F217" s="3" t="s">
        <v>56</v>
      </c>
      <c r="G217" s="3" t="s">
        <v>57</v>
      </c>
      <c r="H217" s="3" t="s">
        <v>148</v>
      </c>
      <c r="I217" s="9" t="s">
        <v>2292</v>
      </c>
      <c r="J217" s="9" t="s">
        <v>2293</v>
      </c>
      <c r="K217" s="3" t="s">
        <v>7229</v>
      </c>
      <c r="L217" s="3" t="s">
        <v>7230</v>
      </c>
      <c r="M217" s="3" t="s">
        <v>1917</v>
      </c>
      <c r="N217" s="3" t="s">
        <v>21</v>
      </c>
      <c r="O217" s="3" t="s">
        <v>7231</v>
      </c>
      <c r="P217" s="3" t="s">
        <v>7232</v>
      </c>
      <c r="Q217" s="15">
        <v>41929</v>
      </c>
      <c r="R217" s="15">
        <v>43322</v>
      </c>
      <c r="S217" s="38">
        <f t="shared" ca="1" si="6"/>
        <v>29</v>
      </c>
      <c r="T217" s="40">
        <v>7.54</v>
      </c>
      <c r="U217" s="3" t="s">
        <v>51</v>
      </c>
      <c r="V217" s="3" t="s">
        <v>52</v>
      </c>
      <c r="W217" s="3" t="str">
        <f t="shared" si="7"/>
        <v>P80ATT</v>
      </c>
      <c r="X217" s="3" t="str">
        <f>IF(ISNA(VLOOKUP(W217,'Correspondance procédure étape'!D:F,3,FALSE)),"A définir",VLOOKUP(W217,'Correspondance procédure étape'!D:F,3,FALSE))</f>
        <v>Mise en attente du dossier en vue de la prochaine régularisation de charges</v>
      </c>
      <c r="Y217" s="3" t="str">
        <f>IF(ISNA(VLOOKUP(W217,'Correspondance procédure étape'!D:G,4,FALSE)),"Non",VLOOKUP(W217,'Correspondance procédure étape'!D:G,4,FALSE))</f>
        <v>Oui</v>
      </c>
      <c r="Z217" s="3" t="str">
        <f>IF(ISNA(VLOOKUP(W217,'Correspondance procédure étape'!D:H,5,FALSE)),"",VLOOKUP(W217,'Correspondance procédure étape'!D:H,5,FALSE))</f>
        <v>DMF</v>
      </c>
      <c r="AA217" s="3" t="s">
        <v>40</v>
      </c>
      <c r="AB217" s="3" t="s">
        <v>53</v>
      </c>
    </row>
    <row r="218" spans="1:28" ht="12.75" customHeight="1" x14ac:dyDescent="0.25">
      <c r="A218" s="3" t="s">
        <v>24</v>
      </c>
      <c r="B218" s="3" t="s">
        <v>54</v>
      </c>
      <c r="C218" s="3" t="str">
        <f>VLOOKUP(B218,'Correspondance territoires'!B:F,5,FALSE)</f>
        <v>Cenon</v>
      </c>
      <c r="D218" s="3" t="s">
        <v>309</v>
      </c>
      <c r="E218" s="3" t="s">
        <v>1681</v>
      </c>
      <c r="F218" s="3" t="s">
        <v>56</v>
      </c>
      <c r="G218" s="3" t="s">
        <v>191</v>
      </c>
      <c r="H218" s="3" t="s">
        <v>8098</v>
      </c>
      <c r="I218" s="9" t="s">
        <v>342</v>
      </c>
      <c r="J218" s="9" t="s">
        <v>343</v>
      </c>
      <c r="K218" s="3" t="s">
        <v>8099</v>
      </c>
      <c r="L218" s="3" t="s">
        <v>8100</v>
      </c>
      <c r="M218" s="3" t="s">
        <v>338</v>
      </c>
      <c r="N218" s="3" t="s">
        <v>8101</v>
      </c>
      <c r="O218" s="3" t="s">
        <v>8102</v>
      </c>
      <c r="P218" s="3" t="s">
        <v>8103</v>
      </c>
      <c r="Q218" s="15">
        <v>43013</v>
      </c>
      <c r="R218" s="15">
        <v>43479</v>
      </c>
      <c r="S218" s="38">
        <f t="shared" ca="1" si="6"/>
        <v>23</v>
      </c>
      <c r="T218" s="40">
        <v>7.55</v>
      </c>
      <c r="U218" s="3" t="s">
        <v>51</v>
      </c>
      <c r="V218" s="3" t="s">
        <v>52</v>
      </c>
      <c r="W218" s="3" t="str">
        <f t="shared" si="7"/>
        <v>P80ATT</v>
      </c>
      <c r="X218" s="3" t="str">
        <f>IF(ISNA(VLOOKUP(W218,'Correspondance procédure étape'!D:F,3,FALSE)),"A définir",VLOOKUP(W218,'Correspondance procédure étape'!D:F,3,FALSE))</f>
        <v>Mise en attente du dossier en vue de la prochaine régularisation de charges</v>
      </c>
      <c r="Y218" s="3" t="str">
        <f>IF(ISNA(VLOOKUP(W218,'Correspondance procédure étape'!D:G,4,FALSE)),"Non",VLOOKUP(W218,'Correspondance procédure étape'!D:G,4,FALSE))</f>
        <v>Oui</v>
      </c>
      <c r="Z218" s="3" t="str">
        <f>IF(ISNA(VLOOKUP(W218,'Correspondance procédure étape'!D:H,5,FALSE)),"",VLOOKUP(W218,'Correspondance procédure étape'!D:H,5,FALSE))</f>
        <v>DMF</v>
      </c>
      <c r="AA218" s="3" t="s">
        <v>40</v>
      </c>
      <c r="AB218" s="3" t="s">
        <v>41</v>
      </c>
    </row>
    <row r="219" spans="1:28" ht="12.75" customHeight="1" x14ac:dyDescent="0.25">
      <c r="A219" s="3" t="s">
        <v>24</v>
      </c>
      <c r="B219" s="3" t="s">
        <v>54</v>
      </c>
      <c r="C219" s="3" t="str">
        <f>VLOOKUP(B219,'Correspondance territoires'!B:F,5,FALSE)</f>
        <v>Cenon</v>
      </c>
      <c r="D219" s="3" t="s">
        <v>26</v>
      </c>
      <c r="E219" s="3" t="s">
        <v>309</v>
      </c>
      <c r="F219" s="3" t="s">
        <v>56</v>
      </c>
      <c r="G219" s="3" t="s">
        <v>497</v>
      </c>
      <c r="H219" s="3" t="s">
        <v>148</v>
      </c>
      <c r="I219" s="9" t="s">
        <v>311</v>
      </c>
      <c r="J219" s="9" t="s">
        <v>312</v>
      </c>
      <c r="K219" s="3" t="s">
        <v>2696</v>
      </c>
      <c r="L219" s="3" t="s">
        <v>2697</v>
      </c>
      <c r="M219" s="3" t="s">
        <v>2698</v>
      </c>
      <c r="N219" s="3" t="s">
        <v>21</v>
      </c>
      <c r="O219" s="3" t="s">
        <v>2699</v>
      </c>
      <c r="P219" s="3" t="s">
        <v>2700</v>
      </c>
      <c r="Q219" s="15">
        <v>38197</v>
      </c>
      <c r="R219" s="15">
        <v>42430</v>
      </c>
      <c r="S219" s="38">
        <f t="shared" ca="1" si="6"/>
        <v>58</v>
      </c>
      <c r="T219" s="41">
        <v>6749.16</v>
      </c>
      <c r="U219" s="3" t="s">
        <v>690</v>
      </c>
      <c r="V219" s="3" t="s">
        <v>603</v>
      </c>
      <c r="W219" s="3" t="str">
        <f t="shared" si="7"/>
        <v>P15PCX</v>
      </c>
      <c r="X219" s="3">
        <f>IF(ISNA(VLOOKUP(W219,'Correspondance procédure étape'!D:F,3,FALSE)),"A définir",VLOOKUP(W219,'Correspondance procédure étape'!D:F,3,FALSE))</f>
        <v>0</v>
      </c>
      <c r="Y219" s="3" t="str">
        <f>IF(ISNA(VLOOKUP(W219,'Correspondance procédure étape'!D:G,4,FALSE)),"Non",VLOOKUP(W219,'Correspondance procédure étape'!D:G,4,FALSE))</f>
        <v>Non</v>
      </c>
      <c r="Z219" s="3">
        <f>IF(ISNA(VLOOKUP(W219,'Correspondance procédure étape'!D:H,5,FALSE)),"",VLOOKUP(W219,'Correspondance procédure étape'!D:H,5,FALSE))</f>
        <v>0</v>
      </c>
      <c r="AA219" s="3" t="s">
        <v>40</v>
      </c>
      <c r="AB219" s="3" t="s">
        <v>41</v>
      </c>
    </row>
    <row r="220" spans="1:28" ht="12.75" customHeight="1" x14ac:dyDescent="0.25">
      <c r="A220" s="3" t="s">
        <v>24</v>
      </c>
      <c r="B220" s="3" t="s">
        <v>25</v>
      </c>
      <c r="C220" s="3" t="str">
        <f>VLOOKUP(B220,'Correspondance territoires'!B:F,5,FALSE)</f>
        <v>Merignac</v>
      </c>
      <c r="D220" s="3" t="s">
        <v>26</v>
      </c>
      <c r="E220" s="3" t="s">
        <v>1312</v>
      </c>
      <c r="F220" s="3" t="s">
        <v>1313</v>
      </c>
      <c r="G220" s="3" t="s">
        <v>96</v>
      </c>
      <c r="H220" s="3" t="s">
        <v>57</v>
      </c>
      <c r="I220" s="9" t="s">
        <v>771</v>
      </c>
      <c r="J220" s="9" t="s">
        <v>772</v>
      </c>
      <c r="K220" s="3" t="s">
        <v>5126</v>
      </c>
      <c r="L220" s="3" t="s">
        <v>5127</v>
      </c>
      <c r="M220" s="3" t="s">
        <v>5128</v>
      </c>
      <c r="N220" s="3" t="s">
        <v>21</v>
      </c>
      <c r="O220" s="3" t="s">
        <v>5129</v>
      </c>
      <c r="P220" s="3" t="s">
        <v>5130</v>
      </c>
      <c r="Q220" s="15">
        <v>40997</v>
      </c>
      <c r="R220" s="15">
        <v>43455</v>
      </c>
      <c r="S220" s="38">
        <f t="shared" ca="1" si="6"/>
        <v>24</v>
      </c>
      <c r="T220" s="40">
        <v>7.63</v>
      </c>
      <c r="U220" s="3" t="s">
        <v>51</v>
      </c>
      <c r="V220" s="3" t="s">
        <v>52</v>
      </c>
      <c r="W220" s="3" t="str">
        <f t="shared" si="7"/>
        <v>P80ATT</v>
      </c>
      <c r="X220" s="3" t="str">
        <f>IF(ISNA(VLOOKUP(W220,'Correspondance procédure étape'!D:F,3,FALSE)),"A définir",VLOOKUP(W220,'Correspondance procédure étape'!D:F,3,FALSE))</f>
        <v>Mise en attente du dossier en vue de la prochaine régularisation de charges</v>
      </c>
      <c r="Y220" s="3" t="str">
        <f>IF(ISNA(VLOOKUP(W220,'Correspondance procédure étape'!D:G,4,FALSE)),"Non",VLOOKUP(W220,'Correspondance procédure étape'!D:G,4,FALSE))</f>
        <v>Oui</v>
      </c>
      <c r="Z220" s="3" t="str">
        <f>IF(ISNA(VLOOKUP(W220,'Correspondance procédure étape'!D:H,5,FALSE)),"",VLOOKUP(W220,'Correspondance procédure étape'!D:H,5,FALSE))</f>
        <v>DMF</v>
      </c>
      <c r="AA220" s="3" t="s">
        <v>40</v>
      </c>
      <c r="AB220" s="3" t="s">
        <v>53</v>
      </c>
    </row>
    <row r="221" spans="1:28" ht="12.75" customHeight="1" x14ac:dyDescent="0.25">
      <c r="A221" s="3" t="s">
        <v>24</v>
      </c>
      <c r="B221" s="3" t="s">
        <v>67</v>
      </c>
      <c r="C221" s="3" t="str">
        <f>VLOOKUP(B221,'Correspondance territoires'!B:F,5,FALSE)</f>
        <v>Pessac</v>
      </c>
      <c r="D221" s="3" t="s">
        <v>26</v>
      </c>
      <c r="E221" s="3" t="s">
        <v>482</v>
      </c>
      <c r="F221" s="3" t="s">
        <v>108</v>
      </c>
      <c r="G221" s="3" t="s">
        <v>176</v>
      </c>
      <c r="H221" s="3" t="s">
        <v>97</v>
      </c>
      <c r="I221" s="9" t="s">
        <v>266</v>
      </c>
      <c r="J221" s="9" t="s">
        <v>267</v>
      </c>
      <c r="K221" s="3" t="s">
        <v>5450</v>
      </c>
      <c r="L221" s="3" t="s">
        <v>5451</v>
      </c>
      <c r="M221" s="3" t="s">
        <v>5452</v>
      </c>
      <c r="N221" s="3" t="s">
        <v>5453</v>
      </c>
      <c r="O221" s="3" t="s">
        <v>5454</v>
      </c>
      <c r="P221" s="3" t="s">
        <v>5455</v>
      </c>
      <c r="Q221" s="15">
        <v>41156</v>
      </c>
      <c r="R221" s="15">
        <v>43308</v>
      </c>
      <c r="S221" s="38">
        <f t="shared" ca="1" si="6"/>
        <v>29</v>
      </c>
      <c r="T221" s="40">
        <v>7.63</v>
      </c>
      <c r="U221" s="3" t="s">
        <v>51</v>
      </c>
      <c r="V221" s="3" t="s">
        <v>52</v>
      </c>
      <c r="W221" s="3" t="str">
        <f t="shared" si="7"/>
        <v>P80ATT</v>
      </c>
      <c r="X221" s="3" t="str">
        <f>IF(ISNA(VLOOKUP(W221,'Correspondance procédure étape'!D:F,3,FALSE)),"A définir",VLOOKUP(W221,'Correspondance procédure étape'!D:F,3,FALSE))</f>
        <v>Mise en attente du dossier en vue de la prochaine régularisation de charges</v>
      </c>
      <c r="Y221" s="3" t="str">
        <f>IF(ISNA(VLOOKUP(W221,'Correspondance procédure étape'!D:G,4,FALSE)),"Non",VLOOKUP(W221,'Correspondance procédure étape'!D:G,4,FALSE))</f>
        <v>Oui</v>
      </c>
      <c r="Z221" s="3" t="str">
        <f>IF(ISNA(VLOOKUP(W221,'Correspondance procédure étape'!D:H,5,FALSE)),"",VLOOKUP(W221,'Correspondance procédure étape'!D:H,5,FALSE))</f>
        <v>DMF</v>
      </c>
      <c r="AA221" s="3" t="s">
        <v>40</v>
      </c>
      <c r="AB221" s="3" t="s">
        <v>41</v>
      </c>
    </row>
    <row r="222" spans="1:28" ht="12.75" customHeight="1" x14ac:dyDescent="0.25">
      <c r="A222" s="3" t="s">
        <v>24</v>
      </c>
      <c r="B222" s="3" t="s">
        <v>25</v>
      </c>
      <c r="C222" s="3" t="str">
        <f>VLOOKUP(B222,'Correspondance territoires'!B:F,5,FALSE)</f>
        <v>Merignac</v>
      </c>
      <c r="D222" s="3" t="s">
        <v>26</v>
      </c>
      <c r="E222" s="3" t="s">
        <v>8344</v>
      </c>
      <c r="F222" s="3" t="s">
        <v>56</v>
      </c>
      <c r="G222" s="3" t="s">
        <v>57</v>
      </c>
      <c r="H222" s="3" t="s">
        <v>57</v>
      </c>
      <c r="I222" s="9" t="s">
        <v>362</v>
      </c>
      <c r="J222" s="9" t="s">
        <v>363</v>
      </c>
      <c r="K222" s="3" t="s">
        <v>8349</v>
      </c>
      <c r="L222" s="3" t="s">
        <v>8350</v>
      </c>
      <c r="M222" s="3" t="s">
        <v>1685</v>
      </c>
      <c r="N222" s="3" t="s">
        <v>21</v>
      </c>
      <c r="O222" s="3" t="s">
        <v>8351</v>
      </c>
      <c r="P222" s="3" t="s">
        <v>8352</v>
      </c>
      <c r="Q222" s="15">
        <v>42374</v>
      </c>
      <c r="R222" s="15">
        <v>43146</v>
      </c>
      <c r="S222" s="38">
        <f t="shared" ca="1" si="6"/>
        <v>35</v>
      </c>
      <c r="T222" s="40">
        <v>7.65</v>
      </c>
      <c r="U222" s="3" t="s">
        <v>51</v>
      </c>
      <c r="V222" s="3" t="s">
        <v>52</v>
      </c>
      <c r="W222" s="3" t="str">
        <f t="shared" si="7"/>
        <v>P80ATT</v>
      </c>
      <c r="X222" s="3" t="str">
        <f>IF(ISNA(VLOOKUP(W222,'Correspondance procédure étape'!D:F,3,FALSE)),"A définir",VLOOKUP(W222,'Correspondance procédure étape'!D:F,3,FALSE))</f>
        <v>Mise en attente du dossier en vue de la prochaine régularisation de charges</v>
      </c>
      <c r="Y222" s="3" t="str">
        <f>IF(ISNA(VLOOKUP(W222,'Correspondance procédure étape'!D:G,4,FALSE)),"Non",VLOOKUP(W222,'Correspondance procédure étape'!D:G,4,FALSE))</f>
        <v>Oui</v>
      </c>
      <c r="Z222" s="3" t="str">
        <f>IF(ISNA(VLOOKUP(W222,'Correspondance procédure étape'!D:H,5,FALSE)),"",VLOOKUP(W222,'Correspondance procédure étape'!D:H,5,FALSE))</f>
        <v>DMF</v>
      </c>
      <c r="AA222" s="3" t="s">
        <v>40</v>
      </c>
      <c r="AB222" s="3" t="s">
        <v>53</v>
      </c>
    </row>
    <row r="223" spans="1:28" ht="12.75" customHeight="1" x14ac:dyDescent="0.25">
      <c r="A223" s="3" t="s">
        <v>24</v>
      </c>
      <c r="B223" s="10" t="s">
        <v>6152</v>
      </c>
      <c r="C223" s="3" t="str">
        <f>VLOOKUP(B223,'Correspondance territoires'!B:F,5,FALSE)</f>
        <v>Agen</v>
      </c>
      <c r="D223" s="3" t="s">
        <v>26</v>
      </c>
      <c r="E223" s="3" t="s">
        <v>11422</v>
      </c>
      <c r="F223" s="3" t="s">
        <v>11371</v>
      </c>
      <c r="G223" s="3" t="s">
        <v>57</v>
      </c>
      <c r="H223" s="3" t="s">
        <v>1320</v>
      </c>
      <c r="I223" s="9" t="s">
        <v>3280</v>
      </c>
      <c r="J223" s="9" t="s">
        <v>11414</v>
      </c>
      <c r="K223" s="3" t="s">
        <v>11423</v>
      </c>
      <c r="L223" s="3" t="s">
        <v>11424</v>
      </c>
      <c r="M223" s="3" t="s">
        <v>78</v>
      </c>
      <c r="N223" s="3"/>
      <c r="O223" s="3"/>
      <c r="P223" s="3" t="s">
        <v>11425</v>
      </c>
      <c r="Q223" s="15">
        <v>35681</v>
      </c>
      <c r="R223" s="15">
        <v>42803</v>
      </c>
      <c r="S223" s="38">
        <f t="shared" ca="1" si="6"/>
        <v>46</v>
      </c>
      <c r="T223" s="41">
        <v>2823.71</v>
      </c>
      <c r="U223" s="3"/>
      <c r="V223" s="3"/>
      <c r="W223" s="3" t="str">
        <f t="shared" si="7"/>
        <v/>
      </c>
      <c r="X223" s="3" t="str">
        <f>IF(ISNA(VLOOKUP(W223,'Correspondance procédure étape'!D:F,3,FALSE)),"A définir",VLOOKUP(W223,'Correspondance procédure étape'!D:F,3,FALSE))</f>
        <v>A définir</v>
      </c>
      <c r="Y223" s="3" t="str">
        <f>IF(ISNA(VLOOKUP(W223,'Correspondance procédure étape'!D:G,4,FALSE)),"Non",VLOOKUP(W223,'Correspondance procédure étape'!D:G,4,FALSE))</f>
        <v>Non</v>
      </c>
      <c r="Z223" s="3" t="str">
        <f>IF(ISNA(VLOOKUP(W223,'Correspondance procédure étape'!D:H,5,FALSE)),"",VLOOKUP(W223,'Correspondance procédure étape'!D:H,5,FALSE))</f>
        <v/>
      </c>
      <c r="AA223" s="3"/>
      <c r="AB223" s="3" t="s">
        <v>41</v>
      </c>
    </row>
    <row r="224" spans="1:28" ht="12.75" customHeight="1" x14ac:dyDescent="0.25">
      <c r="A224" s="3" t="s">
        <v>24</v>
      </c>
      <c r="B224" s="3" t="s">
        <v>67</v>
      </c>
      <c r="C224" s="3" t="str">
        <f>VLOOKUP(B224,'Correspondance territoires'!B:F,5,FALSE)</f>
        <v>Pessac</v>
      </c>
      <c r="D224" s="3" t="s">
        <v>26</v>
      </c>
      <c r="E224" s="3" t="s">
        <v>2490</v>
      </c>
      <c r="F224" s="3" t="s">
        <v>881</v>
      </c>
      <c r="G224" s="3" t="s">
        <v>57</v>
      </c>
      <c r="H224" s="3" t="s">
        <v>881</v>
      </c>
      <c r="I224" s="9" t="s">
        <v>595</v>
      </c>
      <c r="J224" s="9" t="s">
        <v>596</v>
      </c>
      <c r="K224" s="3" t="s">
        <v>2491</v>
      </c>
      <c r="L224" s="3" t="s">
        <v>2492</v>
      </c>
      <c r="M224" s="3" t="s">
        <v>2125</v>
      </c>
      <c r="N224" s="3" t="s">
        <v>21</v>
      </c>
      <c r="O224" s="3" t="s">
        <v>2493</v>
      </c>
      <c r="P224" s="3" t="s">
        <v>2494</v>
      </c>
      <c r="Q224" s="15">
        <v>39007</v>
      </c>
      <c r="R224" s="15">
        <v>40624</v>
      </c>
      <c r="S224" s="38">
        <f t="shared" ca="1" si="6"/>
        <v>119</v>
      </c>
      <c r="T224" s="41">
        <v>6736.15</v>
      </c>
      <c r="U224" s="3" t="s">
        <v>510</v>
      </c>
      <c r="V224" s="3" t="s">
        <v>511</v>
      </c>
      <c r="W224" s="3" t="str">
        <f t="shared" si="7"/>
        <v>P20SCX</v>
      </c>
      <c r="X224" s="3" t="str">
        <f>IF(ISNA(VLOOKUP(W224,'Correspondance procédure étape'!D:F,3,FALSE)),"A définir",VLOOKUP(W224,'Correspondance procédure étape'!D:F,3,FALSE))</f>
        <v>Dossier chez Sud Contentieux</v>
      </c>
      <c r="Y224" s="3" t="str">
        <f>IF(ISNA(VLOOKUP(W224,'Correspondance procédure étape'!D:G,4,FALSE)),"Non",VLOOKUP(W224,'Correspondance procédure étape'!D:G,4,FALSE))</f>
        <v>Oui</v>
      </c>
      <c r="Z224" s="3" t="str">
        <f>IF(ISNA(VLOOKUP(W224,'Correspondance procédure étape'!D:H,5,FALSE)),"",VLOOKUP(W224,'Correspondance procédure étape'!D:H,5,FALSE))</f>
        <v>Extérieur</v>
      </c>
      <c r="AA224" s="3" t="s">
        <v>40</v>
      </c>
      <c r="AB224" s="3" t="s">
        <v>41</v>
      </c>
    </row>
    <row r="225" spans="1:28" ht="12.75" customHeight="1" x14ac:dyDescent="0.25">
      <c r="A225" s="3" t="s">
        <v>24</v>
      </c>
      <c r="B225" s="10" t="s">
        <v>6152</v>
      </c>
      <c r="C225" s="3" t="str">
        <f>VLOOKUP(B225,'Correspondance territoires'!B:F,5,FALSE)</f>
        <v>Agen</v>
      </c>
      <c r="D225" s="3" t="s">
        <v>26</v>
      </c>
      <c r="E225" s="3" t="s">
        <v>11466</v>
      </c>
      <c r="F225" s="3" t="s">
        <v>11371</v>
      </c>
      <c r="G225" s="3" t="s">
        <v>30</v>
      </c>
      <c r="H225" s="3" t="s">
        <v>11702</v>
      </c>
      <c r="I225" s="9" t="s">
        <v>11382</v>
      </c>
      <c r="J225" s="9" t="s">
        <v>11383</v>
      </c>
      <c r="K225" s="3" t="s">
        <v>11778</v>
      </c>
      <c r="L225" s="3" t="s">
        <v>11779</v>
      </c>
      <c r="M225" s="3" t="s">
        <v>11780</v>
      </c>
      <c r="N225" s="3"/>
      <c r="O225" s="3"/>
      <c r="P225" s="3" t="s">
        <v>11781</v>
      </c>
      <c r="Q225" s="15">
        <v>41456</v>
      </c>
      <c r="R225" s="15">
        <v>43585</v>
      </c>
      <c r="S225" s="38">
        <f t="shared" ca="1" si="6"/>
        <v>20</v>
      </c>
      <c r="T225" s="41">
        <v>2687.61</v>
      </c>
      <c r="U225" s="3"/>
      <c r="V225" s="3"/>
      <c r="W225" s="3" t="str">
        <f t="shared" si="7"/>
        <v/>
      </c>
      <c r="X225" s="3" t="str">
        <f>IF(ISNA(VLOOKUP(W225,'Correspondance procédure étape'!D:F,3,FALSE)),"A définir",VLOOKUP(W225,'Correspondance procédure étape'!D:F,3,FALSE))</f>
        <v>A définir</v>
      </c>
      <c r="Y225" s="3" t="str">
        <f>IF(ISNA(VLOOKUP(W225,'Correspondance procédure étape'!D:G,4,FALSE)),"Non",VLOOKUP(W225,'Correspondance procédure étape'!D:G,4,FALSE))</f>
        <v>Non</v>
      </c>
      <c r="Z225" s="3" t="str">
        <f>IF(ISNA(VLOOKUP(W225,'Correspondance procédure étape'!D:H,5,FALSE)),"",VLOOKUP(W225,'Correspondance procédure étape'!D:H,5,FALSE))</f>
        <v/>
      </c>
      <c r="AA225" s="3"/>
      <c r="AB225" s="3" t="s">
        <v>41</v>
      </c>
    </row>
    <row r="226" spans="1:28" ht="12.75" customHeight="1" x14ac:dyDescent="0.25">
      <c r="A226" s="3" t="s">
        <v>24</v>
      </c>
      <c r="B226" s="3" t="s">
        <v>219</v>
      </c>
      <c r="C226" s="3" t="str">
        <f>VLOOKUP(B226,'Correspondance territoires'!B:F,5,FALSE)</f>
        <v>Bordeaux</v>
      </c>
      <c r="D226" s="3" t="s">
        <v>26</v>
      </c>
      <c r="E226" s="3" t="s">
        <v>2255</v>
      </c>
      <c r="F226" s="3" t="s">
        <v>56</v>
      </c>
      <c r="G226" s="3" t="s">
        <v>43</v>
      </c>
      <c r="H226" s="3" t="s">
        <v>168</v>
      </c>
      <c r="I226" s="9" t="s">
        <v>2256</v>
      </c>
      <c r="J226" s="9" t="s">
        <v>2257</v>
      </c>
      <c r="K226" s="3" t="s">
        <v>4110</v>
      </c>
      <c r="L226" s="3" t="s">
        <v>4111</v>
      </c>
      <c r="M226" s="3" t="s">
        <v>703</v>
      </c>
      <c r="N226" s="3" t="s">
        <v>21</v>
      </c>
      <c r="O226" s="3" t="s">
        <v>4112</v>
      </c>
      <c r="P226" s="3" t="s">
        <v>4113</v>
      </c>
      <c r="Q226" s="15">
        <v>40178</v>
      </c>
      <c r="R226" s="15">
        <v>42613</v>
      </c>
      <c r="S226" s="38">
        <f t="shared" ca="1" si="6"/>
        <v>52</v>
      </c>
      <c r="T226" s="41">
        <v>6486.98</v>
      </c>
      <c r="U226" s="3" t="s">
        <v>2635</v>
      </c>
      <c r="V226" s="3" t="s">
        <v>66</v>
      </c>
      <c r="W226" s="3" t="str">
        <f t="shared" si="7"/>
        <v>E60ENC</v>
      </c>
      <c r="X226" s="3" t="str">
        <f>IF(ISNA(VLOOKUP(W226,'Correspondance procédure étape'!D:F,3,FALSE)),"A définir",VLOOKUP(W226,'Correspondance procédure étape'!D:F,3,FALSE))</f>
        <v>En attente de transfert</v>
      </c>
      <c r="Y226" s="3" t="str">
        <f>IF(ISNA(VLOOKUP(W226,'Correspondance procédure étape'!D:G,4,FALSE)),"Non",VLOOKUP(W226,'Correspondance procédure étape'!D:G,4,FALSE))</f>
        <v>Oui</v>
      </c>
      <c r="Z226" s="3">
        <f>IF(ISNA(VLOOKUP(W226,'Correspondance procédure étape'!D:H,5,FALSE)),"",VLOOKUP(W226,'Correspondance procédure étape'!D:H,5,FALSE))</f>
        <v>0</v>
      </c>
      <c r="AA226" s="3" t="s">
        <v>40</v>
      </c>
      <c r="AB226" s="3" t="s">
        <v>53</v>
      </c>
    </row>
    <row r="227" spans="1:28" ht="12.75" customHeight="1" x14ac:dyDescent="0.25">
      <c r="A227" s="3" t="s">
        <v>24</v>
      </c>
      <c r="B227" s="10" t="s">
        <v>6152</v>
      </c>
      <c r="C227" s="3" t="str">
        <f>VLOOKUP(B227,'Correspondance territoires'!B:F,5,FALSE)</f>
        <v>Agen</v>
      </c>
      <c r="D227" s="3" t="s">
        <v>26</v>
      </c>
      <c r="E227" s="3" t="s">
        <v>11698</v>
      </c>
      <c r="F227" s="3" t="s">
        <v>11371</v>
      </c>
      <c r="G227" s="3" t="s">
        <v>301</v>
      </c>
      <c r="H227" s="3" t="s">
        <v>720</v>
      </c>
      <c r="I227" s="9" t="s">
        <v>11564</v>
      </c>
      <c r="J227" s="9" t="s">
        <v>11565</v>
      </c>
      <c r="K227" s="3" t="s">
        <v>12247</v>
      </c>
      <c r="L227" s="3" t="s">
        <v>12248</v>
      </c>
      <c r="M227" s="3" t="s">
        <v>57</v>
      </c>
      <c r="N227" s="3" t="s">
        <v>21</v>
      </c>
      <c r="O227" s="3" t="s">
        <v>12249</v>
      </c>
      <c r="P227" s="3" t="s">
        <v>12250</v>
      </c>
      <c r="Q227" s="15">
        <v>42856</v>
      </c>
      <c r="R227" s="15">
        <v>44106</v>
      </c>
      <c r="S227" s="38">
        <f t="shared" ca="1" si="6"/>
        <v>3</v>
      </c>
      <c r="T227" s="41">
        <v>2465.98</v>
      </c>
      <c r="U227" s="3" t="s">
        <v>360</v>
      </c>
      <c r="V227" s="3" t="s">
        <v>360</v>
      </c>
      <c r="W227" s="3" t="str">
        <f t="shared" si="7"/>
        <v xml:space="preserve">      </v>
      </c>
      <c r="X227" s="3" t="str">
        <f>IF(ISNA(VLOOKUP(W227,'Correspondance procédure étape'!D:F,3,FALSE)),"A définir",VLOOKUP(W227,'Correspondance procédure étape'!D:F,3,FALSE))</f>
        <v>A définir</v>
      </c>
      <c r="Y227" s="3" t="str">
        <f>IF(ISNA(VLOOKUP(W227,'Correspondance procédure étape'!D:G,4,FALSE)),"Non",VLOOKUP(W227,'Correspondance procédure étape'!D:G,4,FALSE))</f>
        <v>Non</v>
      </c>
      <c r="Z227" s="3" t="str">
        <f>IF(ISNA(VLOOKUP(W227,'Correspondance procédure étape'!D:H,5,FALSE)),"",VLOOKUP(W227,'Correspondance procédure étape'!D:H,5,FALSE))</f>
        <v/>
      </c>
      <c r="AA227" s="3" t="s">
        <v>87</v>
      </c>
      <c r="AB227" s="3" t="s">
        <v>41</v>
      </c>
    </row>
    <row r="228" spans="1:28" ht="12.75" customHeight="1" x14ac:dyDescent="0.25">
      <c r="A228" s="3" t="s">
        <v>24</v>
      </c>
      <c r="B228" s="3" t="s">
        <v>219</v>
      </c>
      <c r="C228" s="3" t="str">
        <f>VLOOKUP(B228,'Correspondance territoires'!B:F,5,FALSE)</f>
        <v>Bordeaux</v>
      </c>
      <c r="D228" s="3" t="s">
        <v>26</v>
      </c>
      <c r="E228" s="3" t="s">
        <v>5577</v>
      </c>
      <c r="F228" s="3" t="s">
        <v>5578</v>
      </c>
      <c r="G228" s="3" t="s">
        <v>3640</v>
      </c>
      <c r="H228" s="3" t="s">
        <v>57</v>
      </c>
      <c r="I228" s="9" t="s">
        <v>1457</v>
      </c>
      <c r="J228" s="9" t="s">
        <v>1458</v>
      </c>
      <c r="K228" s="3" t="s">
        <v>10212</v>
      </c>
      <c r="L228" s="3" t="s">
        <v>10213</v>
      </c>
      <c r="M228" s="3" t="s">
        <v>4311</v>
      </c>
      <c r="N228" s="3" t="s">
        <v>21</v>
      </c>
      <c r="O228" s="3" t="s">
        <v>10214</v>
      </c>
      <c r="P228" s="3" t="s">
        <v>9308</v>
      </c>
      <c r="Q228" s="15">
        <v>43538</v>
      </c>
      <c r="R228" s="15">
        <v>44102</v>
      </c>
      <c r="S228" s="38">
        <f t="shared" ca="1" si="6"/>
        <v>3</v>
      </c>
      <c r="T228" s="40">
        <v>7.77</v>
      </c>
      <c r="U228" s="3" t="s">
        <v>157</v>
      </c>
      <c r="V228" s="3" t="s">
        <v>354</v>
      </c>
      <c r="W228" s="3" t="str">
        <f t="shared" si="7"/>
        <v>P00ARC</v>
      </c>
      <c r="X228" s="3" t="str">
        <f>IF(ISNA(VLOOKUP(W228,'Correspondance procédure étape'!D:F,3,FALSE)),"A définir",VLOOKUP(W228,'Correspondance procédure étape'!D:F,3,FALSE))</f>
        <v>Arrêté de compte débiteur</v>
      </c>
      <c r="Y228" s="3" t="str">
        <f>IF(ISNA(VLOOKUP(W228,'Correspondance procédure étape'!D:G,4,FALSE)),"Non",VLOOKUP(W228,'Correspondance procédure étape'!D:G,4,FALSE))</f>
        <v>Oui</v>
      </c>
      <c r="Z228" s="3" t="str">
        <f>IF(ISNA(VLOOKUP(W228,'Correspondance procédure étape'!D:H,5,FALSE)),"",VLOOKUP(W228,'Correspondance procédure étape'!D:H,5,FALSE))</f>
        <v>DMF</v>
      </c>
      <c r="AA228" s="3" t="s">
        <v>40</v>
      </c>
      <c r="AB228" s="3" t="s">
        <v>53</v>
      </c>
    </row>
    <row r="229" spans="1:28" ht="12.75" customHeight="1" x14ac:dyDescent="0.25">
      <c r="A229" s="3" t="s">
        <v>24</v>
      </c>
      <c r="B229" s="3" t="s">
        <v>219</v>
      </c>
      <c r="C229" s="3" t="str">
        <f>VLOOKUP(B229,'Correspondance territoires'!B:F,5,FALSE)</f>
        <v>Bordeaux</v>
      </c>
      <c r="D229" s="3" t="s">
        <v>3227</v>
      </c>
      <c r="E229" s="3" t="s">
        <v>1804</v>
      </c>
      <c r="F229" s="3" t="s">
        <v>56</v>
      </c>
      <c r="G229" s="3" t="s">
        <v>118</v>
      </c>
      <c r="H229" s="3" t="s">
        <v>21</v>
      </c>
      <c r="I229" s="9" t="s">
        <v>862</v>
      </c>
      <c r="J229" s="9" t="s">
        <v>863</v>
      </c>
      <c r="K229" s="3" t="s">
        <v>6313</v>
      </c>
      <c r="L229" s="3" t="s">
        <v>6314</v>
      </c>
      <c r="M229" s="3" t="s">
        <v>562</v>
      </c>
      <c r="N229" s="3" t="s">
        <v>21</v>
      </c>
      <c r="O229" s="3" t="s">
        <v>6315</v>
      </c>
      <c r="P229" s="3" t="s">
        <v>6316</v>
      </c>
      <c r="Q229" s="15">
        <v>41530</v>
      </c>
      <c r="R229" s="15">
        <v>43465</v>
      </c>
      <c r="S229" s="38">
        <f t="shared" ca="1" si="6"/>
        <v>24</v>
      </c>
      <c r="T229" s="40">
        <v>8.01</v>
      </c>
      <c r="U229" s="3" t="s">
        <v>51</v>
      </c>
      <c r="V229" s="3" t="s">
        <v>52</v>
      </c>
      <c r="W229" s="3" t="str">
        <f t="shared" si="7"/>
        <v>P80ATT</v>
      </c>
      <c r="X229" s="3" t="str">
        <f>IF(ISNA(VLOOKUP(W229,'Correspondance procédure étape'!D:F,3,FALSE)),"A définir",VLOOKUP(W229,'Correspondance procédure étape'!D:F,3,FALSE))</f>
        <v>Mise en attente du dossier en vue de la prochaine régularisation de charges</v>
      </c>
      <c r="Y229" s="3" t="str">
        <f>IF(ISNA(VLOOKUP(W229,'Correspondance procédure étape'!D:G,4,FALSE)),"Non",VLOOKUP(W229,'Correspondance procédure étape'!D:G,4,FALSE))</f>
        <v>Oui</v>
      </c>
      <c r="Z229" s="3" t="str">
        <f>IF(ISNA(VLOOKUP(W229,'Correspondance procédure étape'!D:H,5,FALSE)),"",VLOOKUP(W229,'Correspondance procédure étape'!D:H,5,FALSE))</f>
        <v>DMF</v>
      </c>
      <c r="AA229" s="3" t="s">
        <v>40</v>
      </c>
      <c r="AB229" s="3" t="s">
        <v>53</v>
      </c>
    </row>
    <row r="230" spans="1:28" ht="12.75" customHeight="1" x14ac:dyDescent="0.25">
      <c r="A230" s="3" t="s">
        <v>24</v>
      </c>
      <c r="B230" s="3" t="s">
        <v>219</v>
      </c>
      <c r="C230" s="3" t="str">
        <f>VLOOKUP(B230,'Correspondance territoires'!B:F,5,FALSE)</f>
        <v>Bordeaux</v>
      </c>
      <c r="D230" s="3" t="s">
        <v>26</v>
      </c>
      <c r="E230" s="3" t="s">
        <v>5444</v>
      </c>
      <c r="F230" s="3" t="s">
        <v>5445</v>
      </c>
      <c r="G230" s="3" t="s">
        <v>57</v>
      </c>
      <c r="H230" s="3" t="s">
        <v>57</v>
      </c>
      <c r="I230" s="9" t="s">
        <v>1393</v>
      </c>
      <c r="J230" s="9" t="s">
        <v>1394</v>
      </c>
      <c r="K230" s="3" t="s">
        <v>6756</v>
      </c>
      <c r="L230" s="3" t="s">
        <v>6757</v>
      </c>
      <c r="M230" s="3" t="s">
        <v>5590</v>
      </c>
      <c r="N230" s="3" t="s">
        <v>21</v>
      </c>
      <c r="O230" s="3" t="s">
        <v>6758</v>
      </c>
      <c r="P230" s="3" t="s">
        <v>5591</v>
      </c>
      <c r="Q230" s="15">
        <v>41709</v>
      </c>
      <c r="R230" s="15">
        <v>43176</v>
      </c>
      <c r="S230" s="38">
        <f t="shared" ca="1" si="6"/>
        <v>34</v>
      </c>
      <c r="T230" s="40">
        <v>8.07</v>
      </c>
      <c r="U230" s="3" t="s">
        <v>51</v>
      </c>
      <c r="V230" s="3" t="s">
        <v>52</v>
      </c>
      <c r="W230" s="3" t="str">
        <f t="shared" si="7"/>
        <v>P80ATT</v>
      </c>
      <c r="X230" s="3" t="str">
        <f>IF(ISNA(VLOOKUP(W230,'Correspondance procédure étape'!D:F,3,FALSE)),"A définir",VLOOKUP(W230,'Correspondance procédure étape'!D:F,3,FALSE))</f>
        <v>Mise en attente du dossier en vue de la prochaine régularisation de charges</v>
      </c>
      <c r="Y230" s="3" t="str">
        <f>IF(ISNA(VLOOKUP(W230,'Correspondance procédure étape'!D:G,4,FALSE)),"Non",VLOOKUP(W230,'Correspondance procédure étape'!D:G,4,FALSE))</f>
        <v>Oui</v>
      </c>
      <c r="Z230" s="3" t="str">
        <f>IF(ISNA(VLOOKUP(W230,'Correspondance procédure étape'!D:H,5,FALSE)),"",VLOOKUP(W230,'Correspondance procédure étape'!D:H,5,FALSE))</f>
        <v>DMF</v>
      </c>
      <c r="AA230" s="3" t="s">
        <v>40</v>
      </c>
      <c r="AB230" s="3" t="s">
        <v>53</v>
      </c>
    </row>
    <row r="231" spans="1:28" ht="12.75" customHeight="1" x14ac:dyDescent="0.25">
      <c r="A231" s="3" t="s">
        <v>24</v>
      </c>
      <c r="B231" s="3" t="s">
        <v>67</v>
      </c>
      <c r="C231" s="3" t="str">
        <f>VLOOKUP(B231,'Correspondance territoires'!B:F,5,FALSE)</f>
        <v>Pessac</v>
      </c>
      <c r="D231" s="3" t="s">
        <v>26</v>
      </c>
      <c r="E231" s="3" t="s">
        <v>789</v>
      </c>
      <c r="F231" s="3" t="s">
        <v>108</v>
      </c>
      <c r="G231" s="3" t="s">
        <v>153</v>
      </c>
      <c r="H231" s="3" t="s">
        <v>176</v>
      </c>
      <c r="I231" s="9" t="s">
        <v>400</v>
      </c>
      <c r="J231" s="9" t="s">
        <v>401</v>
      </c>
      <c r="K231" s="3" t="s">
        <v>790</v>
      </c>
      <c r="L231" s="3" t="s">
        <v>791</v>
      </c>
      <c r="M231" s="3" t="s">
        <v>792</v>
      </c>
      <c r="N231" s="3" t="s">
        <v>793</v>
      </c>
      <c r="O231" s="3" t="s">
        <v>794</v>
      </c>
      <c r="P231" s="3" t="s">
        <v>795</v>
      </c>
      <c r="Q231" s="15">
        <v>32004</v>
      </c>
      <c r="R231" s="15">
        <v>43146</v>
      </c>
      <c r="S231" s="38">
        <f t="shared" ca="1" si="6"/>
        <v>35</v>
      </c>
      <c r="T231" s="40">
        <v>8.1199999999999992</v>
      </c>
      <c r="U231" s="3" t="s">
        <v>51</v>
      </c>
      <c r="V231" s="3" t="s">
        <v>52</v>
      </c>
      <c r="W231" s="3" t="str">
        <f t="shared" si="7"/>
        <v>P80ATT</v>
      </c>
      <c r="X231" s="3" t="str">
        <f>IF(ISNA(VLOOKUP(W231,'Correspondance procédure étape'!D:F,3,FALSE)),"A définir",VLOOKUP(W231,'Correspondance procédure étape'!D:F,3,FALSE))</f>
        <v>Mise en attente du dossier en vue de la prochaine régularisation de charges</v>
      </c>
      <c r="Y231" s="3" t="str">
        <f>IF(ISNA(VLOOKUP(W231,'Correspondance procédure étape'!D:G,4,FALSE)),"Non",VLOOKUP(W231,'Correspondance procédure étape'!D:G,4,FALSE))</f>
        <v>Oui</v>
      </c>
      <c r="Z231" s="3" t="str">
        <f>IF(ISNA(VLOOKUP(W231,'Correspondance procédure étape'!D:H,5,FALSE)),"",VLOOKUP(W231,'Correspondance procédure étape'!D:H,5,FALSE))</f>
        <v>DMF</v>
      </c>
      <c r="AA231" s="3" t="s">
        <v>40</v>
      </c>
      <c r="AB231" s="3" t="s">
        <v>53</v>
      </c>
    </row>
    <row r="232" spans="1:28" ht="12.75" customHeight="1" x14ac:dyDescent="0.25">
      <c r="A232" s="3" t="s">
        <v>24</v>
      </c>
      <c r="B232" s="3" t="s">
        <v>25</v>
      </c>
      <c r="C232" s="3" t="str">
        <f>VLOOKUP(B232,'Correspondance territoires'!B:F,5,FALSE)</f>
        <v>Merignac</v>
      </c>
      <c r="D232" s="3" t="s">
        <v>26</v>
      </c>
      <c r="E232" s="3" t="s">
        <v>2985</v>
      </c>
      <c r="F232" s="3" t="s">
        <v>56</v>
      </c>
      <c r="G232" s="3" t="s">
        <v>29</v>
      </c>
      <c r="H232" s="3" t="s">
        <v>57</v>
      </c>
      <c r="I232" s="9" t="s">
        <v>362</v>
      </c>
      <c r="J232" s="9" t="s">
        <v>363</v>
      </c>
      <c r="K232" s="3" t="s">
        <v>8122</v>
      </c>
      <c r="L232" s="3" t="s">
        <v>8123</v>
      </c>
      <c r="M232" s="3" t="s">
        <v>4761</v>
      </c>
      <c r="N232" s="3" t="s">
        <v>21</v>
      </c>
      <c r="O232" s="3" t="s">
        <v>8124</v>
      </c>
      <c r="P232" s="3" t="s">
        <v>4764</v>
      </c>
      <c r="Q232" s="15">
        <v>42282</v>
      </c>
      <c r="R232" s="15">
        <v>43213</v>
      </c>
      <c r="S232" s="38">
        <f t="shared" ca="1" si="6"/>
        <v>32</v>
      </c>
      <c r="T232" s="40">
        <v>8.1199999999999992</v>
      </c>
      <c r="U232" s="3" t="s">
        <v>51</v>
      </c>
      <c r="V232" s="3" t="s">
        <v>52</v>
      </c>
      <c r="W232" s="3" t="str">
        <f t="shared" si="7"/>
        <v>P80ATT</v>
      </c>
      <c r="X232" s="3" t="str">
        <f>IF(ISNA(VLOOKUP(W232,'Correspondance procédure étape'!D:F,3,FALSE)),"A définir",VLOOKUP(W232,'Correspondance procédure étape'!D:F,3,FALSE))</f>
        <v>Mise en attente du dossier en vue de la prochaine régularisation de charges</v>
      </c>
      <c r="Y232" s="3" t="str">
        <f>IF(ISNA(VLOOKUP(W232,'Correspondance procédure étape'!D:G,4,FALSE)),"Non",VLOOKUP(W232,'Correspondance procédure étape'!D:G,4,FALSE))</f>
        <v>Oui</v>
      </c>
      <c r="Z232" s="3" t="str">
        <f>IF(ISNA(VLOOKUP(W232,'Correspondance procédure étape'!D:H,5,FALSE)),"",VLOOKUP(W232,'Correspondance procédure étape'!D:H,5,FALSE))</f>
        <v>DMF</v>
      </c>
      <c r="AA232" s="3" t="s">
        <v>40</v>
      </c>
      <c r="AB232" s="3" t="s">
        <v>53</v>
      </c>
    </row>
    <row r="233" spans="1:28" ht="12.75" customHeight="1" x14ac:dyDescent="0.25">
      <c r="A233" s="3" t="s">
        <v>24</v>
      </c>
      <c r="B233" s="10" t="s">
        <v>6152</v>
      </c>
      <c r="C233" s="3" t="str">
        <f>VLOOKUP(B233,'Correspondance territoires'!B:F,5,FALSE)</f>
        <v>Agen</v>
      </c>
      <c r="D233" s="3" t="s">
        <v>26</v>
      </c>
      <c r="E233" s="3" t="s">
        <v>11830</v>
      </c>
      <c r="F233" s="3" t="s">
        <v>11371</v>
      </c>
      <c r="G233" s="3" t="s">
        <v>11406</v>
      </c>
      <c r="H233" s="3" t="s">
        <v>720</v>
      </c>
      <c r="I233" s="9" t="s">
        <v>3280</v>
      </c>
      <c r="J233" s="9" t="s">
        <v>11414</v>
      </c>
      <c r="K233" s="3" t="s">
        <v>11831</v>
      </c>
      <c r="L233" s="3" t="s">
        <v>11832</v>
      </c>
      <c r="M233" s="3" t="s">
        <v>241</v>
      </c>
      <c r="N233" s="3"/>
      <c r="O233" s="3"/>
      <c r="P233" s="3" t="s">
        <v>11833</v>
      </c>
      <c r="Q233" s="15">
        <v>41620</v>
      </c>
      <c r="R233" s="15">
        <v>43954</v>
      </c>
      <c r="S233" s="38">
        <f t="shared" ca="1" si="6"/>
        <v>8</v>
      </c>
      <c r="T233" s="41">
        <v>2460.61</v>
      </c>
      <c r="U233" s="3"/>
      <c r="V233" s="3"/>
      <c r="W233" s="3" t="str">
        <f t="shared" si="7"/>
        <v/>
      </c>
      <c r="X233" s="3" t="str">
        <f>IF(ISNA(VLOOKUP(W233,'Correspondance procédure étape'!D:F,3,FALSE)),"A définir",VLOOKUP(W233,'Correspondance procédure étape'!D:F,3,FALSE))</f>
        <v>A définir</v>
      </c>
      <c r="Y233" s="3" t="str">
        <f>IF(ISNA(VLOOKUP(W233,'Correspondance procédure étape'!D:G,4,FALSE)),"Non",VLOOKUP(W233,'Correspondance procédure étape'!D:G,4,FALSE))</f>
        <v>Non</v>
      </c>
      <c r="Z233" s="3" t="str">
        <f>IF(ISNA(VLOOKUP(W233,'Correspondance procédure étape'!D:H,5,FALSE)),"",VLOOKUP(W233,'Correspondance procédure étape'!D:H,5,FALSE))</f>
        <v/>
      </c>
      <c r="AA233" s="3"/>
      <c r="AB233" s="3" t="s">
        <v>41</v>
      </c>
    </row>
    <row r="234" spans="1:28" ht="12.75" customHeight="1" x14ac:dyDescent="0.25">
      <c r="A234" s="3" t="s">
        <v>24</v>
      </c>
      <c r="B234" s="3" t="s">
        <v>25</v>
      </c>
      <c r="C234" s="3" t="str">
        <f>VLOOKUP(B234,'Correspondance territoires'!B:F,5,FALSE)</f>
        <v>Merignac</v>
      </c>
      <c r="D234" s="3" t="s">
        <v>26</v>
      </c>
      <c r="E234" s="3" t="s">
        <v>995</v>
      </c>
      <c r="F234" s="3" t="s">
        <v>56</v>
      </c>
      <c r="G234" s="3" t="s">
        <v>57</v>
      </c>
      <c r="H234" s="3" t="s">
        <v>57</v>
      </c>
      <c r="I234" s="9" t="s">
        <v>771</v>
      </c>
      <c r="J234" s="9" t="s">
        <v>772</v>
      </c>
      <c r="K234" s="3" t="s">
        <v>6836</v>
      </c>
      <c r="L234" s="3" t="s">
        <v>6837</v>
      </c>
      <c r="M234" s="3" t="s">
        <v>775</v>
      </c>
      <c r="N234" s="3" t="s">
        <v>6838</v>
      </c>
      <c r="O234" s="3" t="s">
        <v>6839</v>
      </c>
      <c r="P234" s="3" t="s">
        <v>6840</v>
      </c>
      <c r="Q234" s="15">
        <v>41740</v>
      </c>
      <c r="R234" s="15">
        <v>43165</v>
      </c>
      <c r="S234" s="38">
        <f t="shared" ca="1" si="6"/>
        <v>34</v>
      </c>
      <c r="T234" s="40">
        <v>8.27</v>
      </c>
      <c r="U234" s="3" t="s">
        <v>51</v>
      </c>
      <c r="V234" s="3" t="s">
        <v>52</v>
      </c>
      <c r="W234" s="3" t="str">
        <f t="shared" si="7"/>
        <v>P80ATT</v>
      </c>
      <c r="X234" s="3" t="str">
        <f>IF(ISNA(VLOOKUP(W234,'Correspondance procédure étape'!D:F,3,FALSE)),"A définir",VLOOKUP(W234,'Correspondance procédure étape'!D:F,3,FALSE))</f>
        <v>Mise en attente du dossier en vue de la prochaine régularisation de charges</v>
      </c>
      <c r="Y234" s="3" t="str">
        <f>IF(ISNA(VLOOKUP(W234,'Correspondance procédure étape'!D:G,4,FALSE)),"Non",VLOOKUP(W234,'Correspondance procédure étape'!D:G,4,FALSE))</f>
        <v>Oui</v>
      </c>
      <c r="Z234" s="3" t="str">
        <f>IF(ISNA(VLOOKUP(W234,'Correspondance procédure étape'!D:H,5,FALSE)),"",VLOOKUP(W234,'Correspondance procédure étape'!D:H,5,FALSE))</f>
        <v>DMF</v>
      </c>
      <c r="AA234" s="3" t="s">
        <v>40</v>
      </c>
      <c r="AB234" s="3" t="s">
        <v>53</v>
      </c>
    </row>
    <row r="235" spans="1:28" ht="12.75" customHeight="1" x14ac:dyDescent="0.25">
      <c r="A235" s="3" t="s">
        <v>24</v>
      </c>
      <c r="B235" s="3" t="s">
        <v>146</v>
      </c>
      <c r="C235" s="3" t="str">
        <f>VLOOKUP(B235,'Correspondance territoires'!B:F,5,FALSE)</f>
        <v>Lormont</v>
      </c>
      <c r="D235" s="3" t="s">
        <v>26</v>
      </c>
      <c r="E235" s="3" t="s">
        <v>462</v>
      </c>
      <c r="F235" s="3" t="s">
        <v>198</v>
      </c>
      <c r="G235" s="3" t="s">
        <v>109</v>
      </c>
      <c r="H235" s="3" t="s">
        <v>57</v>
      </c>
      <c r="I235" s="9" t="s">
        <v>2139</v>
      </c>
      <c r="J235" s="9" t="s">
        <v>2140</v>
      </c>
      <c r="K235" s="3" t="s">
        <v>6361</v>
      </c>
      <c r="L235" s="3" t="s">
        <v>6362</v>
      </c>
      <c r="M235" s="3" t="s">
        <v>6363</v>
      </c>
      <c r="N235" s="3" t="s">
        <v>6364</v>
      </c>
      <c r="O235" s="3" t="s">
        <v>6365</v>
      </c>
      <c r="P235" s="3" t="s">
        <v>6366</v>
      </c>
      <c r="Q235" s="15">
        <v>41554</v>
      </c>
      <c r="R235" s="15">
        <v>43102</v>
      </c>
      <c r="S235" s="38">
        <f t="shared" ca="1" si="6"/>
        <v>36</v>
      </c>
      <c r="T235" s="40">
        <v>8.39</v>
      </c>
      <c r="U235" s="3" t="s">
        <v>51</v>
      </c>
      <c r="V235" s="3" t="s">
        <v>52</v>
      </c>
      <c r="W235" s="3" t="str">
        <f t="shared" si="7"/>
        <v>P80ATT</v>
      </c>
      <c r="X235" s="3" t="str">
        <f>IF(ISNA(VLOOKUP(W235,'Correspondance procédure étape'!D:F,3,FALSE)),"A définir",VLOOKUP(W235,'Correspondance procédure étape'!D:F,3,FALSE))</f>
        <v>Mise en attente du dossier en vue de la prochaine régularisation de charges</v>
      </c>
      <c r="Y235" s="3" t="str">
        <f>IF(ISNA(VLOOKUP(W235,'Correspondance procédure étape'!D:G,4,FALSE)),"Non",VLOOKUP(W235,'Correspondance procédure étape'!D:G,4,FALSE))</f>
        <v>Oui</v>
      </c>
      <c r="Z235" s="3" t="str">
        <f>IF(ISNA(VLOOKUP(W235,'Correspondance procédure étape'!D:H,5,FALSE)),"",VLOOKUP(W235,'Correspondance procédure étape'!D:H,5,FALSE))</f>
        <v>DMF</v>
      </c>
      <c r="AA235" s="3" t="s">
        <v>40</v>
      </c>
      <c r="AB235" s="3" t="s">
        <v>41</v>
      </c>
    </row>
    <row r="236" spans="1:28" ht="12.75" customHeight="1" x14ac:dyDescent="0.25">
      <c r="A236" s="3" t="s">
        <v>24</v>
      </c>
      <c r="B236" s="10" t="s">
        <v>6152</v>
      </c>
      <c r="C236" s="3" t="str">
        <f>VLOOKUP(B236,'Correspondance territoires'!B:F,5,FALSE)</f>
        <v>Agen</v>
      </c>
      <c r="D236" s="3" t="s">
        <v>26</v>
      </c>
      <c r="E236" s="3" t="s">
        <v>11506</v>
      </c>
      <c r="F236" s="3" t="s">
        <v>11371</v>
      </c>
      <c r="G236" s="3" t="s">
        <v>57</v>
      </c>
      <c r="H236" s="3" t="s">
        <v>720</v>
      </c>
      <c r="I236" s="9" t="s">
        <v>3280</v>
      </c>
      <c r="J236" s="9" t="s">
        <v>11414</v>
      </c>
      <c r="K236" s="3" t="s">
        <v>12431</v>
      </c>
      <c r="L236" s="3" t="s">
        <v>12432</v>
      </c>
      <c r="M236" s="3" t="s">
        <v>504</v>
      </c>
      <c r="N236" s="3"/>
      <c r="O236" s="3"/>
      <c r="P236" s="3" t="s">
        <v>12165</v>
      </c>
      <c r="Q236" s="15">
        <v>43252</v>
      </c>
      <c r="R236" s="15">
        <v>43398</v>
      </c>
      <c r="S236" s="38">
        <f t="shared" ca="1" si="6"/>
        <v>26</v>
      </c>
      <c r="T236" s="41">
        <v>2340.71</v>
      </c>
      <c r="U236" s="3"/>
      <c r="V236" s="3"/>
      <c r="W236" s="3" t="str">
        <f t="shared" si="7"/>
        <v/>
      </c>
      <c r="X236" s="3" t="str">
        <f>IF(ISNA(VLOOKUP(W236,'Correspondance procédure étape'!D:F,3,FALSE)),"A définir",VLOOKUP(W236,'Correspondance procédure étape'!D:F,3,FALSE))</f>
        <v>A définir</v>
      </c>
      <c r="Y236" s="3" t="str">
        <f>IF(ISNA(VLOOKUP(W236,'Correspondance procédure étape'!D:G,4,FALSE)),"Non",VLOOKUP(W236,'Correspondance procédure étape'!D:G,4,FALSE))</f>
        <v>Non</v>
      </c>
      <c r="Z236" s="3" t="str">
        <f>IF(ISNA(VLOOKUP(W236,'Correspondance procédure étape'!D:H,5,FALSE)),"",VLOOKUP(W236,'Correspondance procédure étape'!D:H,5,FALSE))</f>
        <v/>
      </c>
      <c r="AA236" s="3"/>
      <c r="AB236" s="3" t="s">
        <v>41</v>
      </c>
    </row>
    <row r="237" spans="1:28" ht="12.75" customHeight="1" x14ac:dyDescent="0.25">
      <c r="A237" s="3" t="s">
        <v>24</v>
      </c>
      <c r="B237" s="3" t="s">
        <v>25</v>
      </c>
      <c r="C237" s="3" t="str">
        <f>VLOOKUP(B237,'Correspondance territoires'!B:F,5,FALSE)</f>
        <v>Merignac</v>
      </c>
      <c r="D237" s="3" t="s">
        <v>26</v>
      </c>
      <c r="E237" s="3" t="s">
        <v>1312</v>
      </c>
      <c r="F237" s="3" t="s">
        <v>1313</v>
      </c>
      <c r="G237" s="3" t="s">
        <v>301</v>
      </c>
      <c r="H237" s="3" t="s">
        <v>57</v>
      </c>
      <c r="I237" s="9" t="s">
        <v>771</v>
      </c>
      <c r="J237" s="9" t="s">
        <v>772</v>
      </c>
      <c r="K237" s="3" t="s">
        <v>8596</v>
      </c>
      <c r="L237" s="3" t="s">
        <v>8597</v>
      </c>
      <c r="M237" s="3" t="s">
        <v>8598</v>
      </c>
      <c r="N237" s="3" t="s">
        <v>21</v>
      </c>
      <c r="O237" s="3" t="s">
        <v>8599</v>
      </c>
      <c r="P237" s="3" t="s">
        <v>8600</v>
      </c>
      <c r="Q237" s="15">
        <v>42493</v>
      </c>
      <c r="R237" s="15">
        <v>43677</v>
      </c>
      <c r="S237" s="38">
        <f t="shared" ca="1" si="6"/>
        <v>17</v>
      </c>
      <c r="T237" s="40">
        <v>8.44</v>
      </c>
      <c r="U237" s="3" t="s">
        <v>51</v>
      </c>
      <c r="V237" s="3" t="s">
        <v>52</v>
      </c>
      <c r="W237" s="3" t="str">
        <f t="shared" si="7"/>
        <v>P80ATT</v>
      </c>
      <c r="X237" s="3" t="str">
        <f>IF(ISNA(VLOOKUP(W237,'Correspondance procédure étape'!D:F,3,FALSE)),"A définir",VLOOKUP(W237,'Correspondance procédure étape'!D:F,3,FALSE))</f>
        <v>Mise en attente du dossier en vue de la prochaine régularisation de charges</v>
      </c>
      <c r="Y237" s="3" t="str">
        <f>IF(ISNA(VLOOKUP(W237,'Correspondance procédure étape'!D:G,4,FALSE)),"Non",VLOOKUP(W237,'Correspondance procédure étape'!D:G,4,FALSE))</f>
        <v>Oui</v>
      </c>
      <c r="Z237" s="3" t="str">
        <f>IF(ISNA(VLOOKUP(W237,'Correspondance procédure étape'!D:H,5,FALSE)),"",VLOOKUP(W237,'Correspondance procédure étape'!D:H,5,FALSE))</f>
        <v>DMF</v>
      </c>
      <c r="AA237" s="3" t="s">
        <v>40</v>
      </c>
      <c r="AB237" s="3" t="s">
        <v>53</v>
      </c>
    </row>
    <row r="238" spans="1:28" ht="12.75" customHeight="1" x14ac:dyDescent="0.25">
      <c r="A238" s="3" t="s">
        <v>24</v>
      </c>
      <c r="B238" s="3" t="s">
        <v>219</v>
      </c>
      <c r="C238" s="3" t="str">
        <f>VLOOKUP(B238,'Correspondance territoires'!B:F,5,FALSE)</f>
        <v>Bordeaux</v>
      </c>
      <c r="D238" s="3" t="s">
        <v>26</v>
      </c>
      <c r="E238" s="3" t="s">
        <v>914</v>
      </c>
      <c r="F238" s="3" t="s">
        <v>96</v>
      </c>
      <c r="G238" s="3" t="s">
        <v>301</v>
      </c>
      <c r="H238" s="3" t="s">
        <v>2174</v>
      </c>
      <c r="I238" s="9" t="s">
        <v>862</v>
      </c>
      <c r="J238" s="9" t="s">
        <v>863</v>
      </c>
      <c r="K238" s="3" t="s">
        <v>8488</v>
      </c>
      <c r="L238" s="3" t="s">
        <v>8489</v>
      </c>
      <c r="M238" s="3" t="s">
        <v>338</v>
      </c>
      <c r="N238" s="3" t="s">
        <v>8490</v>
      </c>
      <c r="O238" s="3" t="s">
        <v>8491</v>
      </c>
      <c r="P238" s="3" t="s">
        <v>8492</v>
      </c>
      <c r="Q238" s="15">
        <v>42450</v>
      </c>
      <c r="R238" s="15">
        <v>43307</v>
      </c>
      <c r="S238" s="38">
        <f t="shared" ca="1" si="6"/>
        <v>29</v>
      </c>
      <c r="T238" s="40">
        <v>8.64</v>
      </c>
      <c r="U238" s="3" t="s">
        <v>51</v>
      </c>
      <c r="V238" s="3" t="s">
        <v>52</v>
      </c>
      <c r="W238" s="3" t="str">
        <f t="shared" si="7"/>
        <v>P80ATT</v>
      </c>
      <c r="X238" s="3" t="str">
        <f>IF(ISNA(VLOOKUP(W238,'Correspondance procédure étape'!D:F,3,FALSE)),"A définir",VLOOKUP(W238,'Correspondance procédure étape'!D:F,3,FALSE))</f>
        <v>Mise en attente du dossier en vue de la prochaine régularisation de charges</v>
      </c>
      <c r="Y238" s="3" t="str">
        <f>IF(ISNA(VLOOKUP(W238,'Correspondance procédure étape'!D:G,4,FALSE)),"Non",VLOOKUP(W238,'Correspondance procédure étape'!D:G,4,FALSE))</f>
        <v>Oui</v>
      </c>
      <c r="Z238" s="3" t="str">
        <f>IF(ISNA(VLOOKUP(W238,'Correspondance procédure étape'!D:H,5,FALSE)),"",VLOOKUP(W238,'Correspondance procédure étape'!D:H,5,FALSE))</f>
        <v>DMF</v>
      </c>
      <c r="AA238" s="3" t="s">
        <v>40</v>
      </c>
      <c r="AB238" s="3" t="s">
        <v>53</v>
      </c>
    </row>
    <row r="239" spans="1:28" ht="12.75" customHeight="1" x14ac:dyDescent="0.25">
      <c r="A239" s="3" t="s">
        <v>24</v>
      </c>
      <c r="B239" s="3" t="s">
        <v>146</v>
      </c>
      <c r="C239" s="3" t="str">
        <f>VLOOKUP(B239,'Correspondance territoires'!B:F,5,FALSE)</f>
        <v>Lormont</v>
      </c>
      <c r="D239" s="3" t="s">
        <v>26</v>
      </c>
      <c r="E239" s="3" t="s">
        <v>462</v>
      </c>
      <c r="F239" s="3" t="s">
        <v>198</v>
      </c>
      <c r="G239" s="3" t="s">
        <v>472</v>
      </c>
      <c r="H239" s="3" t="s">
        <v>57</v>
      </c>
      <c r="I239" s="9" t="s">
        <v>149</v>
      </c>
      <c r="J239" s="9" t="s">
        <v>150</v>
      </c>
      <c r="K239" s="3" t="s">
        <v>6877</v>
      </c>
      <c r="L239" s="3" t="s">
        <v>6878</v>
      </c>
      <c r="M239" s="3" t="s">
        <v>6879</v>
      </c>
      <c r="N239" s="3" t="s">
        <v>21</v>
      </c>
      <c r="O239" s="3" t="s">
        <v>6880</v>
      </c>
      <c r="P239" s="3" t="s">
        <v>6881</v>
      </c>
      <c r="Q239" s="15">
        <v>41774</v>
      </c>
      <c r="R239" s="15">
        <v>44151</v>
      </c>
      <c r="S239" s="38">
        <f t="shared" ca="1" si="6"/>
        <v>1</v>
      </c>
      <c r="T239" s="40">
        <v>8.67</v>
      </c>
      <c r="U239" s="3" t="s">
        <v>157</v>
      </c>
      <c r="V239" s="3" t="s">
        <v>39</v>
      </c>
      <c r="W239" s="3" t="str">
        <f t="shared" si="7"/>
        <v>P00DEB</v>
      </c>
      <c r="X239" s="3" t="str">
        <f>IF(ISNA(VLOOKUP(W239,'Correspondance procédure étape'!D:F,3,FALSE)),"A définir",VLOOKUP(W239,'Correspondance procédure étape'!D:F,3,FALSE))</f>
        <v>Enregistrement du dossier au SLP, le solde est créditeur, débiteur ou nul</v>
      </c>
      <c r="Y239" s="3" t="str">
        <f>IF(ISNA(VLOOKUP(W239,'Correspondance procédure étape'!D:G,4,FALSE)),"Non",VLOOKUP(W239,'Correspondance procédure étape'!D:G,4,FALSE))</f>
        <v>Oui</v>
      </c>
      <c r="Z239" s="3" t="str">
        <f>IF(ISNA(VLOOKUP(W239,'Correspondance procédure étape'!D:H,5,FALSE)),"",VLOOKUP(W239,'Correspondance procédure étape'!D:H,5,FALSE))</f>
        <v>DMF</v>
      </c>
      <c r="AA239" s="3" t="s">
        <v>40</v>
      </c>
      <c r="AB239" s="3" t="s">
        <v>41</v>
      </c>
    </row>
    <row r="240" spans="1:28" ht="12.75" customHeight="1" x14ac:dyDescent="0.25">
      <c r="A240" s="3" t="s">
        <v>24</v>
      </c>
      <c r="B240" s="3" t="s">
        <v>219</v>
      </c>
      <c r="C240" s="3" t="str">
        <f>VLOOKUP(B240,'Correspondance territoires'!B:F,5,FALSE)</f>
        <v>Bordeaux</v>
      </c>
      <c r="D240" s="3" t="s">
        <v>26</v>
      </c>
      <c r="E240" s="3" t="s">
        <v>8582</v>
      </c>
      <c r="F240" s="3" t="s">
        <v>56</v>
      </c>
      <c r="G240" s="3" t="s">
        <v>57</v>
      </c>
      <c r="H240" s="3" t="s">
        <v>932</v>
      </c>
      <c r="I240" s="9" t="s">
        <v>1393</v>
      </c>
      <c r="J240" s="9" t="s">
        <v>1394</v>
      </c>
      <c r="K240" s="3" t="s">
        <v>8583</v>
      </c>
      <c r="L240" s="3" t="s">
        <v>8584</v>
      </c>
      <c r="M240" s="3" t="s">
        <v>26</v>
      </c>
      <c r="N240" s="3" t="s">
        <v>21</v>
      </c>
      <c r="O240" s="3" t="s">
        <v>8585</v>
      </c>
      <c r="P240" s="3" t="s">
        <v>8586</v>
      </c>
      <c r="Q240" s="15">
        <v>42488</v>
      </c>
      <c r="R240" s="15">
        <v>43550</v>
      </c>
      <c r="S240" s="38">
        <f t="shared" ca="1" si="6"/>
        <v>21</v>
      </c>
      <c r="T240" s="40">
        <v>8.73</v>
      </c>
      <c r="U240" s="3" t="s">
        <v>51</v>
      </c>
      <c r="V240" s="3" t="s">
        <v>52</v>
      </c>
      <c r="W240" s="3" t="str">
        <f t="shared" si="7"/>
        <v>P80ATT</v>
      </c>
      <c r="X240" s="3" t="str">
        <f>IF(ISNA(VLOOKUP(W240,'Correspondance procédure étape'!D:F,3,FALSE)),"A définir",VLOOKUP(W240,'Correspondance procédure étape'!D:F,3,FALSE))</f>
        <v>Mise en attente du dossier en vue de la prochaine régularisation de charges</v>
      </c>
      <c r="Y240" s="3" t="str">
        <f>IF(ISNA(VLOOKUP(W240,'Correspondance procédure étape'!D:G,4,FALSE)),"Non",VLOOKUP(W240,'Correspondance procédure étape'!D:G,4,FALSE))</f>
        <v>Oui</v>
      </c>
      <c r="Z240" s="3" t="str">
        <f>IF(ISNA(VLOOKUP(W240,'Correspondance procédure étape'!D:H,5,FALSE)),"",VLOOKUP(W240,'Correspondance procédure étape'!D:H,5,FALSE))</f>
        <v>DMF</v>
      </c>
      <c r="AA240" s="3" t="s">
        <v>40</v>
      </c>
      <c r="AB240" s="3" t="s">
        <v>41</v>
      </c>
    </row>
    <row r="241" spans="1:28" ht="12.75" customHeight="1" x14ac:dyDescent="0.25">
      <c r="A241" s="3" t="s">
        <v>24</v>
      </c>
      <c r="B241" s="10" t="s">
        <v>6152</v>
      </c>
      <c r="C241" s="3" t="str">
        <f>VLOOKUP(B241,'Correspondance territoires'!B:F,5,FALSE)</f>
        <v>Agen</v>
      </c>
      <c r="D241" s="3" t="s">
        <v>26</v>
      </c>
      <c r="E241" s="3" t="s">
        <v>11545</v>
      </c>
      <c r="F241" s="3" t="s">
        <v>11371</v>
      </c>
      <c r="G241" s="3" t="s">
        <v>11406</v>
      </c>
      <c r="H241" s="3" t="s">
        <v>167</v>
      </c>
      <c r="I241" s="9" t="s">
        <v>11400</v>
      </c>
      <c r="J241" s="9" t="s">
        <v>11401</v>
      </c>
      <c r="K241" s="3" t="s">
        <v>12270</v>
      </c>
      <c r="L241" s="3" t="s">
        <v>12271</v>
      </c>
      <c r="M241" s="3" t="s">
        <v>5704</v>
      </c>
      <c r="N241" s="3"/>
      <c r="O241" s="3"/>
      <c r="P241" s="3" t="s">
        <v>12272</v>
      </c>
      <c r="Q241" s="15">
        <v>42892</v>
      </c>
      <c r="R241" s="15">
        <v>43289</v>
      </c>
      <c r="S241" s="38">
        <f t="shared" ca="1" si="6"/>
        <v>30</v>
      </c>
      <c r="T241" s="41">
        <v>2303.41</v>
      </c>
      <c r="U241" s="3"/>
      <c r="V241" s="3"/>
      <c r="W241" s="3" t="str">
        <f t="shared" si="7"/>
        <v/>
      </c>
      <c r="X241" s="3" t="str">
        <f>IF(ISNA(VLOOKUP(W241,'Correspondance procédure étape'!D:F,3,FALSE)),"A définir",VLOOKUP(W241,'Correspondance procédure étape'!D:F,3,FALSE))</f>
        <v>A définir</v>
      </c>
      <c r="Y241" s="3" t="str">
        <f>IF(ISNA(VLOOKUP(W241,'Correspondance procédure étape'!D:G,4,FALSE)),"Non",VLOOKUP(W241,'Correspondance procédure étape'!D:G,4,FALSE))</f>
        <v>Non</v>
      </c>
      <c r="Z241" s="3" t="str">
        <f>IF(ISNA(VLOOKUP(W241,'Correspondance procédure étape'!D:H,5,FALSE)),"",VLOOKUP(W241,'Correspondance procédure étape'!D:H,5,FALSE))</f>
        <v/>
      </c>
      <c r="AA241" s="3"/>
      <c r="AB241" s="3" t="s">
        <v>41</v>
      </c>
    </row>
    <row r="242" spans="1:28" ht="12.75" customHeight="1" x14ac:dyDescent="0.25">
      <c r="A242" s="3" t="s">
        <v>24</v>
      </c>
      <c r="B242" s="3" t="s">
        <v>146</v>
      </c>
      <c r="C242" s="3" t="str">
        <f>VLOOKUP(B242,'Correspondance territoires'!B:F,5,FALSE)</f>
        <v>Lormont</v>
      </c>
      <c r="D242" s="3" t="s">
        <v>26</v>
      </c>
      <c r="E242" s="3" t="s">
        <v>1931</v>
      </c>
      <c r="F242" s="3" t="s">
        <v>56</v>
      </c>
      <c r="G242" s="3" t="s">
        <v>57</v>
      </c>
      <c r="H242" s="3" t="s">
        <v>153</v>
      </c>
      <c r="I242" s="9" t="s">
        <v>1091</v>
      </c>
      <c r="J242" s="9" t="s">
        <v>1092</v>
      </c>
      <c r="K242" s="3" t="s">
        <v>1932</v>
      </c>
      <c r="L242" s="3" t="s">
        <v>1933</v>
      </c>
      <c r="M242" s="3" t="s">
        <v>1685</v>
      </c>
      <c r="N242" s="3" t="s">
        <v>1934</v>
      </c>
      <c r="O242" s="3" t="s">
        <v>21</v>
      </c>
      <c r="P242" s="3" t="s">
        <v>1935</v>
      </c>
      <c r="Q242" s="15">
        <v>37656</v>
      </c>
      <c r="R242" s="15">
        <v>42993</v>
      </c>
      <c r="S242" s="38">
        <f t="shared" ca="1" si="6"/>
        <v>40</v>
      </c>
      <c r="T242" s="41">
        <v>6360.94</v>
      </c>
      <c r="U242" s="3" t="s">
        <v>230</v>
      </c>
      <c r="V242" s="3" t="s">
        <v>39</v>
      </c>
      <c r="W242" s="3" t="str">
        <f t="shared" si="7"/>
        <v>P09DEB</v>
      </c>
      <c r="X242" s="3" t="str">
        <f>IF(ISNA(VLOOKUP(W242,'Correspondance procédure étape'!D:F,3,FALSE)),"A définir",VLOOKUP(W242,'Correspondance procédure étape'!D:F,3,FALSE))</f>
        <v>Ouverture procédure huissier</v>
      </c>
      <c r="Y242" s="3" t="str">
        <f>IF(ISNA(VLOOKUP(W242,'Correspondance procédure étape'!D:G,4,FALSE)),"Non",VLOOKUP(W242,'Correspondance procédure étape'!D:G,4,FALSE))</f>
        <v>Oui</v>
      </c>
      <c r="Z242" s="3" t="str">
        <f>IF(ISNA(VLOOKUP(W242,'Correspondance procédure étape'!D:H,5,FALSE)),"",VLOOKUP(W242,'Correspondance procédure étape'!D:H,5,FALSE))</f>
        <v>Extérieur</v>
      </c>
      <c r="AA242" s="3" t="s">
        <v>40</v>
      </c>
      <c r="AB242" s="3" t="s">
        <v>41</v>
      </c>
    </row>
    <row r="243" spans="1:28" ht="12.75" customHeight="1" x14ac:dyDescent="0.25">
      <c r="A243" s="3" t="s">
        <v>24</v>
      </c>
      <c r="B243" s="3" t="s">
        <v>219</v>
      </c>
      <c r="C243" s="3" t="str">
        <f>VLOOKUP(B243,'Correspondance territoires'!B:F,5,FALSE)</f>
        <v>Bordeaux</v>
      </c>
      <c r="D243" s="3" t="s">
        <v>3227</v>
      </c>
      <c r="E243" s="3" t="s">
        <v>3184</v>
      </c>
      <c r="F243" s="3" t="s">
        <v>56</v>
      </c>
      <c r="G243" s="3" t="s">
        <v>3640</v>
      </c>
      <c r="H243" s="3" t="s">
        <v>57</v>
      </c>
      <c r="I243" s="9" t="s">
        <v>893</v>
      </c>
      <c r="J243" s="9" t="s">
        <v>894</v>
      </c>
      <c r="K243" s="3" t="s">
        <v>9505</v>
      </c>
      <c r="L243" s="3" t="s">
        <v>9506</v>
      </c>
      <c r="M243" s="3" t="s">
        <v>5041</v>
      </c>
      <c r="N243" s="3" t="s">
        <v>21</v>
      </c>
      <c r="O243" s="3" t="s">
        <v>9507</v>
      </c>
      <c r="P243" s="3" t="s">
        <v>9508</v>
      </c>
      <c r="Q243" s="15">
        <v>43151</v>
      </c>
      <c r="R243" s="15">
        <v>43417</v>
      </c>
      <c r="S243" s="38">
        <f t="shared" ca="1" si="6"/>
        <v>26</v>
      </c>
      <c r="T243" s="40">
        <v>8.84</v>
      </c>
      <c r="U243" s="3" t="s">
        <v>51</v>
      </c>
      <c r="V243" s="3" t="s">
        <v>52</v>
      </c>
      <c r="W243" s="3" t="str">
        <f t="shared" si="7"/>
        <v>P80ATT</v>
      </c>
      <c r="X243" s="3" t="str">
        <f>IF(ISNA(VLOOKUP(W243,'Correspondance procédure étape'!D:F,3,FALSE)),"A définir",VLOOKUP(W243,'Correspondance procédure étape'!D:F,3,FALSE))</f>
        <v>Mise en attente du dossier en vue de la prochaine régularisation de charges</v>
      </c>
      <c r="Y243" s="3" t="str">
        <f>IF(ISNA(VLOOKUP(W243,'Correspondance procédure étape'!D:G,4,FALSE)),"Non",VLOOKUP(W243,'Correspondance procédure étape'!D:G,4,FALSE))</f>
        <v>Oui</v>
      </c>
      <c r="Z243" s="3" t="str">
        <f>IF(ISNA(VLOOKUP(W243,'Correspondance procédure étape'!D:H,5,FALSE)),"",VLOOKUP(W243,'Correspondance procédure étape'!D:H,5,FALSE))</f>
        <v>DMF</v>
      </c>
      <c r="AA243" s="3" t="s">
        <v>40</v>
      </c>
      <c r="AB243" s="3" t="s">
        <v>53</v>
      </c>
    </row>
    <row r="244" spans="1:28" ht="12.75" customHeight="1" x14ac:dyDescent="0.25">
      <c r="A244" s="3" t="s">
        <v>24</v>
      </c>
      <c r="B244" s="3" t="s">
        <v>25</v>
      </c>
      <c r="C244" s="3" t="str">
        <f>VLOOKUP(B244,'Correspondance territoires'!B:F,5,FALSE)</f>
        <v>Merignac</v>
      </c>
      <c r="D244" s="3" t="s">
        <v>26</v>
      </c>
      <c r="E244" s="3" t="s">
        <v>175</v>
      </c>
      <c r="F244" s="3" t="s">
        <v>69</v>
      </c>
      <c r="G244" s="3" t="s">
        <v>43</v>
      </c>
      <c r="H244" s="3" t="s">
        <v>120</v>
      </c>
      <c r="I244" s="9" t="s">
        <v>619</v>
      </c>
      <c r="J244" s="9" t="s">
        <v>620</v>
      </c>
      <c r="K244" s="3" t="s">
        <v>5316</v>
      </c>
      <c r="L244" s="3" t="s">
        <v>5317</v>
      </c>
      <c r="M244" s="3" t="s">
        <v>2026</v>
      </c>
      <c r="N244" s="3" t="s">
        <v>5318</v>
      </c>
      <c r="O244" s="3" t="s">
        <v>21</v>
      </c>
      <c r="P244" s="3" t="s">
        <v>5319</v>
      </c>
      <c r="Q244" s="15">
        <v>41032</v>
      </c>
      <c r="R244" s="15">
        <v>42825</v>
      </c>
      <c r="S244" s="38">
        <f t="shared" ca="1" si="6"/>
        <v>45</v>
      </c>
      <c r="T244" s="41">
        <v>6276.2</v>
      </c>
      <c r="U244" s="3" t="s">
        <v>690</v>
      </c>
      <c r="V244" s="3" t="s">
        <v>603</v>
      </c>
      <c r="W244" s="3" t="str">
        <f t="shared" si="7"/>
        <v>P15PCX</v>
      </c>
      <c r="X244" s="3">
        <f>IF(ISNA(VLOOKUP(W244,'Correspondance procédure étape'!D:F,3,FALSE)),"A définir",VLOOKUP(W244,'Correspondance procédure étape'!D:F,3,FALSE))</f>
        <v>0</v>
      </c>
      <c r="Y244" s="3" t="str">
        <f>IF(ISNA(VLOOKUP(W244,'Correspondance procédure étape'!D:G,4,FALSE)),"Non",VLOOKUP(W244,'Correspondance procédure étape'!D:G,4,FALSE))</f>
        <v>Non</v>
      </c>
      <c r="Z244" s="3">
        <f>IF(ISNA(VLOOKUP(W244,'Correspondance procédure étape'!D:H,5,FALSE)),"",VLOOKUP(W244,'Correspondance procédure étape'!D:H,5,FALSE))</f>
        <v>0</v>
      </c>
      <c r="AA244" s="3" t="s">
        <v>40</v>
      </c>
      <c r="AB244" s="3" t="s">
        <v>53</v>
      </c>
    </row>
    <row r="245" spans="1:28" ht="12.75" customHeight="1" x14ac:dyDescent="0.25">
      <c r="A245" s="3" t="s">
        <v>24</v>
      </c>
      <c r="B245" s="3" t="s">
        <v>67</v>
      </c>
      <c r="C245" s="3" t="str">
        <f>VLOOKUP(B245,'Correspondance territoires'!B:F,5,FALSE)</f>
        <v>Pessac</v>
      </c>
      <c r="D245" s="3" t="s">
        <v>26</v>
      </c>
      <c r="E245" s="3" t="s">
        <v>68</v>
      </c>
      <c r="F245" s="3" t="s">
        <v>69</v>
      </c>
      <c r="G245" s="3" t="s">
        <v>30</v>
      </c>
      <c r="H245" s="3" t="s">
        <v>176</v>
      </c>
      <c r="I245" s="9" t="s">
        <v>71</v>
      </c>
      <c r="J245" s="9" t="s">
        <v>72</v>
      </c>
      <c r="K245" s="3" t="s">
        <v>7203</v>
      </c>
      <c r="L245" s="3" t="s">
        <v>7204</v>
      </c>
      <c r="M245" s="3" t="s">
        <v>408</v>
      </c>
      <c r="N245" s="3" t="s">
        <v>7205</v>
      </c>
      <c r="O245" s="3" t="s">
        <v>7206</v>
      </c>
      <c r="P245" s="3" t="s">
        <v>7207</v>
      </c>
      <c r="Q245" s="15">
        <v>41933</v>
      </c>
      <c r="R245" s="15">
        <v>43325</v>
      </c>
      <c r="S245" s="38">
        <f t="shared" ca="1" si="6"/>
        <v>29</v>
      </c>
      <c r="T245" s="40">
        <v>8.9700000000000006</v>
      </c>
      <c r="U245" s="3" t="s">
        <v>51</v>
      </c>
      <c r="V245" s="3" t="s">
        <v>52</v>
      </c>
      <c r="W245" s="3" t="str">
        <f t="shared" si="7"/>
        <v>P80ATT</v>
      </c>
      <c r="X245" s="3" t="str">
        <f>IF(ISNA(VLOOKUP(W245,'Correspondance procédure étape'!D:F,3,FALSE)),"A définir",VLOOKUP(W245,'Correspondance procédure étape'!D:F,3,FALSE))</f>
        <v>Mise en attente du dossier en vue de la prochaine régularisation de charges</v>
      </c>
      <c r="Y245" s="3" t="str">
        <f>IF(ISNA(VLOOKUP(W245,'Correspondance procédure étape'!D:G,4,FALSE)),"Non",VLOOKUP(W245,'Correspondance procédure étape'!D:G,4,FALSE))</f>
        <v>Oui</v>
      </c>
      <c r="Z245" s="3" t="str">
        <f>IF(ISNA(VLOOKUP(W245,'Correspondance procédure étape'!D:H,5,FALSE)),"",VLOOKUP(W245,'Correspondance procédure étape'!D:H,5,FALSE))</f>
        <v>DMF</v>
      </c>
      <c r="AA245" s="3" t="s">
        <v>40</v>
      </c>
      <c r="AB245" s="3" t="s">
        <v>53</v>
      </c>
    </row>
    <row r="246" spans="1:28" ht="12.75" customHeight="1" x14ac:dyDescent="0.25">
      <c r="A246" s="3" t="s">
        <v>24</v>
      </c>
      <c r="B246" s="10" t="s">
        <v>6152</v>
      </c>
      <c r="C246" s="3" t="str">
        <f>VLOOKUP(B246,'Correspondance territoires'!B:F,5,FALSE)</f>
        <v>Agen</v>
      </c>
      <c r="D246" s="3" t="s">
        <v>26</v>
      </c>
      <c r="E246" s="3" t="s">
        <v>11868</v>
      </c>
      <c r="F246" s="3" t="s">
        <v>11371</v>
      </c>
      <c r="G246" s="3" t="s">
        <v>301</v>
      </c>
      <c r="H246" s="3" t="s">
        <v>11869</v>
      </c>
      <c r="I246" s="9"/>
      <c r="J246" s="9"/>
      <c r="K246" s="3" t="s">
        <v>11961</v>
      </c>
      <c r="L246" s="3" t="s">
        <v>11962</v>
      </c>
      <c r="M246" s="3" t="s">
        <v>472</v>
      </c>
      <c r="N246" s="3"/>
      <c r="O246" s="3"/>
      <c r="P246" s="3" t="s">
        <v>11963</v>
      </c>
      <c r="Q246" s="15">
        <v>42142</v>
      </c>
      <c r="R246" s="15">
        <v>43055</v>
      </c>
      <c r="S246" s="38">
        <f t="shared" ca="1" si="6"/>
        <v>38</v>
      </c>
      <c r="T246" s="41">
        <v>2246.6799999999998</v>
      </c>
      <c r="U246" s="3"/>
      <c r="V246" s="3"/>
      <c r="W246" s="3" t="str">
        <f t="shared" si="7"/>
        <v/>
      </c>
      <c r="X246" s="3" t="str">
        <f>IF(ISNA(VLOOKUP(W246,'Correspondance procédure étape'!D:F,3,FALSE)),"A définir",VLOOKUP(W246,'Correspondance procédure étape'!D:F,3,FALSE))</f>
        <v>A définir</v>
      </c>
      <c r="Y246" s="3" t="str">
        <f>IF(ISNA(VLOOKUP(W246,'Correspondance procédure étape'!D:G,4,FALSE)),"Non",VLOOKUP(W246,'Correspondance procédure étape'!D:G,4,FALSE))</f>
        <v>Non</v>
      </c>
      <c r="Z246" s="3" t="str">
        <f>IF(ISNA(VLOOKUP(W246,'Correspondance procédure étape'!D:H,5,FALSE)),"",VLOOKUP(W246,'Correspondance procédure étape'!D:H,5,FALSE))</f>
        <v/>
      </c>
      <c r="AA246" s="3"/>
      <c r="AB246" s="3" t="s">
        <v>41</v>
      </c>
    </row>
    <row r="247" spans="1:28" ht="12.75" customHeight="1" x14ac:dyDescent="0.25">
      <c r="A247" s="3" t="s">
        <v>24</v>
      </c>
      <c r="B247" s="3" t="s">
        <v>25</v>
      </c>
      <c r="C247" s="3" t="str">
        <f>VLOOKUP(B247,'Correspondance territoires'!B:F,5,FALSE)</f>
        <v>Merignac</v>
      </c>
      <c r="D247" s="3" t="s">
        <v>26</v>
      </c>
      <c r="E247" s="3" t="s">
        <v>1312</v>
      </c>
      <c r="F247" s="3" t="s">
        <v>1313</v>
      </c>
      <c r="G247" s="3" t="s">
        <v>96</v>
      </c>
      <c r="H247" s="3" t="s">
        <v>57</v>
      </c>
      <c r="I247" s="9" t="s">
        <v>771</v>
      </c>
      <c r="J247" s="9" t="s">
        <v>772</v>
      </c>
      <c r="K247" s="3" t="s">
        <v>9529</v>
      </c>
      <c r="L247" s="3" t="s">
        <v>9530</v>
      </c>
      <c r="M247" s="3" t="s">
        <v>4365</v>
      </c>
      <c r="N247" s="3" t="s">
        <v>21</v>
      </c>
      <c r="O247" s="3" t="s">
        <v>9531</v>
      </c>
      <c r="P247" s="3" t="s">
        <v>4367</v>
      </c>
      <c r="Q247" s="15">
        <v>42989</v>
      </c>
      <c r="R247" s="15">
        <v>43388</v>
      </c>
      <c r="S247" s="38">
        <f t="shared" ca="1" si="6"/>
        <v>27</v>
      </c>
      <c r="T247" s="40">
        <v>9.1999999999999993</v>
      </c>
      <c r="U247" s="3" t="s">
        <v>51</v>
      </c>
      <c r="V247" s="3" t="s">
        <v>52</v>
      </c>
      <c r="W247" s="3" t="str">
        <f t="shared" si="7"/>
        <v>P80ATT</v>
      </c>
      <c r="X247" s="3" t="str">
        <f>IF(ISNA(VLOOKUP(W247,'Correspondance procédure étape'!D:F,3,FALSE)),"A définir",VLOOKUP(W247,'Correspondance procédure étape'!D:F,3,FALSE))</f>
        <v>Mise en attente du dossier en vue de la prochaine régularisation de charges</v>
      </c>
      <c r="Y247" s="3" t="str">
        <f>IF(ISNA(VLOOKUP(W247,'Correspondance procédure étape'!D:G,4,FALSE)),"Non",VLOOKUP(W247,'Correspondance procédure étape'!D:G,4,FALSE))</f>
        <v>Oui</v>
      </c>
      <c r="Z247" s="3" t="str">
        <f>IF(ISNA(VLOOKUP(W247,'Correspondance procédure étape'!D:H,5,FALSE)),"",VLOOKUP(W247,'Correspondance procédure étape'!D:H,5,FALSE))</f>
        <v>DMF</v>
      </c>
      <c r="AA247" s="3" t="s">
        <v>40</v>
      </c>
      <c r="AB247" s="3" t="s">
        <v>53</v>
      </c>
    </row>
    <row r="248" spans="1:28" ht="12.75" customHeight="1" x14ac:dyDescent="0.25">
      <c r="A248" s="3" t="s">
        <v>24</v>
      </c>
      <c r="B248" s="10" t="s">
        <v>6152</v>
      </c>
      <c r="C248" s="3" t="str">
        <f>VLOOKUP(B248,'Correspondance territoires'!B:F,5,FALSE)</f>
        <v>Agen</v>
      </c>
      <c r="D248" s="3" t="s">
        <v>26</v>
      </c>
      <c r="E248" s="3" t="s">
        <v>12141</v>
      </c>
      <c r="F248" s="3" t="s">
        <v>11371</v>
      </c>
      <c r="G248" s="3" t="s">
        <v>42</v>
      </c>
      <c r="H248" s="3" t="s">
        <v>12142</v>
      </c>
      <c r="I248" s="9" t="s">
        <v>3280</v>
      </c>
      <c r="J248" s="9" t="s">
        <v>11414</v>
      </c>
      <c r="K248" s="3" t="s">
        <v>12143</v>
      </c>
      <c r="L248" s="3" t="s">
        <v>12144</v>
      </c>
      <c r="M248" s="3" t="s">
        <v>167</v>
      </c>
      <c r="N248" s="3"/>
      <c r="O248" s="3"/>
      <c r="P248" s="3" t="s">
        <v>12145</v>
      </c>
      <c r="Q248" s="15">
        <v>42660</v>
      </c>
      <c r="R248" s="15">
        <v>43281</v>
      </c>
      <c r="S248" s="38">
        <f t="shared" ca="1" si="6"/>
        <v>30</v>
      </c>
      <c r="T248" s="41">
        <v>2212.34</v>
      </c>
      <c r="U248" s="3"/>
      <c r="V248" s="3"/>
      <c r="W248" s="3" t="str">
        <f t="shared" si="7"/>
        <v/>
      </c>
      <c r="X248" s="3" t="str">
        <f>IF(ISNA(VLOOKUP(W248,'Correspondance procédure étape'!D:F,3,FALSE)),"A définir",VLOOKUP(W248,'Correspondance procédure étape'!D:F,3,FALSE))</f>
        <v>A définir</v>
      </c>
      <c r="Y248" s="3" t="str">
        <f>IF(ISNA(VLOOKUP(W248,'Correspondance procédure étape'!D:G,4,FALSE)),"Non",VLOOKUP(W248,'Correspondance procédure étape'!D:G,4,FALSE))</f>
        <v>Non</v>
      </c>
      <c r="Z248" s="3" t="str">
        <f>IF(ISNA(VLOOKUP(W248,'Correspondance procédure étape'!D:H,5,FALSE)),"",VLOOKUP(W248,'Correspondance procédure étape'!D:H,5,FALSE))</f>
        <v/>
      </c>
      <c r="AA248" s="3"/>
      <c r="AB248" s="3" t="s">
        <v>41</v>
      </c>
    </row>
    <row r="249" spans="1:28" ht="12.75" customHeight="1" x14ac:dyDescent="0.25">
      <c r="A249" s="3" t="s">
        <v>24</v>
      </c>
      <c r="B249" s="3" t="s">
        <v>67</v>
      </c>
      <c r="C249" s="3" t="str">
        <f>VLOOKUP(B249,'Correspondance territoires'!B:F,5,FALSE)</f>
        <v>Pessac</v>
      </c>
      <c r="D249" s="3" t="s">
        <v>26</v>
      </c>
      <c r="E249" s="3" t="s">
        <v>68</v>
      </c>
      <c r="F249" s="3" t="s">
        <v>627</v>
      </c>
      <c r="G249" s="3" t="s">
        <v>576</v>
      </c>
      <c r="H249" s="3" t="s">
        <v>628</v>
      </c>
      <c r="I249" s="9" t="s">
        <v>595</v>
      </c>
      <c r="J249" s="9" t="s">
        <v>596</v>
      </c>
      <c r="K249" s="3" t="s">
        <v>6128</v>
      </c>
      <c r="L249" s="3" t="s">
        <v>6129</v>
      </c>
      <c r="M249" s="3" t="s">
        <v>6130</v>
      </c>
      <c r="N249" s="3" t="s">
        <v>21</v>
      </c>
      <c r="O249" s="3" t="s">
        <v>6131</v>
      </c>
      <c r="P249" s="3" t="s">
        <v>6132</v>
      </c>
      <c r="Q249" s="15">
        <v>41443</v>
      </c>
      <c r="R249" s="15">
        <v>43133</v>
      </c>
      <c r="S249" s="38">
        <f t="shared" ca="1" si="6"/>
        <v>35</v>
      </c>
      <c r="T249" s="40">
        <v>9.25</v>
      </c>
      <c r="U249" s="3" t="s">
        <v>51</v>
      </c>
      <c r="V249" s="3" t="s">
        <v>52</v>
      </c>
      <c r="W249" s="3" t="str">
        <f t="shared" si="7"/>
        <v>P80ATT</v>
      </c>
      <c r="X249" s="3" t="str">
        <f>IF(ISNA(VLOOKUP(W249,'Correspondance procédure étape'!D:F,3,FALSE)),"A définir",VLOOKUP(W249,'Correspondance procédure étape'!D:F,3,FALSE))</f>
        <v>Mise en attente du dossier en vue de la prochaine régularisation de charges</v>
      </c>
      <c r="Y249" s="3" t="str">
        <f>IF(ISNA(VLOOKUP(W249,'Correspondance procédure étape'!D:G,4,FALSE)),"Non",VLOOKUP(W249,'Correspondance procédure étape'!D:G,4,FALSE))</f>
        <v>Oui</v>
      </c>
      <c r="Z249" s="3" t="str">
        <f>IF(ISNA(VLOOKUP(W249,'Correspondance procédure étape'!D:H,5,FALSE)),"",VLOOKUP(W249,'Correspondance procédure étape'!D:H,5,FALSE))</f>
        <v>DMF</v>
      </c>
      <c r="AA249" s="3" t="s">
        <v>40</v>
      </c>
      <c r="AB249" s="3" t="s">
        <v>53</v>
      </c>
    </row>
    <row r="250" spans="1:28" ht="12.75" customHeight="1" x14ac:dyDescent="0.25">
      <c r="A250" s="3" t="s">
        <v>24</v>
      </c>
      <c r="B250" s="3" t="s">
        <v>219</v>
      </c>
      <c r="C250" s="3" t="str">
        <f>VLOOKUP(B250,'Correspondance territoires'!B:F,5,FALSE)</f>
        <v>Bordeaux</v>
      </c>
      <c r="D250" s="3" t="s">
        <v>26</v>
      </c>
      <c r="E250" s="3" t="s">
        <v>5500</v>
      </c>
      <c r="F250" s="3" t="s">
        <v>5501</v>
      </c>
      <c r="G250" s="3" t="s">
        <v>57</v>
      </c>
      <c r="H250" s="3" t="s">
        <v>5502</v>
      </c>
      <c r="I250" s="9" t="s">
        <v>2292</v>
      </c>
      <c r="J250" s="9" t="s">
        <v>2293</v>
      </c>
      <c r="K250" s="3" t="s">
        <v>5503</v>
      </c>
      <c r="L250" s="3" t="s">
        <v>5504</v>
      </c>
      <c r="M250" s="3" t="s">
        <v>785</v>
      </c>
      <c r="N250" s="3" t="s">
        <v>5505</v>
      </c>
      <c r="O250" s="3" t="s">
        <v>5506</v>
      </c>
      <c r="P250" s="3" t="s">
        <v>5507</v>
      </c>
      <c r="Q250" s="15">
        <v>41179</v>
      </c>
      <c r="R250" s="15">
        <v>43649</v>
      </c>
      <c r="S250" s="38">
        <f t="shared" ca="1" si="6"/>
        <v>18</v>
      </c>
      <c r="T250" s="40">
        <v>9.27</v>
      </c>
      <c r="U250" s="3" t="s">
        <v>51</v>
      </c>
      <c r="V250" s="3" t="s">
        <v>52</v>
      </c>
      <c r="W250" s="3" t="str">
        <f t="shared" si="7"/>
        <v>P80ATT</v>
      </c>
      <c r="X250" s="3" t="str">
        <f>IF(ISNA(VLOOKUP(W250,'Correspondance procédure étape'!D:F,3,FALSE)),"A définir",VLOOKUP(W250,'Correspondance procédure étape'!D:F,3,FALSE))</f>
        <v>Mise en attente du dossier en vue de la prochaine régularisation de charges</v>
      </c>
      <c r="Y250" s="3" t="str">
        <f>IF(ISNA(VLOOKUP(W250,'Correspondance procédure étape'!D:G,4,FALSE)),"Non",VLOOKUP(W250,'Correspondance procédure étape'!D:G,4,FALSE))</f>
        <v>Oui</v>
      </c>
      <c r="Z250" s="3" t="str">
        <f>IF(ISNA(VLOOKUP(W250,'Correspondance procédure étape'!D:H,5,FALSE)),"",VLOOKUP(W250,'Correspondance procédure étape'!D:H,5,FALSE))</f>
        <v>DMF</v>
      </c>
      <c r="AA250" s="3" t="s">
        <v>40</v>
      </c>
      <c r="AB250" s="3" t="s">
        <v>53</v>
      </c>
    </row>
    <row r="251" spans="1:28" ht="12.75" customHeight="1" x14ac:dyDescent="0.25">
      <c r="A251" s="3" t="s">
        <v>24</v>
      </c>
      <c r="B251" s="10" t="s">
        <v>6152</v>
      </c>
      <c r="C251" s="3" t="str">
        <f>VLOOKUP(B251,'Correspondance territoires'!B:F,5,FALSE)</f>
        <v>Agen</v>
      </c>
      <c r="D251" s="3" t="s">
        <v>26</v>
      </c>
      <c r="E251" s="3" t="s">
        <v>11530</v>
      </c>
      <c r="F251" s="3" t="s">
        <v>11371</v>
      </c>
      <c r="G251" s="3" t="s">
        <v>11406</v>
      </c>
      <c r="H251" s="3" t="s">
        <v>176</v>
      </c>
      <c r="I251" s="9" t="s">
        <v>11382</v>
      </c>
      <c r="J251" s="9" t="s">
        <v>11383</v>
      </c>
      <c r="K251" s="3" t="s">
        <v>11531</v>
      </c>
      <c r="L251" s="3" t="s">
        <v>11532</v>
      </c>
      <c r="M251" s="3" t="s">
        <v>415</v>
      </c>
      <c r="N251" s="3"/>
      <c r="O251" s="3"/>
      <c r="P251" s="3" t="s">
        <v>11533</v>
      </c>
      <c r="Q251" s="15">
        <v>39630</v>
      </c>
      <c r="R251" s="15">
        <v>43232</v>
      </c>
      <c r="S251" s="38">
        <f t="shared" ca="1" si="6"/>
        <v>32</v>
      </c>
      <c r="T251" s="41">
        <v>2158.87</v>
      </c>
      <c r="U251" s="3"/>
      <c r="V251" s="3"/>
      <c r="W251" s="3" t="str">
        <f t="shared" si="7"/>
        <v/>
      </c>
      <c r="X251" s="3" t="str">
        <f>IF(ISNA(VLOOKUP(W251,'Correspondance procédure étape'!D:F,3,FALSE)),"A définir",VLOOKUP(W251,'Correspondance procédure étape'!D:F,3,FALSE))</f>
        <v>A définir</v>
      </c>
      <c r="Y251" s="3" t="str">
        <f>IF(ISNA(VLOOKUP(W251,'Correspondance procédure étape'!D:G,4,FALSE)),"Non",VLOOKUP(W251,'Correspondance procédure étape'!D:G,4,FALSE))</f>
        <v>Non</v>
      </c>
      <c r="Z251" s="3" t="str">
        <f>IF(ISNA(VLOOKUP(W251,'Correspondance procédure étape'!D:H,5,FALSE)),"",VLOOKUP(W251,'Correspondance procédure étape'!D:H,5,FALSE))</f>
        <v/>
      </c>
      <c r="AA251" s="3"/>
      <c r="AB251" s="3" t="s">
        <v>41</v>
      </c>
    </row>
    <row r="252" spans="1:28" ht="12.75" customHeight="1" x14ac:dyDescent="0.25">
      <c r="A252" s="3" t="s">
        <v>24</v>
      </c>
      <c r="B252" s="3" t="s">
        <v>25</v>
      </c>
      <c r="C252" s="3" t="str">
        <f>VLOOKUP(B252,'Correspondance territoires'!B:F,5,FALSE)</f>
        <v>Merignac</v>
      </c>
      <c r="D252" s="3" t="s">
        <v>26</v>
      </c>
      <c r="E252" s="3" t="s">
        <v>6079</v>
      </c>
      <c r="F252" s="3" t="s">
        <v>168</v>
      </c>
      <c r="G252" s="3" t="s">
        <v>57</v>
      </c>
      <c r="H252" s="3" t="s">
        <v>57</v>
      </c>
      <c r="I252" s="9" t="s">
        <v>1166</v>
      </c>
      <c r="J252" s="9" t="s">
        <v>1167</v>
      </c>
      <c r="K252" s="3" t="s">
        <v>6080</v>
      </c>
      <c r="L252" s="3" t="s">
        <v>6081</v>
      </c>
      <c r="M252" s="3" t="s">
        <v>785</v>
      </c>
      <c r="N252" s="3" t="s">
        <v>21</v>
      </c>
      <c r="O252" s="3" t="s">
        <v>6082</v>
      </c>
      <c r="P252" s="3" t="s">
        <v>6083</v>
      </c>
      <c r="Q252" s="15">
        <v>41844</v>
      </c>
      <c r="R252" s="15">
        <v>43188</v>
      </c>
      <c r="S252" s="38">
        <f t="shared" ca="1" si="6"/>
        <v>33</v>
      </c>
      <c r="T252" s="40">
        <v>9.31</v>
      </c>
      <c r="U252" s="3" t="s">
        <v>65</v>
      </c>
      <c r="V252" s="3" t="s">
        <v>52</v>
      </c>
      <c r="W252" s="3" t="str">
        <f t="shared" si="7"/>
        <v>P60ATT</v>
      </c>
      <c r="X252" s="3" t="str">
        <f>IF(ISNA(VLOOKUP(W252,'Correspondance procédure étape'!D:F,3,FALSE)),"A définir",VLOOKUP(W252,'Correspondance procédure étape'!D:F,3,FALSE))</f>
        <v>Mise en place du plan et attente retour client</v>
      </c>
      <c r="Y252" s="3" t="str">
        <f>IF(ISNA(VLOOKUP(W252,'Correspondance procédure étape'!D:G,4,FALSE)),"Non",VLOOKUP(W252,'Correspondance procédure étape'!D:G,4,FALSE))</f>
        <v>Oui</v>
      </c>
      <c r="Z252" s="3" t="str">
        <f>IF(ISNA(VLOOKUP(W252,'Correspondance procédure étape'!D:H,5,FALSE)),"",VLOOKUP(W252,'Correspondance procédure étape'!D:H,5,FALSE))</f>
        <v>DMF</v>
      </c>
      <c r="AA252" s="3" t="s">
        <v>40</v>
      </c>
      <c r="AB252" s="3" t="s">
        <v>41</v>
      </c>
    </row>
    <row r="253" spans="1:28" ht="12.75" customHeight="1" x14ac:dyDescent="0.25">
      <c r="A253" s="3" t="s">
        <v>24</v>
      </c>
      <c r="B253" s="3" t="s">
        <v>67</v>
      </c>
      <c r="C253" s="3" t="str">
        <f>VLOOKUP(B253,'Correspondance territoires'!B:F,5,FALSE)</f>
        <v>Pessac</v>
      </c>
      <c r="D253" s="3" t="s">
        <v>26</v>
      </c>
      <c r="E253" s="3" t="s">
        <v>980</v>
      </c>
      <c r="F253" s="3" t="s">
        <v>108</v>
      </c>
      <c r="G253" s="3" t="s">
        <v>153</v>
      </c>
      <c r="H253" s="3" t="s">
        <v>981</v>
      </c>
      <c r="I253" s="9" t="s">
        <v>71</v>
      </c>
      <c r="J253" s="9" t="s">
        <v>72</v>
      </c>
      <c r="K253" s="3" t="s">
        <v>982</v>
      </c>
      <c r="L253" s="3" t="s">
        <v>983</v>
      </c>
      <c r="M253" s="3" t="s">
        <v>57</v>
      </c>
      <c r="N253" s="3" t="s">
        <v>21</v>
      </c>
      <c r="O253" s="3" t="s">
        <v>984</v>
      </c>
      <c r="P253" s="3" t="s">
        <v>985</v>
      </c>
      <c r="Q253" s="15">
        <v>36910</v>
      </c>
      <c r="R253" s="15">
        <v>42985</v>
      </c>
      <c r="S253" s="38">
        <f t="shared" ca="1" si="6"/>
        <v>40</v>
      </c>
      <c r="T253" s="41">
        <v>6274.98</v>
      </c>
      <c r="U253" s="3" t="s">
        <v>510</v>
      </c>
      <c r="V253" s="3" t="s">
        <v>39</v>
      </c>
      <c r="W253" s="3" t="str">
        <f t="shared" si="7"/>
        <v>P20DEB</v>
      </c>
      <c r="X253" s="3" t="str">
        <f>IF(ISNA(VLOOKUP(W253,'Correspondance procédure étape'!D:F,3,FALSE)),"A définir",VLOOKUP(W253,'Correspondance procédure étape'!D:F,3,FALSE))</f>
        <v>Proposition de transfert du dossier à Sud Contentieux</v>
      </c>
      <c r="Y253" s="3" t="str">
        <f>IF(ISNA(VLOOKUP(W253,'Correspondance procédure étape'!D:G,4,FALSE)),"Non",VLOOKUP(W253,'Correspondance procédure étape'!D:G,4,FALSE))</f>
        <v>Oui</v>
      </c>
      <c r="Z253" s="3" t="str">
        <f>IF(ISNA(VLOOKUP(W253,'Correspondance procédure étape'!D:H,5,FALSE)),"",VLOOKUP(W253,'Correspondance procédure étape'!D:H,5,FALSE))</f>
        <v>Extérieur</v>
      </c>
      <c r="AA253" s="3" t="s">
        <v>40</v>
      </c>
      <c r="AB253" s="3" t="s">
        <v>41</v>
      </c>
    </row>
    <row r="254" spans="1:28" ht="12.75" customHeight="1" x14ac:dyDescent="0.25">
      <c r="A254" s="3" t="s">
        <v>24</v>
      </c>
      <c r="B254" s="3" t="s">
        <v>146</v>
      </c>
      <c r="C254" s="3" t="str">
        <f>VLOOKUP(B254,'Correspondance territoires'!B:F,5,FALSE)</f>
        <v>Lormont</v>
      </c>
      <c r="D254" s="3" t="s">
        <v>26</v>
      </c>
      <c r="E254" s="3" t="s">
        <v>7189</v>
      </c>
      <c r="F254" s="3" t="s">
        <v>56</v>
      </c>
      <c r="G254" s="3" t="s">
        <v>29</v>
      </c>
      <c r="H254" s="3" t="s">
        <v>57</v>
      </c>
      <c r="I254" s="9" t="s">
        <v>149</v>
      </c>
      <c r="J254" s="9" t="s">
        <v>150</v>
      </c>
      <c r="K254" s="3" t="s">
        <v>8316</v>
      </c>
      <c r="L254" s="3" t="s">
        <v>8317</v>
      </c>
      <c r="M254" s="3" t="s">
        <v>7877</v>
      </c>
      <c r="N254" s="3" t="s">
        <v>8318</v>
      </c>
      <c r="O254" s="3" t="s">
        <v>8319</v>
      </c>
      <c r="P254" s="3" t="s">
        <v>8320</v>
      </c>
      <c r="Q254" s="15">
        <v>42366</v>
      </c>
      <c r="R254" s="15">
        <v>43732</v>
      </c>
      <c r="S254" s="38">
        <f t="shared" ca="1" si="6"/>
        <v>15</v>
      </c>
      <c r="T254" s="40">
        <v>9.4600000000000009</v>
      </c>
      <c r="U254" s="3" t="s">
        <v>51</v>
      </c>
      <c r="V254" s="3" t="s">
        <v>52</v>
      </c>
      <c r="W254" s="3" t="str">
        <f t="shared" si="7"/>
        <v>P80ATT</v>
      </c>
      <c r="X254" s="3" t="str">
        <f>IF(ISNA(VLOOKUP(W254,'Correspondance procédure étape'!D:F,3,FALSE)),"A définir",VLOOKUP(W254,'Correspondance procédure étape'!D:F,3,FALSE))</f>
        <v>Mise en attente du dossier en vue de la prochaine régularisation de charges</v>
      </c>
      <c r="Y254" s="3" t="str">
        <f>IF(ISNA(VLOOKUP(W254,'Correspondance procédure étape'!D:G,4,FALSE)),"Non",VLOOKUP(W254,'Correspondance procédure étape'!D:G,4,FALSE))</f>
        <v>Oui</v>
      </c>
      <c r="Z254" s="3" t="str">
        <f>IF(ISNA(VLOOKUP(W254,'Correspondance procédure étape'!D:H,5,FALSE)),"",VLOOKUP(W254,'Correspondance procédure étape'!D:H,5,FALSE))</f>
        <v>DMF</v>
      </c>
      <c r="AA254" s="3" t="s">
        <v>40</v>
      </c>
      <c r="AB254" s="3" t="s">
        <v>53</v>
      </c>
    </row>
    <row r="255" spans="1:28" ht="12.75" customHeight="1" x14ac:dyDescent="0.25">
      <c r="A255" s="3" t="s">
        <v>24</v>
      </c>
      <c r="B255" s="3" t="s">
        <v>54</v>
      </c>
      <c r="C255" s="3" t="str">
        <f>VLOOKUP(B255,'Correspondance territoires'!B:F,5,FALSE)</f>
        <v>Cenon</v>
      </c>
      <c r="D255" s="3" t="s">
        <v>26</v>
      </c>
      <c r="E255" s="3" t="s">
        <v>1681</v>
      </c>
      <c r="F255" s="3" t="s">
        <v>56</v>
      </c>
      <c r="G255" s="3" t="s">
        <v>96</v>
      </c>
      <c r="H255" s="3" t="s">
        <v>2413</v>
      </c>
      <c r="I255" s="9" t="s">
        <v>342</v>
      </c>
      <c r="J255" s="9" t="s">
        <v>343</v>
      </c>
      <c r="K255" s="3" t="s">
        <v>2414</v>
      </c>
      <c r="L255" s="3" t="s">
        <v>2415</v>
      </c>
      <c r="M255" s="3" t="s">
        <v>785</v>
      </c>
      <c r="N255" s="3" t="s">
        <v>2416</v>
      </c>
      <c r="O255" s="3" t="s">
        <v>2417</v>
      </c>
      <c r="P255" s="3" t="s">
        <v>2418</v>
      </c>
      <c r="Q255" s="15">
        <v>40150</v>
      </c>
      <c r="R255" s="15">
        <v>43220</v>
      </c>
      <c r="S255" s="38">
        <f t="shared" ca="1" si="6"/>
        <v>32</v>
      </c>
      <c r="T255" s="40">
        <v>9.4700000000000006</v>
      </c>
      <c r="U255" s="3" t="s">
        <v>552</v>
      </c>
      <c r="V255" s="3" t="s">
        <v>1145</v>
      </c>
      <c r="W255" s="3" t="str">
        <f t="shared" si="7"/>
        <v>P01RL2</v>
      </c>
      <c r="X255" s="3" t="str">
        <f>IF(ISNA(VLOOKUP(W255,'Correspondance procédure étape'!D:F,3,FALSE)),"A définir",VLOOKUP(W255,'Correspondance procédure étape'!D:F,3,FALSE))</f>
        <v>Relance apurement</v>
      </c>
      <c r="Y255" s="3" t="str">
        <f>IF(ISNA(VLOOKUP(W255,'Correspondance procédure étape'!D:G,4,FALSE)),"Non",VLOOKUP(W255,'Correspondance procédure étape'!D:G,4,FALSE))</f>
        <v>Oui</v>
      </c>
      <c r="Z255" s="3" t="str">
        <f>IF(ISNA(VLOOKUP(W255,'Correspondance procédure étape'!D:H,5,FALSE)),"",VLOOKUP(W255,'Correspondance procédure étape'!D:H,5,FALSE))</f>
        <v>DMF</v>
      </c>
      <c r="AA255" s="3" t="s">
        <v>40</v>
      </c>
      <c r="AB255" s="3" t="s">
        <v>53</v>
      </c>
    </row>
    <row r="256" spans="1:28" ht="12.75" customHeight="1" x14ac:dyDescent="0.25">
      <c r="A256" s="3" t="s">
        <v>24</v>
      </c>
      <c r="B256" s="10" t="s">
        <v>6152</v>
      </c>
      <c r="C256" s="3" t="str">
        <f>VLOOKUP(B256,'Correspondance territoires'!B:F,5,FALSE)</f>
        <v>Agen</v>
      </c>
      <c r="D256" s="3" t="s">
        <v>26</v>
      </c>
      <c r="E256" s="3" t="s">
        <v>11466</v>
      </c>
      <c r="F256" s="3" t="s">
        <v>11371</v>
      </c>
      <c r="G256" s="3" t="s">
        <v>30</v>
      </c>
      <c r="H256" s="3" t="s">
        <v>11702</v>
      </c>
      <c r="I256" s="9" t="s">
        <v>11382</v>
      </c>
      <c r="J256" s="9" t="s">
        <v>11383</v>
      </c>
      <c r="K256" s="3" t="s">
        <v>12534</v>
      </c>
      <c r="L256" s="3" t="s">
        <v>12535</v>
      </c>
      <c r="M256" s="3" t="s">
        <v>11765</v>
      </c>
      <c r="N256" s="3"/>
      <c r="O256" s="3"/>
      <c r="P256" s="3" t="s">
        <v>11766</v>
      </c>
      <c r="Q256" s="15">
        <v>43536</v>
      </c>
      <c r="R256" s="15">
        <v>43830</v>
      </c>
      <c r="S256" s="38">
        <f t="shared" ca="1" si="6"/>
        <v>12</v>
      </c>
      <c r="T256" s="41">
        <v>2143.37</v>
      </c>
      <c r="U256" s="3"/>
      <c r="V256" s="3"/>
      <c r="W256" s="3" t="str">
        <f t="shared" si="7"/>
        <v/>
      </c>
      <c r="X256" s="3" t="str">
        <f>IF(ISNA(VLOOKUP(W256,'Correspondance procédure étape'!D:F,3,FALSE)),"A définir",VLOOKUP(W256,'Correspondance procédure étape'!D:F,3,FALSE))</f>
        <v>A définir</v>
      </c>
      <c r="Y256" s="3" t="str">
        <f>IF(ISNA(VLOOKUP(W256,'Correspondance procédure étape'!D:G,4,FALSE)),"Non",VLOOKUP(W256,'Correspondance procédure étape'!D:G,4,FALSE))</f>
        <v>Non</v>
      </c>
      <c r="Z256" s="3" t="str">
        <f>IF(ISNA(VLOOKUP(W256,'Correspondance procédure étape'!D:H,5,FALSE)),"",VLOOKUP(W256,'Correspondance procédure étape'!D:H,5,FALSE))</f>
        <v/>
      </c>
      <c r="AA256" s="3"/>
      <c r="AB256" s="3" t="s">
        <v>41</v>
      </c>
    </row>
    <row r="257" spans="1:28" ht="12.75" customHeight="1" x14ac:dyDescent="0.25">
      <c r="A257" s="3" t="s">
        <v>24</v>
      </c>
      <c r="B257" s="3" t="s">
        <v>158</v>
      </c>
      <c r="C257" s="3" t="str">
        <f>VLOOKUP(B257,'Correspondance territoires'!B:F,5,FALSE)</f>
        <v>Talence</v>
      </c>
      <c r="D257" s="3" t="s">
        <v>26</v>
      </c>
      <c r="E257" s="3" t="s">
        <v>8257</v>
      </c>
      <c r="F257" s="3" t="s">
        <v>56</v>
      </c>
      <c r="G257" s="3" t="s">
        <v>42</v>
      </c>
      <c r="H257" s="3" t="s">
        <v>57</v>
      </c>
      <c r="I257" s="9" t="s">
        <v>2333</v>
      </c>
      <c r="J257" s="9" t="s">
        <v>2334</v>
      </c>
      <c r="K257" s="3" t="s">
        <v>8258</v>
      </c>
      <c r="L257" s="3" t="s">
        <v>8259</v>
      </c>
      <c r="M257" s="3" t="s">
        <v>1161</v>
      </c>
      <c r="N257" s="3" t="s">
        <v>21</v>
      </c>
      <c r="O257" s="3" t="s">
        <v>8260</v>
      </c>
      <c r="P257" s="3" t="s">
        <v>8261</v>
      </c>
      <c r="Q257" s="15">
        <v>42346</v>
      </c>
      <c r="R257" s="15">
        <v>43019</v>
      </c>
      <c r="S257" s="38">
        <f t="shared" ca="1" si="6"/>
        <v>39</v>
      </c>
      <c r="T257" s="41">
        <v>6269.36</v>
      </c>
      <c r="U257" s="3" t="s">
        <v>510</v>
      </c>
      <c r="V257" s="3" t="s">
        <v>39</v>
      </c>
      <c r="W257" s="3" t="str">
        <f t="shared" si="7"/>
        <v>P20DEB</v>
      </c>
      <c r="X257" s="3" t="str">
        <f>IF(ISNA(VLOOKUP(W257,'Correspondance procédure étape'!D:F,3,FALSE)),"A définir",VLOOKUP(W257,'Correspondance procédure étape'!D:F,3,FALSE))</f>
        <v>Proposition de transfert du dossier à Sud Contentieux</v>
      </c>
      <c r="Y257" s="3" t="str">
        <f>IF(ISNA(VLOOKUP(W257,'Correspondance procédure étape'!D:G,4,FALSE)),"Non",VLOOKUP(W257,'Correspondance procédure étape'!D:G,4,FALSE))</f>
        <v>Oui</v>
      </c>
      <c r="Z257" s="3" t="str">
        <f>IF(ISNA(VLOOKUP(W257,'Correspondance procédure étape'!D:H,5,FALSE)),"",VLOOKUP(W257,'Correspondance procédure étape'!D:H,5,FALSE))</f>
        <v>Extérieur</v>
      </c>
      <c r="AA257" s="3" t="s">
        <v>40</v>
      </c>
      <c r="AB257" s="3" t="s">
        <v>53</v>
      </c>
    </row>
    <row r="258" spans="1:28" ht="12.75" customHeight="1" x14ac:dyDescent="0.25">
      <c r="A258" s="3" t="s">
        <v>24</v>
      </c>
      <c r="B258" s="3" t="s">
        <v>25</v>
      </c>
      <c r="C258" s="3" t="str">
        <f>VLOOKUP(B258,'Correspondance territoires'!B:F,5,FALSE)</f>
        <v>Merignac</v>
      </c>
      <c r="D258" s="3" t="s">
        <v>26</v>
      </c>
      <c r="E258" s="3" t="s">
        <v>3250</v>
      </c>
      <c r="F258" s="3" t="s">
        <v>96</v>
      </c>
      <c r="G258" s="3" t="s">
        <v>57</v>
      </c>
      <c r="H258" s="3" t="s">
        <v>464</v>
      </c>
      <c r="I258" s="9" t="s">
        <v>31</v>
      </c>
      <c r="J258" s="9" t="s">
        <v>32</v>
      </c>
      <c r="K258" s="3" t="s">
        <v>10311</v>
      </c>
      <c r="L258" s="3" t="s">
        <v>10312</v>
      </c>
      <c r="M258" s="3" t="s">
        <v>775</v>
      </c>
      <c r="N258" s="3" t="s">
        <v>21</v>
      </c>
      <c r="O258" s="3" t="s">
        <v>10313</v>
      </c>
      <c r="P258" s="3" t="s">
        <v>10314</v>
      </c>
      <c r="Q258" s="15">
        <v>43690</v>
      </c>
      <c r="R258" s="15">
        <v>43797</v>
      </c>
      <c r="S258" s="38">
        <f t="shared" ca="1" si="6"/>
        <v>13</v>
      </c>
      <c r="T258" s="40">
        <v>9.74</v>
      </c>
      <c r="U258" s="3" t="s">
        <v>51</v>
      </c>
      <c r="V258" s="3" t="s">
        <v>52</v>
      </c>
      <c r="W258" s="3" t="str">
        <f t="shared" si="7"/>
        <v>P80ATT</v>
      </c>
      <c r="X258" s="3" t="str">
        <f>IF(ISNA(VLOOKUP(W258,'Correspondance procédure étape'!D:F,3,FALSE)),"A définir",VLOOKUP(W258,'Correspondance procédure étape'!D:F,3,FALSE))</f>
        <v>Mise en attente du dossier en vue de la prochaine régularisation de charges</v>
      </c>
      <c r="Y258" s="3" t="str">
        <f>IF(ISNA(VLOOKUP(W258,'Correspondance procédure étape'!D:G,4,FALSE)),"Non",VLOOKUP(W258,'Correspondance procédure étape'!D:G,4,FALSE))</f>
        <v>Oui</v>
      </c>
      <c r="Z258" s="3" t="str">
        <f>IF(ISNA(VLOOKUP(W258,'Correspondance procédure étape'!D:H,5,FALSE)),"",VLOOKUP(W258,'Correspondance procédure étape'!D:H,5,FALSE))</f>
        <v>DMF</v>
      </c>
      <c r="AA258" s="3" t="s">
        <v>40</v>
      </c>
      <c r="AB258" s="3" t="s">
        <v>53</v>
      </c>
    </row>
    <row r="259" spans="1:28" ht="12.75" customHeight="1" x14ac:dyDescent="0.25">
      <c r="A259" s="3" t="s">
        <v>24</v>
      </c>
      <c r="B259" s="3" t="s">
        <v>67</v>
      </c>
      <c r="C259" s="3" t="str">
        <f>VLOOKUP(B259,'Correspondance territoires'!B:F,5,FALSE)</f>
        <v>Pessac</v>
      </c>
      <c r="D259" s="3" t="s">
        <v>26</v>
      </c>
      <c r="E259" s="3" t="s">
        <v>3331</v>
      </c>
      <c r="F259" s="3" t="s">
        <v>56</v>
      </c>
      <c r="G259" s="3" t="s">
        <v>78</v>
      </c>
      <c r="H259" s="3" t="s">
        <v>148</v>
      </c>
      <c r="I259" s="9" t="s">
        <v>3332</v>
      </c>
      <c r="J259" s="9" t="s">
        <v>3333</v>
      </c>
      <c r="K259" s="3" t="s">
        <v>3334</v>
      </c>
      <c r="L259" s="3" t="s">
        <v>3335</v>
      </c>
      <c r="M259" s="3" t="s">
        <v>264</v>
      </c>
      <c r="N259" s="3" t="s">
        <v>21</v>
      </c>
      <c r="O259" s="3" t="s">
        <v>3336</v>
      </c>
      <c r="P259" s="3" t="s">
        <v>3337</v>
      </c>
      <c r="Q259" s="15">
        <v>41766</v>
      </c>
      <c r="R259" s="15">
        <v>43444</v>
      </c>
      <c r="S259" s="38">
        <f t="shared" ca="1" si="6"/>
        <v>25</v>
      </c>
      <c r="T259" s="40">
        <v>10.06</v>
      </c>
      <c r="U259" s="3" t="s">
        <v>51</v>
      </c>
      <c r="V259" s="3" t="s">
        <v>52</v>
      </c>
      <c r="W259" s="3" t="str">
        <f t="shared" si="7"/>
        <v>P80ATT</v>
      </c>
      <c r="X259" s="3" t="str">
        <f>IF(ISNA(VLOOKUP(W259,'Correspondance procédure étape'!D:F,3,FALSE)),"A définir",VLOOKUP(W259,'Correspondance procédure étape'!D:F,3,FALSE))</f>
        <v>Mise en attente du dossier en vue de la prochaine régularisation de charges</v>
      </c>
      <c r="Y259" s="3" t="str">
        <f>IF(ISNA(VLOOKUP(W259,'Correspondance procédure étape'!D:G,4,FALSE)),"Non",VLOOKUP(W259,'Correspondance procédure étape'!D:G,4,FALSE))</f>
        <v>Oui</v>
      </c>
      <c r="Z259" s="3" t="str">
        <f>IF(ISNA(VLOOKUP(W259,'Correspondance procédure étape'!D:H,5,FALSE)),"",VLOOKUP(W259,'Correspondance procédure étape'!D:H,5,FALSE))</f>
        <v>DMF</v>
      </c>
      <c r="AA259" s="3" t="s">
        <v>40</v>
      </c>
      <c r="AB259" s="3" t="s">
        <v>53</v>
      </c>
    </row>
    <row r="260" spans="1:28" ht="12.75" customHeight="1" x14ac:dyDescent="0.25">
      <c r="A260" s="3" t="s">
        <v>24</v>
      </c>
      <c r="B260" s="3" t="s">
        <v>67</v>
      </c>
      <c r="C260" s="3" t="str">
        <f>VLOOKUP(B260,'Correspondance territoires'!B:F,5,FALSE)</f>
        <v>Pessac</v>
      </c>
      <c r="D260" s="3" t="s">
        <v>432</v>
      </c>
      <c r="E260" s="3" t="s">
        <v>522</v>
      </c>
      <c r="F260" s="3" t="s">
        <v>56</v>
      </c>
      <c r="G260" s="3" t="s">
        <v>57</v>
      </c>
      <c r="H260" s="3" t="s">
        <v>57</v>
      </c>
      <c r="I260" s="9" t="s">
        <v>523</v>
      </c>
      <c r="J260" s="9" t="s">
        <v>524</v>
      </c>
      <c r="K260" s="3" t="s">
        <v>3089</v>
      </c>
      <c r="L260" s="3" t="s">
        <v>3090</v>
      </c>
      <c r="M260" s="3" t="s">
        <v>1229</v>
      </c>
      <c r="N260" s="3" t="s">
        <v>3091</v>
      </c>
      <c r="O260" s="3" t="s">
        <v>3092</v>
      </c>
      <c r="P260" s="3" t="s">
        <v>3093</v>
      </c>
      <c r="Q260" s="15">
        <v>38996</v>
      </c>
      <c r="R260" s="15">
        <v>43130</v>
      </c>
      <c r="S260" s="38">
        <f t="shared" ca="1" si="6"/>
        <v>35</v>
      </c>
      <c r="T260" s="40">
        <v>10.07</v>
      </c>
      <c r="U260" s="3" t="s">
        <v>51</v>
      </c>
      <c r="V260" s="3" t="s">
        <v>52</v>
      </c>
      <c r="W260" s="3" t="str">
        <f t="shared" si="7"/>
        <v>P80ATT</v>
      </c>
      <c r="X260" s="3" t="str">
        <f>IF(ISNA(VLOOKUP(W260,'Correspondance procédure étape'!D:F,3,FALSE)),"A définir",VLOOKUP(W260,'Correspondance procédure étape'!D:F,3,FALSE))</f>
        <v>Mise en attente du dossier en vue de la prochaine régularisation de charges</v>
      </c>
      <c r="Y260" s="3" t="str">
        <f>IF(ISNA(VLOOKUP(W260,'Correspondance procédure étape'!D:G,4,FALSE)),"Non",VLOOKUP(W260,'Correspondance procédure étape'!D:G,4,FALSE))</f>
        <v>Oui</v>
      </c>
      <c r="Z260" s="3" t="str">
        <f>IF(ISNA(VLOOKUP(W260,'Correspondance procédure étape'!D:H,5,FALSE)),"",VLOOKUP(W260,'Correspondance procédure étape'!D:H,5,FALSE))</f>
        <v>DMF</v>
      </c>
      <c r="AA260" s="3" t="s">
        <v>40</v>
      </c>
      <c r="AB260" s="3" t="s">
        <v>53</v>
      </c>
    </row>
    <row r="261" spans="1:28" ht="12.75" customHeight="1" x14ac:dyDescent="0.25">
      <c r="A261" s="3" t="s">
        <v>24</v>
      </c>
      <c r="B261" s="3" t="s">
        <v>219</v>
      </c>
      <c r="C261" s="3" t="str">
        <f>VLOOKUP(B261,'Correspondance territoires'!B:F,5,FALSE)</f>
        <v>Bordeaux</v>
      </c>
      <c r="D261" s="3" t="s">
        <v>26</v>
      </c>
      <c r="E261" s="3" t="s">
        <v>3184</v>
      </c>
      <c r="F261" s="3" t="s">
        <v>56</v>
      </c>
      <c r="G261" s="3" t="s">
        <v>6470</v>
      </c>
      <c r="H261" s="3" t="s">
        <v>57</v>
      </c>
      <c r="I261" s="9" t="s">
        <v>893</v>
      </c>
      <c r="J261" s="9" t="s">
        <v>894</v>
      </c>
      <c r="K261" s="3" t="s">
        <v>6824</v>
      </c>
      <c r="L261" s="3" t="s">
        <v>6825</v>
      </c>
      <c r="M261" s="3" t="s">
        <v>6826</v>
      </c>
      <c r="N261" s="3" t="s">
        <v>21</v>
      </c>
      <c r="O261" s="3" t="s">
        <v>21</v>
      </c>
      <c r="P261" s="3" t="s">
        <v>6827</v>
      </c>
      <c r="Q261" s="15">
        <v>41730</v>
      </c>
      <c r="R261" s="15">
        <v>43469</v>
      </c>
      <c r="S261" s="38">
        <f t="shared" ca="1" si="6"/>
        <v>24</v>
      </c>
      <c r="T261" s="40">
        <v>10.199999999999999</v>
      </c>
      <c r="U261" s="3" t="s">
        <v>51</v>
      </c>
      <c r="V261" s="3" t="s">
        <v>52</v>
      </c>
      <c r="W261" s="3" t="str">
        <f t="shared" si="7"/>
        <v>P80ATT</v>
      </c>
      <c r="X261" s="3" t="str">
        <f>IF(ISNA(VLOOKUP(W261,'Correspondance procédure étape'!D:F,3,FALSE)),"A définir",VLOOKUP(W261,'Correspondance procédure étape'!D:F,3,FALSE))</f>
        <v>Mise en attente du dossier en vue de la prochaine régularisation de charges</v>
      </c>
      <c r="Y261" s="3" t="str">
        <f>IF(ISNA(VLOOKUP(W261,'Correspondance procédure étape'!D:G,4,FALSE)),"Non",VLOOKUP(W261,'Correspondance procédure étape'!D:G,4,FALSE))</f>
        <v>Oui</v>
      </c>
      <c r="Z261" s="3" t="str">
        <f>IF(ISNA(VLOOKUP(W261,'Correspondance procédure étape'!D:H,5,FALSE)),"",VLOOKUP(W261,'Correspondance procédure étape'!D:H,5,FALSE))</f>
        <v>DMF</v>
      </c>
      <c r="AA261" s="3" t="s">
        <v>40</v>
      </c>
      <c r="AB261" s="3" t="s">
        <v>53</v>
      </c>
    </row>
    <row r="262" spans="1:28" ht="12.75" customHeight="1" x14ac:dyDescent="0.25">
      <c r="A262" s="3" t="s">
        <v>24</v>
      </c>
      <c r="B262" s="3" t="s">
        <v>219</v>
      </c>
      <c r="C262" s="3" t="str">
        <f>VLOOKUP(B262,'Correspondance territoires'!B:F,5,FALSE)</f>
        <v>Bordeaux</v>
      </c>
      <c r="D262" s="3" t="s">
        <v>26</v>
      </c>
      <c r="E262" s="3" t="s">
        <v>3184</v>
      </c>
      <c r="F262" s="3" t="s">
        <v>56</v>
      </c>
      <c r="G262" s="3" t="s">
        <v>6470</v>
      </c>
      <c r="H262" s="3" t="s">
        <v>57</v>
      </c>
      <c r="I262" s="9" t="s">
        <v>893</v>
      </c>
      <c r="J262" s="9" t="s">
        <v>894</v>
      </c>
      <c r="K262" s="3" t="s">
        <v>6828</v>
      </c>
      <c r="L262" s="3" t="s">
        <v>6829</v>
      </c>
      <c r="M262" s="3" t="s">
        <v>3405</v>
      </c>
      <c r="N262" s="3" t="s">
        <v>6830</v>
      </c>
      <c r="O262" s="3" t="s">
        <v>21</v>
      </c>
      <c r="P262" s="3" t="s">
        <v>6831</v>
      </c>
      <c r="Q262" s="15">
        <v>41730</v>
      </c>
      <c r="R262" s="15">
        <v>43465</v>
      </c>
      <c r="S262" s="38">
        <f t="shared" ca="1" si="6"/>
        <v>24</v>
      </c>
      <c r="T262" s="40">
        <v>10.199999999999999</v>
      </c>
      <c r="U262" s="3" t="s">
        <v>51</v>
      </c>
      <c r="V262" s="3" t="s">
        <v>52</v>
      </c>
      <c r="W262" s="3" t="str">
        <f t="shared" si="7"/>
        <v>P80ATT</v>
      </c>
      <c r="X262" s="3" t="str">
        <f>IF(ISNA(VLOOKUP(W262,'Correspondance procédure étape'!D:F,3,FALSE)),"A définir",VLOOKUP(W262,'Correspondance procédure étape'!D:F,3,FALSE))</f>
        <v>Mise en attente du dossier en vue de la prochaine régularisation de charges</v>
      </c>
      <c r="Y262" s="3" t="str">
        <f>IF(ISNA(VLOOKUP(W262,'Correspondance procédure étape'!D:G,4,FALSE)),"Non",VLOOKUP(W262,'Correspondance procédure étape'!D:G,4,FALSE))</f>
        <v>Oui</v>
      </c>
      <c r="Z262" s="3" t="str">
        <f>IF(ISNA(VLOOKUP(W262,'Correspondance procédure étape'!D:H,5,FALSE)),"",VLOOKUP(W262,'Correspondance procédure étape'!D:H,5,FALSE))</f>
        <v>DMF</v>
      </c>
      <c r="AA262" s="3" t="s">
        <v>40</v>
      </c>
      <c r="AB262" s="3" t="s">
        <v>53</v>
      </c>
    </row>
    <row r="263" spans="1:28" ht="12.75" customHeight="1" x14ac:dyDescent="0.25">
      <c r="A263" s="3" t="s">
        <v>24</v>
      </c>
      <c r="B263" s="3" t="s">
        <v>146</v>
      </c>
      <c r="C263" s="3" t="str">
        <f>VLOOKUP(B263,'Correspondance territoires'!B:F,5,FALSE)</f>
        <v>Lormont</v>
      </c>
      <c r="D263" s="3" t="s">
        <v>26</v>
      </c>
      <c r="E263" s="3" t="s">
        <v>1751</v>
      </c>
      <c r="F263" s="3" t="s">
        <v>3475</v>
      </c>
      <c r="G263" s="3" t="s">
        <v>88</v>
      </c>
      <c r="H263" s="3" t="s">
        <v>1638</v>
      </c>
      <c r="I263" s="9" t="s">
        <v>1752</v>
      </c>
      <c r="J263" s="9" t="s">
        <v>1753</v>
      </c>
      <c r="K263" s="3" t="s">
        <v>3476</v>
      </c>
      <c r="L263" s="3" t="s">
        <v>3477</v>
      </c>
      <c r="M263" s="3" t="s">
        <v>3478</v>
      </c>
      <c r="N263" s="3" t="s">
        <v>3479</v>
      </c>
      <c r="O263" s="3" t="s">
        <v>3480</v>
      </c>
      <c r="P263" s="3" t="s">
        <v>3481</v>
      </c>
      <c r="Q263" s="15">
        <v>40723</v>
      </c>
      <c r="R263" s="15">
        <v>43475</v>
      </c>
      <c r="S263" s="38">
        <f t="shared" ca="1" si="6"/>
        <v>24</v>
      </c>
      <c r="T263" s="40">
        <v>10.210000000000001</v>
      </c>
      <c r="U263" s="3" t="s">
        <v>65</v>
      </c>
      <c r="V263" s="3" t="s">
        <v>52</v>
      </c>
      <c r="W263" s="3" t="str">
        <f t="shared" si="7"/>
        <v>P60ATT</v>
      </c>
      <c r="X263" s="3" t="str">
        <f>IF(ISNA(VLOOKUP(W263,'Correspondance procédure étape'!D:F,3,FALSE)),"A définir",VLOOKUP(W263,'Correspondance procédure étape'!D:F,3,FALSE))</f>
        <v>Mise en place du plan et attente retour client</v>
      </c>
      <c r="Y263" s="3" t="str">
        <f>IF(ISNA(VLOOKUP(W263,'Correspondance procédure étape'!D:G,4,FALSE)),"Non",VLOOKUP(W263,'Correspondance procédure étape'!D:G,4,FALSE))</f>
        <v>Oui</v>
      </c>
      <c r="Z263" s="3" t="str">
        <f>IF(ISNA(VLOOKUP(W263,'Correspondance procédure étape'!D:H,5,FALSE)),"",VLOOKUP(W263,'Correspondance procédure étape'!D:H,5,FALSE))</f>
        <v>DMF</v>
      </c>
      <c r="AA263" s="3" t="s">
        <v>40</v>
      </c>
      <c r="AB263" s="3" t="s">
        <v>53</v>
      </c>
    </row>
    <row r="264" spans="1:28" ht="12.75" customHeight="1" x14ac:dyDescent="0.25">
      <c r="A264" s="3" t="s">
        <v>24</v>
      </c>
      <c r="B264" s="10" t="s">
        <v>6152</v>
      </c>
      <c r="C264" s="3" t="str">
        <f>VLOOKUP(B264,'Correspondance territoires'!B:F,5,FALSE)</f>
        <v>Agen</v>
      </c>
      <c r="D264" s="3" t="s">
        <v>26</v>
      </c>
      <c r="E264" s="3" t="s">
        <v>11462</v>
      </c>
      <c r="F264" s="3" t="s">
        <v>11371</v>
      </c>
      <c r="G264" s="3" t="s">
        <v>57</v>
      </c>
      <c r="H264" s="3" t="s">
        <v>726</v>
      </c>
      <c r="I264" s="9" t="s">
        <v>3280</v>
      </c>
      <c r="J264" s="9" t="s">
        <v>11414</v>
      </c>
      <c r="K264" s="3" t="s">
        <v>12060</v>
      </c>
      <c r="L264" s="3" t="s">
        <v>12061</v>
      </c>
      <c r="M264" s="3" t="s">
        <v>241</v>
      </c>
      <c r="N264" s="3" t="s">
        <v>21</v>
      </c>
      <c r="O264" s="3" t="s">
        <v>12062</v>
      </c>
      <c r="P264" s="3" t="s">
        <v>12063</v>
      </c>
      <c r="Q264" s="15">
        <v>42531</v>
      </c>
      <c r="R264" s="15">
        <v>44099</v>
      </c>
      <c r="S264" s="38">
        <f t="shared" ca="1" si="6"/>
        <v>3</v>
      </c>
      <c r="T264" s="41">
        <v>2139.37</v>
      </c>
      <c r="U264" s="3"/>
      <c r="V264" s="3"/>
      <c r="W264" s="3" t="str">
        <f t="shared" si="7"/>
        <v/>
      </c>
      <c r="X264" s="3" t="str">
        <f>IF(ISNA(VLOOKUP(W264,'Correspondance procédure étape'!D:F,3,FALSE)),"A définir",VLOOKUP(W264,'Correspondance procédure étape'!D:F,3,FALSE))</f>
        <v>A définir</v>
      </c>
      <c r="Y264" s="3" t="str">
        <f>IF(ISNA(VLOOKUP(W264,'Correspondance procédure étape'!D:G,4,FALSE)),"Non",VLOOKUP(W264,'Correspondance procédure étape'!D:G,4,FALSE))</f>
        <v>Non</v>
      </c>
      <c r="Z264" s="3" t="str">
        <f>IF(ISNA(VLOOKUP(W264,'Correspondance procédure étape'!D:H,5,FALSE)),"",VLOOKUP(W264,'Correspondance procédure étape'!D:H,5,FALSE))</f>
        <v/>
      </c>
      <c r="AA264" s="3"/>
      <c r="AB264" s="3" t="s">
        <v>53</v>
      </c>
    </row>
    <row r="265" spans="1:28" ht="12.75" customHeight="1" x14ac:dyDescent="0.25">
      <c r="A265" s="3" t="s">
        <v>24</v>
      </c>
      <c r="B265" s="10" t="s">
        <v>6152</v>
      </c>
      <c r="C265" s="3" t="str">
        <f>VLOOKUP(B265,'Correspondance territoires'!B:F,5,FALSE)</f>
        <v>Agen</v>
      </c>
      <c r="D265" s="3" t="s">
        <v>26</v>
      </c>
      <c r="E265" s="3" t="s">
        <v>11466</v>
      </c>
      <c r="F265" s="3" t="s">
        <v>11371</v>
      </c>
      <c r="G265" s="3" t="s">
        <v>57</v>
      </c>
      <c r="H265" s="3" t="s">
        <v>932</v>
      </c>
      <c r="I265" s="9" t="s">
        <v>11382</v>
      </c>
      <c r="J265" s="9" t="s">
        <v>11383</v>
      </c>
      <c r="K265" s="3" t="s">
        <v>11733</v>
      </c>
      <c r="L265" s="3" t="s">
        <v>11734</v>
      </c>
      <c r="M265" s="3" t="s">
        <v>11735</v>
      </c>
      <c r="N265" s="3"/>
      <c r="O265" s="3"/>
      <c r="P265" s="3" t="s">
        <v>11736</v>
      </c>
      <c r="Q265" s="15">
        <v>41220</v>
      </c>
      <c r="R265" s="15">
        <v>43841</v>
      </c>
      <c r="S265" s="38">
        <f t="shared" ref="S265:S328" ca="1" si="8">INT((TODAY()-R265)/30)+1</f>
        <v>11</v>
      </c>
      <c r="T265" s="41">
        <v>2092.61</v>
      </c>
      <c r="U265" s="3"/>
      <c r="V265" s="3"/>
      <c r="W265" s="3" t="str">
        <f t="shared" ref="W265:W328" si="9">U265&amp;V265</f>
        <v/>
      </c>
      <c r="X265" s="3" t="str">
        <f>IF(ISNA(VLOOKUP(W265,'Correspondance procédure étape'!D:F,3,FALSE)),"A définir",VLOOKUP(W265,'Correspondance procédure étape'!D:F,3,FALSE))</f>
        <v>A définir</v>
      </c>
      <c r="Y265" s="3" t="str">
        <f>IF(ISNA(VLOOKUP(W265,'Correspondance procédure étape'!D:G,4,FALSE)),"Non",VLOOKUP(W265,'Correspondance procédure étape'!D:G,4,FALSE))</f>
        <v>Non</v>
      </c>
      <c r="Z265" s="3" t="str">
        <f>IF(ISNA(VLOOKUP(W265,'Correspondance procédure étape'!D:H,5,FALSE)),"",VLOOKUP(W265,'Correspondance procédure étape'!D:H,5,FALSE))</f>
        <v/>
      </c>
      <c r="AA265" s="3"/>
      <c r="AB265" s="3" t="s">
        <v>41</v>
      </c>
    </row>
    <row r="266" spans="1:28" ht="12.75" customHeight="1" x14ac:dyDescent="0.25">
      <c r="A266" s="3" t="s">
        <v>24</v>
      </c>
      <c r="B266" s="3" t="s">
        <v>54</v>
      </c>
      <c r="C266" s="3" t="str">
        <f>VLOOKUP(B266,'Correspondance territoires'!B:F,5,FALSE)</f>
        <v>Cenon</v>
      </c>
      <c r="D266" s="3" t="s">
        <v>432</v>
      </c>
      <c r="E266" s="3" t="s">
        <v>8646</v>
      </c>
      <c r="F266" s="3" t="s">
        <v>56</v>
      </c>
      <c r="G266" s="3" t="s">
        <v>57</v>
      </c>
      <c r="H266" s="3" t="s">
        <v>3640</v>
      </c>
      <c r="I266" s="9" t="s">
        <v>639</v>
      </c>
      <c r="J266" s="9" t="s">
        <v>640</v>
      </c>
      <c r="K266" s="3" t="s">
        <v>8927</v>
      </c>
      <c r="L266" s="3" t="s">
        <v>8928</v>
      </c>
      <c r="M266" s="3" t="s">
        <v>3988</v>
      </c>
      <c r="N266" s="3" t="s">
        <v>21</v>
      </c>
      <c r="O266" s="3" t="s">
        <v>8929</v>
      </c>
      <c r="P266" s="3" t="s">
        <v>8930</v>
      </c>
      <c r="Q266" s="15">
        <v>42636</v>
      </c>
      <c r="R266" s="15">
        <v>43642</v>
      </c>
      <c r="S266" s="38">
        <f t="shared" ca="1" si="8"/>
        <v>18</v>
      </c>
      <c r="T266" s="40">
        <v>10.44</v>
      </c>
      <c r="U266" s="3" t="s">
        <v>51</v>
      </c>
      <c r="V266" s="3" t="s">
        <v>52</v>
      </c>
      <c r="W266" s="3" t="str">
        <f t="shared" si="9"/>
        <v>P80ATT</v>
      </c>
      <c r="X266" s="3" t="str">
        <f>IF(ISNA(VLOOKUP(W266,'Correspondance procédure étape'!D:F,3,FALSE)),"A définir",VLOOKUP(W266,'Correspondance procédure étape'!D:F,3,FALSE))</f>
        <v>Mise en attente du dossier en vue de la prochaine régularisation de charges</v>
      </c>
      <c r="Y266" s="3" t="str">
        <f>IF(ISNA(VLOOKUP(W266,'Correspondance procédure étape'!D:G,4,FALSE)),"Non",VLOOKUP(W266,'Correspondance procédure étape'!D:G,4,FALSE))</f>
        <v>Oui</v>
      </c>
      <c r="Z266" s="3" t="str">
        <f>IF(ISNA(VLOOKUP(W266,'Correspondance procédure étape'!D:H,5,FALSE)),"",VLOOKUP(W266,'Correspondance procédure étape'!D:H,5,FALSE))</f>
        <v>DMF</v>
      </c>
      <c r="AA266" s="3" t="s">
        <v>40</v>
      </c>
      <c r="AB266" s="3" t="s">
        <v>53</v>
      </c>
    </row>
    <row r="267" spans="1:28" ht="12.75" customHeight="1" x14ac:dyDescent="0.25">
      <c r="A267" s="3" t="s">
        <v>24</v>
      </c>
      <c r="B267" s="3" t="s">
        <v>67</v>
      </c>
      <c r="C267" s="3" t="str">
        <f>VLOOKUP(B267,'Correspondance territoires'!B:F,5,FALSE)</f>
        <v>Pessac</v>
      </c>
      <c r="D267" s="3" t="s">
        <v>432</v>
      </c>
      <c r="E267" s="3" t="s">
        <v>522</v>
      </c>
      <c r="F267" s="3" t="s">
        <v>56</v>
      </c>
      <c r="G267" s="3" t="s">
        <v>78</v>
      </c>
      <c r="H267" s="3" t="s">
        <v>57</v>
      </c>
      <c r="I267" s="9" t="s">
        <v>523</v>
      </c>
      <c r="J267" s="9" t="s">
        <v>524</v>
      </c>
      <c r="K267" s="3" t="s">
        <v>10298</v>
      </c>
      <c r="L267" s="3" t="s">
        <v>10299</v>
      </c>
      <c r="M267" s="3" t="s">
        <v>3165</v>
      </c>
      <c r="N267" s="3" t="s">
        <v>21</v>
      </c>
      <c r="O267" s="3" t="s">
        <v>10300</v>
      </c>
      <c r="P267" s="3" t="s">
        <v>10301</v>
      </c>
      <c r="Q267" s="15">
        <v>43679</v>
      </c>
      <c r="R267" s="15">
        <v>43854</v>
      </c>
      <c r="S267" s="38">
        <f t="shared" ca="1" si="8"/>
        <v>11</v>
      </c>
      <c r="T267" s="40">
        <v>10.46</v>
      </c>
      <c r="U267" s="3" t="s">
        <v>38</v>
      </c>
      <c r="V267" s="3" t="s">
        <v>190</v>
      </c>
      <c r="W267" s="3" t="str">
        <f t="shared" si="9"/>
        <v>P06NDB</v>
      </c>
      <c r="X267" s="3" t="str">
        <f>IF(ISNA(VLOOKUP(W267,'Correspondance procédure étape'!D:F,3,FALSE)),"A définir",VLOOKUP(W267,'Correspondance procédure étape'!D:F,3,FALSE))</f>
        <v>Réponse positive et solde débiteur</v>
      </c>
      <c r="Y267" s="3" t="str">
        <f>IF(ISNA(VLOOKUP(W267,'Correspondance procédure étape'!D:G,4,FALSE)),"Non",VLOOKUP(W267,'Correspondance procédure étape'!D:G,4,FALSE))</f>
        <v>Oui</v>
      </c>
      <c r="Z267" s="3" t="str">
        <f>IF(ISNA(VLOOKUP(W267,'Correspondance procédure étape'!D:H,5,FALSE)),"",VLOOKUP(W267,'Correspondance procédure étape'!D:H,5,FALSE))</f>
        <v>Extérieur</v>
      </c>
      <c r="AA267" s="3" t="s">
        <v>40</v>
      </c>
      <c r="AB267" s="3" t="s">
        <v>53</v>
      </c>
    </row>
    <row r="268" spans="1:28" ht="12.75" customHeight="1" x14ac:dyDescent="0.25">
      <c r="A268" s="3" t="s">
        <v>24</v>
      </c>
      <c r="B268" s="3" t="s">
        <v>158</v>
      </c>
      <c r="C268" s="3" t="str">
        <f>VLOOKUP(B268,'Correspondance territoires'!B:F,5,FALSE)</f>
        <v>Talence</v>
      </c>
      <c r="D268" s="3" t="s">
        <v>26</v>
      </c>
      <c r="E268" s="3" t="s">
        <v>182</v>
      </c>
      <c r="F268" s="3" t="s">
        <v>96</v>
      </c>
      <c r="G268" s="3" t="s">
        <v>30</v>
      </c>
      <c r="H268" s="3" t="s">
        <v>96</v>
      </c>
      <c r="I268" s="9" t="s">
        <v>160</v>
      </c>
      <c r="J268" s="9" t="s">
        <v>161</v>
      </c>
      <c r="K268" s="3" t="s">
        <v>1561</v>
      </c>
      <c r="L268" s="3" t="s">
        <v>1562</v>
      </c>
      <c r="M268" s="3" t="s">
        <v>1563</v>
      </c>
      <c r="N268" s="3"/>
      <c r="O268" s="3"/>
      <c r="P268" s="3" t="s">
        <v>1564</v>
      </c>
      <c r="Q268" s="15">
        <v>36006</v>
      </c>
      <c r="R268" s="15">
        <v>41201</v>
      </c>
      <c r="S268" s="38">
        <f t="shared" ca="1" si="8"/>
        <v>99</v>
      </c>
      <c r="T268" s="41">
        <v>6256.66</v>
      </c>
      <c r="U268" s="3" t="s">
        <v>510</v>
      </c>
      <c r="V268" s="3" t="s">
        <v>511</v>
      </c>
      <c r="W268" s="3" t="str">
        <f t="shared" si="9"/>
        <v>P20SCX</v>
      </c>
      <c r="X268" s="3" t="str">
        <f>IF(ISNA(VLOOKUP(W268,'Correspondance procédure étape'!D:F,3,FALSE)),"A définir",VLOOKUP(W268,'Correspondance procédure étape'!D:F,3,FALSE))</f>
        <v>Dossier chez Sud Contentieux</v>
      </c>
      <c r="Y268" s="3" t="str">
        <f>IF(ISNA(VLOOKUP(W268,'Correspondance procédure étape'!D:G,4,FALSE)),"Non",VLOOKUP(W268,'Correspondance procédure étape'!D:G,4,FALSE))</f>
        <v>Oui</v>
      </c>
      <c r="Z268" s="3" t="str">
        <f>IF(ISNA(VLOOKUP(W268,'Correspondance procédure étape'!D:H,5,FALSE)),"",VLOOKUP(W268,'Correspondance procédure étape'!D:H,5,FALSE))</f>
        <v>Extérieur</v>
      </c>
      <c r="AA268" s="3" t="s">
        <v>40</v>
      </c>
      <c r="AB268" s="3" t="s">
        <v>41</v>
      </c>
    </row>
    <row r="269" spans="1:28" ht="12.75" customHeight="1" x14ac:dyDescent="0.25">
      <c r="A269" s="3" t="s">
        <v>24</v>
      </c>
      <c r="B269" s="3" t="s">
        <v>146</v>
      </c>
      <c r="C269" s="3" t="str">
        <f>VLOOKUP(B269,'Correspondance territoires'!B:F,5,FALSE)</f>
        <v>Lormont</v>
      </c>
      <c r="D269" s="3" t="s">
        <v>26</v>
      </c>
      <c r="E269" s="3" t="s">
        <v>462</v>
      </c>
      <c r="F269" s="3" t="s">
        <v>463</v>
      </c>
      <c r="G269" s="3" t="s">
        <v>683</v>
      </c>
      <c r="H269" s="3" t="s">
        <v>415</v>
      </c>
      <c r="I269" s="9" t="s">
        <v>465</v>
      </c>
      <c r="J269" s="9" t="s">
        <v>466</v>
      </c>
      <c r="K269" s="3" t="s">
        <v>2113</v>
      </c>
      <c r="L269" s="3" t="s">
        <v>2114</v>
      </c>
      <c r="M269" s="3" t="s">
        <v>883</v>
      </c>
      <c r="N269" s="3" t="s">
        <v>2115</v>
      </c>
      <c r="O269" s="3" t="s">
        <v>21</v>
      </c>
      <c r="P269" s="3" t="s">
        <v>2116</v>
      </c>
      <c r="Q269" s="15">
        <v>36559</v>
      </c>
      <c r="R269" s="15">
        <v>40641</v>
      </c>
      <c r="S269" s="38">
        <f t="shared" ca="1" si="8"/>
        <v>118</v>
      </c>
      <c r="T269" s="41">
        <v>6129.75</v>
      </c>
      <c r="U269" s="3" t="s">
        <v>65</v>
      </c>
      <c r="V269" s="3" t="s">
        <v>66</v>
      </c>
      <c r="W269" s="3" t="str">
        <f t="shared" si="9"/>
        <v>P60ENC</v>
      </c>
      <c r="X269" s="3" t="str">
        <f>IF(ISNA(VLOOKUP(W269,'Correspondance procédure étape'!D:F,3,FALSE)),"A définir",VLOOKUP(W269,'Correspondance procédure étape'!D:F,3,FALSE))</f>
        <v>En gagement de payer en cours</v>
      </c>
      <c r="Y269" s="3" t="str">
        <f>IF(ISNA(VLOOKUP(W269,'Correspondance procédure étape'!D:G,4,FALSE)),"Non",VLOOKUP(W269,'Correspondance procédure étape'!D:G,4,FALSE))</f>
        <v>Oui</v>
      </c>
      <c r="Z269" s="3" t="str">
        <f>IF(ISNA(VLOOKUP(W269,'Correspondance procédure étape'!D:H,5,FALSE)),"",VLOOKUP(W269,'Correspondance procédure étape'!D:H,5,FALSE))</f>
        <v>DMF</v>
      </c>
      <c r="AA269" s="3" t="s">
        <v>40</v>
      </c>
      <c r="AB269" s="3" t="s">
        <v>53</v>
      </c>
    </row>
    <row r="270" spans="1:28" ht="12.75" customHeight="1" x14ac:dyDescent="0.25">
      <c r="A270" s="3" t="s">
        <v>24</v>
      </c>
      <c r="B270" s="3" t="s">
        <v>146</v>
      </c>
      <c r="C270" s="3" t="str">
        <f>VLOOKUP(B270,'Correspondance territoires'!B:F,5,FALSE)</f>
        <v>Lormont</v>
      </c>
      <c r="D270" s="3" t="s">
        <v>26</v>
      </c>
      <c r="E270" s="3" t="s">
        <v>4526</v>
      </c>
      <c r="F270" s="3" t="s">
        <v>1400</v>
      </c>
      <c r="G270" s="3" t="s">
        <v>57</v>
      </c>
      <c r="H270" s="3" t="s">
        <v>541</v>
      </c>
      <c r="I270" s="9" t="s">
        <v>465</v>
      </c>
      <c r="J270" s="9" t="s">
        <v>466</v>
      </c>
      <c r="K270" s="3" t="s">
        <v>5583</v>
      </c>
      <c r="L270" s="3" t="s">
        <v>5584</v>
      </c>
      <c r="M270" s="3" t="s">
        <v>5585</v>
      </c>
      <c r="N270" s="3" t="s">
        <v>5586</v>
      </c>
      <c r="O270" s="3" t="s">
        <v>21</v>
      </c>
      <c r="P270" s="3" t="s">
        <v>5587</v>
      </c>
      <c r="Q270" s="15">
        <v>41214</v>
      </c>
      <c r="R270" s="15">
        <v>43889</v>
      </c>
      <c r="S270" s="38">
        <f t="shared" ca="1" si="8"/>
        <v>10</v>
      </c>
      <c r="T270" s="40">
        <v>11.01</v>
      </c>
      <c r="U270" s="3" t="s">
        <v>85</v>
      </c>
      <c r="V270" s="3" t="s">
        <v>86</v>
      </c>
      <c r="W270" s="3" t="str">
        <f t="shared" si="9"/>
        <v>E01CLB</v>
      </c>
      <c r="X270" s="3" t="str">
        <f>IF(ISNA(VLOOKUP(W270,'Correspondance procédure étape'!D:F,3,FALSE)),"A définir",VLOOKUP(W270,'Correspondance procédure étape'!D:F,3,FALSE))</f>
        <v>En attente de transfert</v>
      </c>
      <c r="Y270" s="3" t="str">
        <f>IF(ISNA(VLOOKUP(W270,'Correspondance procédure étape'!D:G,4,FALSE)),"Non",VLOOKUP(W270,'Correspondance procédure étape'!D:G,4,FALSE))</f>
        <v>Oui</v>
      </c>
      <c r="Z270" s="3">
        <f>IF(ISNA(VLOOKUP(W270,'Correspondance procédure étape'!D:H,5,FALSE)),"",VLOOKUP(W270,'Correspondance procédure étape'!D:H,5,FALSE))</f>
        <v>0</v>
      </c>
      <c r="AA270" s="3" t="s">
        <v>87</v>
      </c>
      <c r="AB270" s="3" t="s">
        <v>41</v>
      </c>
    </row>
    <row r="271" spans="1:28" ht="12.75" customHeight="1" x14ac:dyDescent="0.25">
      <c r="A271" s="3" t="s">
        <v>24</v>
      </c>
      <c r="B271" s="3" t="s">
        <v>219</v>
      </c>
      <c r="C271" s="3" t="str">
        <f>VLOOKUP(B271,'Correspondance territoires'!B:F,5,FALSE)</f>
        <v>Bordeaux</v>
      </c>
      <c r="D271" s="3" t="s">
        <v>26</v>
      </c>
      <c r="E271" s="3" t="s">
        <v>2255</v>
      </c>
      <c r="F271" s="3" t="s">
        <v>56</v>
      </c>
      <c r="G271" s="3" t="s">
        <v>70</v>
      </c>
      <c r="H271" s="3" t="s">
        <v>463</v>
      </c>
      <c r="I271" s="9" t="s">
        <v>2256</v>
      </c>
      <c r="J271" s="9" t="s">
        <v>2257</v>
      </c>
      <c r="K271" s="3" t="s">
        <v>2668</v>
      </c>
      <c r="L271" s="3" t="s">
        <v>2669</v>
      </c>
      <c r="M271" s="3" t="s">
        <v>767</v>
      </c>
      <c r="N271" s="3" t="s">
        <v>21</v>
      </c>
      <c r="O271" s="3" t="s">
        <v>2670</v>
      </c>
      <c r="P271" s="3" t="s">
        <v>2671</v>
      </c>
      <c r="Q271" s="15">
        <v>38169</v>
      </c>
      <c r="R271" s="15">
        <v>39660</v>
      </c>
      <c r="S271" s="38">
        <f t="shared" ca="1" si="8"/>
        <v>151</v>
      </c>
      <c r="T271" s="41">
        <v>5963.41</v>
      </c>
      <c r="U271" s="3" t="s">
        <v>510</v>
      </c>
      <c r="V271" s="3" t="s">
        <v>511</v>
      </c>
      <c r="W271" s="3" t="str">
        <f t="shared" si="9"/>
        <v>P20SCX</v>
      </c>
      <c r="X271" s="3" t="str">
        <f>IF(ISNA(VLOOKUP(W271,'Correspondance procédure étape'!D:F,3,FALSE)),"A définir",VLOOKUP(W271,'Correspondance procédure étape'!D:F,3,FALSE))</f>
        <v>Dossier chez Sud Contentieux</v>
      </c>
      <c r="Y271" s="3" t="str">
        <f>IF(ISNA(VLOOKUP(W271,'Correspondance procédure étape'!D:G,4,FALSE)),"Non",VLOOKUP(W271,'Correspondance procédure étape'!D:G,4,FALSE))</f>
        <v>Oui</v>
      </c>
      <c r="Z271" s="3" t="str">
        <f>IF(ISNA(VLOOKUP(W271,'Correspondance procédure étape'!D:H,5,FALSE)),"",VLOOKUP(W271,'Correspondance procédure étape'!D:H,5,FALSE))</f>
        <v>Extérieur</v>
      </c>
      <c r="AA271" s="3" t="s">
        <v>40</v>
      </c>
      <c r="AB271" s="3" t="s">
        <v>41</v>
      </c>
    </row>
    <row r="272" spans="1:28" ht="12.75" customHeight="1" x14ac:dyDescent="0.25">
      <c r="A272" s="3" t="s">
        <v>24</v>
      </c>
      <c r="B272" s="3" t="s">
        <v>219</v>
      </c>
      <c r="C272" s="3" t="str">
        <f>VLOOKUP(B272,'Correspondance territoires'!B:F,5,FALSE)</f>
        <v>Bordeaux</v>
      </c>
      <c r="D272" s="3" t="s">
        <v>26</v>
      </c>
      <c r="E272" s="3" t="s">
        <v>2365</v>
      </c>
      <c r="F272" s="3" t="s">
        <v>108</v>
      </c>
      <c r="G272" s="3" t="s">
        <v>6470</v>
      </c>
      <c r="H272" s="3" t="s">
        <v>57</v>
      </c>
      <c r="I272" s="9" t="s">
        <v>1457</v>
      </c>
      <c r="J272" s="9" t="s">
        <v>1458</v>
      </c>
      <c r="K272" s="3" t="s">
        <v>9301</v>
      </c>
      <c r="L272" s="3" t="s">
        <v>9302</v>
      </c>
      <c r="M272" s="3" t="s">
        <v>458</v>
      </c>
      <c r="N272" s="3" t="s">
        <v>21</v>
      </c>
      <c r="O272" s="3" t="s">
        <v>9303</v>
      </c>
      <c r="P272" s="3" t="s">
        <v>9304</v>
      </c>
      <c r="Q272" s="15">
        <v>42814</v>
      </c>
      <c r="R272" s="15">
        <v>44054</v>
      </c>
      <c r="S272" s="38">
        <f t="shared" ca="1" si="8"/>
        <v>4</v>
      </c>
      <c r="T272" s="40">
        <v>11.13</v>
      </c>
      <c r="U272" s="3" t="s">
        <v>157</v>
      </c>
      <c r="V272" s="3" t="s">
        <v>354</v>
      </c>
      <c r="W272" s="3" t="str">
        <f t="shared" si="9"/>
        <v>P00ARC</v>
      </c>
      <c r="X272" s="3" t="str">
        <f>IF(ISNA(VLOOKUP(W272,'Correspondance procédure étape'!D:F,3,FALSE)),"A définir",VLOOKUP(W272,'Correspondance procédure étape'!D:F,3,FALSE))</f>
        <v>Arrêté de compte débiteur</v>
      </c>
      <c r="Y272" s="3" t="str">
        <f>IF(ISNA(VLOOKUP(W272,'Correspondance procédure étape'!D:G,4,FALSE)),"Non",VLOOKUP(W272,'Correspondance procédure étape'!D:G,4,FALSE))</f>
        <v>Oui</v>
      </c>
      <c r="Z272" s="3" t="str">
        <f>IF(ISNA(VLOOKUP(W272,'Correspondance procédure étape'!D:H,5,FALSE)),"",VLOOKUP(W272,'Correspondance procédure étape'!D:H,5,FALSE))</f>
        <v>DMF</v>
      </c>
      <c r="AA272" s="3" t="s">
        <v>40</v>
      </c>
      <c r="AB272" s="3" t="s">
        <v>53</v>
      </c>
    </row>
    <row r="273" spans="1:28" ht="12.75" customHeight="1" x14ac:dyDescent="0.25">
      <c r="A273" s="3" t="s">
        <v>24</v>
      </c>
      <c r="B273" s="3" t="s">
        <v>54</v>
      </c>
      <c r="C273" s="3" t="str">
        <f>VLOOKUP(B273,'Correspondance territoires'!B:F,5,FALSE)</f>
        <v>Cenon</v>
      </c>
      <c r="D273" s="3" t="s">
        <v>26</v>
      </c>
      <c r="E273" s="3" t="s">
        <v>801</v>
      </c>
      <c r="F273" s="3" t="s">
        <v>56</v>
      </c>
      <c r="G273" s="3" t="s">
        <v>301</v>
      </c>
      <c r="H273" s="3" t="s">
        <v>57</v>
      </c>
      <c r="I273" s="9" t="s">
        <v>99</v>
      </c>
      <c r="J273" s="9" t="s">
        <v>100</v>
      </c>
      <c r="K273" s="3" t="s">
        <v>2687</v>
      </c>
      <c r="L273" s="3" t="s">
        <v>2688</v>
      </c>
      <c r="M273" s="3" t="s">
        <v>385</v>
      </c>
      <c r="N273" s="3" t="s">
        <v>21</v>
      </c>
      <c r="O273" s="3" t="s">
        <v>2689</v>
      </c>
      <c r="P273" s="3" t="s">
        <v>2690</v>
      </c>
      <c r="Q273" s="15">
        <v>38188</v>
      </c>
      <c r="R273" s="15">
        <v>43113</v>
      </c>
      <c r="S273" s="38">
        <f t="shared" ca="1" si="8"/>
        <v>36</v>
      </c>
      <c r="T273" s="40">
        <v>11.24</v>
      </c>
      <c r="U273" s="3" t="s">
        <v>51</v>
      </c>
      <c r="V273" s="3" t="s">
        <v>52</v>
      </c>
      <c r="W273" s="3" t="str">
        <f t="shared" si="9"/>
        <v>P80ATT</v>
      </c>
      <c r="X273" s="3" t="str">
        <f>IF(ISNA(VLOOKUP(W273,'Correspondance procédure étape'!D:F,3,FALSE)),"A définir",VLOOKUP(W273,'Correspondance procédure étape'!D:F,3,FALSE))</f>
        <v>Mise en attente du dossier en vue de la prochaine régularisation de charges</v>
      </c>
      <c r="Y273" s="3" t="str">
        <f>IF(ISNA(VLOOKUP(W273,'Correspondance procédure étape'!D:G,4,FALSE)),"Non",VLOOKUP(W273,'Correspondance procédure étape'!D:G,4,FALSE))</f>
        <v>Oui</v>
      </c>
      <c r="Z273" s="3" t="str">
        <f>IF(ISNA(VLOOKUP(W273,'Correspondance procédure étape'!D:H,5,FALSE)),"",VLOOKUP(W273,'Correspondance procédure étape'!D:H,5,FALSE))</f>
        <v>DMF</v>
      </c>
      <c r="AA273" s="3" t="s">
        <v>40</v>
      </c>
      <c r="AB273" s="3" t="s">
        <v>41</v>
      </c>
    </row>
    <row r="274" spans="1:28" ht="12.75" customHeight="1" x14ac:dyDescent="0.25">
      <c r="A274" s="3" t="s">
        <v>24</v>
      </c>
      <c r="B274" s="3" t="s">
        <v>219</v>
      </c>
      <c r="C274" s="3" t="str">
        <f>VLOOKUP(B274,'Correspondance territoires'!B:F,5,FALSE)</f>
        <v>Bordeaux</v>
      </c>
      <c r="D274" s="3" t="s">
        <v>26</v>
      </c>
      <c r="E274" s="3" t="s">
        <v>1565</v>
      </c>
      <c r="F274" s="3" t="s">
        <v>2072</v>
      </c>
      <c r="G274" s="3" t="s">
        <v>57</v>
      </c>
      <c r="H274" s="3" t="s">
        <v>2072</v>
      </c>
      <c r="I274" s="9" t="s">
        <v>893</v>
      </c>
      <c r="J274" s="9" t="s">
        <v>894</v>
      </c>
      <c r="K274" s="3" t="s">
        <v>9862</v>
      </c>
      <c r="L274" s="3" t="s">
        <v>9269</v>
      </c>
      <c r="M274" s="3" t="s">
        <v>26</v>
      </c>
      <c r="N274" s="3" t="s">
        <v>9270</v>
      </c>
      <c r="O274" s="3" t="s">
        <v>9271</v>
      </c>
      <c r="P274" s="3" t="s">
        <v>2077</v>
      </c>
      <c r="Q274" s="15">
        <v>43178</v>
      </c>
      <c r="R274" s="15">
        <v>43312</v>
      </c>
      <c r="S274" s="38">
        <f t="shared" ca="1" si="8"/>
        <v>29</v>
      </c>
      <c r="T274" s="40">
        <v>11.25</v>
      </c>
      <c r="U274" s="3" t="s">
        <v>51</v>
      </c>
      <c r="V274" s="3" t="s">
        <v>52</v>
      </c>
      <c r="W274" s="3" t="str">
        <f t="shared" si="9"/>
        <v>P80ATT</v>
      </c>
      <c r="X274" s="3" t="str">
        <f>IF(ISNA(VLOOKUP(W274,'Correspondance procédure étape'!D:F,3,FALSE)),"A définir",VLOOKUP(W274,'Correspondance procédure étape'!D:F,3,FALSE))</f>
        <v>Mise en attente du dossier en vue de la prochaine régularisation de charges</v>
      </c>
      <c r="Y274" s="3" t="str">
        <f>IF(ISNA(VLOOKUP(W274,'Correspondance procédure étape'!D:G,4,FALSE)),"Non",VLOOKUP(W274,'Correspondance procédure étape'!D:G,4,FALSE))</f>
        <v>Oui</v>
      </c>
      <c r="Z274" s="3" t="str">
        <f>IF(ISNA(VLOOKUP(W274,'Correspondance procédure étape'!D:H,5,FALSE)),"",VLOOKUP(W274,'Correspondance procédure étape'!D:H,5,FALSE))</f>
        <v>DMF</v>
      </c>
      <c r="AA274" s="3" t="s">
        <v>40</v>
      </c>
      <c r="AB274" s="3" t="s">
        <v>53</v>
      </c>
    </row>
    <row r="275" spans="1:28" ht="12.75" customHeight="1" x14ac:dyDescent="0.25">
      <c r="A275" s="3" t="s">
        <v>24</v>
      </c>
      <c r="B275" s="10" t="s">
        <v>6152</v>
      </c>
      <c r="C275" s="3" t="str">
        <f>VLOOKUP(B275,'Correspondance territoires'!B:F,5,FALSE)</f>
        <v>Agen</v>
      </c>
      <c r="D275" s="3" t="s">
        <v>26</v>
      </c>
      <c r="E275" s="3" t="s">
        <v>11466</v>
      </c>
      <c r="F275" s="3" t="s">
        <v>11371</v>
      </c>
      <c r="G275" s="3" t="s">
        <v>30</v>
      </c>
      <c r="H275" s="3" t="s">
        <v>4192</v>
      </c>
      <c r="I275" s="9" t="s">
        <v>11382</v>
      </c>
      <c r="J275" s="9" t="s">
        <v>11383</v>
      </c>
      <c r="K275" s="3" t="s">
        <v>12543</v>
      </c>
      <c r="L275" s="3" t="s">
        <v>12544</v>
      </c>
      <c r="M275" s="3" t="s">
        <v>12545</v>
      </c>
      <c r="N275" s="3"/>
      <c r="O275" s="3"/>
      <c r="P275" s="3" t="s">
        <v>12546</v>
      </c>
      <c r="Q275" s="15">
        <v>43636</v>
      </c>
      <c r="R275" s="15">
        <v>44074</v>
      </c>
      <c r="S275" s="38">
        <f t="shared" ca="1" si="8"/>
        <v>4</v>
      </c>
      <c r="T275" s="41">
        <v>2076.14</v>
      </c>
      <c r="U275" s="3"/>
      <c r="V275" s="3"/>
      <c r="W275" s="3" t="str">
        <f t="shared" si="9"/>
        <v/>
      </c>
      <c r="X275" s="3" t="str">
        <f>IF(ISNA(VLOOKUP(W275,'Correspondance procédure étape'!D:F,3,FALSE)),"A définir",VLOOKUP(W275,'Correspondance procédure étape'!D:F,3,FALSE))</f>
        <v>A définir</v>
      </c>
      <c r="Y275" s="3" t="str">
        <f>IF(ISNA(VLOOKUP(W275,'Correspondance procédure étape'!D:G,4,FALSE)),"Non",VLOOKUP(W275,'Correspondance procédure étape'!D:G,4,FALSE))</f>
        <v>Non</v>
      </c>
      <c r="Z275" s="3" t="str">
        <f>IF(ISNA(VLOOKUP(W275,'Correspondance procédure étape'!D:H,5,FALSE)),"",VLOOKUP(W275,'Correspondance procédure étape'!D:H,5,FALSE))</f>
        <v/>
      </c>
      <c r="AA275" s="3"/>
      <c r="AB275" s="3" t="s">
        <v>41</v>
      </c>
    </row>
    <row r="276" spans="1:28" ht="12.75" customHeight="1" x14ac:dyDescent="0.25">
      <c r="A276" s="3" t="s">
        <v>24</v>
      </c>
      <c r="B276" s="11" t="s">
        <v>1852</v>
      </c>
      <c r="C276" s="3" t="str">
        <f>VLOOKUP(B276,'Correspondance territoires'!B:F,5,FALSE)</f>
        <v>Pau</v>
      </c>
      <c r="D276" s="3" t="s">
        <v>26</v>
      </c>
      <c r="E276" s="3" t="s">
        <v>10461</v>
      </c>
      <c r="F276" s="3" t="s">
        <v>10407</v>
      </c>
      <c r="G276" s="3" t="s">
        <v>30</v>
      </c>
      <c r="H276" s="3" t="s">
        <v>30</v>
      </c>
      <c r="I276" s="9" t="s">
        <v>10462</v>
      </c>
      <c r="J276" s="9" t="s">
        <v>10463</v>
      </c>
      <c r="K276" s="3" t="s">
        <v>10464</v>
      </c>
      <c r="L276" s="3" t="s">
        <v>10465</v>
      </c>
      <c r="M276" s="3" t="s">
        <v>10466</v>
      </c>
      <c r="N276" s="3" t="s">
        <v>10467</v>
      </c>
      <c r="O276" s="3" t="s">
        <v>10468</v>
      </c>
      <c r="P276" s="3" t="s">
        <v>10469</v>
      </c>
      <c r="Q276" s="15">
        <v>33420</v>
      </c>
      <c r="R276" s="15">
        <v>43550</v>
      </c>
      <c r="S276" s="38">
        <f t="shared" ca="1" si="8"/>
        <v>21</v>
      </c>
      <c r="T276" s="40">
        <v>11.28</v>
      </c>
      <c r="U276" s="3" t="s">
        <v>10414</v>
      </c>
      <c r="V276" s="3" t="s">
        <v>249</v>
      </c>
      <c r="W276" s="3" t="str">
        <f t="shared" si="9"/>
        <v>PRERL1</v>
      </c>
      <c r="X276" s="3">
        <f>IF(ISNA(VLOOKUP(W276,'Correspondance procédure étape'!D:F,3,FALSE)),"A définir",VLOOKUP(W276,'Correspondance procédure étape'!D:F,3,FALSE))</f>
        <v>0</v>
      </c>
      <c r="Y276" s="3" t="str">
        <f>IF(ISNA(VLOOKUP(W276,'Correspondance procédure étape'!D:G,4,FALSE)),"Non",VLOOKUP(W276,'Correspondance procédure étape'!D:G,4,FALSE))</f>
        <v>Non</v>
      </c>
      <c r="Z276" s="3">
        <f>IF(ISNA(VLOOKUP(W276,'Correspondance procédure étape'!D:H,5,FALSE)),"",VLOOKUP(W276,'Correspondance procédure étape'!D:H,5,FALSE))</f>
        <v>0</v>
      </c>
      <c r="AA276" s="3" t="s">
        <v>40</v>
      </c>
      <c r="AB276" s="3" t="s">
        <v>53</v>
      </c>
    </row>
    <row r="277" spans="1:28" ht="12.75" customHeight="1" x14ac:dyDescent="0.25">
      <c r="A277" s="3" t="s">
        <v>24</v>
      </c>
      <c r="B277" s="10" t="s">
        <v>6152</v>
      </c>
      <c r="C277" s="3" t="str">
        <f>VLOOKUP(B277,'Correspondance territoires'!B:F,5,FALSE)</f>
        <v>Agen</v>
      </c>
      <c r="D277" s="3" t="s">
        <v>26</v>
      </c>
      <c r="E277" s="3" t="s">
        <v>12292</v>
      </c>
      <c r="F277" s="3" t="s">
        <v>11371</v>
      </c>
      <c r="G277" s="3" t="s">
        <v>191</v>
      </c>
      <c r="H277" s="3" t="s">
        <v>1503</v>
      </c>
      <c r="I277" s="9"/>
      <c r="J277" s="9"/>
      <c r="K277" s="3" t="s">
        <v>12325</v>
      </c>
      <c r="L277" s="3" t="s">
        <v>12326</v>
      </c>
      <c r="M277" s="3" t="s">
        <v>12327</v>
      </c>
      <c r="N277" s="3"/>
      <c r="O277" s="3"/>
      <c r="P277" s="3" t="s">
        <v>12328</v>
      </c>
      <c r="Q277" s="15">
        <v>42979</v>
      </c>
      <c r="R277" s="15">
        <v>43948</v>
      </c>
      <c r="S277" s="38">
        <f t="shared" ca="1" si="8"/>
        <v>8</v>
      </c>
      <c r="T277" s="41">
        <v>2010.07</v>
      </c>
      <c r="U277" s="3"/>
      <c r="V277" s="3"/>
      <c r="W277" s="3" t="str">
        <f t="shared" si="9"/>
        <v/>
      </c>
      <c r="X277" s="3" t="str">
        <f>IF(ISNA(VLOOKUP(W277,'Correspondance procédure étape'!D:F,3,FALSE)),"A définir",VLOOKUP(W277,'Correspondance procédure étape'!D:F,3,FALSE))</f>
        <v>A définir</v>
      </c>
      <c r="Y277" s="3" t="str">
        <f>IF(ISNA(VLOOKUP(W277,'Correspondance procédure étape'!D:G,4,FALSE)),"Non",VLOOKUP(W277,'Correspondance procédure étape'!D:G,4,FALSE))</f>
        <v>Non</v>
      </c>
      <c r="Z277" s="3" t="str">
        <f>IF(ISNA(VLOOKUP(W277,'Correspondance procédure étape'!D:H,5,FALSE)),"",VLOOKUP(W277,'Correspondance procédure étape'!D:H,5,FALSE))</f>
        <v/>
      </c>
      <c r="AA277" s="3"/>
      <c r="AB277" s="3" t="s">
        <v>41</v>
      </c>
    </row>
    <row r="278" spans="1:28" ht="12.75" customHeight="1" x14ac:dyDescent="0.25">
      <c r="A278" s="3" t="s">
        <v>24</v>
      </c>
      <c r="B278" s="3" t="s">
        <v>25</v>
      </c>
      <c r="C278" s="3" t="str">
        <f>VLOOKUP(B278,'Correspondance territoires'!B:F,5,FALSE)</f>
        <v>Merignac</v>
      </c>
      <c r="D278" s="3" t="s">
        <v>26</v>
      </c>
      <c r="E278" s="3" t="s">
        <v>2985</v>
      </c>
      <c r="F278" s="3" t="s">
        <v>56</v>
      </c>
      <c r="G278" s="3" t="s">
        <v>96</v>
      </c>
      <c r="H278" s="3" t="s">
        <v>57</v>
      </c>
      <c r="I278" s="9" t="s">
        <v>362</v>
      </c>
      <c r="J278" s="9" t="s">
        <v>363</v>
      </c>
      <c r="K278" s="3" t="s">
        <v>7911</v>
      </c>
      <c r="L278" s="3" t="s">
        <v>7912</v>
      </c>
      <c r="M278" s="3" t="s">
        <v>7913</v>
      </c>
      <c r="N278" s="3" t="s">
        <v>21</v>
      </c>
      <c r="O278" s="3" t="s">
        <v>7914</v>
      </c>
      <c r="P278" s="3" t="s">
        <v>7915</v>
      </c>
      <c r="Q278" s="15">
        <v>42181</v>
      </c>
      <c r="R278" s="15">
        <v>43264</v>
      </c>
      <c r="S278" s="38">
        <f t="shared" ca="1" si="8"/>
        <v>31</v>
      </c>
      <c r="T278" s="40">
        <v>11.52</v>
      </c>
      <c r="U278" s="3" t="s">
        <v>51</v>
      </c>
      <c r="V278" s="3" t="s">
        <v>52</v>
      </c>
      <c r="W278" s="3" t="str">
        <f t="shared" si="9"/>
        <v>P80ATT</v>
      </c>
      <c r="X278" s="3" t="str">
        <f>IF(ISNA(VLOOKUP(W278,'Correspondance procédure étape'!D:F,3,FALSE)),"A définir",VLOOKUP(W278,'Correspondance procédure étape'!D:F,3,FALSE))</f>
        <v>Mise en attente du dossier en vue de la prochaine régularisation de charges</v>
      </c>
      <c r="Y278" s="3" t="str">
        <f>IF(ISNA(VLOOKUP(W278,'Correspondance procédure étape'!D:G,4,FALSE)),"Non",VLOOKUP(W278,'Correspondance procédure étape'!D:G,4,FALSE))</f>
        <v>Oui</v>
      </c>
      <c r="Z278" s="3" t="str">
        <f>IF(ISNA(VLOOKUP(W278,'Correspondance procédure étape'!D:H,5,FALSE)),"",VLOOKUP(W278,'Correspondance procédure étape'!D:H,5,FALSE))</f>
        <v>DMF</v>
      </c>
      <c r="AA278" s="3" t="s">
        <v>40</v>
      </c>
      <c r="AB278" s="3" t="s">
        <v>53</v>
      </c>
    </row>
    <row r="279" spans="1:28" ht="12.75" customHeight="1" x14ac:dyDescent="0.25">
      <c r="A279" s="3" t="s">
        <v>24</v>
      </c>
      <c r="B279" s="3" t="s">
        <v>219</v>
      </c>
      <c r="C279" s="3" t="str">
        <f>VLOOKUP(B279,'Correspondance territoires'!B:F,5,FALSE)</f>
        <v>Bordeaux</v>
      </c>
      <c r="D279" s="3" t="s">
        <v>26</v>
      </c>
      <c r="E279" s="3" t="s">
        <v>8785</v>
      </c>
      <c r="F279" s="3" t="s">
        <v>56</v>
      </c>
      <c r="G279" s="3" t="s">
        <v>30</v>
      </c>
      <c r="H279" s="3" t="s">
        <v>57</v>
      </c>
      <c r="I279" s="9" t="s">
        <v>2521</v>
      </c>
      <c r="J279" s="9" t="s">
        <v>2522</v>
      </c>
      <c r="K279" s="3" t="s">
        <v>9601</v>
      </c>
      <c r="L279" s="3" t="s">
        <v>9602</v>
      </c>
      <c r="M279" s="3" t="s">
        <v>153</v>
      </c>
      <c r="N279" s="3" t="s">
        <v>21</v>
      </c>
      <c r="O279" s="3" t="s">
        <v>9603</v>
      </c>
      <c r="P279" s="3" t="s">
        <v>9604</v>
      </c>
      <c r="Q279" s="15">
        <v>43556</v>
      </c>
      <c r="R279" s="15">
        <v>43980</v>
      </c>
      <c r="S279" s="38">
        <f t="shared" ca="1" si="8"/>
        <v>7</v>
      </c>
      <c r="T279" s="40">
        <v>11.6</v>
      </c>
      <c r="U279" s="3" t="s">
        <v>51</v>
      </c>
      <c r="V279" s="3" t="s">
        <v>52</v>
      </c>
      <c r="W279" s="3" t="str">
        <f t="shared" si="9"/>
        <v>P80ATT</v>
      </c>
      <c r="X279" s="3" t="str">
        <f>IF(ISNA(VLOOKUP(W279,'Correspondance procédure étape'!D:F,3,FALSE)),"A définir",VLOOKUP(W279,'Correspondance procédure étape'!D:F,3,FALSE))</f>
        <v>Mise en attente du dossier en vue de la prochaine régularisation de charges</v>
      </c>
      <c r="Y279" s="3" t="str">
        <f>IF(ISNA(VLOOKUP(W279,'Correspondance procédure étape'!D:G,4,FALSE)),"Non",VLOOKUP(W279,'Correspondance procédure étape'!D:G,4,FALSE))</f>
        <v>Oui</v>
      </c>
      <c r="Z279" s="3" t="str">
        <f>IF(ISNA(VLOOKUP(W279,'Correspondance procédure étape'!D:H,5,FALSE)),"",VLOOKUP(W279,'Correspondance procédure étape'!D:H,5,FALSE))</f>
        <v>DMF</v>
      </c>
      <c r="AA279" s="3" t="s">
        <v>40</v>
      </c>
      <c r="AB279" s="3" t="s">
        <v>53</v>
      </c>
    </row>
    <row r="280" spans="1:28" ht="12.75" customHeight="1" x14ac:dyDescent="0.25">
      <c r="A280" s="3" t="s">
        <v>24</v>
      </c>
      <c r="B280" s="3" t="s">
        <v>146</v>
      </c>
      <c r="C280" s="3" t="str">
        <f>VLOOKUP(B280,'Correspondance territoires'!B:F,5,FALSE)</f>
        <v>Lormont</v>
      </c>
      <c r="D280" s="3" t="s">
        <v>26</v>
      </c>
      <c r="E280" s="3" t="s">
        <v>462</v>
      </c>
      <c r="F280" s="3" t="s">
        <v>28</v>
      </c>
      <c r="G280" s="3" t="s">
        <v>497</v>
      </c>
      <c r="H280" s="3" t="s">
        <v>88</v>
      </c>
      <c r="I280" s="9" t="s">
        <v>454</v>
      </c>
      <c r="J280" s="9" t="s">
        <v>455</v>
      </c>
      <c r="K280" s="3" t="s">
        <v>5350</v>
      </c>
      <c r="L280" s="3" t="s">
        <v>5351</v>
      </c>
      <c r="M280" s="3" t="s">
        <v>5352</v>
      </c>
      <c r="N280" s="3" t="s">
        <v>21</v>
      </c>
      <c r="O280" s="3" t="s">
        <v>5353</v>
      </c>
      <c r="P280" s="3" t="s">
        <v>996</v>
      </c>
      <c r="Q280" s="15">
        <v>41075</v>
      </c>
      <c r="R280" s="15">
        <v>42592</v>
      </c>
      <c r="S280" s="38">
        <f t="shared" ca="1" si="8"/>
        <v>53</v>
      </c>
      <c r="T280" s="41">
        <v>5866.05</v>
      </c>
      <c r="U280" s="3" t="s">
        <v>510</v>
      </c>
      <c r="V280" s="3" t="s">
        <v>511</v>
      </c>
      <c r="W280" s="3" t="str">
        <f t="shared" si="9"/>
        <v>P20SCX</v>
      </c>
      <c r="X280" s="3" t="str">
        <f>IF(ISNA(VLOOKUP(W280,'Correspondance procédure étape'!D:F,3,FALSE)),"A définir",VLOOKUP(W280,'Correspondance procédure étape'!D:F,3,FALSE))</f>
        <v>Dossier chez Sud Contentieux</v>
      </c>
      <c r="Y280" s="3" t="str">
        <f>IF(ISNA(VLOOKUP(W280,'Correspondance procédure étape'!D:G,4,FALSE)),"Non",VLOOKUP(W280,'Correspondance procédure étape'!D:G,4,FALSE))</f>
        <v>Oui</v>
      </c>
      <c r="Z280" s="3" t="str">
        <f>IF(ISNA(VLOOKUP(W280,'Correspondance procédure étape'!D:H,5,FALSE)),"",VLOOKUP(W280,'Correspondance procédure étape'!D:H,5,FALSE))</f>
        <v>Extérieur</v>
      </c>
      <c r="AA280" s="3" t="s">
        <v>40</v>
      </c>
      <c r="AB280" s="3" t="s">
        <v>41</v>
      </c>
    </row>
    <row r="281" spans="1:28" ht="12.75" customHeight="1" x14ac:dyDescent="0.25">
      <c r="A281" s="3" t="s">
        <v>24</v>
      </c>
      <c r="B281" s="3" t="s">
        <v>146</v>
      </c>
      <c r="C281" s="3" t="str">
        <f>VLOOKUP(B281,'Correspondance territoires'!B:F,5,FALSE)</f>
        <v>Lormont</v>
      </c>
      <c r="D281" s="3" t="s">
        <v>26</v>
      </c>
      <c r="E281" s="3" t="s">
        <v>6973</v>
      </c>
      <c r="F281" s="3" t="s">
        <v>56</v>
      </c>
      <c r="G281" s="3" t="s">
        <v>472</v>
      </c>
      <c r="H281" s="3" t="s">
        <v>1503</v>
      </c>
      <c r="I281" s="9" t="s">
        <v>1752</v>
      </c>
      <c r="J281" s="9" t="s">
        <v>1753</v>
      </c>
      <c r="K281" s="3" t="s">
        <v>9223</v>
      </c>
      <c r="L281" s="3" t="s">
        <v>9224</v>
      </c>
      <c r="M281" s="3" t="s">
        <v>1137</v>
      </c>
      <c r="N281" s="3" t="s">
        <v>21</v>
      </c>
      <c r="O281" s="3" t="s">
        <v>9225</v>
      </c>
      <c r="P281" s="3" t="s">
        <v>9226</v>
      </c>
      <c r="Q281" s="15">
        <v>42762</v>
      </c>
      <c r="R281" s="15">
        <v>43392</v>
      </c>
      <c r="S281" s="38">
        <f t="shared" ca="1" si="8"/>
        <v>26</v>
      </c>
      <c r="T281" s="40">
        <v>11.81</v>
      </c>
      <c r="U281" s="3" t="s">
        <v>51</v>
      </c>
      <c r="V281" s="3" t="s">
        <v>52</v>
      </c>
      <c r="W281" s="3" t="str">
        <f t="shared" si="9"/>
        <v>P80ATT</v>
      </c>
      <c r="X281" s="3" t="str">
        <f>IF(ISNA(VLOOKUP(W281,'Correspondance procédure étape'!D:F,3,FALSE)),"A définir",VLOOKUP(W281,'Correspondance procédure étape'!D:F,3,FALSE))</f>
        <v>Mise en attente du dossier en vue de la prochaine régularisation de charges</v>
      </c>
      <c r="Y281" s="3" t="str">
        <f>IF(ISNA(VLOOKUP(W281,'Correspondance procédure étape'!D:G,4,FALSE)),"Non",VLOOKUP(W281,'Correspondance procédure étape'!D:G,4,FALSE))</f>
        <v>Oui</v>
      </c>
      <c r="Z281" s="3" t="str">
        <f>IF(ISNA(VLOOKUP(W281,'Correspondance procédure étape'!D:H,5,FALSE)),"",VLOOKUP(W281,'Correspondance procédure étape'!D:H,5,FALSE))</f>
        <v>DMF</v>
      </c>
      <c r="AA281" s="3" t="s">
        <v>40</v>
      </c>
      <c r="AB281" s="3" t="s">
        <v>41</v>
      </c>
    </row>
    <row r="282" spans="1:28" ht="12.75" customHeight="1" x14ac:dyDescent="0.25">
      <c r="A282" s="3" t="s">
        <v>24</v>
      </c>
      <c r="B282" s="3" t="s">
        <v>158</v>
      </c>
      <c r="C282" s="3" t="str">
        <f>VLOOKUP(B282,'Correspondance territoires'!B:F,5,FALSE)</f>
        <v>Talence</v>
      </c>
      <c r="D282" s="3" t="s">
        <v>26</v>
      </c>
      <c r="E282" s="3" t="s">
        <v>159</v>
      </c>
      <c r="F282" s="3" t="s">
        <v>96</v>
      </c>
      <c r="G282" s="3" t="s">
        <v>43</v>
      </c>
      <c r="H282" s="3" t="s">
        <v>29</v>
      </c>
      <c r="I282" s="9" t="s">
        <v>160</v>
      </c>
      <c r="J282" s="9" t="s">
        <v>161</v>
      </c>
      <c r="K282" s="3" t="s">
        <v>2769</v>
      </c>
      <c r="L282" s="3" t="s">
        <v>2770</v>
      </c>
      <c r="M282" s="3" t="s">
        <v>2771</v>
      </c>
      <c r="N282" s="3" t="s">
        <v>2772</v>
      </c>
      <c r="O282" s="3" t="s">
        <v>2773</v>
      </c>
      <c r="P282" s="3" t="s">
        <v>2774</v>
      </c>
      <c r="Q282" s="15">
        <v>40149</v>
      </c>
      <c r="R282" s="15">
        <v>43878</v>
      </c>
      <c r="S282" s="38">
        <f t="shared" ca="1" si="8"/>
        <v>10</v>
      </c>
      <c r="T282" s="40">
        <v>12.09</v>
      </c>
      <c r="U282" s="3" t="s">
        <v>51</v>
      </c>
      <c r="V282" s="3" t="s">
        <v>52</v>
      </c>
      <c r="W282" s="3" t="str">
        <f t="shared" si="9"/>
        <v>P80ATT</v>
      </c>
      <c r="X282" s="3" t="str">
        <f>IF(ISNA(VLOOKUP(W282,'Correspondance procédure étape'!D:F,3,FALSE)),"A définir",VLOOKUP(W282,'Correspondance procédure étape'!D:F,3,FALSE))</f>
        <v>Mise en attente du dossier en vue de la prochaine régularisation de charges</v>
      </c>
      <c r="Y282" s="3" t="str">
        <f>IF(ISNA(VLOOKUP(W282,'Correspondance procédure étape'!D:G,4,FALSE)),"Non",VLOOKUP(W282,'Correspondance procédure étape'!D:G,4,FALSE))</f>
        <v>Oui</v>
      </c>
      <c r="Z282" s="3" t="str">
        <f>IF(ISNA(VLOOKUP(W282,'Correspondance procédure étape'!D:H,5,FALSE)),"",VLOOKUP(W282,'Correspondance procédure étape'!D:H,5,FALSE))</f>
        <v>DMF</v>
      </c>
      <c r="AA282" s="3" t="s">
        <v>40</v>
      </c>
      <c r="AB282" s="3" t="s">
        <v>53</v>
      </c>
    </row>
    <row r="283" spans="1:28" ht="12.75" customHeight="1" x14ac:dyDescent="0.25">
      <c r="A283" s="3" t="s">
        <v>24</v>
      </c>
      <c r="B283" s="3" t="s">
        <v>54</v>
      </c>
      <c r="C283" s="3" t="str">
        <f>VLOOKUP(B283,'Correspondance territoires'!B:F,5,FALSE)</f>
        <v>Cenon</v>
      </c>
      <c r="D283" s="3" t="s">
        <v>26</v>
      </c>
      <c r="E283" s="3" t="s">
        <v>4239</v>
      </c>
      <c r="F283" s="3" t="s">
        <v>56</v>
      </c>
      <c r="G283" s="3" t="s">
        <v>69</v>
      </c>
      <c r="H283" s="3" t="s">
        <v>57</v>
      </c>
      <c r="I283" s="9" t="s">
        <v>342</v>
      </c>
      <c r="J283" s="9" t="s">
        <v>343</v>
      </c>
      <c r="K283" s="3" t="s">
        <v>10251</v>
      </c>
      <c r="L283" s="3" t="s">
        <v>10252</v>
      </c>
      <c r="M283" s="3" t="s">
        <v>897</v>
      </c>
      <c r="N283" s="3" t="s">
        <v>21</v>
      </c>
      <c r="O283" s="3" t="s">
        <v>10253</v>
      </c>
      <c r="P283" s="3" t="s">
        <v>4247</v>
      </c>
      <c r="Q283" s="15">
        <v>43609</v>
      </c>
      <c r="R283" s="15">
        <v>44105</v>
      </c>
      <c r="S283" s="38">
        <f t="shared" ca="1" si="8"/>
        <v>3</v>
      </c>
      <c r="T283" s="40">
        <v>12.31</v>
      </c>
      <c r="U283" s="3" t="s">
        <v>51</v>
      </c>
      <c r="V283" s="3" t="s">
        <v>52</v>
      </c>
      <c r="W283" s="3" t="str">
        <f t="shared" si="9"/>
        <v>P80ATT</v>
      </c>
      <c r="X283" s="3" t="str">
        <f>IF(ISNA(VLOOKUP(W283,'Correspondance procédure étape'!D:F,3,FALSE)),"A définir",VLOOKUP(W283,'Correspondance procédure étape'!D:F,3,FALSE))</f>
        <v>Mise en attente du dossier en vue de la prochaine régularisation de charges</v>
      </c>
      <c r="Y283" s="3" t="str">
        <f>IF(ISNA(VLOOKUP(W283,'Correspondance procédure étape'!D:G,4,FALSE)),"Non",VLOOKUP(W283,'Correspondance procédure étape'!D:G,4,FALSE))</f>
        <v>Oui</v>
      </c>
      <c r="Z283" s="3" t="str">
        <f>IF(ISNA(VLOOKUP(W283,'Correspondance procédure étape'!D:H,5,FALSE)),"",VLOOKUP(W283,'Correspondance procédure étape'!D:H,5,FALSE))</f>
        <v>DMF</v>
      </c>
      <c r="AA283" s="3" t="s">
        <v>40</v>
      </c>
      <c r="AB283" s="3" t="s">
        <v>53</v>
      </c>
    </row>
    <row r="284" spans="1:28" ht="12.75" customHeight="1" x14ac:dyDescent="0.25">
      <c r="A284" s="3" t="s">
        <v>24</v>
      </c>
      <c r="B284" s="10" t="s">
        <v>6152</v>
      </c>
      <c r="C284" s="3" t="str">
        <f>VLOOKUP(B284,'Correspondance territoires'!B:F,5,FALSE)</f>
        <v>Agen</v>
      </c>
      <c r="D284" s="3" t="s">
        <v>26</v>
      </c>
      <c r="E284" s="3" t="s">
        <v>12173</v>
      </c>
      <c r="F284" s="3" t="s">
        <v>11371</v>
      </c>
      <c r="G284" s="3" t="s">
        <v>57</v>
      </c>
      <c r="H284" s="3" t="s">
        <v>30</v>
      </c>
      <c r="I284" s="9" t="s">
        <v>12174</v>
      </c>
      <c r="J284" s="9" t="s">
        <v>12175</v>
      </c>
      <c r="K284" s="3" t="s">
        <v>12176</v>
      </c>
      <c r="L284" s="3" t="s">
        <v>12177</v>
      </c>
      <c r="M284" s="3" t="s">
        <v>2072</v>
      </c>
      <c r="N284" s="3"/>
      <c r="O284" s="3"/>
      <c r="P284" s="3" t="s">
        <v>12178</v>
      </c>
      <c r="Q284" s="15">
        <v>42736</v>
      </c>
      <c r="R284" s="15">
        <v>44074</v>
      </c>
      <c r="S284" s="38">
        <f t="shared" ca="1" si="8"/>
        <v>4</v>
      </c>
      <c r="T284" s="41">
        <v>1900.99</v>
      </c>
      <c r="U284" s="3"/>
      <c r="V284" s="3"/>
      <c r="W284" s="3" t="str">
        <f t="shared" si="9"/>
        <v/>
      </c>
      <c r="X284" s="3" t="str">
        <f>IF(ISNA(VLOOKUP(W284,'Correspondance procédure étape'!D:F,3,FALSE)),"A définir",VLOOKUP(W284,'Correspondance procédure étape'!D:F,3,FALSE))</f>
        <v>A définir</v>
      </c>
      <c r="Y284" s="3" t="str">
        <f>IF(ISNA(VLOOKUP(W284,'Correspondance procédure étape'!D:G,4,FALSE)),"Non",VLOOKUP(W284,'Correspondance procédure étape'!D:G,4,FALSE))</f>
        <v>Non</v>
      </c>
      <c r="Z284" s="3" t="str">
        <f>IF(ISNA(VLOOKUP(W284,'Correspondance procédure étape'!D:H,5,FALSE)),"",VLOOKUP(W284,'Correspondance procédure étape'!D:H,5,FALSE))</f>
        <v/>
      </c>
      <c r="AA284" s="3"/>
      <c r="AB284" s="3" t="s">
        <v>53</v>
      </c>
    </row>
    <row r="285" spans="1:28" ht="12.75" customHeight="1" x14ac:dyDescent="0.25">
      <c r="A285" s="3" t="s">
        <v>24</v>
      </c>
      <c r="B285" s="3" t="s">
        <v>146</v>
      </c>
      <c r="C285" s="3" t="str">
        <f>VLOOKUP(B285,'Correspondance territoires'!B:F,5,FALSE)</f>
        <v>Lormont</v>
      </c>
      <c r="D285" s="3" t="s">
        <v>26</v>
      </c>
      <c r="E285" s="3" t="s">
        <v>8392</v>
      </c>
      <c r="F285" s="3" t="s">
        <v>96</v>
      </c>
      <c r="G285" s="3" t="s">
        <v>118</v>
      </c>
      <c r="H285" s="3" t="s">
        <v>57</v>
      </c>
      <c r="I285" s="9" t="s">
        <v>963</v>
      </c>
      <c r="J285" s="9" t="s">
        <v>964</v>
      </c>
      <c r="K285" s="3" t="s">
        <v>8393</v>
      </c>
      <c r="L285" s="3" t="s">
        <v>8394</v>
      </c>
      <c r="M285" s="3" t="s">
        <v>1013</v>
      </c>
      <c r="N285" s="3" t="s">
        <v>21</v>
      </c>
      <c r="O285" s="3" t="s">
        <v>8395</v>
      </c>
      <c r="P285" s="3" t="s">
        <v>8396</v>
      </c>
      <c r="Q285" s="15">
        <v>43011</v>
      </c>
      <c r="R285" s="15">
        <v>43682</v>
      </c>
      <c r="S285" s="38">
        <f t="shared" ca="1" si="8"/>
        <v>17</v>
      </c>
      <c r="T285" s="40">
        <v>12.57</v>
      </c>
      <c r="U285" s="3" t="s">
        <v>51</v>
      </c>
      <c r="V285" s="3" t="s">
        <v>52</v>
      </c>
      <c r="W285" s="3" t="str">
        <f t="shared" si="9"/>
        <v>P80ATT</v>
      </c>
      <c r="X285" s="3" t="str">
        <f>IF(ISNA(VLOOKUP(W285,'Correspondance procédure étape'!D:F,3,FALSE)),"A définir",VLOOKUP(W285,'Correspondance procédure étape'!D:F,3,FALSE))</f>
        <v>Mise en attente du dossier en vue de la prochaine régularisation de charges</v>
      </c>
      <c r="Y285" s="3" t="str">
        <f>IF(ISNA(VLOOKUP(W285,'Correspondance procédure étape'!D:G,4,FALSE)),"Non",VLOOKUP(W285,'Correspondance procédure étape'!D:G,4,FALSE))</f>
        <v>Oui</v>
      </c>
      <c r="Z285" s="3" t="str">
        <f>IF(ISNA(VLOOKUP(W285,'Correspondance procédure étape'!D:H,5,FALSE)),"",VLOOKUP(W285,'Correspondance procédure étape'!D:H,5,FALSE))</f>
        <v>DMF</v>
      </c>
      <c r="AA285" s="3" t="s">
        <v>40</v>
      </c>
      <c r="AB285" s="3" t="s">
        <v>53</v>
      </c>
    </row>
    <row r="286" spans="1:28" ht="12.75" customHeight="1" x14ac:dyDescent="0.25">
      <c r="A286" s="3" t="s">
        <v>24</v>
      </c>
      <c r="B286" s="3" t="s">
        <v>25</v>
      </c>
      <c r="C286" s="3" t="str">
        <f>VLOOKUP(B286,'Correspondance territoires'!B:F,5,FALSE)</f>
        <v>Merignac</v>
      </c>
      <c r="D286" s="3" t="s">
        <v>26</v>
      </c>
      <c r="E286" s="3" t="s">
        <v>361</v>
      </c>
      <c r="F286" s="3" t="s">
        <v>56</v>
      </c>
      <c r="G286" s="3" t="s">
        <v>167</v>
      </c>
      <c r="H286" s="3" t="s">
        <v>57</v>
      </c>
      <c r="I286" s="9" t="s">
        <v>362</v>
      </c>
      <c r="J286" s="9" t="s">
        <v>363</v>
      </c>
      <c r="K286" s="3" t="s">
        <v>10025</v>
      </c>
      <c r="L286" s="3" t="s">
        <v>10026</v>
      </c>
      <c r="M286" s="3" t="s">
        <v>5794</v>
      </c>
      <c r="N286" s="3" t="s">
        <v>21</v>
      </c>
      <c r="O286" s="3" t="s">
        <v>1721</v>
      </c>
      <c r="P286" s="3" t="s">
        <v>10027</v>
      </c>
      <c r="Q286" s="15">
        <v>43329</v>
      </c>
      <c r="R286" s="15">
        <v>44133</v>
      </c>
      <c r="S286" s="38">
        <f t="shared" ca="1" si="8"/>
        <v>2</v>
      </c>
      <c r="T286" s="40">
        <v>12.65</v>
      </c>
      <c r="U286" s="3" t="s">
        <v>157</v>
      </c>
      <c r="V286" s="3" t="s">
        <v>39</v>
      </c>
      <c r="W286" s="3" t="str">
        <f t="shared" si="9"/>
        <v>P00DEB</v>
      </c>
      <c r="X286" s="3" t="str">
        <f>IF(ISNA(VLOOKUP(W286,'Correspondance procédure étape'!D:F,3,FALSE)),"A définir",VLOOKUP(W286,'Correspondance procédure étape'!D:F,3,FALSE))</f>
        <v>Enregistrement du dossier au SLP, le solde est créditeur, débiteur ou nul</v>
      </c>
      <c r="Y286" s="3" t="str">
        <f>IF(ISNA(VLOOKUP(W286,'Correspondance procédure étape'!D:G,4,FALSE)),"Non",VLOOKUP(W286,'Correspondance procédure étape'!D:G,4,FALSE))</f>
        <v>Oui</v>
      </c>
      <c r="Z286" s="3" t="str">
        <f>IF(ISNA(VLOOKUP(W286,'Correspondance procédure étape'!D:H,5,FALSE)),"",VLOOKUP(W286,'Correspondance procédure étape'!D:H,5,FALSE))</f>
        <v>DMF</v>
      </c>
      <c r="AA286" s="3" t="s">
        <v>40</v>
      </c>
      <c r="AB286" s="3" t="s">
        <v>53</v>
      </c>
    </row>
    <row r="287" spans="1:28" ht="12.75" customHeight="1" x14ac:dyDescent="0.25">
      <c r="A287" s="3" t="s">
        <v>24</v>
      </c>
      <c r="B287" s="3" t="s">
        <v>25</v>
      </c>
      <c r="C287" s="3" t="str">
        <f>VLOOKUP(B287,'Correspondance territoires'!B:F,5,FALSE)</f>
        <v>Merignac</v>
      </c>
      <c r="D287" s="3" t="s">
        <v>26</v>
      </c>
      <c r="E287" s="3" t="s">
        <v>2985</v>
      </c>
      <c r="F287" s="3" t="s">
        <v>56</v>
      </c>
      <c r="G287" s="3" t="s">
        <v>29</v>
      </c>
      <c r="H287" s="3" t="s">
        <v>57</v>
      </c>
      <c r="I287" s="9" t="s">
        <v>362</v>
      </c>
      <c r="J287" s="9" t="s">
        <v>363</v>
      </c>
      <c r="K287" s="3" t="s">
        <v>6465</v>
      </c>
      <c r="L287" s="3" t="s">
        <v>6466</v>
      </c>
      <c r="M287" s="3" t="s">
        <v>6467</v>
      </c>
      <c r="N287" s="3" t="s">
        <v>21</v>
      </c>
      <c r="O287" s="3" t="s">
        <v>6468</v>
      </c>
      <c r="P287" s="3" t="s">
        <v>6469</v>
      </c>
      <c r="Q287" s="15">
        <v>41606</v>
      </c>
      <c r="R287" s="15">
        <v>43409</v>
      </c>
      <c r="S287" s="38">
        <f t="shared" ca="1" si="8"/>
        <v>26</v>
      </c>
      <c r="T287" s="40">
        <v>12.66</v>
      </c>
      <c r="U287" s="3" t="s">
        <v>51</v>
      </c>
      <c r="V287" s="3" t="s">
        <v>52</v>
      </c>
      <c r="W287" s="3" t="str">
        <f t="shared" si="9"/>
        <v>P80ATT</v>
      </c>
      <c r="X287" s="3" t="str">
        <f>IF(ISNA(VLOOKUP(W287,'Correspondance procédure étape'!D:F,3,FALSE)),"A définir",VLOOKUP(W287,'Correspondance procédure étape'!D:F,3,FALSE))</f>
        <v>Mise en attente du dossier en vue de la prochaine régularisation de charges</v>
      </c>
      <c r="Y287" s="3" t="str">
        <f>IF(ISNA(VLOOKUP(W287,'Correspondance procédure étape'!D:G,4,FALSE)),"Non",VLOOKUP(W287,'Correspondance procédure étape'!D:G,4,FALSE))</f>
        <v>Oui</v>
      </c>
      <c r="Z287" s="3" t="str">
        <f>IF(ISNA(VLOOKUP(W287,'Correspondance procédure étape'!D:H,5,FALSE)),"",VLOOKUP(W287,'Correspondance procédure étape'!D:H,5,FALSE))</f>
        <v>DMF</v>
      </c>
      <c r="AA287" s="3" t="s">
        <v>40</v>
      </c>
      <c r="AB287" s="3" t="s">
        <v>53</v>
      </c>
    </row>
    <row r="288" spans="1:28" ht="12.75" customHeight="1" x14ac:dyDescent="0.25">
      <c r="A288" s="3" t="s">
        <v>24</v>
      </c>
      <c r="B288" s="3" t="s">
        <v>25</v>
      </c>
      <c r="C288" s="3" t="str">
        <f>VLOOKUP(B288,'Correspondance territoires'!B:F,5,FALSE)</f>
        <v>Merignac</v>
      </c>
      <c r="D288" s="3" t="s">
        <v>26</v>
      </c>
      <c r="E288" s="3" t="s">
        <v>700</v>
      </c>
      <c r="F288" s="3" t="s">
        <v>96</v>
      </c>
      <c r="G288" s="3" t="s">
        <v>57</v>
      </c>
      <c r="H288" s="3" t="s">
        <v>57</v>
      </c>
      <c r="I288" s="9" t="s">
        <v>588</v>
      </c>
      <c r="J288" s="9" t="s">
        <v>589</v>
      </c>
      <c r="K288" s="3" t="s">
        <v>2578</v>
      </c>
      <c r="L288" s="3" t="s">
        <v>2579</v>
      </c>
      <c r="M288" s="3" t="s">
        <v>306</v>
      </c>
      <c r="N288" s="3" t="s">
        <v>2580</v>
      </c>
      <c r="O288" s="3" t="s">
        <v>2581</v>
      </c>
      <c r="P288" s="3" t="s">
        <v>2582</v>
      </c>
      <c r="Q288" s="15">
        <v>38023</v>
      </c>
      <c r="R288" s="15">
        <v>43140</v>
      </c>
      <c r="S288" s="38">
        <f t="shared" ca="1" si="8"/>
        <v>35</v>
      </c>
      <c r="T288" s="40">
        <v>12.81</v>
      </c>
      <c r="U288" s="3" t="s">
        <v>292</v>
      </c>
      <c r="V288" s="3" t="s">
        <v>39</v>
      </c>
      <c r="W288" s="3" t="str">
        <f t="shared" si="9"/>
        <v>P40DEB</v>
      </c>
      <c r="X288" s="3" t="str">
        <f>IF(ISNA(VLOOKUP(W288,'Correspondance procédure étape'!D:F,3,FALSE)),"A définir",VLOOKUP(W288,'Correspondance procédure étape'!D:F,3,FALSE))</f>
        <v>Proposition de perte</v>
      </c>
      <c r="Y288" s="3" t="str">
        <f>IF(ISNA(VLOOKUP(W288,'Correspondance procédure étape'!D:G,4,FALSE)),"Non",VLOOKUP(W288,'Correspondance procédure étape'!D:G,4,FALSE))</f>
        <v>Oui</v>
      </c>
      <c r="Z288" s="3" t="str">
        <f>IF(ISNA(VLOOKUP(W288,'Correspondance procédure étape'!D:H,5,FALSE)),"",VLOOKUP(W288,'Correspondance procédure étape'!D:H,5,FALSE))</f>
        <v>DMF</v>
      </c>
      <c r="AA288" s="3" t="s">
        <v>40</v>
      </c>
      <c r="AB288" s="3" t="s">
        <v>53</v>
      </c>
    </row>
    <row r="289" spans="1:28" ht="12.75" customHeight="1" x14ac:dyDescent="0.25">
      <c r="A289" s="3" t="s">
        <v>24</v>
      </c>
      <c r="B289" s="3" t="s">
        <v>25</v>
      </c>
      <c r="C289" s="3" t="str">
        <f>VLOOKUP(B289,'Correspondance territoires'!B:F,5,FALSE)</f>
        <v>Merignac</v>
      </c>
      <c r="D289" s="3" t="s">
        <v>26</v>
      </c>
      <c r="E289" s="3" t="s">
        <v>503</v>
      </c>
      <c r="F289" s="3" t="s">
        <v>108</v>
      </c>
      <c r="G289" s="3" t="s">
        <v>504</v>
      </c>
      <c r="H289" s="3" t="s">
        <v>464</v>
      </c>
      <c r="I289" s="9" t="s">
        <v>321</v>
      </c>
      <c r="J289" s="9" t="s">
        <v>322</v>
      </c>
      <c r="K289" s="3" t="s">
        <v>505</v>
      </c>
      <c r="L289" s="3" t="s">
        <v>506</v>
      </c>
      <c r="M289" s="3" t="s">
        <v>48</v>
      </c>
      <c r="N289" s="3" t="s">
        <v>507</v>
      </c>
      <c r="O289" s="3" t="s">
        <v>508</v>
      </c>
      <c r="P289" s="3" t="s">
        <v>509</v>
      </c>
      <c r="Q289" s="15">
        <v>29768</v>
      </c>
      <c r="R289" s="15">
        <v>43018</v>
      </c>
      <c r="S289" s="38">
        <f t="shared" ca="1" si="8"/>
        <v>39</v>
      </c>
      <c r="T289" s="41">
        <v>5821.45</v>
      </c>
      <c r="U289" s="3" t="s">
        <v>510</v>
      </c>
      <c r="V289" s="3" t="s">
        <v>511</v>
      </c>
      <c r="W289" s="3" t="str">
        <f t="shared" si="9"/>
        <v>P20SCX</v>
      </c>
      <c r="X289" s="3" t="str">
        <f>IF(ISNA(VLOOKUP(W289,'Correspondance procédure étape'!D:F,3,FALSE)),"A définir",VLOOKUP(W289,'Correspondance procédure étape'!D:F,3,FALSE))</f>
        <v>Dossier chez Sud Contentieux</v>
      </c>
      <c r="Y289" s="3" t="str">
        <f>IF(ISNA(VLOOKUP(W289,'Correspondance procédure étape'!D:G,4,FALSE)),"Non",VLOOKUP(W289,'Correspondance procédure étape'!D:G,4,FALSE))</f>
        <v>Oui</v>
      </c>
      <c r="Z289" s="3" t="str">
        <f>IF(ISNA(VLOOKUP(W289,'Correspondance procédure étape'!D:H,5,FALSE)),"",VLOOKUP(W289,'Correspondance procédure étape'!D:H,5,FALSE))</f>
        <v>Extérieur</v>
      </c>
      <c r="AA289" s="3" t="s">
        <v>40</v>
      </c>
      <c r="AB289" s="3" t="s">
        <v>41</v>
      </c>
    </row>
    <row r="290" spans="1:28" ht="12.75" customHeight="1" x14ac:dyDescent="0.25">
      <c r="A290" s="3" t="s">
        <v>24</v>
      </c>
      <c r="B290" s="3" t="s">
        <v>25</v>
      </c>
      <c r="C290" s="3" t="str">
        <f>VLOOKUP(B290,'Correspondance territoires'!B:F,5,FALSE)</f>
        <v>Merignac</v>
      </c>
      <c r="D290" s="3" t="s">
        <v>26</v>
      </c>
      <c r="E290" s="3" t="s">
        <v>27</v>
      </c>
      <c r="F290" s="3" t="s">
        <v>28</v>
      </c>
      <c r="G290" s="3" t="s">
        <v>1598</v>
      </c>
      <c r="H290" s="3" t="s">
        <v>57</v>
      </c>
      <c r="I290" s="9" t="s">
        <v>44</v>
      </c>
      <c r="J290" s="9" t="s">
        <v>45</v>
      </c>
      <c r="K290" s="3" t="s">
        <v>1705</v>
      </c>
      <c r="L290" s="3" t="s">
        <v>1706</v>
      </c>
      <c r="M290" s="3" t="s">
        <v>1707</v>
      </c>
      <c r="N290" s="3" t="s">
        <v>21</v>
      </c>
      <c r="O290" s="3" t="s">
        <v>1708</v>
      </c>
      <c r="P290" s="3" t="s">
        <v>1709</v>
      </c>
      <c r="Q290" s="15">
        <v>35427</v>
      </c>
      <c r="R290" s="15">
        <v>43210</v>
      </c>
      <c r="S290" s="38">
        <f t="shared" ca="1" si="8"/>
        <v>32</v>
      </c>
      <c r="T290" s="40">
        <v>13</v>
      </c>
      <c r="U290" s="3" t="s">
        <v>292</v>
      </c>
      <c r="V290" s="3" t="s">
        <v>39</v>
      </c>
      <c r="W290" s="3" t="str">
        <f t="shared" si="9"/>
        <v>P40DEB</v>
      </c>
      <c r="X290" s="3" t="str">
        <f>IF(ISNA(VLOOKUP(W290,'Correspondance procédure étape'!D:F,3,FALSE)),"A définir",VLOOKUP(W290,'Correspondance procédure étape'!D:F,3,FALSE))</f>
        <v>Proposition de perte</v>
      </c>
      <c r="Y290" s="3" t="str">
        <f>IF(ISNA(VLOOKUP(W290,'Correspondance procédure étape'!D:G,4,FALSE)),"Non",VLOOKUP(W290,'Correspondance procédure étape'!D:G,4,FALSE))</f>
        <v>Oui</v>
      </c>
      <c r="Z290" s="3" t="str">
        <f>IF(ISNA(VLOOKUP(W290,'Correspondance procédure étape'!D:H,5,FALSE)),"",VLOOKUP(W290,'Correspondance procédure étape'!D:H,5,FALSE))</f>
        <v>DMF</v>
      </c>
      <c r="AA290" s="3" t="s">
        <v>40</v>
      </c>
      <c r="AB290" s="3" t="s">
        <v>53</v>
      </c>
    </row>
    <row r="291" spans="1:28" ht="12.75" customHeight="1" x14ac:dyDescent="0.25">
      <c r="A291" s="3" t="s">
        <v>24</v>
      </c>
      <c r="B291" s="3" t="s">
        <v>158</v>
      </c>
      <c r="C291" s="3" t="str">
        <f>VLOOKUP(B291,'Correspondance territoires'!B:F,5,FALSE)</f>
        <v>Talence</v>
      </c>
      <c r="D291" s="3" t="s">
        <v>26</v>
      </c>
      <c r="E291" s="3" t="s">
        <v>274</v>
      </c>
      <c r="F291" s="3" t="s">
        <v>56</v>
      </c>
      <c r="G291" s="3" t="s">
        <v>30</v>
      </c>
      <c r="H291" s="3" t="s">
        <v>69</v>
      </c>
      <c r="I291" s="9" t="s">
        <v>275</v>
      </c>
      <c r="J291" s="9" t="s">
        <v>276</v>
      </c>
      <c r="K291" s="3" t="s">
        <v>3919</v>
      </c>
      <c r="L291" s="3" t="s">
        <v>3920</v>
      </c>
      <c r="M291" s="3" t="s">
        <v>3921</v>
      </c>
      <c r="N291" s="3" t="s">
        <v>21</v>
      </c>
      <c r="O291" s="3" t="s">
        <v>3922</v>
      </c>
      <c r="P291" s="3" t="s">
        <v>3923</v>
      </c>
      <c r="Q291" s="15">
        <v>39953</v>
      </c>
      <c r="R291" s="15">
        <v>43640</v>
      </c>
      <c r="S291" s="38">
        <f t="shared" ca="1" si="8"/>
        <v>18</v>
      </c>
      <c r="T291" s="40">
        <v>13</v>
      </c>
      <c r="U291" s="3" t="s">
        <v>51</v>
      </c>
      <c r="V291" s="3" t="s">
        <v>52</v>
      </c>
      <c r="W291" s="3" t="str">
        <f t="shared" si="9"/>
        <v>P80ATT</v>
      </c>
      <c r="X291" s="3" t="str">
        <f>IF(ISNA(VLOOKUP(W291,'Correspondance procédure étape'!D:F,3,FALSE)),"A définir",VLOOKUP(W291,'Correspondance procédure étape'!D:F,3,FALSE))</f>
        <v>Mise en attente du dossier en vue de la prochaine régularisation de charges</v>
      </c>
      <c r="Y291" s="3" t="str">
        <f>IF(ISNA(VLOOKUP(W291,'Correspondance procédure étape'!D:G,4,FALSE)),"Non",VLOOKUP(W291,'Correspondance procédure étape'!D:G,4,FALSE))</f>
        <v>Oui</v>
      </c>
      <c r="Z291" s="3" t="str">
        <f>IF(ISNA(VLOOKUP(W291,'Correspondance procédure étape'!D:H,5,FALSE)),"",VLOOKUP(W291,'Correspondance procédure étape'!D:H,5,FALSE))</f>
        <v>DMF</v>
      </c>
      <c r="AA291" s="3" t="s">
        <v>40</v>
      </c>
      <c r="AB291" s="3" t="s">
        <v>53</v>
      </c>
    </row>
    <row r="292" spans="1:28" ht="12.75" customHeight="1" x14ac:dyDescent="0.25">
      <c r="A292" s="3" t="s">
        <v>24</v>
      </c>
      <c r="B292" s="10" t="s">
        <v>6152</v>
      </c>
      <c r="C292" s="3" t="str">
        <f>VLOOKUP(B292,'Correspondance territoires'!B:F,5,FALSE)</f>
        <v>Agen</v>
      </c>
      <c r="D292" s="3" t="s">
        <v>26</v>
      </c>
      <c r="E292" s="3" t="s">
        <v>11933</v>
      </c>
      <c r="F292" s="3" t="s">
        <v>11371</v>
      </c>
      <c r="G292" s="3" t="s">
        <v>11406</v>
      </c>
      <c r="H292" s="3" t="s">
        <v>1269</v>
      </c>
      <c r="I292" s="9" t="s">
        <v>11400</v>
      </c>
      <c r="J292" s="9" t="s">
        <v>11401</v>
      </c>
      <c r="K292" s="3" t="s">
        <v>11934</v>
      </c>
      <c r="L292" s="3" t="s">
        <v>11935</v>
      </c>
      <c r="M292" s="3" t="s">
        <v>1269</v>
      </c>
      <c r="N292" s="3"/>
      <c r="O292" s="3"/>
      <c r="P292" s="3" t="s">
        <v>11936</v>
      </c>
      <c r="Q292" s="15">
        <v>42064</v>
      </c>
      <c r="R292" s="15">
        <v>43460</v>
      </c>
      <c r="S292" s="38">
        <f t="shared" ca="1" si="8"/>
        <v>24</v>
      </c>
      <c r="T292" s="41">
        <v>1896.7</v>
      </c>
      <c r="U292" s="3"/>
      <c r="V292" s="3"/>
      <c r="W292" s="3" t="str">
        <f t="shared" si="9"/>
        <v/>
      </c>
      <c r="X292" s="3" t="str">
        <f>IF(ISNA(VLOOKUP(W292,'Correspondance procédure étape'!D:F,3,FALSE)),"A définir",VLOOKUP(W292,'Correspondance procédure étape'!D:F,3,FALSE))</f>
        <v>A définir</v>
      </c>
      <c r="Y292" s="3" t="str">
        <f>IF(ISNA(VLOOKUP(W292,'Correspondance procédure étape'!D:G,4,FALSE)),"Non",VLOOKUP(W292,'Correspondance procédure étape'!D:G,4,FALSE))</f>
        <v>Non</v>
      </c>
      <c r="Z292" s="3" t="str">
        <f>IF(ISNA(VLOOKUP(W292,'Correspondance procédure étape'!D:H,5,FALSE)),"",VLOOKUP(W292,'Correspondance procédure étape'!D:H,5,FALSE))</f>
        <v/>
      </c>
      <c r="AA292" s="3"/>
      <c r="AB292" s="3" t="s">
        <v>41</v>
      </c>
    </row>
    <row r="293" spans="1:28" ht="12.75" customHeight="1" x14ac:dyDescent="0.25">
      <c r="A293" s="3" t="s">
        <v>24</v>
      </c>
      <c r="B293" s="3" t="s">
        <v>67</v>
      </c>
      <c r="C293" s="3" t="str">
        <f>VLOOKUP(B293,'Correspondance territoires'!B:F,5,FALSE)</f>
        <v>Pessac</v>
      </c>
      <c r="D293" s="3" t="s">
        <v>26</v>
      </c>
      <c r="E293" s="3" t="s">
        <v>232</v>
      </c>
      <c r="F293" s="3" t="s">
        <v>56</v>
      </c>
      <c r="G293" s="3" t="s">
        <v>88</v>
      </c>
      <c r="H293" s="3" t="s">
        <v>57</v>
      </c>
      <c r="I293" s="9" t="s">
        <v>234</v>
      </c>
      <c r="J293" s="9" t="s">
        <v>235</v>
      </c>
      <c r="K293" s="3" t="s">
        <v>1714</v>
      </c>
      <c r="L293" s="3" t="s">
        <v>1715</v>
      </c>
      <c r="M293" s="3" t="s">
        <v>628</v>
      </c>
      <c r="N293" s="3" t="s">
        <v>21</v>
      </c>
      <c r="O293" s="3" t="s">
        <v>1716</v>
      </c>
      <c r="P293" s="3" t="s">
        <v>1717</v>
      </c>
      <c r="Q293" s="15">
        <v>35688</v>
      </c>
      <c r="R293" s="15">
        <v>43179</v>
      </c>
      <c r="S293" s="38">
        <f t="shared" ca="1" si="8"/>
        <v>33</v>
      </c>
      <c r="T293" s="40">
        <v>13.03</v>
      </c>
      <c r="U293" s="3" t="s">
        <v>51</v>
      </c>
      <c r="V293" s="3" t="s">
        <v>52</v>
      </c>
      <c r="W293" s="3" t="str">
        <f t="shared" si="9"/>
        <v>P80ATT</v>
      </c>
      <c r="X293" s="3" t="str">
        <f>IF(ISNA(VLOOKUP(W293,'Correspondance procédure étape'!D:F,3,FALSE)),"A définir",VLOOKUP(W293,'Correspondance procédure étape'!D:F,3,FALSE))</f>
        <v>Mise en attente du dossier en vue de la prochaine régularisation de charges</v>
      </c>
      <c r="Y293" s="3" t="str">
        <f>IF(ISNA(VLOOKUP(W293,'Correspondance procédure étape'!D:G,4,FALSE)),"Non",VLOOKUP(W293,'Correspondance procédure étape'!D:G,4,FALSE))</f>
        <v>Oui</v>
      </c>
      <c r="Z293" s="3" t="str">
        <f>IF(ISNA(VLOOKUP(W293,'Correspondance procédure étape'!D:H,5,FALSE)),"",VLOOKUP(W293,'Correspondance procédure étape'!D:H,5,FALSE))</f>
        <v>DMF</v>
      </c>
      <c r="AA293" s="3" t="s">
        <v>40</v>
      </c>
      <c r="AB293" s="3" t="s">
        <v>53</v>
      </c>
    </row>
    <row r="294" spans="1:28" ht="12.75" customHeight="1" x14ac:dyDescent="0.25">
      <c r="A294" s="3" t="s">
        <v>24</v>
      </c>
      <c r="B294" s="3" t="s">
        <v>146</v>
      </c>
      <c r="C294" s="3" t="str">
        <f>VLOOKUP(B294,'Correspondance territoires'!B:F,5,FALSE)</f>
        <v>Lormont</v>
      </c>
      <c r="D294" s="3" t="s">
        <v>26</v>
      </c>
      <c r="E294" s="3" t="s">
        <v>282</v>
      </c>
      <c r="F294" s="3" t="s">
        <v>961</v>
      </c>
      <c r="G294" s="3" t="s">
        <v>684</v>
      </c>
      <c r="H294" s="3" t="s">
        <v>30</v>
      </c>
      <c r="I294" s="9" t="s">
        <v>963</v>
      </c>
      <c r="J294" s="9" t="s">
        <v>964</v>
      </c>
      <c r="K294" s="3" t="s">
        <v>970</v>
      </c>
      <c r="L294" s="3" t="s">
        <v>971</v>
      </c>
      <c r="M294" s="3" t="s">
        <v>631</v>
      </c>
      <c r="N294" s="3" t="s">
        <v>972</v>
      </c>
      <c r="O294" s="3" t="s">
        <v>973</v>
      </c>
      <c r="P294" s="3" t="s">
        <v>974</v>
      </c>
      <c r="Q294" s="15">
        <v>32623</v>
      </c>
      <c r="R294" s="15">
        <v>43882</v>
      </c>
      <c r="S294" s="38">
        <f t="shared" ca="1" si="8"/>
        <v>10</v>
      </c>
      <c r="T294" s="40">
        <v>13.14</v>
      </c>
      <c r="U294" s="3" t="s">
        <v>51</v>
      </c>
      <c r="V294" s="3" t="s">
        <v>52</v>
      </c>
      <c r="W294" s="3" t="str">
        <f t="shared" si="9"/>
        <v>P80ATT</v>
      </c>
      <c r="X294" s="3" t="str">
        <f>IF(ISNA(VLOOKUP(W294,'Correspondance procédure étape'!D:F,3,FALSE)),"A définir",VLOOKUP(W294,'Correspondance procédure étape'!D:F,3,FALSE))</f>
        <v>Mise en attente du dossier en vue de la prochaine régularisation de charges</v>
      </c>
      <c r="Y294" s="3" t="str">
        <f>IF(ISNA(VLOOKUP(W294,'Correspondance procédure étape'!D:G,4,FALSE)),"Non",VLOOKUP(W294,'Correspondance procédure étape'!D:G,4,FALSE))</f>
        <v>Oui</v>
      </c>
      <c r="Z294" s="3" t="str">
        <f>IF(ISNA(VLOOKUP(W294,'Correspondance procédure étape'!D:H,5,FALSE)),"",VLOOKUP(W294,'Correspondance procédure étape'!D:H,5,FALSE))</f>
        <v>DMF</v>
      </c>
      <c r="AA294" s="3" t="s">
        <v>40</v>
      </c>
      <c r="AB294" s="3" t="s">
        <v>53</v>
      </c>
    </row>
    <row r="295" spans="1:28" ht="12.75" customHeight="1" x14ac:dyDescent="0.25">
      <c r="A295" s="3" t="s">
        <v>24</v>
      </c>
      <c r="B295" s="3" t="s">
        <v>158</v>
      </c>
      <c r="C295" s="3" t="str">
        <f>VLOOKUP(B295,'Correspondance territoires'!B:F,5,FALSE)</f>
        <v>Talence</v>
      </c>
      <c r="D295" s="3" t="s">
        <v>26</v>
      </c>
      <c r="E295" s="3" t="s">
        <v>5280</v>
      </c>
      <c r="F295" s="3" t="s">
        <v>961</v>
      </c>
      <c r="G295" s="3" t="s">
        <v>301</v>
      </c>
      <c r="H295" s="3" t="s">
        <v>57</v>
      </c>
      <c r="I295" s="9" t="s">
        <v>823</v>
      </c>
      <c r="J295" s="9" t="s">
        <v>824</v>
      </c>
      <c r="K295" s="3" t="s">
        <v>5281</v>
      </c>
      <c r="L295" s="3" t="s">
        <v>5282</v>
      </c>
      <c r="M295" s="3" t="s">
        <v>5283</v>
      </c>
      <c r="N295" s="3" t="s">
        <v>21</v>
      </c>
      <c r="O295" s="3" t="s">
        <v>5284</v>
      </c>
      <c r="P295" s="3" t="s">
        <v>5285</v>
      </c>
      <c r="Q295" s="15">
        <v>41018</v>
      </c>
      <c r="R295" s="15">
        <v>43882</v>
      </c>
      <c r="S295" s="38">
        <f t="shared" ca="1" si="8"/>
        <v>10</v>
      </c>
      <c r="T295" s="40">
        <v>13.14</v>
      </c>
      <c r="U295" s="3" t="s">
        <v>51</v>
      </c>
      <c r="V295" s="3" t="s">
        <v>52</v>
      </c>
      <c r="W295" s="3" t="str">
        <f t="shared" si="9"/>
        <v>P80ATT</v>
      </c>
      <c r="X295" s="3" t="str">
        <f>IF(ISNA(VLOOKUP(W295,'Correspondance procédure étape'!D:F,3,FALSE)),"A définir",VLOOKUP(W295,'Correspondance procédure étape'!D:F,3,FALSE))</f>
        <v>Mise en attente du dossier en vue de la prochaine régularisation de charges</v>
      </c>
      <c r="Y295" s="3" t="str">
        <f>IF(ISNA(VLOOKUP(W295,'Correspondance procédure étape'!D:G,4,FALSE)),"Non",VLOOKUP(W295,'Correspondance procédure étape'!D:G,4,FALSE))</f>
        <v>Oui</v>
      </c>
      <c r="Z295" s="3" t="str">
        <f>IF(ISNA(VLOOKUP(W295,'Correspondance procédure étape'!D:H,5,FALSE)),"",VLOOKUP(W295,'Correspondance procédure étape'!D:H,5,FALSE))</f>
        <v>DMF</v>
      </c>
      <c r="AA295" s="3" t="s">
        <v>40</v>
      </c>
      <c r="AB295" s="3" t="s">
        <v>41</v>
      </c>
    </row>
    <row r="296" spans="1:28" ht="12.75" customHeight="1" x14ac:dyDescent="0.25">
      <c r="A296" s="3" t="s">
        <v>24</v>
      </c>
      <c r="B296" s="3" t="s">
        <v>54</v>
      </c>
      <c r="C296" s="3" t="str">
        <f>VLOOKUP(B296,'Correspondance territoires'!B:F,5,FALSE)</f>
        <v>Cenon</v>
      </c>
      <c r="D296" s="3" t="s">
        <v>26</v>
      </c>
      <c r="E296" s="3" t="s">
        <v>801</v>
      </c>
      <c r="F296" s="3" t="s">
        <v>56</v>
      </c>
      <c r="G296" s="3" t="s">
        <v>301</v>
      </c>
      <c r="H296" s="3" t="s">
        <v>57</v>
      </c>
      <c r="I296" s="9" t="s">
        <v>99</v>
      </c>
      <c r="J296" s="9" t="s">
        <v>100</v>
      </c>
      <c r="K296" s="3" t="s">
        <v>2034</v>
      </c>
      <c r="L296" s="3" t="s">
        <v>2035</v>
      </c>
      <c r="M296" s="3" t="s">
        <v>932</v>
      </c>
      <c r="N296" s="3" t="s">
        <v>2036</v>
      </c>
      <c r="O296" s="3" t="s">
        <v>21</v>
      </c>
      <c r="P296" s="3" t="s">
        <v>2037</v>
      </c>
      <c r="Q296" s="15">
        <v>38798</v>
      </c>
      <c r="R296" s="15">
        <v>43738</v>
      </c>
      <c r="S296" s="38">
        <f t="shared" ca="1" si="8"/>
        <v>15</v>
      </c>
      <c r="T296" s="40">
        <v>13.29</v>
      </c>
      <c r="U296" s="3" t="s">
        <v>51</v>
      </c>
      <c r="V296" s="3" t="s">
        <v>52</v>
      </c>
      <c r="W296" s="3" t="str">
        <f t="shared" si="9"/>
        <v>P80ATT</v>
      </c>
      <c r="X296" s="3" t="str">
        <f>IF(ISNA(VLOOKUP(W296,'Correspondance procédure étape'!D:F,3,FALSE)),"A définir",VLOOKUP(W296,'Correspondance procédure étape'!D:F,3,FALSE))</f>
        <v>Mise en attente du dossier en vue de la prochaine régularisation de charges</v>
      </c>
      <c r="Y296" s="3" t="str">
        <f>IF(ISNA(VLOOKUP(W296,'Correspondance procédure étape'!D:G,4,FALSE)),"Non",VLOOKUP(W296,'Correspondance procédure étape'!D:G,4,FALSE))</f>
        <v>Oui</v>
      </c>
      <c r="Z296" s="3" t="str">
        <f>IF(ISNA(VLOOKUP(W296,'Correspondance procédure étape'!D:H,5,FALSE)),"",VLOOKUP(W296,'Correspondance procédure étape'!D:H,5,FALSE))</f>
        <v>DMF</v>
      </c>
      <c r="AA296" s="3" t="s">
        <v>40</v>
      </c>
      <c r="AB296" s="3" t="s">
        <v>41</v>
      </c>
    </row>
    <row r="297" spans="1:28" ht="12.75" customHeight="1" x14ac:dyDescent="0.25">
      <c r="A297" s="3" t="s">
        <v>24</v>
      </c>
      <c r="B297" s="3" t="s">
        <v>25</v>
      </c>
      <c r="C297" s="3" t="str">
        <f>VLOOKUP(B297,'Correspondance territoires'!B:F,5,FALSE)</f>
        <v>Merignac</v>
      </c>
      <c r="D297" s="3" t="s">
        <v>26</v>
      </c>
      <c r="E297" s="3" t="s">
        <v>6079</v>
      </c>
      <c r="F297" s="3" t="s">
        <v>168</v>
      </c>
      <c r="G297" s="3" t="s">
        <v>176</v>
      </c>
      <c r="H297" s="3" t="s">
        <v>57</v>
      </c>
      <c r="I297" s="9" t="s">
        <v>1166</v>
      </c>
      <c r="J297" s="9" t="s">
        <v>1167</v>
      </c>
      <c r="K297" s="3" t="s">
        <v>7034</v>
      </c>
      <c r="L297" s="3" t="s">
        <v>7035</v>
      </c>
      <c r="M297" s="3" t="s">
        <v>1685</v>
      </c>
      <c r="N297" s="3" t="s">
        <v>21</v>
      </c>
      <c r="O297" s="3" t="s">
        <v>7036</v>
      </c>
      <c r="P297" s="3" t="s">
        <v>7037</v>
      </c>
      <c r="Q297" s="15">
        <v>41844</v>
      </c>
      <c r="R297" s="15">
        <v>43249</v>
      </c>
      <c r="S297" s="38">
        <f t="shared" ca="1" si="8"/>
        <v>31</v>
      </c>
      <c r="T297" s="40">
        <v>13.62</v>
      </c>
      <c r="U297" s="3" t="s">
        <v>51</v>
      </c>
      <c r="V297" s="3" t="s">
        <v>52</v>
      </c>
      <c r="W297" s="3" t="str">
        <f t="shared" si="9"/>
        <v>P80ATT</v>
      </c>
      <c r="X297" s="3" t="str">
        <f>IF(ISNA(VLOOKUP(W297,'Correspondance procédure étape'!D:F,3,FALSE)),"A définir",VLOOKUP(W297,'Correspondance procédure étape'!D:F,3,FALSE))</f>
        <v>Mise en attente du dossier en vue de la prochaine régularisation de charges</v>
      </c>
      <c r="Y297" s="3" t="str">
        <f>IF(ISNA(VLOOKUP(W297,'Correspondance procédure étape'!D:G,4,FALSE)),"Non",VLOOKUP(W297,'Correspondance procédure étape'!D:G,4,FALSE))</f>
        <v>Oui</v>
      </c>
      <c r="Z297" s="3" t="str">
        <f>IF(ISNA(VLOOKUP(W297,'Correspondance procédure étape'!D:H,5,FALSE)),"",VLOOKUP(W297,'Correspondance procédure étape'!D:H,5,FALSE))</f>
        <v>DMF</v>
      </c>
      <c r="AA297" s="3" t="s">
        <v>40</v>
      </c>
      <c r="AB297" s="3" t="s">
        <v>53</v>
      </c>
    </row>
    <row r="298" spans="1:28" ht="12.75" customHeight="1" x14ac:dyDescent="0.25">
      <c r="A298" s="3" t="s">
        <v>24</v>
      </c>
      <c r="B298" s="3" t="s">
        <v>25</v>
      </c>
      <c r="C298" s="3" t="str">
        <f>VLOOKUP(B298,'Correspondance territoires'!B:F,5,FALSE)</f>
        <v>Merignac</v>
      </c>
      <c r="D298" s="3" t="s">
        <v>26</v>
      </c>
      <c r="E298" s="3" t="s">
        <v>175</v>
      </c>
      <c r="F298" s="3" t="s">
        <v>69</v>
      </c>
      <c r="G298" s="3" t="s">
        <v>43</v>
      </c>
      <c r="H298" s="3" t="s">
        <v>42</v>
      </c>
      <c r="I298" s="9" t="s">
        <v>619</v>
      </c>
      <c r="J298" s="9" t="s">
        <v>620</v>
      </c>
      <c r="K298" s="3" t="s">
        <v>7639</v>
      </c>
      <c r="L298" s="3" t="s">
        <v>7640</v>
      </c>
      <c r="M298" s="3" t="s">
        <v>7641</v>
      </c>
      <c r="N298" s="3" t="s">
        <v>21</v>
      </c>
      <c r="O298" s="3" t="s">
        <v>7642</v>
      </c>
      <c r="P298" s="3" t="s">
        <v>7643</v>
      </c>
      <c r="Q298" s="15">
        <v>42068</v>
      </c>
      <c r="R298" s="15">
        <v>43608</v>
      </c>
      <c r="S298" s="38">
        <f t="shared" ca="1" si="8"/>
        <v>19</v>
      </c>
      <c r="T298" s="40">
        <v>13.7</v>
      </c>
      <c r="U298" s="3" t="s">
        <v>51</v>
      </c>
      <c r="V298" s="3" t="s">
        <v>52</v>
      </c>
      <c r="W298" s="3" t="str">
        <f t="shared" si="9"/>
        <v>P80ATT</v>
      </c>
      <c r="X298" s="3" t="str">
        <f>IF(ISNA(VLOOKUP(W298,'Correspondance procédure étape'!D:F,3,FALSE)),"A définir",VLOOKUP(W298,'Correspondance procédure étape'!D:F,3,FALSE))</f>
        <v>Mise en attente du dossier en vue de la prochaine régularisation de charges</v>
      </c>
      <c r="Y298" s="3" t="str">
        <f>IF(ISNA(VLOOKUP(W298,'Correspondance procédure étape'!D:G,4,FALSE)),"Non",VLOOKUP(W298,'Correspondance procédure étape'!D:G,4,FALSE))</f>
        <v>Oui</v>
      </c>
      <c r="Z298" s="3" t="str">
        <f>IF(ISNA(VLOOKUP(W298,'Correspondance procédure étape'!D:H,5,FALSE)),"",VLOOKUP(W298,'Correspondance procédure étape'!D:H,5,FALSE))</f>
        <v>DMF</v>
      </c>
      <c r="AA298" s="3" t="s">
        <v>40</v>
      </c>
      <c r="AB298" s="3" t="s">
        <v>53</v>
      </c>
    </row>
    <row r="299" spans="1:28" ht="12.75" customHeight="1" x14ac:dyDescent="0.25">
      <c r="A299" s="3" t="s">
        <v>24</v>
      </c>
      <c r="B299" s="3" t="s">
        <v>158</v>
      </c>
      <c r="C299" s="3" t="str">
        <f>VLOOKUP(B299,'Correspondance territoires'!B:F,5,FALSE)</f>
        <v>Talence</v>
      </c>
      <c r="D299" s="3" t="s">
        <v>26</v>
      </c>
      <c r="E299" s="3" t="s">
        <v>159</v>
      </c>
      <c r="F299" s="3" t="s">
        <v>283</v>
      </c>
      <c r="G299" s="3" t="s">
        <v>167</v>
      </c>
      <c r="H299" s="3" t="s">
        <v>57</v>
      </c>
      <c r="I299" s="9" t="s">
        <v>160</v>
      </c>
      <c r="J299" s="9" t="s">
        <v>161</v>
      </c>
      <c r="K299" s="3" t="s">
        <v>6161</v>
      </c>
      <c r="L299" s="3" t="s">
        <v>6162</v>
      </c>
      <c r="M299" s="3" t="s">
        <v>623</v>
      </c>
      <c r="N299" s="3" t="s">
        <v>6163</v>
      </c>
      <c r="O299" s="3" t="s">
        <v>6164</v>
      </c>
      <c r="P299" s="3" t="s">
        <v>6165</v>
      </c>
      <c r="Q299" s="15">
        <v>41453</v>
      </c>
      <c r="R299" s="15">
        <v>43269</v>
      </c>
      <c r="S299" s="38">
        <f t="shared" ca="1" si="8"/>
        <v>30</v>
      </c>
      <c r="T299" s="40">
        <v>14.1</v>
      </c>
      <c r="U299" s="3" t="s">
        <v>51</v>
      </c>
      <c r="V299" s="3" t="s">
        <v>52</v>
      </c>
      <c r="W299" s="3" t="str">
        <f t="shared" si="9"/>
        <v>P80ATT</v>
      </c>
      <c r="X299" s="3" t="str">
        <f>IF(ISNA(VLOOKUP(W299,'Correspondance procédure étape'!D:F,3,FALSE)),"A définir",VLOOKUP(W299,'Correspondance procédure étape'!D:F,3,FALSE))</f>
        <v>Mise en attente du dossier en vue de la prochaine régularisation de charges</v>
      </c>
      <c r="Y299" s="3" t="str">
        <f>IF(ISNA(VLOOKUP(W299,'Correspondance procédure étape'!D:G,4,FALSE)),"Non",VLOOKUP(W299,'Correspondance procédure étape'!D:G,4,FALSE))</f>
        <v>Oui</v>
      </c>
      <c r="Z299" s="3" t="str">
        <f>IF(ISNA(VLOOKUP(W299,'Correspondance procédure étape'!D:H,5,FALSE)),"",VLOOKUP(W299,'Correspondance procédure étape'!D:H,5,FALSE))</f>
        <v>DMF</v>
      </c>
      <c r="AA299" s="3" t="s">
        <v>40</v>
      </c>
      <c r="AB299" s="3" t="s">
        <v>53</v>
      </c>
    </row>
    <row r="300" spans="1:28" ht="12.75" customHeight="1" x14ac:dyDescent="0.25">
      <c r="A300" s="3" t="s">
        <v>24</v>
      </c>
      <c r="B300" s="3" t="s">
        <v>25</v>
      </c>
      <c r="C300" s="3" t="str">
        <f>VLOOKUP(B300,'Correspondance territoires'!B:F,5,FALSE)</f>
        <v>Merignac</v>
      </c>
      <c r="D300" s="3" t="s">
        <v>26</v>
      </c>
      <c r="E300" s="3" t="s">
        <v>4919</v>
      </c>
      <c r="F300" s="3" t="s">
        <v>96</v>
      </c>
      <c r="G300" s="3" t="s">
        <v>57</v>
      </c>
      <c r="H300" s="3" t="s">
        <v>57</v>
      </c>
      <c r="I300" s="9" t="s">
        <v>1166</v>
      </c>
      <c r="J300" s="9" t="s">
        <v>1167</v>
      </c>
      <c r="K300" s="3" t="s">
        <v>7979</v>
      </c>
      <c r="L300" s="3" t="s">
        <v>7980</v>
      </c>
      <c r="M300" s="3" t="s">
        <v>7981</v>
      </c>
      <c r="N300" s="3" t="s">
        <v>7982</v>
      </c>
      <c r="O300" s="3" t="s">
        <v>7983</v>
      </c>
      <c r="P300" s="3" t="s">
        <v>7984</v>
      </c>
      <c r="Q300" s="15">
        <v>42213</v>
      </c>
      <c r="R300" s="15">
        <v>43216</v>
      </c>
      <c r="S300" s="38">
        <f t="shared" ca="1" si="8"/>
        <v>32</v>
      </c>
      <c r="T300" s="40">
        <v>14.12</v>
      </c>
      <c r="U300" s="3" t="s">
        <v>51</v>
      </c>
      <c r="V300" s="3" t="s">
        <v>52</v>
      </c>
      <c r="W300" s="3" t="str">
        <f t="shared" si="9"/>
        <v>P80ATT</v>
      </c>
      <c r="X300" s="3" t="str">
        <f>IF(ISNA(VLOOKUP(W300,'Correspondance procédure étape'!D:F,3,FALSE)),"A définir",VLOOKUP(W300,'Correspondance procédure étape'!D:F,3,FALSE))</f>
        <v>Mise en attente du dossier en vue de la prochaine régularisation de charges</v>
      </c>
      <c r="Y300" s="3" t="str">
        <f>IF(ISNA(VLOOKUP(W300,'Correspondance procédure étape'!D:G,4,FALSE)),"Non",VLOOKUP(W300,'Correspondance procédure étape'!D:G,4,FALSE))</f>
        <v>Oui</v>
      </c>
      <c r="Z300" s="3" t="str">
        <f>IF(ISNA(VLOOKUP(W300,'Correspondance procédure étape'!D:H,5,FALSE)),"",VLOOKUP(W300,'Correspondance procédure étape'!D:H,5,FALSE))</f>
        <v>DMF</v>
      </c>
      <c r="AA300" s="3" t="s">
        <v>40</v>
      </c>
      <c r="AB300" s="3" t="s">
        <v>53</v>
      </c>
    </row>
    <row r="301" spans="1:28" ht="12.75" customHeight="1" x14ac:dyDescent="0.25">
      <c r="A301" s="3" t="s">
        <v>24</v>
      </c>
      <c r="B301" s="3" t="s">
        <v>54</v>
      </c>
      <c r="C301" s="3" t="str">
        <f>VLOOKUP(B301,'Correspondance territoires'!B:F,5,FALSE)</f>
        <v>Cenon</v>
      </c>
      <c r="D301" s="3" t="s">
        <v>26</v>
      </c>
      <c r="E301" s="3" t="s">
        <v>95</v>
      </c>
      <c r="F301" s="3" t="s">
        <v>118</v>
      </c>
      <c r="G301" s="3" t="s">
        <v>109</v>
      </c>
      <c r="H301" s="3" t="s">
        <v>29</v>
      </c>
      <c r="I301" s="9" t="s">
        <v>139</v>
      </c>
      <c r="J301" s="9" t="s">
        <v>140</v>
      </c>
      <c r="K301" s="3" t="s">
        <v>4500</v>
      </c>
      <c r="L301" s="3" t="s">
        <v>4501</v>
      </c>
      <c r="M301" s="3" t="s">
        <v>4502</v>
      </c>
      <c r="N301" s="3" t="s">
        <v>4503</v>
      </c>
      <c r="O301" s="3" t="s">
        <v>4504</v>
      </c>
      <c r="P301" s="3" t="s">
        <v>4505</v>
      </c>
      <c r="Q301" s="15">
        <v>40525</v>
      </c>
      <c r="R301" s="15">
        <v>43791</v>
      </c>
      <c r="S301" s="38">
        <f t="shared" ca="1" si="8"/>
        <v>13</v>
      </c>
      <c r="T301" s="40">
        <v>14.15</v>
      </c>
      <c r="U301" s="3" t="s">
        <v>51</v>
      </c>
      <c r="V301" s="3" t="s">
        <v>52</v>
      </c>
      <c r="W301" s="3" t="str">
        <f t="shared" si="9"/>
        <v>P80ATT</v>
      </c>
      <c r="X301" s="3" t="str">
        <f>IF(ISNA(VLOOKUP(W301,'Correspondance procédure étape'!D:F,3,FALSE)),"A définir",VLOOKUP(W301,'Correspondance procédure étape'!D:F,3,FALSE))</f>
        <v>Mise en attente du dossier en vue de la prochaine régularisation de charges</v>
      </c>
      <c r="Y301" s="3" t="str">
        <f>IF(ISNA(VLOOKUP(W301,'Correspondance procédure étape'!D:G,4,FALSE)),"Non",VLOOKUP(W301,'Correspondance procédure étape'!D:G,4,FALSE))</f>
        <v>Oui</v>
      </c>
      <c r="Z301" s="3" t="str">
        <f>IF(ISNA(VLOOKUP(W301,'Correspondance procédure étape'!D:H,5,FALSE)),"",VLOOKUP(W301,'Correspondance procédure étape'!D:H,5,FALSE))</f>
        <v>DMF</v>
      </c>
      <c r="AA301" s="3" t="s">
        <v>40</v>
      </c>
      <c r="AB301" s="3" t="s">
        <v>41</v>
      </c>
    </row>
    <row r="302" spans="1:28" ht="12.75" customHeight="1" x14ac:dyDescent="0.25">
      <c r="A302" s="3" t="s">
        <v>24</v>
      </c>
      <c r="B302" s="3" t="s">
        <v>158</v>
      </c>
      <c r="C302" s="3" t="str">
        <f>VLOOKUP(B302,'Correspondance territoires'!B:F,5,FALSE)</f>
        <v>Talence</v>
      </c>
      <c r="D302" s="3" t="s">
        <v>26</v>
      </c>
      <c r="E302" s="3" t="s">
        <v>822</v>
      </c>
      <c r="F302" s="3" t="s">
        <v>1485</v>
      </c>
      <c r="G302" s="3" t="s">
        <v>57</v>
      </c>
      <c r="H302" s="3" t="s">
        <v>120</v>
      </c>
      <c r="I302" s="9" t="s">
        <v>823</v>
      </c>
      <c r="J302" s="9" t="s">
        <v>824</v>
      </c>
      <c r="K302" s="3" t="s">
        <v>4535</v>
      </c>
      <c r="L302" s="3" t="s">
        <v>4536</v>
      </c>
      <c r="M302" s="3" t="s">
        <v>1122</v>
      </c>
      <c r="N302" s="3" t="s">
        <v>21</v>
      </c>
      <c r="O302" s="3" t="s">
        <v>4537</v>
      </c>
      <c r="P302" s="3" t="s">
        <v>4538</v>
      </c>
      <c r="Q302" s="15">
        <v>40541</v>
      </c>
      <c r="R302" s="15">
        <v>42060</v>
      </c>
      <c r="S302" s="38">
        <f t="shared" ca="1" si="8"/>
        <v>71</v>
      </c>
      <c r="T302" s="41">
        <v>5736.93</v>
      </c>
      <c r="U302" s="3" t="s">
        <v>510</v>
      </c>
      <c r="V302" s="3" t="s">
        <v>511</v>
      </c>
      <c r="W302" s="3" t="str">
        <f t="shared" si="9"/>
        <v>P20SCX</v>
      </c>
      <c r="X302" s="3" t="str">
        <f>IF(ISNA(VLOOKUP(W302,'Correspondance procédure étape'!D:F,3,FALSE)),"A définir",VLOOKUP(W302,'Correspondance procédure étape'!D:F,3,FALSE))</f>
        <v>Dossier chez Sud Contentieux</v>
      </c>
      <c r="Y302" s="3" t="str">
        <f>IF(ISNA(VLOOKUP(W302,'Correspondance procédure étape'!D:G,4,FALSE)),"Non",VLOOKUP(W302,'Correspondance procédure étape'!D:G,4,FALSE))</f>
        <v>Oui</v>
      </c>
      <c r="Z302" s="3" t="str">
        <f>IF(ISNA(VLOOKUP(W302,'Correspondance procédure étape'!D:H,5,FALSE)),"",VLOOKUP(W302,'Correspondance procédure étape'!D:H,5,FALSE))</f>
        <v>Extérieur</v>
      </c>
      <c r="AA302" s="3" t="s">
        <v>40</v>
      </c>
      <c r="AB302" s="3" t="s">
        <v>41</v>
      </c>
    </row>
    <row r="303" spans="1:28" ht="12.75" customHeight="1" x14ac:dyDescent="0.25">
      <c r="A303" s="3" t="s">
        <v>24</v>
      </c>
      <c r="B303" s="10" t="s">
        <v>6152</v>
      </c>
      <c r="C303" s="3" t="str">
        <f>VLOOKUP(B303,'Correspondance territoires'!B:F,5,FALSE)</f>
        <v>Agen</v>
      </c>
      <c r="D303" s="3" t="s">
        <v>26</v>
      </c>
      <c r="E303" s="3" t="s">
        <v>11678</v>
      </c>
      <c r="F303" s="3" t="s">
        <v>11371</v>
      </c>
      <c r="G303" s="3" t="s">
        <v>11406</v>
      </c>
      <c r="H303" s="3" t="s">
        <v>720</v>
      </c>
      <c r="I303" s="9" t="s">
        <v>11439</v>
      </c>
      <c r="J303" s="9" t="s">
        <v>11440</v>
      </c>
      <c r="K303" s="3" t="s">
        <v>12309</v>
      </c>
      <c r="L303" s="3" t="s">
        <v>12310</v>
      </c>
      <c r="M303" s="3" t="s">
        <v>88</v>
      </c>
      <c r="N303" s="3"/>
      <c r="O303" s="3"/>
      <c r="P303" s="3" t="s">
        <v>12311</v>
      </c>
      <c r="Q303" s="15">
        <v>42990</v>
      </c>
      <c r="R303" s="15">
        <v>43288</v>
      </c>
      <c r="S303" s="38">
        <f t="shared" ca="1" si="8"/>
        <v>30</v>
      </c>
      <c r="T303" s="41">
        <v>1866.95</v>
      </c>
      <c r="U303" s="3"/>
      <c r="V303" s="3"/>
      <c r="W303" s="3" t="str">
        <f t="shared" si="9"/>
        <v/>
      </c>
      <c r="X303" s="3" t="str">
        <f>IF(ISNA(VLOOKUP(W303,'Correspondance procédure étape'!D:F,3,FALSE)),"A définir",VLOOKUP(W303,'Correspondance procédure étape'!D:F,3,FALSE))</f>
        <v>A définir</v>
      </c>
      <c r="Y303" s="3" t="str">
        <f>IF(ISNA(VLOOKUP(W303,'Correspondance procédure étape'!D:G,4,FALSE)),"Non",VLOOKUP(W303,'Correspondance procédure étape'!D:G,4,FALSE))</f>
        <v>Non</v>
      </c>
      <c r="Z303" s="3" t="str">
        <f>IF(ISNA(VLOOKUP(W303,'Correspondance procédure étape'!D:H,5,FALSE)),"",VLOOKUP(W303,'Correspondance procédure étape'!D:H,5,FALSE))</f>
        <v/>
      </c>
      <c r="AA303" s="3"/>
      <c r="AB303" s="3" t="s">
        <v>41</v>
      </c>
    </row>
    <row r="304" spans="1:28" ht="12.75" customHeight="1" x14ac:dyDescent="0.25">
      <c r="A304" s="3" t="s">
        <v>24</v>
      </c>
      <c r="B304" s="3" t="s">
        <v>146</v>
      </c>
      <c r="C304" s="3" t="str">
        <f>VLOOKUP(B304,'Correspondance territoires'!B:F,5,FALSE)</f>
        <v>Lormont</v>
      </c>
      <c r="D304" s="3" t="s">
        <v>26</v>
      </c>
      <c r="E304" s="3" t="s">
        <v>462</v>
      </c>
      <c r="F304" s="3" t="s">
        <v>42</v>
      </c>
      <c r="G304" s="3" t="s">
        <v>385</v>
      </c>
      <c r="H304" s="3" t="s">
        <v>88</v>
      </c>
      <c r="I304" s="9" t="s">
        <v>2139</v>
      </c>
      <c r="J304" s="9" t="s">
        <v>2140</v>
      </c>
      <c r="K304" s="3" t="s">
        <v>8202</v>
      </c>
      <c r="L304" s="3" t="s">
        <v>8203</v>
      </c>
      <c r="M304" s="3" t="s">
        <v>8204</v>
      </c>
      <c r="N304" s="3" t="s">
        <v>8205</v>
      </c>
      <c r="O304" s="3" t="s">
        <v>8206</v>
      </c>
      <c r="P304" s="3" t="s">
        <v>8207</v>
      </c>
      <c r="Q304" s="15">
        <v>42314</v>
      </c>
      <c r="R304" s="15">
        <v>43209</v>
      </c>
      <c r="S304" s="38">
        <f t="shared" ca="1" si="8"/>
        <v>32</v>
      </c>
      <c r="T304" s="40">
        <v>14.46</v>
      </c>
      <c r="U304" s="3" t="s">
        <v>51</v>
      </c>
      <c r="V304" s="3" t="s">
        <v>52</v>
      </c>
      <c r="W304" s="3" t="str">
        <f t="shared" si="9"/>
        <v>P80ATT</v>
      </c>
      <c r="X304" s="3" t="str">
        <f>IF(ISNA(VLOOKUP(W304,'Correspondance procédure étape'!D:F,3,FALSE)),"A définir",VLOOKUP(W304,'Correspondance procédure étape'!D:F,3,FALSE))</f>
        <v>Mise en attente du dossier en vue de la prochaine régularisation de charges</v>
      </c>
      <c r="Y304" s="3" t="str">
        <f>IF(ISNA(VLOOKUP(W304,'Correspondance procédure étape'!D:G,4,FALSE)),"Non",VLOOKUP(W304,'Correspondance procédure étape'!D:G,4,FALSE))</f>
        <v>Oui</v>
      </c>
      <c r="Z304" s="3" t="str">
        <f>IF(ISNA(VLOOKUP(W304,'Correspondance procédure étape'!D:H,5,FALSE)),"",VLOOKUP(W304,'Correspondance procédure étape'!D:H,5,FALSE))</f>
        <v>DMF</v>
      </c>
      <c r="AA304" s="3" t="s">
        <v>40</v>
      </c>
      <c r="AB304" s="3" t="s">
        <v>53</v>
      </c>
    </row>
    <row r="305" spans="1:28" ht="12.75" customHeight="1" x14ac:dyDescent="0.25">
      <c r="A305" s="3" t="s">
        <v>24</v>
      </c>
      <c r="B305" s="3" t="s">
        <v>158</v>
      </c>
      <c r="C305" s="3" t="str">
        <f>VLOOKUP(B305,'Correspondance territoires'!B:F,5,FALSE)</f>
        <v>Talence</v>
      </c>
      <c r="D305" s="3" t="s">
        <v>26</v>
      </c>
      <c r="E305" s="3" t="s">
        <v>182</v>
      </c>
      <c r="F305" s="3" t="s">
        <v>1485</v>
      </c>
      <c r="G305" s="3" t="s">
        <v>88</v>
      </c>
      <c r="H305" s="3" t="s">
        <v>301</v>
      </c>
      <c r="I305" s="9" t="s">
        <v>554</v>
      </c>
      <c r="J305" s="9" t="s">
        <v>555</v>
      </c>
      <c r="K305" s="3" t="s">
        <v>9361</v>
      </c>
      <c r="L305" s="3" t="s">
        <v>9362</v>
      </c>
      <c r="M305" s="3" t="s">
        <v>3916</v>
      </c>
      <c r="N305" s="3" t="s">
        <v>21</v>
      </c>
      <c r="O305" s="3" t="s">
        <v>9363</v>
      </c>
      <c r="P305" s="3" t="s">
        <v>9364</v>
      </c>
      <c r="Q305" s="15">
        <v>42878</v>
      </c>
      <c r="R305" s="15">
        <v>43367</v>
      </c>
      <c r="S305" s="38">
        <f t="shared" ca="1" si="8"/>
        <v>27</v>
      </c>
      <c r="T305" s="40">
        <v>14.59</v>
      </c>
      <c r="U305" s="3" t="s">
        <v>51</v>
      </c>
      <c r="V305" s="3" t="s">
        <v>52</v>
      </c>
      <c r="W305" s="3" t="str">
        <f t="shared" si="9"/>
        <v>P80ATT</v>
      </c>
      <c r="X305" s="3" t="str">
        <f>IF(ISNA(VLOOKUP(W305,'Correspondance procédure étape'!D:F,3,FALSE)),"A définir",VLOOKUP(W305,'Correspondance procédure étape'!D:F,3,FALSE))</f>
        <v>Mise en attente du dossier en vue de la prochaine régularisation de charges</v>
      </c>
      <c r="Y305" s="3" t="str">
        <f>IF(ISNA(VLOOKUP(W305,'Correspondance procédure étape'!D:G,4,FALSE)),"Non",VLOOKUP(W305,'Correspondance procédure étape'!D:G,4,FALSE))</f>
        <v>Oui</v>
      </c>
      <c r="Z305" s="3" t="str">
        <f>IF(ISNA(VLOOKUP(W305,'Correspondance procédure étape'!D:H,5,FALSE)),"",VLOOKUP(W305,'Correspondance procédure étape'!D:H,5,FALSE))</f>
        <v>DMF</v>
      </c>
      <c r="AA305" s="3" t="s">
        <v>40</v>
      </c>
      <c r="AB305" s="3" t="s">
        <v>41</v>
      </c>
    </row>
    <row r="306" spans="1:28" ht="12.75" customHeight="1" x14ac:dyDescent="0.25">
      <c r="A306" s="3" t="s">
        <v>24</v>
      </c>
      <c r="B306" s="10" t="s">
        <v>6152</v>
      </c>
      <c r="C306" s="3" t="str">
        <f>VLOOKUP(B306,'Correspondance territoires'!B:F,5,FALSE)</f>
        <v>Agen</v>
      </c>
      <c r="D306" s="3" t="s">
        <v>26</v>
      </c>
      <c r="E306" s="3" t="s">
        <v>11499</v>
      </c>
      <c r="F306" s="3" t="s">
        <v>11371</v>
      </c>
      <c r="G306" s="3" t="s">
        <v>57</v>
      </c>
      <c r="H306" s="3" t="s">
        <v>88</v>
      </c>
      <c r="I306" s="9" t="s">
        <v>3280</v>
      </c>
      <c r="J306" s="9" t="s">
        <v>11414</v>
      </c>
      <c r="K306" s="3" t="s">
        <v>11775</v>
      </c>
      <c r="L306" s="3" t="s">
        <v>11776</v>
      </c>
      <c r="M306" s="3" t="s">
        <v>153</v>
      </c>
      <c r="N306" s="3"/>
      <c r="O306" s="3"/>
      <c r="P306" s="3" t="s">
        <v>11777</v>
      </c>
      <c r="Q306" s="15">
        <v>41449</v>
      </c>
      <c r="R306" s="15">
        <v>43430</v>
      </c>
      <c r="S306" s="38">
        <f t="shared" ca="1" si="8"/>
        <v>25</v>
      </c>
      <c r="T306" s="41">
        <v>1866.64</v>
      </c>
      <c r="U306" s="3"/>
      <c r="V306" s="3"/>
      <c r="W306" s="3" t="str">
        <f t="shared" si="9"/>
        <v/>
      </c>
      <c r="X306" s="3" t="str">
        <f>IF(ISNA(VLOOKUP(W306,'Correspondance procédure étape'!D:F,3,FALSE)),"A définir",VLOOKUP(W306,'Correspondance procédure étape'!D:F,3,FALSE))</f>
        <v>A définir</v>
      </c>
      <c r="Y306" s="3" t="str">
        <f>IF(ISNA(VLOOKUP(W306,'Correspondance procédure étape'!D:G,4,FALSE)),"Non",VLOOKUP(W306,'Correspondance procédure étape'!D:G,4,FALSE))</f>
        <v>Non</v>
      </c>
      <c r="Z306" s="3" t="str">
        <f>IF(ISNA(VLOOKUP(W306,'Correspondance procédure étape'!D:H,5,FALSE)),"",VLOOKUP(W306,'Correspondance procédure étape'!D:H,5,FALSE))</f>
        <v/>
      </c>
      <c r="AA306" s="3"/>
      <c r="AB306" s="3" t="s">
        <v>41</v>
      </c>
    </row>
    <row r="307" spans="1:28" ht="12.75" customHeight="1" x14ac:dyDescent="0.25">
      <c r="A307" s="3" t="s">
        <v>24</v>
      </c>
      <c r="B307" s="3" t="s">
        <v>67</v>
      </c>
      <c r="C307" s="3" t="str">
        <f>VLOOKUP(B307,'Correspondance territoires'!B:F,5,FALSE)</f>
        <v>Pessac</v>
      </c>
      <c r="D307" s="3" t="s">
        <v>26</v>
      </c>
      <c r="E307" s="3" t="s">
        <v>68</v>
      </c>
      <c r="F307" s="3" t="s">
        <v>627</v>
      </c>
      <c r="G307" s="3" t="s">
        <v>576</v>
      </c>
      <c r="H307" s="3" t="s">
        <v>628</v>
      </c>
      <c r="I307" s="9" t="s">
        <v>595</v>
      </c>
      <c r="J307" s="9" t="s">
        <v>596</v>
      </c>
      <c r="K307" s="3" t="s">
        <v>8402</v>
      </c>
      <c r="L307" s="3" t="s">
        <v>8403</v>
      </c>
      <c r="M307" s="3" t="s">
        <v>8404</v>
      </c>
      <c r="N307" s="3" t="s">
        <v>21</v>
      </c>
      <c r="O307" s="3" t="s">
        <v>8405</v>
      </c>
      <c r="P307" s="3" t="s">
        <v>8406</v>
      </c>
      <c r="Q307" s="15">
        <v>42402</v>
      </c>
      <c r="R307" s="15">
        <v>43374</v>
      </c>
      <c r="S307" s="38">
        <f t="shared" ca="1" si="8"/>
        <v>27</v>
      </c>
      <c r="T307" s="40">
        <v>14.78</v>
      </c>
      <c r="U307" s="3" t="s">
        <v>51</v>
      </c>
      <c r="V307" s="3" t="s">
        <v>52</v>
      </c>
      <c r="W307" s="3" t="str">
        <f t="shared" si="9"/>
        <v>P80ATT</v>
      </c>
      <c r="X307" s="3" t="str">
        <f>IF(ISNA(VLOOKUP(W307,'Correspondance procédure étape'!D:F,3,FALSE)),"A définir",VLOOKUP(W307,'Correspondance procédure étape'!D:F,3,FALSE))</f>
        <v>Mise en attente du dossier en vue de la prochaine régularisation de charges</v>
      </c>
      <c r="Y307" s="3" t="str">
        <f>IF(ISNA(VLOOKUP(W307,'Correspondance procédure étape'!D:G,4,FALSE)),"Non",VLOOKUP(W307,'Correspondance procédure étape'!D:G,4,FALSE))</f>
        <v>Oui</v>
      </c>
      <c r="Z307" s="3" t="str">
        <f>IF(ISNA(VLOOKUP(W307,'Correspondance procédure étape'!D:H,5,FALSE)),"",VLOOKUP(W307,'Correspondance procédure étape'!D:H,5,FALSE))</f>
        <v>DMF</v>
      </c>
      <c r="AA307" s="3" t="s">
        <v>40</v>
      </c>
      <c r="AB307" s="3" t="s">
        <v>53</v>
      </c>
    </row>
    <row r="308" spans="1:28" ht="12.75" customHeight="1" x14ac:dyDescent="0.25">
      <c r="A308" s="3" t="s">
        <v>24</v>
      </c>
      <c r="B308" s="3" t="s">
        <v>219</v>
      </c>
      <c r="C308" s="3" t="str">
        <f>VLOOKUP(B308,'Correspondance territoires'!B:F,5,FALSE)</f>
        <v>Bordeaux</v>
      </c>
      <c r="D308" s="3" t="s">
        <v>26</v>
      </c>
      <c r="E308" s="3" t="s">
        <v>2275</v>
      </c>
      <c r="F308" s="3" t="s">
        <v>301</v>
      </c>
      <c r="G308" s="3" t="s">
        <v>57</v>
      </c>
      <c r="H308" s="3" t="s">
        <v>399</v>
      </c>
      <c r="I308" s="9" t="s">
        <v>713</v>
      </c>
      <c r="J308" s="9" t="s">
        <v>714</v>
      </c>
      <c r="K308" s="3" t="s">
        <v>2276</v>
      </c>
      <c r="L308" s="3" t="s">
        <v>2277</v>
      </c>
      <c r="M308" s="3" t="s">
        <v>998</v>
      </c>
      <c r="N308" s="3" t="s">
        <v>21</v>
      </c>
      <c r="O308" s="3" t="s">
        <v>2278</v>
      </c>
      <c r="P308" s="3" t="s">
        <v>2279</v>
      </c>
      <c r="Q308" s="15">
        <v>37246</v>
      </c>
      <c r="R308" s="15">
        <v>44105</v>
      </c>
      <c r="S308" s="38">
        <f t="shared" ca="1" si="8"/>
        <v>3</v>
      </c>
      <c r="T308" s="40">
        <v>14.8</v>
      </c>
      <c r="U308" s="3" t="s">
        <v>157</v>
      </c>
      <c r="V308" s="3" t="s">
        <v>39</v>
      </c>
      <c r="W308" s="3" t="str">
        <f t="shared" si="9"/>
        <v>P00DEB</v>
      </c>
      <c r="X308" s="3" t="str">
        <f>IF(ISNA(VLOOKUP(W308,'Correspondance procédure étape'!D:F,3,FALSE)),"A définir",VLOOKUP(W308,'Correspondance procédure étape'!D:F,3,FALSE))</f>
        <v>Enregistrement du dossier au SLP, le solde est créditeur, débiteur ou nul</v>
      </c>
      <c r="Y308" s="3" t="str">
        <f>IF(ISNA(VLOOKUP(W308,'Correspondance procédure étape'!D:G,4,FALSE)),"Non",VLOOKUP(W308,'Correspondance procédure étape'!D:G,4,FALSE))</f>
        <v>Oui</v>
      </c>
      <c r="Z308" s="3" t="str">
        <f>IF(ISNA(VLOOKUP(W308,'Correspondance procédure étape'!D:H,5,FALSE)),"",VLOOKUP(W308,'Correspondance procédure étape'!D:H,5,FALSE))</f>
        <v>DMF</v>
      </c>
      <c r="AA308" s="3" t="s">
        <v>40</v>
      </c>
      <c r="AB308" s="3" t="s">
        <v>53</v>
      </c>
    </row>
    <row r="309" spans="1:28" ht="12.75" customHeight="1" x14ac:dyDescent="0.25">
      <c r="A309" s="3" t="s">
        <v>24</v>
      </c>
      <c r="B309" s="3" t="s">
        <v>219</v>
      </c>
      <c r="C309" s="3" t="str">
        <f>VLOOKUP(B309,'Correspondance territoires'!B:F,5,FALSE)</f>
        <v>Bordeaux</v>
      </c>
      <c r="D309" s="3" t="s">
        <v>26</v>
      </c>
      <c r="E309" s="3" t="s">
        <v>8187</v>
      </c>
      <c r="F309" s="3" t="s">
        <v>599</v>
      </c>
      <c r="G309" s="3" t="s">
        <v>57</v>
      </c>
      <c r="H309" s="3" t="s">
        <v>3640</v>
      </c>
      <c r="I309" s="9" t="s">
        <v>2521</v>
      </c>
      <c r="J309" s="9" t="s">
        <v>2522</v>
      </c>
      <c r="K309" s="3" t="s">
        <v>9877</v>
      </c>
      <c r="L309" s="3" t="s">
        <v>9878</v>
      </c>
      <c r="M309" s="3" t="s">
        <v>6319</v>
      </c>
      <c r="N309" s="3" t="s">
        <v>21</v>
      </c>
      <c r="O309" s="3" t="s">
        <v>9879</v>
      </c>
      <c r="P309" s="3" t="s">
        <v>9880</v>
      </c>
      <c r="Q309" s="15">
        <v>43186</v>
      </c>
      <c r="R309" s="15">
        <v>44144</v>
      </c>
      <c r="S309" s="38">
        <f t="shared" ca="1" si="8"/>
        <v>1</v>
      </c>
      <c r="T309" s="40">
        <v>14.8</v>
      </c>
      <c r="U309" s="3" t="s">
        <v>157</v>
      </c>
      <c r="V309" s="3" t="s">
        <v>39</v>
      </c>
      <c r="W309" s="3" t="str">
        <f t="shared" si="9"/>
        <v>P00DEB</v>
      </c>
      <c r="X309" s="3" t="str">
        <f>IF(ISNA(VLOOKUP(W309,'Correspondance procédure étape'!D:F,3,FALSE)),"A définir",VLOOKUP(W309,'Correspondance procédure étape'!D:F,3,FALSE))</f>
        <v>Enregistrement du dossier au SLP, le solde est créditeur, débiteur ou nul</v>
      </c>
      <c r="Y309" s="3" t="str">
        <f>IF(ISNA(VLOOKUP(W309,'Correspondance procédure étape'!D:G,4,FALSE)),"Non",VLOOKUP(W309,'Correspondance procédure étape'!D:G,4,FALSE))</f>
        <v>Oui</v>
      </c>
      <c r="Z309" s="3" t="str">
        <f>IF(ISNA(VLOOKUP(W309,'Correspondance procédure étape'!D:H,5,FALSE)),"",VLOOKUP(W309,'Correspondance procédure étape'!D:H,5,FALSE))</f>
        <v>DMF</v>
      </c>
      <c r="AA309" s="3" t="s">
        <v>40</v>
      </c>
      <c r="AB309" s="3" t="s">
        <v>53</v>
      </c>
    </row>
    <row r="310" spans="1:28" ht="12.75" customHeight="1" x14ac:dyDescent="0.25">
      <c r="A310" s="3" t="s">
        <v>24</v>
      </c>
      <c r="B310" s="3" t="s">
        <v>219</v>
      </c>
      <c r="C310" s="3" t="str">
        <f>VLOOKUP(B310,'Correspondance territoires'!B:F,5,FALSE)</f>
        <v>Bordeaux</v>
      </c>
      <c r="D310" s="3" t="s">
        <v>26</v>
      </c>
      <c r="E310" s="3" t="s">
        <v>1804</v>
      </c>
      <c r="F310" s="3" t="s">
        <v>56</v>
      </c>
      <c r="G310" s="3" t="s">
        <v>57</v>
      </c>
      <c r="H310" s="3" t="s">
        <v>415</v>
      </c>
      <c r="I310" s="9" t="s">
        <v>862</v>
      </c>
      <c r="J310" s="9" t="s">
        <v>863</v>
      </c>
      <c r="K310" s="3" t="s">
        <v>3455</v>
      </c>
      <c r="L310" s="3" t="s">
        <v>3456</v>
      </c>
      <c r="M310" s="3" t="s">
        <v>1229</v>
      </c>
      <c r="N310" s="3" t="s">
        <v>3457</v>
      </c>
      <c r="O310" s="3" t="s">
        <v>3458</v>
      </c>
      <c r="P310" s="3" t="s">
        <v>3459</v>
      </c>
      <c r="Q310" s="15">
        <v>39349</v>
      </c>
      <c r="R310" s="15">
        <v>43353</v>
      </c>
      <c r="S310" s="38">
        <f t="shared" ca="1" si="8"/>
        <v>28</v>
      </c>
      <c r="T310" s="40">
        <v>14.98</v>
      </c>
      <c r="U310" s="3" t="s">
        <v>51</v>
      </c>
      <c r="V310" s="3" t="s">
        <v>52</v>
      </c>
      <c r="W310" s="3" t="str">
        <f t="shared" si="9"/>
        <v>P80ATT</v>
      </c>
      <c r="X310" s="3" t="str">
        <f>IF(ISNA(VLOOKUP(W310,'Correspondance procédure étape'!D:F,3,FALSE)),"A définir",VLOOKUP(W310,'Correspondance procédure étape'!D:F,3,FALSE))</f>
        <v>Mise en attente du dossier en vue de la prochaine régularisation de charges</v>
      </c>
      <c r="Y310" s="3" t="str">
        <f>IF(ISNA(VLOOKUP(W310,'Correspondance procédure étape'!D:G,4,FALSE)),"Non",VLOOKUP(W310,'Correspondance procédure étape'!D:G,4,FALSE))</f>
        <v>Oui</v>
      </c>
      <c r="Z310" s="3" t="str">
        <f>IF(ISNA(VLOOKUP(W310,'Correspondance procédure étape'!D:H,5,FALSE)),"",VLOOKUP(W310,'Correspondance procédure étape'!D:H,5,FALSE))</f>
        <v>DMF</v>
      </c>
      <c r="AA310" s="3" t="s">
        <v>40</v>
      </c>
      <c r="AB310" s="3" t="s">
        <v>53</v>
      </c>
    </row>
    <row r="311" spans="1:28" ht="12.75" customHeight="1" x14ac:dyDescent="0.25">
      <c r="A311" s="3" t="s">
        <v>24</v>
      </c>
      <c r="B311" s="3" t="s">
        <v>158</v>
      </c>
      <c r="C311" s="3" t="str">
        <f>VLOOKUP(B311,'Correspondance territoires'!B:F,5,FALSE)</f>
        <v>Talence</v>
      </c>
      <c r="D311" s="3" t="s">
        <v>26</v>
      </c>
      <c r="E311" s="3" t="s">
        <v>182</v>
      </c>
      <c r="F311" s="3" t="s">
        <v>28</v>
      </c>
      <c r="G311" s="3" t="s">
        <v>43</v>
      </c>
      <c r="H311" s="3" t="s">
        <v>120</v>
      </c>
      <c r="I311" s="9" t="s">
        <v>183</v>
      </c>
      <c r="J311" s="9" t="s">
        <v>184</v>
      </c>
      <c r="K311" s="3" t="s">
        <v>8846</v>
      </c>
      <c r="L311" s="3" t="s">
        <v>8847</v>
      </c>
      <c r="M311" s="3" t="s">
        <v>1506</v>
      </c>
      <c r="N311" s="3" t="s">
        <v>21</v>
      </c>
      <c r="O311" s="3" t="s">
        <v>8848</v>
      </c>
      <c r="P311" s="3" t="s">
        <v>8849</v>
      </c>
      <c r="Q311" s="15">
        <v>42593</v>
      </c>
      <c r="R311" s="15">
        <v>43889</v>
      </c>
      <c r="S311" s="38">
        <f t="shared" ca="1" si="8"/>
        <v>10</v>
      </c>
      <c r="T311" s="40">
        <v>14.98</v>
      </c>
      <c r="U311" s="3" t="s">
        <v>51</v>
      </c>
      <c r="V311" s="3" t="s">
        <v>52</v>
      </c>
      <c r="W311" s="3" t="str">
        <f t="shared" si="9"/>
        <v>P80ATT</v>
      </c>
      <c r="X311" s="3" t="str">
        <f>IF(ISNA(VLOOKUP(W311,'Correspondance procédure étape'!D:F,3,FALSE)),"A définir",VLOOKUP(W311,'Correspondance procédure étape'!D:F,3,FALSE))</f>
        <v>Mise en attente du dossier en vue de la prochaine régularisation de charges</v>
      </c>
      <c r="Y311" s="3" t="str">
        <f>IF(ISNA(VLOOKUP(W311,'Correspondance procédure étape'!D:G,4,FALSE)),"Non",VLOOKUP(W311,'Correspondance procédure étape'!D:G,4,FALSE))</f>
        <v>Oui</v>
      </c>
      <c r="Z311" s="3" t="str">
        <f>IF(ISNA(VLOOKUP(W311,'Correspondance procédure étape'!D:H,5,FALSE)),"",VLOOKUP(W311,'Correspondance procédure étape'!D:H,5,FALSE))</f>
        <v>DMF</v>
      </c>
      <c r="AA311" s="3" t="s">
        <v>40</v>
      </c>
      <c r="AB311" s="3" t="s">
        <v>53</v>
      </c>
    </row>
    <row r="312" spans="1:28" ht="12.75" customHeight="1" x14ac:dyDescent="0.25">
      <c r="A312" s="3" t="s">
        <v>24</v>
      </c>
      <c r="B312" s="3" t="s">
        <v>25</v>
      </c>
      <c r="C312" s="3" t="str">
        <f>VLOOKUP(B312,'Correspondance territoires'!B:F,5,FALSE)</f>
        <v>Merignac</v>
      </c>
      <c r="D312" s="3" t="s">
        <v>26</v>
      </c>
      <c r="E312" s="3" t="s">
        <v>27</v>
      </c>
      <c r="F312" s="3" t="s">
        <v>28</v>
      </c>
      <c r="G312" s="3" t="s">
        <v>42</v>
      </c>
      <c r="H312" s="3" t="s">
        <v>88</v>
      </c>
      <c r="I312" s="9" t="s">
        <v>44</v>
      </c>
      <c r="J312" s="9" t="s">
        <v>45</v>
      </c>
      <c r="K312" s="3" t="s">
        <v>89</v>
      </c>
      <c r="L312" s="3" t="s">
        <v>90</v>
      </c>
      <c r="M312" s="3" t="s">
        <v>91</v>
      </c>
      <c r="N312" s="3" t="s">
        <v>21</v>
      </c>
      <c r="O312" s="3" t="s">
        <v>92</v>
      </c>
      <c r="P312" s="3" t="s">
        <v>93</v>
      </c>
      <c r="Q312" s="15">
        <v>24442</v>
      </c>
      <c r="R312" s="15">
        <v>43630</v>
      </c>
      <c r="S312" s="38">
        <f t="shared" ca="1" si="8"/>
        <v>18</v>
      </c>
      <c r="T312" s="40">
        <v>15.09</v>
      </c>
      <c r="U312" s="3" t="s">
        <v>38</v>
      </c>
      <c r="V312" s="3" t="s">
        <v>94</v>
      </c>
      <c r="W312" s="3" t="str">
        <f t="shared" si="9"/>
        <v>P06CON</v>
      </c>
      <c r="X312" s="3" t="str">
        <f>IF(ISNA(VLOOKUP(W312,'Correspondance procédure étape'!D:F,3,FALSE)),"A définir",VLOOKUP(W312,'Correspondance procédure étape'!D:F,3,FALSE))</f>
        <v>Héritiers connus</v>
      </c>
      <c r="Y312" s="3" t="str">
        <f>IF(ISNA(VLOOKUP(W312,'Correspondance procédure étape'!D:G,4,FALSE)),"Non",VLOOKUP(W312,'Correspondance procédure étape'!D:G,4,FALSE))</f>
        <v>Oui</v>
      </c>
      <c r="Z312" s="3" t="str">
        <f>IF(ISNA(VLOOKUP(W312,'Correspondance procédure étape'!D:H,5,FALSE)),"",VLOOKUP(W312,'Correspondance procédure étape'!D:H,5,FALSE))</f>
        <v>Extérieur</v>
      </c>
      <c r="AA312" s="3" t="s">
        <v>40</v>
      </c>
      <c r="AB312" s="3" t="s">
        <v>41</v>
      </c>
    </row>
    <row r="313" spans="1:28" ht="12.75" customHeight="1" x14ac:dyDescent="0.25">
      <c r="A313" s="3" t="s">
        <v>24</v>
      </c>
      <c r="B313" s="3" t="s">
        <v>67</v>
      </c>
      <c r="C313" s="3" t="str">
        <f>VLOOKUP(B313,'Correspondance territoires'!B:F,5,FALSE)</f>
        <v>Pessac</v>
      </c>
      <c r="D313" s="3" t="s">
        <v>26</v>
      </c>
      <c r="E313" s="3" t="s">
        <v>1192</v>
      </c>
      <c r="F313" s="3" t="s">
        <v>1099</v>
      </c>
      <c r="G313" s="3" t="s">
        <v>120</v>
      </c>
      <c r="H313" s="3" t="s">
        <v>576</v>
      </c>
      <c r="I313" s="9" t="s">
        <v>1193</v>
      </c>
      <c r="J313" s="9" t="s">
        <v>1194</v>
      </c>
      <c r="K313" s="3" t="s">
        <v>6344</v>
      </c>
      <c r="L313" s="3" t="s">
        <v>6345</v>
      </c>
      <c r="M313" s="3" t="s">
        <v>3321</v>
      </c>
      <c r="N313" s="3" t="s">
        <v>21</v>
      </c>
      <c r="O313" s="3" t="s">
        <v>6346</v>
      </c>
      <c r="P313" s="3" t="s">
        <v>6347</v>
      </c>
      <c r="Q313" s="15">
        <v>41548</v>
      </c>
      <c r="R313" s="15">
        <v>44105</v>
      </c>
      <c r="S313" s="38">
        <f t="shared" ca="1" si="8"/>
        <v>3</v>
      </c>
      <c r="T313" s="40">
        <v>15.14</v>
      </c>
      <c r="U313" s="3" t="s">
        <v>157</v>
      </c>
      <c r="V313" s="3" t="s">
        <v>39</v>
      </c>
      <c r="W313" s="3" t="str">
        <f t="shared" si="9"/>
        <v>P00DEB</v>
      </c>
      <c r="X313" s="3" t="str">
        <f>IF(ISNA(VLOOKUP(W313,'Correspondance procédure étape'!D:F,3,FALSE)),"A définir",VLOOKUP(W313,'Correspondance procédure étape'!D:F,3,FALSE))</f>
        <v>Enregistrement du dossier au SLP, le solde est créditeur, débiteur ou nul</v>
      </c>
      <c r="Y313" s="3" t="str">
        <f>IF(ISNA(VLOOKUP(W313,'Correspondance procédure étape'!D:G,4,FALSE)),"Non",VLOOKUP(W313,'Correspondance procédure étape'!D:G,4,FALSE))</f>
        <v>Oui</v>
      </c>
      <c r="Z313" s="3" t="str">
        <f>IF(ISNA(VLOOKUP(W313,'Correspondance procédure étape'!D:H,5,FALSE)),"",VLOOKUP(W313,'Correspondance procédure étape'!D:H,5,FALSE))</f>
        <v>DMF</v>
      </c>
      <c r="AA313" s="3" t="s">
        <v>40</v>
      </c>
      <c r="AB313" s="3" t="s">
        <v>53</v>
      </c>
    </row>
    <row r="314" spans="1:28" ht="12.75" customHeight="1" x14ac:dyDescent="0.25">
      <c r="A314" s="3" t="s">
        <v>24</v>
      </c>
      <c r="B314" s="3" t="s">
        <v>219</v>
      </c>
      <c r="C314" s="3" t="str">
        <f>VLOOKUP(B314,'Correspondance territoires'!B:F,5,FALSE)</f>
        <v>Bordeaux</v>
      </c>
      <c r="D314" s="3" t="s">
        <v>26</v>
      </c>
      <c r="E314" s="3" t="s">
        <v>8187</v>
      </c>
      <c r="F314" s="3" t="s">
        <v>370</v>
      </c>
      <c r="G314" s="3" t="s">
        <v>57</v>
      </c>
      <c r="H314" s="3" t="s">
        <v>370</v>
      </c>
      <c r="I314" s="9" t="s">
        <v>1457</v>
      </c>
      <c r="J314" s="9" t="s">
        <v>1458</v>
      </c>
      <c r="K314" s="3" t="s">
        <v>9617</v>
      </c>
      <c r="L314" s="3" t="s">
        <v>9618</v>
      </c>
      <c r="M314" s="3" t="s">
        <v>9619</v>
      </c>
      <c r="N314" s="3" t="s">
        <v>21</v>
      </c>
      <c r="O314" s="3" t="s">
        <v>9620</v>
      </c>
      <c r="P314" s="3" t="s">
        <v>9621</v>
      </c>
      <c r="Q314" s="15">
        <v>43035</v>
      </c>
      <c r="R314" s="15">
        <v>44113</v>
      </c>
      <c r="S314" s="38">
        <f t="shared" ca="1" si="8"/>
        <v>2</v>
      </c>
      <c r="T314" s="40">
        <v>15.26</v>
      </c>
      <c r="U314" s="3" t="s">
        <v>51</v>
      </c>
      <c r="V314" s="3" t="s">
        <v>52</v>
      </c>
      <c r="W314" s="3" t="str">
        <f t="shared" si="9"/>
        <v>P80ATT</v>
      </c>
      <c r="X314" s="3" t="str">
        <f>IF(ISNA(VLOOKUP(W314,'Correspondance procédure étape'!D:F,3,FALSE)),"A définir",VLOOKUP(W314,'Correspondance procédure étape'!D:F,3,FALSE))</f>
        <v>Mise en attente du dossier en vue de la prochaine régularisation de charges</v>
      </c>
      <c r="Y314" s="3" t="str">
        <f>IF(ISNA(VLOOKUP(W314,'Correspondance procédure étape'!D:G,4,FALSE)),"Non",VLOOKUP(W314,'Correspondance procédure étape'!D:G,4,FALSE))</f>
        <v>Oui</v>
      </c>
      <c r="Z314" s="3" t="str">
        <f>IF(ISNA(VLOOKUP(W314,'Correspondance procédure étape'!D:H,5,FALSE)),"",VLOOKUP(W314,'Correspondance procédure étape'!D:H,5,FALSE))</f>
        <v>DMF</v>
      </c>
      <c r="AA314" s="3" t="s">
        <v>40</v>
      </c>
      <c r="AB314" s="3" t="s">
        <v>53</v>
      </c>
    </row>
    <row r="315" spans="1:28" ht="12.75" customHeight="1" x14ac:dyDescent="0.25">
      <c r="A315" s="3" t="s">
        <v>24</v>
      </c>
      <c r="B315" s="10" t="s">
        <v>6152</v>
      </c>
      <c r="C315" s="3" t="str">
        <f>VLOOKUP(B315,'Correspondance territoires'!B:F,5,FALSE)</f>
        <v>Agen</v>
      </c>
      <c r="D315" s="3" t="s">
        <v>26</v>
      </c>
      <c r="E315" s="3" t="s">
        <v>11466</v>
      </c>
      <c r="F315" s="3" t="s">
        <v>11371</v>
      </c>
      <c r="G315" s="3" t="s">
        <v>57</v>
      </c>
      <c r="H315" s="3" t="s">
        <v>2200</v>
      </c>
      <c r="I315" s="9" t="s">
        <v>11382</v>
      </c>
      <c r="J315" s="9" t="s">
        <v>11383</v>
      </c>
      <c r="K315" s="3" t="s">
        <v>12441</v>
      </c>
      <c r="L315" s="3" t="s">
        <v>12442</v>
      </c>
      <c r="M315" s="3" t="s">
        <v>12280</v>
      </c>
      <c r="N315" s="3"/>
      <c r="O315" s="3"/>
      <c r="P315" s="3" t="s">
        <v>12281</v>
      </c>
      <c r="Q315" s="15">
        <v>43224</v>
      </c>
      <c r="R315" s="15">
        <v>43393</v>
      </c>
      <c r="S315" s="38">
        <f t="shared" ca="1" si="8"/>
        <v>26</v>
      </c>
      <c r="T315" s="41">
        <v>1865.75</v>
      </c>
      <c r="U315" s="3"/>
      <c r="V315" s="3"/>
      <c r="W315" s="3" t="str">
        <f t="shared" si="9"/>
        <v/>
      </c>
      <c r="X315" s="3" t="str">
        <f>IF(ISNA(VLOOKUP(W315,'Correspondance procédure étape'!D:F,3,FALSE)),"A définir",VLOOKUP(W315,'Correspondance procédure étape'!D:F,3,FALSE))</f>
        <v>A définir</v>
      </c>
      <c r="Y315" s="3" t="str">
        <f>IF(ISNA(VLOOKUP(W315,'Correspondance procédure étape'!D:G,4,FALSE)),"Non",VLOOKUP(W315,'Correspondance procédure étape'!D:G,4,FALSE))</f>
        <v>Non</v>
      </c>
      <c r="Z315" s="3" t="str">
        <f>IF(ISNA(VLOOKUP(W315,'Correspondance procédure étape'!D:H,5,FALSE)),"",VLOOKUP(W315,'Correspondance procédure étape'!D:H,5,FALSE))</f>
        <v/>
      </c>
      <c r="AA315" s="3"/>
      <c r="AB315" s="3" t="s">
        <v>41</v>
      </c>
    </row>
    <row r="316" spans="1:28" ht="12.75" customHeight="1" x14ac:dyDescent="0.25">
      <c r="A316" s="3" t="s">
        <v>24</v>
      </c>
      <c r="B316" s="10" t="s">
        <v>6152</v>
      </c>
      <c r="C316" s="3" t="str">
        <f>VLOOKUP(B316,'Correspondance territoires'!B:F,5,FALSE)</f>
        <v>Agen</v>
      </c>
      <c r="D316" s="3" t="s">
        <v>26</v>
      </c>
      <c r="E316" s="3" t="s">
        <v>12056</v>
      </c>
      <c r="F316" s="3" t="s">
        <v>11371</v>
      </c>
      <c r="G316" s="3" t="s">
        <v>57</v>
      </c>
      <c r="H316" s="3" t="s">
        <v>88</v>
      </c>
      <c r="I316" s="9" t="s">
        <v>3280</v>
      </c>
      <c r="J316" s="9" t="s">
        <v>11414</v>
      </c>
      <c r="K316" s="3" t="s">
        <v>12307</v>
      </c>
      <c r="L316" s="3" t="s">
        <v>12308</v>
      </c>
      <c r="M316" s="3" t="s">
        <v>43</v>
      </c>
      <c r="N316" s="3"/>
      <c r="O316" s="3"/>
      <c r="P316" s="3" t="s">
        <v>12153</v>
      </c>
      <c r="Q316" s="15">
        <v>42958</v>
      </c>
      <c r="R316" s="15">
        <v>43396</v>
      </c>
      <c r="S316" s="38">
        <f t="shared" ca="1" si="8"/>
        <v>26</v>
      </c>
      <c r="T316" s="41">
        <v>1800.31</v>
      </c>
      <c r="U316" s="3"/>
      <c r="V316" s="3"/>
      <c r="W316" s="3" t="str">
        <f t="shared" si="9"/>
        <v/>
      </c>
      <c r="X316" s="3" t="str">
        <f>IF(ISNA(VLOOKUP(W316,'Correspondance procédure étape'!D:F,3,FALSE)),"A définir",VLOOKUP(W316,'Correspondance procédure étape'!D:F,3,FALSE))</f>
        <v>A définir</v>
      </c>
      <c r="Y316" s="3" t="str">
        <f>IF(ISNA(VLOOKUP(W316,'Correspondance procédure étape'!D:G,4,FALSE)),"Non",VLOOKUP(W316,'Correspondance procédure étape'!D:G,4,FALSE))</f>
        <v>Non</v>
      </c>
      <c r="Z316" s="3" t="str">
        <f>IF(ISNA(VLOOKUP(W316,'Correspondance procédure étape'!D:H,5,FALSE)),"",VLOOKUP(W316,'Correspondance procédure étape'!D:H,5,FALSE))</f>
        <v/>
      </c>
      <c r="AA316" s="3"/>
      <c r="AB316" s="3" t="s">
        <v>41</v>
      </c>
    </row>
    <row r="317" spans="1:28" ht="12.75" customHeight="1" x14ac:dyDescent="0.25">
      <c r="A317" s="3" t="s">
        <v>24</v>
      </c>
      <c r="B317" s="3" t="s">
        <v>25</v>
      </c>
      <c r="C317" s="3" t="str">
        <f>VLOOKUP(B317,'Correspondance territoires'!B:F,5,FALSE)</f>
        <v>Merignac</v>
      </c>
      <c r="D317" s="3" t="s">
        <v>26</v>
      </c>
      <c r="E317" s="3" t="s">
        <v>6419</v>
      </c>
      <c r="F317" s="3" t="s">
        <v>56</v>
      </c>
      <c r="G317" s="3" t="s">
        <v>30</v>
      </c>
      <c r="H317" s="3" t="s">
        <v>881</v>
      </c>
      <c r="I317" s="9" t="s">
        <v>619</v>
      </c>
      <c r="J317" s="9" t="s">
        <v>620</v>
      </c>
      <c r="K317" s="3" t="s">
        <v>6420</v>
      </c>
      <c r="L317" s="3" t="s">
        <v>6421</v>
      </c>
      <c r="M317" s="3" t="s">
        <v>6422</v>
      </c>
      <c r="N317" s="3" t="s">
        <v>6423</v>
      </c>
      <c r="O317" s="3" t="s">
        <v>6424</v>
      </c>
      <c r="P317" s="3" t="s">
        <v>6425</v>
      </c>
      <c r="Q317" s="15">
        <v>41592</v>
      </c>
      <c r="R317" s="15">
        <v>43710</v>
      </c>
      <c r="S317" s="38">
        <f t="shared" ca="1" si="8"/>
        <v>16</v>
      </c>
      <c r="T317" s="40">
        <v>15.56</v>
      </c>
      <c r="U317" s="3" t="s">
        <v>51</v>
      </c>
      <c r="V317" s="3" t="s">
        <v>52</v>
      </c>
      <c r="W317" s="3" t="str">
        <f t="shared" si="9"/>
        <v>P80ATT</v>
      </c>
      <c r="X317" s="3" t="str">
        <f>IF(ISNA(VLOOKUP(W317,'Correspondance procédure étape'!D:F,3,FALSE)),"A définir",VLOOKUP(W317,'Correspondance procédure étape'!D:F,3,FALSE))</f>
        <v>Mise en attente du dossier en vue de la prochaine régularisation de charges</v>
      </c>
      <c r="Y317" s="3" t="str">
        <f>IF(ISNA(VLOOKUP(W317,'Correspondance procédure étape'!D:G,4,FALSE)),"Non",VLOOKUP(W317,'Correspondance procédure étape'!D:G,4,FALSE))</f>
        <v>Oui</v>
      </c>
      <c r="Z317" s="3" t="str">
        <f>IF(ISNA(VLOOKUP(W317,'Correspondance procédure étape'!D:H,5,FALSE)),"",VLOOKUP(W317,'Correspondance procédure étape'!D:H,5,FALSE))</f>
        <v>DMF</v>
      </c>
      <c r="AA317" s="3" t="s">
        <v>40</v>
      </c>
      <c r="AB317" s="3" t="s">
        <v>53</v>
      </c>
    </row>
    <row r="318" spans="1:28" ht="12.75" customHeight="1" x14ac:dyDescent="0.25">
      <c r="A318" s="3" t="s">
        <v>24</v>
      </c>
      <c r="B318" s="3" t="s">
        <v>158</v>
      </c>
      <c r="C318" s="3" t="str">
        <f>VLOOKUP(B318,'Correspondance territoires'!B:F,5,FALSE)</f>
        <v>Talence</v>
      </c>
      <c r="D318" s="3" t="s">
        <v>26</v>
      </c>
      <c r="E318" s="3" t="s">
        <v>2199</v>
      </c>
      <c r="F318" s="3" t="s">
        <v>119</v>
      </c>
      <c r="G318" s="3" t="s">
        <v>57</v>
      </c>
      <c r="H318" s="3" t="s">
        <v>119</v>
      </c>
      <c r="I318" s="9" t="s">
        <v>1174</v>
      </c>
      <c r="J318" s="9" t="s">
        <v>1175</v>
      </c>
      <c r="K318" s="3" t="s">
        <v>4314</v>
      </c>
      <c r="L318" s="3" t="s">
        <v>4315</v>
      </c>
      <c r="M318" s="3" t="s">
        <v>998</v>
      </c>
      <c r="N318" s="3" t="s">
        <v>21</v>
      </c>
      <c r="O318" s="3" t="s">
        <v>4316</v>
      </c>
      <c r="P318" s="3" t="s">
        <v>4317</v>
      </c>
      <c r="Q318" s="15">
        <v>40353</v>
      </c>
      <c r="R318" s="15">
        <v>43647</v>
      </c>
      <c r="S318" s="38">
        <f t="shared" ca="1" si="8"/>
        <v>18</v>
      </c>
      <c r="T318" s="40">
        <v>15.57</v>
      </c>
      <c r="U318" s="3" t="s">
        <v>51</v>
      </c>
      <c r="V318" s="3" t="s">
        <v>52</v>
      </c>
      <c r="W318" s="3" t="str">
        <f t="shared" si="9"/>
        <v>P80ATT</v>
      </c>
      <c r="X318" s="3" t="str">
        <f>IF(ISNA(VLOOKUP(W318,'Correspondance procédure étape'!D:F,3,FALSE)),"A définir",VLOOKUP(W318,'Correspondance procédure étape'!D:F,3,FALSE))</f>
        <v>Mise en attente du dossier en vue de la prochaine régularisation de charges</v>
      </c>
      <c r="Y318" s="3" t="str">
        <f>IF(ISNA(VLOOKUP(W318,'Correspondance procédure étape'!D:G,4,FALSE)),"Non",VLOOKUP(W318,'Correspondance procédure étape'!D:G,4,FALSE))</f>
        <v>Oui</v>
      </c>
      <c r="Z318" s="3" t="str">
        <f>IF(ISNA(VLOOKUP(W318,'Correspondance procédure étape'!D:H,5,FALSE)),"",VLOOKUP(W318,'Correspondance procédure étape'!D:H,5,FALSE))</f>
        <v>DMF</v>
      </c>
      <c r="AA318" s="3" t="s">
        <v>40</v>
      </c>
      <c r="AB318" s="3" t="s">
        <v>53</v>
      </c>
    </row>
    <row r="319" spans="1:28" ht="12.75" customHeight="1" x14ac:dyDescent="0.25">
      <c r="A319" s="3" t="s">
        <v>24</v>
      </c>
      <c r="B319" s="10" t="s">
        <v>6152</v>
      </c>
      <c r="C319" s="3" t="str">
        <f>VLOOKUP(B319,'Correspondance territoires'!B:F,5,FALSE)</f>
        <v>Agen</v>
      </c>
      <c r="D319" s="3" t="s">
        <v>26</v>
      </c>
      <c r="E319" s="3" t="s">
        <v>11484</v>
      </c>
      <c r="F319" s="3" t="s">
        <v>11371</v>
      </c>
      <c r="G319" s="3" t="s">
        <v>11406</v>
      </c>
      <c r="H319" s="3" t="s">
        <v>720</v>
      </c>
      <c r="I319" s="9" t="s">
        <v>11439</v>
      </c>
      <c r="J319" s="9" t="s">
        <v>11440</v>
      </c>
      <c r="K319" s="3" t="s">
        <v>12234</v>
      </c>
      <c r="L319" s="3" t="s">
        <v>12235</v>
      </c>
      <c r="M319" s="3" t="s">
        <v>2200</v>
      </c>
      <c r="N319" s="3"/>
      <c r="O319" s="3"/>
      <c r="P319" s="3" t="s">
        <v>12236</v>
      </c>
      <c r="Q319" s="15">
        <v>42856</v>
      </c>
      <c r="R319" s="15">
        <v>43977</v>
      </c>
      <c r="S319" s="38">
        <f t="shared" ca="1" si="8"/>
        <v>7</v>
      </c>
      <c r="T319" s="41">
        <v>1797.16</v>
      </c>
      <c r="U319" s="3"/>
      <c r="V319" s="3"/>
      <c r="W319" s="3" t="str">
        <f t="shared" si="9"/>
        <v/>
      </c>
      <c r="X319" s="3" t="str">
        <f>IF(ISNA(VLOOKUP(W319,'Correspondance procédure étape'!D:F,3,FALSE)),"A définir",VLOOKUP(W319,'Correspondance procédure étape'!D:F,3,FALSE))</f>
        <v>A définir</v>
      </c>
      <c r="Y319" s="3" t="str">
        <f>IF(ISNA(VLOOKUP(W319,'Correspondance procédure étape'!D:G,4,FALSE)),"Non",VLOOKUP(W319,'Correspondance procédure étape'!D:G,4,FALSE))</f>
        <v>Non</v>
      </c>
      <c r="Z319" s="3" t="str">
        <f>IF(ISNA(VLOOKUP(W319,'Correspondance procédure étape'!D:H,5,FALSE)),"",VLOOKUP(W319,'Correspondance procédure étape'!D:H,5,FALSE))</f>
        <v/>
      </c>
      <c r="AA319" s="3"/>
      <c r="AB319" s="3" t="s">
        <v>41</v>
      </c>
    </row>
    <row r="320" spans="1:28" ht="12.75" customHeight="1" x14ac:dyDescent="0.25">
      <c r="A320" s="3" t="s">
        <v>24</v>
      </c>
      <c r="B320" s="3" t="s">
        <v>54</v>
      </c>
      <c r="C320" s="3" t="str">
        <f>VLOOKUP(B320,'Correspondance territoires'!B:F,5,FALSE)</f>
        <v>Cenon</v>
      </c>
      <c r="D320" s="3" t="s">
        <v>26</v>
      </c>
      <c r="E320" s="3" t="s">
        <v>55</v>
      </c>
      <c r="F320" s="3" t="s">
        <v>56</v>
      </c>
      <c r="G320" s="3" t="s">
        <v>57</v>
      </c>
      <c r="H320" s="3" t="s">
        <v>96</v>
      </c>
      <c r="I320" s="9" t="s">
        <v>58</v>
      </c>
      <c r="J320" s="9" t="s">
        <v>59</v>
      </c>
      <c r="K320" s="3" t="s">
        <v>6554</v>
      </c>
      <c r="L320" s="3" t="s">
        <v>6555</v>
      </c>
      <c r="M320" s="3" t="s">
        <v>2171</v>
      </c>
      <c r="N320" s="3" t="s">
        <v>6556</v>
      </c>
      <c r="O320" s="3" t="s">
        <v>6557</v>
      </c>
      <c r="P320" s="3" t="s">
        <v>6558</v>
      </c>
      <c r="Q320" s="15">
        <v>41646</v>
      </c>
      <c r="R320" s="15">
        <v>44113</v>
      </c>
      <c r="S320" s="38">
        <f t="shared" ca="1" si="8"/>
        <v>2</v>
      </c>
      <c r="T320" s="40">
        <v>15.72</v>
      </c>
      <c r="U320" s="3" t="s">
        <v>157</v>
      </c>
      <c r="V320" s="3" t="s">
        <v>39</v>
      </c>
      <c r="W320" s="3" t="str">
        <f t="shared" si="9"/>
        <v>P00DEB</v>
      </c>
      <c r="X320" s="3" t="str">
        <f>IF(ISNA(VLOOKUP(W320,'Correspondance procédure étape'!D:F,3,FALSE)),"A définir",VLOOKUP(W320,'Correspondance procédure étape'!D:F,3,FALSE))</f>
        <v>Enregistrement du dossier au SLP, le solde est créditeur, débiteur ou nul</v>
      </c>
      <c r="Y320" s="3" t="str">
        <f>IF(ISNA(VLOOKUP(W320,'Correspondance procédure étape'!D:G,4,FALSE)),"Non",VLOOKUP(W320,'Correspondance procédure étape'!D:G,4,FALSE))</f>
        <v>Oui</v>
      </c>
      <c r="Z320" s="3" t="str">
        <f>IF(ISNA(VLOOKUP(W320,'Correspondance procédure étape'!D:H,5,FALSE)),"",VLOOKUP(W320,'Correspondance procédure étape'!D:H,5,FALSE))</f>
        <v>DMF</v>
      </c>
      <c r="AA320" s="3" t="s">
        <v>40</v>
      </c>
      <c r="AB320" s="3" t="s">
        <v>53</v>
      </c>
    </row>
    <row r="321" spans="1:28" ht="12.75" customHeight="1" x14ac:dyDescent="0.25">
      <c r="A321" s="3" t="s">
        <v>24</v>
      </c>
      <c r="B321" s="3" t="s">
        <v>25</v>
      </c>
      <c r="C321" s="3" t="str">
        <f>VLOOKUP(B321,'Correspondance territoires'!B:F,5,FALSE)</f>
        <v>Merignac</v>
      </c>
      <c r="D321" s="3" t="s">
        <v>26</v>
      </c>
      <c r="E321" s="3" t="s">
        <v>320</v>
      </c>
      <c r="F321" s="3" t="s">
        <v>56</v>
      </c>
      <c r="G321" s="3" t="s">
        <v>57</v>
      </c>
      <c r="H321" s="3" t="s">
        <v>148</v>
      </c>
      <c r="I321" s="9" t="s">
        <v>321</v>
      </c>
      <c r="J321" s="9" t="s">
        <v>322</v>
      </c>
      <c r="K321" s="3" t="s">
        <v>2237</v>
      </c>
      <c r="L321" s="3" t="s">
        <v>2238</v>
      </c>
      <c r="M321" s="3" t="s">
        <v>264</v>
      </c>
      <c r="N321" s="3" t="s">
        <v>21</v>
      </c>
      <c r="O321" s="3" t="s">
        <v>2239</v>
      </c>
      <c r="P321" s="3" t="s">
        <v>2240</v>
      </c>
      <c r="Q321" s="15">
        <v>37840</v>
      </c>
      <c r="R321" s="15">
        <v>43892</v>
      </c>
      <c r="S321" s="38">
        <f t="shared" ca="1" si="8"/>
        <v>10</v>
      </c>
      <c r="T321" s="40">
        <v>15.73</v>
      </c>
      <c r="U321" s="3" t="s">
        <v>51</v>
      </c>
      <c r="V321" s="3" t="s">
        <v>52</v>
      </c>
      <c r="W321" s="3" t="str">
        <f t="shared" si="9"/>
        <v>P80ATT</v>
      </c>
      <c r="X321" s="3" t="str">
        <f>IF(ISNA(VLOOKUP(W321,'Correspondance procédure étape'!D:F,3,FALSE)),"A définir",VLOOKUP(W321,'Correspondance procédure étape'!D:F,3,FALSE))</f>
        <v>Mise en attente du dossier en vue de la prochaine régularisation de charges</v>
      </c>
      <c r="Y321" s="3" t="str">
        <f>IF(ISNA(VLOOKUP(W321,'Correspondance procédure étape'!D:G,4,FALSE)),"Non",VLOOKUP(W321,'Correspondance procédure étape'!D:G,4,FALSE))</f>
        <v>Oui</v>
      </c>
      <c r="Z321" s="3" t="str">
        <f>IF(ISNA(VLOOKUP(W321,'Correspondance procédure étape'!D:H,5,FALSE)),"",VLOOKUP(W321,'Correspondance procédure étape'!D:H,5,FALSE))</f>
        <v>DMF</v>
      </c>
      <c r="AA321" s="3" t="s">
        <v>40</v>
      </c>
      <c r="AB321" s="3" t="s">
        <v>53</v>
      </c>
    </row>
    <row r="322" spans="1:28" ht="12.75" customHeight="1" x14ac:dyDescent="0.25">
      <c r="A322" s="3" t="s">
        <v>24</v>
      </c>
      <c r="B322" s="3" t="s">
        <v>146</v>
      </c>
      <c r="C322" s="3" t="str">
        <f>VLOOKUP(B322,'Correspondance territoires'!B:F,5,FALSE)</f>
        <v>Lormont</v>
      </c>
      <c r="D322" s="3" t="s">
        <v>26</v>
      </c>
      <c r="E322" s="3" t="s">
        <v>462</v>
      </c>
      <c r="F322" s="3" t="s">
        <v>961</v>
      </c>
      <c r="G322" s="3" t="s">
        <v>1287</v>
      </c>
      <c r="H322" s="3" t="s">
        <v>57</v>
      </c>
      <c r="I322" s="9" t="s">
        <v>1147</v>
      </c>
      <c r="J322" s="9" t="s">
        <v>1148</v>
      </c>
      <c r="K322" s="3" t="s">
        <v>7391</v>
      </c>
      <c r="L322" s="3" t="s">
        <v>7392</v>
      </c>
      <c r="M322" s="3" t="s">
        <v>7393</v>
      </c>
      <c r="N322" s="3" t="s">
        <v>21</v>
      </c>
      <c r="O322" s="3" t="s">
        <v>7394</v>
      </c>
      <c r="P322" s="3" t="s">
        <v>7395</v>
      </c>
      <c r="Q322" s="15">
        <v>41991</v>
      </c>
      <c r="R322" s="15">
        <v>43122</v>
      </c>
      <c r="S322" s="38">
        <f t="shared" ca="1" si="8"/>
        <v>35</v>
      </c>
      <c r="T322" s="40">
        <v>15.84</v>
      </c>
      <c r="U322" s="3" t="s">
        <v>51</v>
      </c>
      <c r="V322" s="3" t="s">
        <v>52</v>
      </c>
      <c r="W322" s="3" t="str">
        <f t="shared" si="9"/>
        <v>P80ATT</v>
      </c>
      <c r="X322" s="3" t="str">
        <f>IF(ISNA(VLOOKUP(W322,'Correspondance procédure étape'!D:F,3,FALSE)),"A définir",VLOOKUP(W322,'Correspondance procédure étape'!D:F,3,FALSE))</f>
        <v>Mise en attente du dossier en vue de la prochaine régularisation de charges</v>
      </c>
      <c r="Y322" s="3" t="str">
        <f>IF(ISNA(VLOOKUP(W322,'Correspondance procédure étape'!D:G,4,FALSE)),"Non",VLOOKUP(W322,'Correspondance procédure étape'!D:G,4,FALSE))</f>
        <v>Oui</v>
      </c>
      <c r="Z322" s="3" t="str">
        <f>IF(ISNA(VLOOKUP(W322,'Correspondance procédure étape'!D:H,5,FALSE)),"",VLOOKUP(W322,'Correspondance procédure étape'!D:H,5,FALSE))</f>
        <v>DMF</v>
      </c>
      <c r="AA322" s="3" t="s">
        <v>40</v>
      </c>
      <c r="AB322" s="3" t="s">
        <v>41</v>
      </c>
    </row>
    <row r="323" spans="1:28" ht="12.75" customHeight="1" x14ac:dyDescent="0.25">
      <c r="A323" s="3" t="s">
        <v>24</v>
      </c>
      <c r="B323" s="3" t="s">
        <v>54</v>
      </c>
      <c r="C323" s="3" t="str">
        <f>VLOOKUP(B323,'Correspondance territoires'!B:F,5,FALSE)</f>
        <v>Cenon</v>
      </c>
      <c r="D323" s="3" t="s">
        <v>26</v>
      </c>
      <c r="E323" s="3" t="s">
        <v>95</v>
      </c>
      <c r="F323" s="3" t="s">
        <v>96</v>
      </c>
      <c r="G323" s="3" t="s">
        <v>43</v>
      </c>
      <c r="H323" s="3" t="s">
        <v>120</v>
      </c>
      <c r="I323" s="9" t="s">
        <v>139</v>
      </c>
      <c r="J323" s="9" t="s">
        <v>140</v>
      </c>
      <c r="K323" s="3" t="s">
        <v>141</v>
      </c>
      <c r="L323" s="3" t="s">
        <v>142</v>
      </c>
      <c r="M323" s="3" t="s">
        <v>143</v>
      </c>
      <c r="N323" s="3" t="s">
        <v>21</v>
      </c>
      <c r="O323" s="3" t="s">
        <v>144</v>
      </c>
      <c r="P323" s="3" t="s">
        <v>145</v>
      </c>
      <c r="Q323" s="15">
        <v>31017</v>
      </c>
      <c r="R323" s="15">
        <v>43587</v>
      </c>
      <c r="S323" s="38">
        <f t="shared" ca="1" si="8"/>
        <v>20</v>
      </c>
      <c r="T323" s="40">
        <v>15.87</v>
      </c>
      <c r="U323" s="3" t="s">
        <v>38</v>
      </c>
      <c r="V323" s="3" t="s">
        <v>94</v>
      </c>
      <c r="W323" s="3" t="str">
        <f t="shared" si="9"/>
        <v>P06CON</v>
      </c>
      <c r="X323" s="3" t="str">
        <f>IF(ISNA(VLOOKUP(W323,'Correspondance procédure étape'!D:F,3,FALSE)),"A définir",VLOOKUP(W323,'Correspondance procédure étape'!D:F,3,FALSE))</f>
        <v>Héritiers connus</v>
      </c>
      <c r="Y323" s="3" t="str">
        <f>IF(ISNA(VLOOKUP(W323,'Correspondance procédure étape'!D:G,4,FALSE)),"Non",VLOOKUP(W323,'Correspondance procédure étape'!D:G,4,FALSE))</f>
        <v>Oui</v>
      </c>
      <c r="Z323" s="3" t="str">
        <f>IF(ISNA(VLOOKUP(W323,'Correspondance procédure étape'!D:H,5,FALSE)),"",VLOOKUP(W323,'Correspondance procédure étape'!D:H,5,FALSE))</f>
        <v>Extérieur</v>
      </c>
      <c r="AA323" s="3" t="s">
        <v>40</v>
      </c>
      <c r="AB323" s="3" t="s">
        <v>53</v>
      </c>
    </row>
    <row r="324" spans="1:28" ht="12.75" customHeight="1" x14ac:dyDescent="0.25">
      <c r="A324" s="3" t="s">
        <v>24</v>
      </c>
      <c r="B324" s="3" t="s">
        <v>25</v>
      </c>
      <c r="C324" s="3" t="str">
        <f>VLOOKUP(B324,'Correspondance territoires'!B:F,5,FALSE)</f>
        <v>Merignac</v>
      </c>
      <c r="D324" s="3" t="s">
        <v>26</v>
      </c>
      <c r="E324" s="3" t="s">
        <v>6419</v>
      </c>
      <c r="F324" s="3" t="s">
        <v>56</v>
      </c>
      <c r="G324" s="3" t="s">
        <v>176</v>
      </c>
      <c r="H324" s="3" t="s">
        <v>6790</v>
      </c>
      <c r="I324" s="9" t="s">
        <v>619</v>
      </c>
      <c r="J324" s="9" t="s">
        <v>620</v>
      </c>
      <c r="K324" s="3" t="s">
        <v>6791</v>
      </c>
      <c r="L324" s="3" t="s">
        <v>6792</v>
      </c>
      <c r="M324" s="3" t="s">
        <v>6793</v>
      </c>
      <c r="N324" s="3" t="s">
        <v>21</v>
      </c>
      <c r="O324" s="3" t="s">
        <v>6794</v>
      </c>
      <c r="P324" s="3" t="s">
        <v>6795</v>
      </c>
      <c r="Q324" s="15">
        <v>41718</v>
      </c>
      <c r="R324" s="15">
        <v>43682</v>
      </c>
      <c r="S324" s="38">
        <f t="shared" ca="1" si="8"/>
        <v>17</v>
      </c>
      <c r="T324" s="40">
        <v>15.89</v>
      </c>
      <c r="U324" s="3" t="s">
        <v>51</v>
      </c>
      <c r="V324" s="3" t="s">
        <v>52</v>
      </c>
      <c r="W324" s="3" t="str">
        <f t="shared" si="9"/>
        <v>P80ATT</v>
      </c>
      <c r="X324" s="3" t="str">
        <f>IF(ISNA(VLOOKUP(W324,'Correspondance procédure étape'!D:F,3,FALSE)),"A définir",VLOOKUP(W324,'Correspondance procédure étape'!D:F,3,FALSE))</f>
        <v>Mise en attente du dossier en vue de la prochaine régularisation de charges</v>
      </c>
      <c r="Y324" s="3" t="str">
        <f>IF(ISNA(VLOOKUP(W324,'Correspondance procédure étape'!D:G,4,FALSE)),"Non",VLOOKUP(W324,'Correspondance procédure étape'!D:G,4,FALSE))</f>
        <v>Oui</v>
      </c>
      <c r="Z324" s="3" t="str">
        <f>IF(ISNA(VLOOKUP(W324,'Correspondance procédure étape'!D:H,5,FALSE)),"",VLOOKUP(W324,'Correspondance procédure étape'!D:H,5,FALSE))</f>
        <v>DMF</v>
      </c>
      <c r="AA324" s="3" t="s">
        <v>40</v>
      </c>
      <c r="AB324" s="3" t="s">
        <v>53</v>
      </c>
    </row>
    <row r="325" spans="1:28" ht="12.75" customHeight="1" x14ac:dyDescent="0.25">
      <c r="A325" s="3" t="s">
        <v>24</v>
      </c>
      <c r="B325" s="3" t="s">
        <v>25</v>
      </c>
      <c r="C325" s="3" t="str">
        <f>VLOOKUP(B325,'Correspondance territoires'!B:F,5,FALSE)</f>
        <v>Merignac</v>
      </c>
      <c r="D325" s="3" t="s">
        <v>26</v>
      </c>
      <c r="E325" s="3" t="s">
        <v>995</v>
      </c>
      <c r="F325" s="3" t="s">
        <v>56</v>
      </c>
      <c r="G325" s="3" t="s">
        <v>57</v>
      </c>
      <c r="H325" s="3" t="s">
        <v>57</v>
      </c>
      <c r="I325" s="9" t="s">
        <v>771</v>
      </c>
      <c r="J325" s="9" t="s">
        <v>772</v>
      </c>
      <c r="K325" s="3" t="s">
        <v>8223</v>
      </c>
      <c r="L325" s="3" t="s">
        <v>8224</v>
      </c>
      <c r="M325" s="3" t="s">
        <v>432</v>
      </c>
      <c r="N325" s="3" t="s">
        <v>21</v>
      </c>
      <c r="O325" s="3" t="s">
        <v>8225</v>
      </c>
      <c r="P325" s="3" t="s">
        <v>8226</v>
      </c>
      <c r="Q325" s="15">
        <v>42321</v>
      </c>
      <c r="R325" s="15">
        <v>43284</v>
      </c>
      <c r="S325" s="38">
        <f t="shared" ca="1" si="8"/>
        <v>30</v>
      </c>
      <c r="T325" s="40">
        <v>15.9</v>
      </c>
      <c r="U325" s="3" t="s">
        <v>51</v>
      </c>
      <c r="V325" s="3" t="s">
        <v>52</v>
      </c>
      <c r="W325" s="3" t="str">
        <f t="shared" si="9"/>
        <v>P80ATT</v>
      </c>
      <c r="X325" s="3" t="str">
        <f>IF(ISNA(VLOOKUP(W325,'Correspondance procédure étape'!D:F,3,FALSE)),"A définir",VLOOKUP(W325,'Correspondance procédure étape'!D:F,3,FALSE))</f>
        <v>Mise en attente du dossier en vue de la prochaine régularisation de charges</v>
      </c>
      <c r="Y325" s="3" t="str">
        <f>IF(ISNA(VLOOKUP(W325,'Correspondance procédure étape'!D:G,4,FALSE)),"Non",VLOOKUP(W325,'Correspondance procédure étape'!D:G,4,FALSE))</f>
        <v>Oui</v>
      </c>
      <c r="Z325" s="3" t="str">
        <f>IF(ISNA(VLOOKUP(W325,'Correspondance procédure étape'!D:H,5,FALSE)),"",VLOOKUP(W325,'Correspondance procédure étape'!D:H,5,FALSE))</f>
        <v>DMF</v>
      </c>
      <c r="AA325" s="3" t="s">
        <v>40</v>
      </c>
      <c r="AB325" s="3" t="s">
        <v>53</v>
      </c>
    </row>
    <row r="326" spans="1:28" ht="12.75" customHeight="1" x14ac:dyDescent="0.25">
      <c r="A326" s="3" t="s">
        <v>24</v>
      </c>
      <c r="B326" s="10" t="s">
        <v>6152</v>
      </c>
      <c r="C326" s="3" t="str">
        <f>VLOOKUP(B326,'Correspondance territoires'!B:F,5,FALSE)</f>
        <v>Agen</v>
      </c>
      <c r="D326" s="3" t="s">
        <v>26</v>
      </c>
      <c r="E326" s="3" t="s">
        <v>11785</v>
      </c>
      <c r="F326" s="3" t="s">
        <v>11371</v>
      </c>
      <c r="G326" s="3" t="s">
        <v>1598</v>
      </c>
      <c r="H326" s="3" t="s">
        <v>78</v>
      </c>
      <c r="I326" s="9"/>
      <c r="J326" s="9"/>
      <c r="K326" s="3" t="s">
        <v>11786</v>
      </c>
      <c r="L326" s="3" t="s">
        <v>11787</v>
      </c>
      <c r="M326" s="3" t="s">
        <v>11788</v>
      </c>
      <c r="N326" s="3"/>
      <c r="O326" s="3"/>
      <c r="P326" s="3" t="s">
        <v>11789</v>
      </c>
      <c r="Q326" s="15">
        <v>41456</v>
      </c>
      <c r="R326" s="15">
        <v>43921</v>
      </c>
      <c r="S326" s="38">
        <f t="shared" ca="1" si="8"/>
        <v>9</v>
      </c>
      <c r="T326" s="41">
        <v>1796.54</v>
      </c>
      <c r="U326" s="3"/>
      <c r="V326" s="3"/>
      <c r="W326" s="3" t="str">
        <f t="shared" si="9"/>
        <v/>
      </c>
      <c r="X326" s="3" t="str">
        <f>IF(ISNA(VLOOKUP(W326,'Correspondance procédure étape'!D:F,3,FALSE)),"A définir",VLOOKUP(W326,'Correspondance procédure étape'!D:F,3,FALSE))</f>
        <v>A définir</v>
      </c>
      <c r="Y326" s="3" t="str">
        <f>IF(ISNA(VLOOKUP(W326,'Correspondance procédure étape'!D:G,4,FALSE)),"Non",VLOOKUP(W326,'Correspondance procédure étape'!D:G,4,FALSE))</f>
        <v>Non</v>
      </c>
      <c r="Z326" s="3" t="str">
        <f>IF(ISNA(VLOOKUP(W326,'Correspondance procédure étape'!D:H,5,FALSE)),"",VLOOKUP(W326,'Correspondance procédure étape'!D:H,5,FALSE))</f>
        <v/>
      </c>
      <c r="AA326" s="3"/>
      <c r="AB326" s="3" t="s">
        <v>41</v>
      </c>
    </row>
    <row r="327" spans="1:28" ht="12.75" customHeight="1" x14ac:dyDescent="0.25">
      <c r="A327" s="3" t="s">
        <v>24</v>
      </c>
      <c r="B327" s="3" t="s">
        <v>219</v>
      </c>
      <c r="C327" s="3" t="str">
        <f>VLOOKUP(B327,'Correspondance territoires'!B:F,5,FALSE)</f>
        <v>Bordeaux</v>
      </c>
      <c r="D327" s="3" t="s">
        <v>26</v>
      </c>
      <c r="E327" s="3" t="s">
        <v>2838</v>
      </c>
      <c r="F327" s="3" t="s">
        <v>56</v>
      </c>
      <c r="G327" s="3" t="s">
        <v>57</v>
      </c>
      <c r="H327" s="3" t="s">
        <v>81</v>
      </c>
      <c r="I327" s="9" t="s">
        <v>2292</v>
      </c>
      <c r="J327" s="9" t="s">
        <v>2293</v>
      </c>
      <c r="K327" s="3" t="s">
        <v>2839</v>
      </c>
      <c r="L327" s="3" t="s">
        <v>2840</v>
      </c>
      <c r="M327" s="3" t="s">
        <v>1917</v>
      </c>
      <c r="N327" s="3" t="s">
        <v>21</v>
      </c>
      <c r="O327" s="3" t="s">
        <v>2841</v>
      </c>
      <c r="P327" s="3" t="s">
        <v>2842</v>
      </c>
      <c r="Q327" s="15">
        <v>38481</v>
      </c>
      <c r="R327" s="15">
        <v>43490</v>
      </c>
      <c r="S327" s="38">
        <f t="shared" ca="1" si="8"/>
        <v>23</v>
      </c>
      <c r="T327" s="40">
        <v>15.94</v>
      </c>
      <c r="U327" s="3" t="s">
        <v>51</v>
      </c>
      <c r="V327" s="3" t="s">
        <v>52</v>
      </c>
      <c r="W327" s="3" t="str">
        <f t="shared" si="9"/>
        <v>P80ATT</v>
      </c>
      <c r="X327" s="3" t="str">
        <f>IF(ISNA(VLOOKUP(W327,'Correspondance procédure étape'!D:F,3,FALSE)),"A définir",VLOOKUP(W327,'Correspondance procédure étape'!D:F,3,FALSE))</f>
        <v>Mise en attente du dossier en vue de la prochaine régularisation de charges</v>
      </c>
      <c r="Y327" s="3" t="str">
        <f>IF(ISNA(VLOOKUP(W327,'Correspondance procédure étape'!D:G,4,FALSE)),"Non",VLOOKUP(W327,'Correspondance procédure étape'!D:G,4,FALSE))</f>
        <v>Oui</v>
      </c>
      <c r="Z327" s="3" t="str">
        <f>IF(ISNA(VLOOKUP(W327,'Correspondance procédure étape'!D:H,5,FALSE)),"",VLOOKUP(W327,'Correspondance procédure étape'!D:H,5,FALSE))</f>
        <v>DMF</v>
      </c>
      <c r="AA327" s="3" t="s">
        <v>40</v>
      </c>
      <c r="AB327" s="3" t="s">
        <v>53</v>
      </c>
    </row>
    <row r="328" spans="1:28" ht="12.75" customHeight="1" x14ac:dyDescent="0.25">
      <c r="A328" s="3" t="s">
        <v>24</v>
      </c>
      <c r="B328" s="3" t="s">
        <v>25</v>
      </c>
      <c r="C328" s="3" t="str">
        <f>VLOOKUP(B328,'Correspondance territoires'!B:F,5,FALSE)</f>
        <v>Merignac</v>
      </c>
      <c r="D328" s="3" t="s">
        <v>26</v>
      </c>
      <c r="E328" s="3" t="s">
        <v>2985</v>
      </c>
      <c r="F328" s="3" t="s">
        <v>56</v>
      </c>
      <c r="G328" s="3" t="s">
        <v>191</v>
      </c>
      <c r="H328" s="3" t="s">
        <v>57</v>
      </c>
      <c r="I328" s="9" t="s">
        <v>362</v>
      </c>
      <c r="J328" s="9" t="s">
        <v>363</v>
      </c>
      <c r="K328" s="3" t="s">
        <v>4746</v>
      </c>
      <c r="L328" s="3" t="s">
        <v>4747</v>
      </c>
      <c r="M328" s="3" t="s">
        <v>4748</v>
      </c>
      <c r="N328" s="3" t="s">
        <v>4749</v>
      </c>
      <c r="O328" s="3" t="s">
        <v>4750</v>
      </c>
      <c r="P328" s="3" t="s">
        <v>4751</v>
      </c>
      <c r="Q328" s="15">
        <v>40752</v>
      </c>
      <c r="R328" s="15">
        <v>43293</v>
      </c>
      <c r="S328" s="38">
        <f t="shared" ca="1" si="8"/>
        <v>30</v>
      </c>
      <c r="T328" s="40">
        <v>15.95</v>
      </c>
      <c r="U328" s="3" t="s">
        <v>51</v>
      </c>
      <c r="V328" s="3" t="s">
        <v>52</v>
      </c>
      <c r="W328" s="3" t="str">
        <f t="shared" si="9"/>
        <v>P80ATT</v>
      </c>
      <c r="X328" s="3" t="str">
        <f>IF(ISNA(VLOOKUP(W328,'Correspondance procédure étape'!D:F,3,FALSE)),"A définir",VLOOKUP(W328,'Correspondance procédure étape'!D:F,3,FALSE))</f>
        <v>Mise en attente du dossier en vue de la prochaine régularisation de charges</v>
      </c>
      <c r="Y328" s="3" t="str">
        <f>IF(ISNA(VLOOKUP(W328,'Correspondance procédure étape'!D:G,4,FALSE)),"Non",VLOOKUP(W328,'Correspondance procédure étape'!D:G,4,FALSE))</f>
        <v>Oui</v>
      </c>
      <c r="Z328" s="3" t="str">
        <f>IF(ISNA(VLOOKUP(W328,'Correspondance procédure étape'!D:H,5,FALSE)),"",VLOOKUP(W328,'Correspondance procédure étape'!D:H,5,FALSE))</f>
        <v>DMF</v>
      </c>
      <c r="AA328" s="3" t="s">
        <v>40</v>
      </c>
      <c r="AB328" s="3" t="s">
        <v>53</v>
      </c>
    </row>
    <row r="329" spans="1:28" ht="12.75" customHeight="1" x14ac:dyDescent="0.25">
      <c r="A329" s="3" t="s">
        <v>24</v>
      </c>
      <c r="B329" s="3" t="s">
        <v>67</v>
      </c>
      <c r="C329" s="3" t="str">
        <f>VLOOKUP(B329,'Correspondance territoires'!B:F,5,FALSE)</f>
        <v>Pessac</v>
      </c>
      <c r="D329" s="3" t="s">
        <v>26</v>
      </c>
      <c r="E329" s="3" t="s">
        <v>68</v>
      </c>
      <c r="F329" s="3" t="s">
        <v>627</v>
      </c>
      <c r="G329" s="3" t="s">
        <v>576</v>
      </c>
      <c r="H329" s="3" t="s">
        <v>628</v>
      </c>
      <c r="I329" s="9" t="s">
        <v>595</v>
      </c>
      <c r="J329" s="9" t="s">
        <v>596</v>
      </c>
      <c r="K329" s="3" t="s">
        <v>9772</v>
      </c>
      <c r="L329" s="3" t="s">
        <v>9773</v>
      </c>
      <c r="M329" s="3" t="s">
        <v>9774</v>
      </c>
      <c r="N329" s="3" t="s">
        <v>21</v>
      </c>
      <c r="O329" s="3" t="s">
        <v>9775</v>
      </c>
      <c r="P329" s="3" t="s">
        <v>9776</v>
      </c>
      <c r="Q329" s="15">
        <v>43133</v>
      </c>
      <c r="R329" s="15">
        <v>43893</v>
      </c>
      <c r="S329" s="38">
        <f t="shared" ref="S329:S392" ca="1" si="10">INT((TODAY()-R329)/30)+1</f>
        <v>10</v>
      </c>
      <c r="T329" s="40">
        <v>15.98</v>
      </c>
      <c r="U329" s="3" t="s">
        <v>51</v>
      </c>
      <c r="V329" s="3" t="s">
        <v>52</v>
      </c>
      <c r="W329" s="3" t="str">
        <f t="shared" ref="W329:W392" si="11">U329&amp;V329</f>
        <v>P80ATT</v>
      </c>
      <c r="X329" s="3" t="str">
        <f>IF(ISNA(VLOOKUP(W329,'Correspondance procédure étape'!D:F,3,FALSE)),"A définir",VLOOKUP(W329,'Correspondance procédure étape'!D:F,3,FALSE))</f>
        <v>Mise en attente du dossier en vue de la prochaine régularisation de charges</v>
      </c>
      <c r="Y329" s="3" t="str">
        <f>IF(ISNA(VLOOKUP(W329,'Correspondance procédure étape'!D:G,4,FALSE)),"Non",VLOOKUP(W329,'Correspondance procédure étape'!D:G,4,FALSE))</f>
        <v>Oui</v>
      </c>
      <c r="Z329" s="3" t="str">
        <f>IF(ISNA(VLOOKUP(W329,'Correspondance procédure étape'!D:H,5,FALSE)),"",VLOOKUP(W329,'Correspondance procédure étape'!D:H,5,FALSE))</f>
        <v>DMF</v>
      </c>
      <c r="AA329" s="3" t="s">
        <v>40</v>
      </c>
      <c r="AB329" s="3" t="s">
        <v>53</v>
      </c>
    </row>
    <row r="330" spans="1:28" ht="12.75" customHeight="1" x14ac:dyDescent="0.25">
      <c r="A330" s="3" t="s">
        <v>24</v>
      </c>
      <c r="B330" s="3" t="s">
        <v>67</v>
      </c>
      <c r="C330" s="3" t="str">
        <f>VLOOKUP(B330,'Correspondance territoires'!B:F,5,FALSE)</f>
        <v>Pessac</v>
      </c>
      <c r="D330" s="3" t="s">
        <v>26</v>
      </c>
      <c r="E330" s="3" t="s">
        <v>197</v>
      </c>
      <c r="F330" s="3" t="s">
        <v>118</v>
      </c>
      <c r="G330" s="3" t="s">
        <v>70</v>
      </c>
      <c r="H330" s="3" t="s">
        <v>109</v>
      </c>
      <c r="I330" s="9" t="s">
        <v>1468</v>
      </c>
      <c r="J330" s="9" t="s">
        <v>1469</v>
      </c>
      <c r="K330" s="3" t="s">
        <v>8985</v>
      </c>
      <c r="L330" s="3" t="s">
        <v>8986</v>
      </c>
      <c r="M330" s="3" t="s">
        <v>5952</v>
      </c>
      <c r="N330" s="3" t="s">
        <v>21</v>
      </c>
      <c r="O330" s="3" t="s">
        <v>8987</v>
      </c>
      <c r="P330" s="3" t="s">
        <v>8988</v>
      </c>
      <c r="Q330" s="15">
        <v>42661</v>
      </c>
      <c r="R330" s="15">
        <v>43179</v>
      </c>
      <c r="S330" s="38">
        <f t="shared" ca="1" si="10"/>
        <v>33</v>
      </c>
      <c r="T330" s="40">
        <v>16.03</v>
      </c>
      <c r="U330" s="3" t="s">
        <v>51</v>
      </c>
      <c r="V330" s="3" t="s">
        <v>52</v>
      </c>
      <c r="W330" s="3" t="str">
        <f t="shared" si="11"/>
        <v>P80ATT</v>
      </c>
      <c r="X330" s="3" t="str">
        <f>IF(ISNA(VLOOKUP(W330,'Correspondance procédure étape'!D:F,3,FALSE)),"A définir",VLOOKUP(W330,'Correspondance procédure étape'!D:F,3,FALSE))</f>
        <v>Mise en attente du dossier en vue de la prochaine régularisation de charges</v>
      </c>
      <c r="Y330" s="3" t="str">
        <f>IF(ISNA(VLOOKUP(W330,'Correspondance procédure étape'!D:G,4,FALSE)),"Non",VLOOKUP(W330,'Correspondance procédure étape'!D:G,4,FALSE))</f>
        <v>Oui</v>
      </c>
      <c r="Z330" s="3" t="str">
        <f>IF(ISNA(VLOOKUP(W330,'Correspondance procédure étape'!D:H,5,FALSE)),"",VLOOKUP(W330,'Correspondance procédure étape'!D:H,5,FALSE))</f>
        <v>DMF</v>
      </c>
      <c r="AA330" s="3" t="s">
        <v>40</v>
      </c>
      <c r="AB330" s="3" t="s">
        <v>41</v>
      </c>
    </row>
    <row r="331" spans="1:28" ht="12.75" customHeight="1" x14ac:dyDescent="0.25">
      <c r="A331" s="3" t="s">
        <v>24</v>
      </c>
      <c r="B331" s="3" t="s">
        <v>67</v>
      </c>
      <c r="C331" s="3" t="str">
        <f>VLOOKUP(B331,'Correspondance territoires'!B:F,5,FALSE)</f>
        <v>Pessac</v>
      </c>
      <c r="D331" s="3" t="s">
        <v>26</v>
      </c>
      <c r="E331" s="3" t="s">
        <v>4411</v>
      </c>
      <c r="F331" s="3" t="s">
        <v>56</v>
      </c>
      <c r="G331" s="3" t="s">
        <v>191</v>
      </c>
      <c r="H331" s="3" t="s">
        <v>57</v>
      </c>
      <c r="I331" s="9" t="s">
        <v>234</v>
      </c>
      <c r="J331" s="9" t="s">
        <v>235</v>
      </c>
      <c r="K331" s="3" t="s">
        <v>4412</v>
      </c>
      <c r="L331" s="3" t="s">
        <v>4413</v>
      </c>
      <c r="M331" s="3" t="s">
        <v>4414</v>
      </c>
      <c r="N331" s="3" t="s">
        <v>21</v>
      </c>
      <c r="O331" s="3" t="s">
        <v>4415</v>
      </c>
      <c r="P331" s="3" t="s">
        <v>4416</v>
      </c>
      <c r="Q331" s="15">
        <v>42691</v>
      </c>
      <c r="R331" s="15">
        <v>43115</v>
      </c>
      <c r="S331" s="38">
        <f t="shared" ca="1" si="10"/>
        <v>36</v>
      </c>
      <c r="T331" s="40">
        <v>16.12</v>
      </c>
      <c r="U331" s="3" t="s">
        <v>51</v>
      </c>
      <c r="V331" s="3" t="s">
        <v>52</v>
      </c>
      <c r="W331" s="3" t="str">
        <f t="shared" si="11"/>
        <v>P80ATT</v>
      </c>
      <c r="X331" s="3" t="str">
        <f>IF(ISNA(VLOOKUP(W331,'Correspondance procédure étape'!D:F,3,FALSE)),"A définir",VLOOKUP(W331,'Correspondance procédure étape'!D:F,3,FALSE))</f>
        <v>Mise en attente du dossier en vue de la prochaine régularisation de charges</v>
      </c>
      <c r="Y331" s="3" t="str">
        <f>IF(ISNA(VLOOKUP(W331,'Correspondance procédure étape'!D:G,4,FALSE)),"Non",VLOOKUP(W331,'Correspondance procédure étape'!D:G,4,FALSE))</f>
        <v>Oui</v>
      </c>
      <c r="Z331" s="3" t="str">
        <f>IF(ISNA(VLOOKUP(W331,'Correspondance procédure étape'!D:H,5,FALSE)),"",VLOOKUP(W331,'Correspondance procédure étape'!D:H,5,FALSE))</f>
        <v>DMF</v>
      </c>
      <c r="AA331" s="3" t="s">
        <v>40</v>
      </c>
      <c r="AB331" s="3" t="s">
        <v>53</v>
      </c>
    </row>
    <row r="332" spans="1:28" ht="12.75" customHeight="1" x14ac:dyDescent="0.25">
      <c r="A332" s="3" t="s">
        <v>24</v>
      </c>
      <c r="B332" s="3" t="s">
        <v>25</v>
      </c>
      <c r="C332" s="3" t="str">
        <f>VLOOKUP(B332,'Correspondance territoires'!B:F,5,FALSE)</f>
        <v>Merignac</v>
      </c>
      <c r="D332" s="3" t="s">
        <v>26</v>
      </c>
      <c r="E332" s="3" t="s">
        <v>4318</v>
      </c>
      <c r="F332" s="3" t="s">
        <v>56</v>
      </c>
      <c r="G332" s="3" t="s">
        <v>57</v>
      </c>
      <c r="H332" s="3" t="s">
        <v>30</v>
      </c>
      <c r="I332" s="9" t="s">
        <v>260</v>
      </c>
      <c r="J332" s="9" t="s">
        <v>261</v>
      </c>
      <c r="K332" s="3" t="s">
        <v>4319</v>
      </c>
      <c r="L332" s="3" t="s">
        <v>4320</v>
      </c>
      <c r="M332" s="3" t="s">
        <v>26</v>
      </c>
      <c r="N332" s="3" t="s">
        <v>21</v>
      </c>
      <c r="O332" s="3" t="s">
        <v>4321</v>
      </c>
      <c r="P332" s="3" t="s">
        <v>4322</v>
      </c>
      <c r="Q332" s="15">
        <v>40437</v>
      </c>
      <c r="R332" s="15">
        <v>43444</v>
      </c>
      <c r="S332" s="38">
        <f t="shared" ca="1" si="10"/>
        <v>25</v>
      </c>
      <c r="T332" s="40">
        <v>16.13</v>
      </c>
      <c r="U332" s="3" t="s">
        <v>51</v>
      </c>
      <c r="V332" s="3" t="s">
        <v>52</v>
      </c>
      <c r="W332" s="3" t="str">
        <f t="shared" si="11"/>
        <v>P80ATT</v>
      </c>
      <c r="X332" s="3" t="str">
        <f>IF(ISNA(VLOOKUP(W332,'Correspondance procédure étape'!D:F,3,FALSE)),"A définir",VLOOKUP(W332,'Correspondance procédure étape'!D:F,3,FALSE))</f>
        <v>Mise en attente du dossier en vue de la prochaine régularisation de charges</v>
      </c>
      <c r="Y332" s="3" t="str">
        <f>IF(ISNA(VLOOKUP(W332,'Correspondance procédure étape'!D:G,4,FALSE)),"Non",VLOOKUP(W332,'Correspondance procédure étape'!D:G,4,FALSE))</f>
        <v>Oui</v>
      </c>
      <c r="Z332" s="3" t="str">
        <f>IF(ISNA(VLOOKUP(W332,'Correspondance procédure étape'!D:H,5,FALSE)),"",VLOOKUP(W332,'Correspondance procédure étape'!D:H,5,FALSE))</f>
        <v>DMF</v>
      </c>
      <c r="AA332" s="3" t="s">
        <v>40</v>
      </c>
      <c r="AB332" s="3" t="s">
        <v>53</v>
      </c>
    </row>
    <row r="333" spans="1:28" ht="12.75" customHeight="1" x14ac:dyDescent="0.25">
      <c r="A333" s="3" t="s">
        <v>24</v>
      </c>
      <c r="B333" s="3" t="s">
        <v>25</v>
      </c>
      <c r="C333" s="3" t="str">
        <f>VLOOKUP(B333,'Correspondance territoires'!B:F,5,FALSE)</f>
        <v>Merignac</v>
      </c>
      <c r="D333" s="3" t="s">
        <v>26</v>
      </c>
      <c r="E333" s="3" t="s">
        <v>1165</v>
      </c>
      <c r="F333" s="3" t="s">
        <v>56</v>
      </c>
      <c r="G333" s="3" t="s">
        <v>176</v>
      </c>
      <c r="H333" s="3" t="s">
        <v>96</v>
      </c>
      <c r="I333" s="9" t="s">
        <v>1166</v>
      </c>
      <c r="J333" s="9" t="s">
        <v>1167</v>
      </c>
      <c r="K333" s="3" t="s">
        <v>5039</v>
      </c>
      <c r="L333" s="3" t="s">
        <v>5040</v>
      </c>
      <c r="M333" s="3" t="s">
        <v>5041</v>
      </c>
      <c r="N333" s="3" t="s">
        <v>5042</v>
      </c>
      <c r="O333" s="3" t="s">
        <v>21</v>
      </c>
      <c r="P333" s="3" t="s">
        <v>5043</v>
      </c>
      <c r="Q333" s="15">
        <v>40893</v>
      </c>
      <c r="R333" s="15">
        <v>42374</v>
      </c>
      <c r="S333" s="38">
        <f t="shared" ca="1" si="10"/>
        <v>60</v>
      </c>
      <c r="T333" s="41">
        <v>5733.56</v>
      </c>
      <c r="U333" s="3" t="s">
        <v>517</v>
      </c>
      <c r="V333" s="3" t="s">
        <v>66</v>
      </c>
      <c r="W333" s="3" t="str">
        <f t="shared" si="11"/>
        <v>P66ENC</v>
      </c>
      <c r="X333" s="3" t="str">
        <f>IF(ISNA(VLOOKUP(W333,'Correspondance procédure étape'!D:F,3,FALSE)),"A définir",VLOOKUP(W333,'Correspondance procédure étape'!D:F,3,FALSE))</f>
        <v>Échéance huissier en cours</v>
      </c>
      <c r="Y333" s="3" t="str">
        <f>IF(ISNA(VLOOKUP(W333,'Correspondance procédure étape'!D:G,4,FALSE)),"Non",VLOOKUP(W333,'Correspondance procédure étape'!D:G,4,FALSE))</f>
        <v>Oui</v>
      </c>
      <c r="Z333" s="3" t="str">
        <f>IF(ISNA(VLOOKUP(W333,'Correspondance procédure étape'!D:H,5,FALSE)),"",VLOOKUP(W333,'Correspondance procédure étape'!D:H,5,FALSE))</f>
        <v>Extérieur</v>
      </c>
      <c r="AA333" s="3" t="s">
        <v>40</v>
      </c>
      <c r="AB333" s="3" t="s">
        <v>41</v>
      </c>
    </row>
    <row r="334" spans="1:28" ht="12.75" customHeight="1" x14ac:dyDescent="0.25">
      <c r="A334" s="3" t="s">
        <v>24</v>
      </c>
      <c r="B334" s="3" t="s">
        <v>146</v>
      </c>
      <c r="C334" s="3" t="str">
        <f>VLOOKUP(B334,'Correspondance territoires'!B:F,5,FALSE)</f>
        <v>Lormont</v>
      </c>
      <c r="D334" s="3" t="s">
        <v>26</v>
      </c>
      <c r="E334" s="3" t="s">
        <v>8691</v>
      </c>
      <c r="F334" s="3" t="s">
        <v>168</v>
      </c>
      <c r="G334" s="3" t="s">
        <v>78</v>
      </c>
      <c r="H334" s="3" t="s">
        <v>57</v>
      </c>
      <c r="I334" s="9" t="s">
        <v>2139</v>
      </c>
      <c r="J334" s="9" t="s">
        <v>2140</v>
      </c>
      <c r="K334" s="3" t="s">
        <v>8751</v>
      </c>
      <c r="L334" s="3" t="s">
        <v>8752</v>
      </c>
      <c r="M334" s="3" t="s">
        <v>856</v>
      </c>
      <c r="N334" s="3" t="s">
        <v>21</v>
      </c>
      <c r="O334" s="3" t="s">
        <v>8753</v>
      </c>
      <c r="P334" s="3" t="s">
        <v>8754</v>
      </c>
      <c r="Q334" s="15">
        <v>42549</v>
      </c>
      <c r="R334" s="15">
        <v>43276</v>
      </c>
      <c r="S334" s="38">
        <f t="shared" ca="1" si="10"/>
        <v>30</v>
      </c>
      <c r="T334" s="40">
        <v>16.190000000000001</v>
      </c>
      <c r="U334" s="3" t="s">
        <v>51</v>
      </c>
      <c r="V334" s="3" t="s">
        <v>52</v>
      </c>
      <c r="W334" s="3" t="str">
        <f t="shared" si="11"/>
        <v>P80ATT</v>
      </c>
      <c r="X334" s="3" t="str">
        <f>IF(ISNA(VLOOKUP(W334,'Correspondance procédure étape'!D:F,3,FALSE)),"A définir",VLOOKUP(W334,'Correspondance procédure étape'!D:F,3,FALSE))</f>
        <v>Mise en attente du dossier en vue de la prochaine régularisation de charges</v>
      </c>
      <c r="Y334" s="3" t="str">
        <f>IF(ISNA(VLOOKUP(W334,'Correspondance procédure étape'!D:G,4,FALSE)),"Non",VLOOKUP(W334,'Correspondance procédure étape'!D:G,4,FALSE))</f>
        <v>Oui</v>
      </c>
      <c r="Z334" s="3" t="str">
        <f>IF(ISNA(VLOOKUP(W334,'Correspondance procédure étape'!D:H,5,FALSE)),"",VLOOKUP(W334,'Correspondance procédure étape'!D:H,5,FALSE))</f>
        <v>DMF</v>
      </c>
      <c r="AA334" s="3" t="s">
        <v>40</v>
      </c>
      <c r="AB334" s="3" t="s">
        <v>53</v>
      </c>
    </row>
    <row r="335" spans="1:28" ht="12.75" customHeight="1" x14ac:dyDescent="0.25">
      <c r="A335" s="3" t="s">
        <v>24</v>
      </c>
      <c r="B335" s="3" t="s">
        <v>25</v>
      </c>
      <c r="C335" s="3" t="str">
        <f>VLOOKUP(B335,'Correspondance territoires'!B:F,5,FALSE)</f>
        <v>Merignac</v>
      </c>
      <c r="D335" s="3" t="s">
        <v>26</v>
      </c>
      <c r="E335" s="3" t="s">
        <v>2864</v>
      </c>
      <c r="F335" s="3" t="s">
        <v>56</v>
      </c>
      <c r="G335" s="3" t="s">
        <v>57</v>
      </c>
      <c r="H335" s="3" t="s">
        <v>148</v>
      </c>
      <c r="I335" s="9" t="s">
        <v>243</v>
      </c>
      <c r="J335" s="9" t="s">
        <v>244</v>
      </c>
      <c r="K335" s="3" t="s">
        <v>9241</v>
      </c>
      <c r="L335" s="3" t="s">
        <v>9242</v>
      </c>
      <c r="M335" s="3" t="s">
        <v>9243</v>
      </c>
      <c r="N335" s="3" t="s">
        <v>21</v>
      </c>
      <c r="O335" s="3" t="s">
        <v>9244</v>
      </c>
      <c r="P335" s="3" t="s">
        <v>9245</v>
      </c>
      <c r="Q335" s="15">
        <v>43556</v>
      </c>
      <c r="R335" s="15">
        <v>43979</v>
      </c>
      <c r="S335" s="38">
        <f t="shared" ca="1" si="10"/>
        <v>7</v>
      </c>
      <c r="T335" s="40">
        <v>16.309999999999999</v>
      </c>
      <c r="U335" s="3" t="s">
        <v>85</v>
      </c>
      <c r="V335" s="3" t="s">
        <v>869</v>
      </c>
      <c r="W335" s="3" t="str">
        <f t="shared" si="11"/>
        <v>E01ODR</v>
      </c>
      <c r="X335" s="3" t="str">
        <f>IF(ISNA(VLOOKUP(W335,'Correspondance procédure étape'!D:F,3,FALSE)),"A définir",VLOOKUP(W335,'Correspondance procédure étape'!D:F,3,FALSE))</f>
        <v>En attente de transfert</v>
      </c>
      <c r="Y335" s="3" t="str">
        <f>IF(ISNA(VLOOKUP(W335,'Correspondance procédure étape'!D:G,4,FALSE)),"Non",VLOOKUP(W335,'Correspondance procédure étape'!D:G,4,FALSE))</f>
        <v>Oui</v>
      </c>
      <c r="Z335" s="3">
        <f>IF(ISNA(VLOOKUP(W335,'Correspondance procédure étape'!D:H,5,FALSE)),"",VLOOKUP(W335,'Correspondance procédure étape'!D:H,5,FALSE))</f>
        <v>0</v>
      </c>
      <c r="AA335" s="3" t="s">
        <v>40</v>
      </c>
      <c r="AB335" s="3" t="s">
        <v>53</v>
      </c>
    </row>
    <row r="336" spans="1:28" ht="12.75" customHeight="1" x14ac:dyDescent="0.25">
      <c r="A336" s="3" t="s">
        <v>24</v>
      </c>
      <c r="B336" s="3" t="s">
        <v>54</v>
      </c>
      <c r="C336" s="3" t="str">
        <f>VLOOKUP(B336,'Correspondance territoires'!B:F,5,FALSE)</f>
        <v>Cenon</v>
      </c>
      <c r="D336" s="3" t="s">
        <v>26</v>
      </c>
      <c r="E336" s="3" t="s">
        <v>95</v>
      </c>
      <c r="F336" s="3" t="s">
        <v>42</v>
      </c>
      <c r="G336" s="3" t="s">
        <v>720</v>
      </c>
      <c r="H336" s="3" t="s">
        <v>191</v>
      </c>
      <c r="I336" s="9" t="s">
        <v>121</v>
      </c>
      <c r="J336" s="9" t="s">
        <v>122</v>
      </c>
      <c r="K336" s="3" t="s">
        <v>886</v>
      </c>
      <c r="L336" s="3" t="s">
        <v>887</v>
      </c>
      <c r="M336" s="3" t="s">
        <v>888</v>
      </c>
      <c r="N336" s="3" t="s">
        <v>889</v>
      </c>
      <c r="O336" s="3" t="s">
        <v>890</v>
      </c>
      <c r="P336" s="3" t="s">
        <v>891</v>
      </c>
      <c r="Q336" s="15">
        <v>32399</v>
      </c>
      <c r="R336" s="15">
        <v>43105</v>
      </c>
      <c r="S336" s="38">
        <f t="shared" ca="1" si="10"/>
        <v>36</v>
      </c>
      <c r="T336" s="40">
        <v>16.420000000000002</v>
      </c>
      <c r="U336" s="3" t="s">
        <v>51</v>
      </c>
      <c r="V336" s="3" t="s">
        <v>52</v>
      </c>
      <c r="W336" s="3" t="str">
        <f t="shared" si="11"/>
        <v>P80ATT</v>
      </c>
      <c r="X336" s="3" t="str">
        <f>IF(ISNA(VLOOKUP(W336,'Correspondance procédure étape'!D:F,3,FALSE)),"A définir",VLOOKUP(W336,'Correspondance procédure étape'!D:F,3,FALSE))</f>
        <v>Mise en attente du dossier en vue de la prochaine régularisation de charges</v>
      </c>
      <c r="Y336" s="3" t="str">
        <f>IF(ISNA(VLOOKUP(W336,'Correspondance procédure étape'!D:G,4,FALSE)),"Non",VLOOKUP(W336,'Correspondance procédure étape'!D:G,4,FALSE))</f>
        <v>Oui</v>
      </c>
      <c r="Z336" s="3" t="str">
        <f>IF(ISNA(VLOOKUP(W336,'Correspondance procédure étape'!D:H,5,FALSE)),"",VLOOKUP(W336,'Correspondance procédure étape'!D:H,5,FALSE))</f>
        <v>DMF</v>
      </c>
      <c r="AA336" s="3" t="s">
        <v>40</v>
      </c>
      <c r="AB336" s="3" t="s">
        <v>53</v>
      </c>
    </row>
    <row r="337" spans="1:28" ht="12.75" customHeight="1" x14ac:dyDescent="0.25">
      <c r="A337" s="3" t="s">
        <v>24</v>
      </c>
      <c r="B337" s="3" t="s">
        <v>67</v>
      </c>
      <c r="C337" s="3" t="str">
        <f>VLOOKUP(B337,'Correspondance territoires'!B:F,5,FALSE)</f>
        <v>Pessac</v>
      </c>
      <c r="D337" s="3" t="s">
        <v>26</v>
      </c>
      <c r="E337" s="3" t="s">
        <v>68</v>
      </c>
      <c r="F337" s="3" t="s">
        <v>198</v>
      </c>
      <c r="G337" s="3" t="s">
        <v>43</v>
      </c>
      <c r="H337" s="3" t="s">
        <v>504</v>
      </c>
      <c r="I337" s="9" t="s">
        <v>595</v>
      </c>
      <c r="J337" s="9" t="s">
        <v>596</v>
      </c>
      <c r="K337" s="3" t="s">
        <v>9060</v>
      </c>
      <c r="L337" s="3" t="s">
        <v>9061</v>
      </c>
      <c r="M337" s="3" t="s">
        <v>599</v>
      </c>
      <c r="N337" s="3" t="s">
        <v>21</v>
      </c>
      <c r="O337" s="3" t="s">
        <v>9062</v>
      </c>
      <c r="P337" s="3" t="s">
        <v>9063</v>
      </c>
      <c r="Q337" s="15">
        <v>42699</v>
      </c>
      <c r="R337" s="15">
        <v>43229</v>
      </c>
      <c r="S337" s="38">
        <f t="shared" ca="1" si="10"/>
        <v>32</v>
      </c>
      <c r="T337" s="40">
        <v>16.55</v>
      </c>
      <c r="U337" s="3" t="s">
        <v>51</v>
      </c>
      <c r="V337" s="3" t="s">
        <v>52</v>
      </c>
      <c r="W337" s="3" t="str">
        <f t="shared" si="11"/>
        <v>P80ATT</v>
      </c>
      <c r="X337" s="3" t="str">
        <f>IF(ISNA(VLOOKUP(W337,'Correspondance procédure étape'!D:F,3,FALSE)),"A définir",VLOOKUP(W337,'Correspondance procédure étape'!D:F,3,FALSE))</f>
        <v>Mise en attente du dossier en vue de la prochaine régularisation de charges</v>
      </c>
      <c r="Y337" s="3" t="str">
        <f>IF(ISNA(VLOOKUP(W337,'Correspondance procédure étape'!D:G,4,FALSE)),"Non",VLOOKUP(W337,'Correspondance procédure étape'!D:G,4,FALSE))</f>
        <v>Oui</v>
      </c>
      <c r="Z337" s="3" t="str">
        <f>IF(ISNA(VLOOKUP(W337,'Correspondance procédure étape'!D:H,5,FALSE)),"",VLOOKUP(W337,'Correspondance procédure étape'!D:H,5,FALSE))</f>
        <v>DMF</v>
      </c>
      <c r="AA337" s="3" t="s">
        <v>40</v>
      </c>
      <c r="AB337" s="3" t="s">
        <v>53</v>
      </c>
    </row>
    <row r="338" spans="1:28" ht="12.75" customHeight="1" x14ac:dyDescent="0.25">
      <c r="A338" s="3" t="s">
        <v>24</v>
      </c>
      <c r="B338" s="3" t="s">
        <v>25</v>
      </c>
      <c r="C338" s="3" t="str">
        <f>VLOOKUP(B338,'Correspondance territoires'!B:F,5,FALSE)</f>
        <v>Merignac</v>
      </c>
      <c r="D338" s="3" t="s">
        <v>26</v>
      </c>
      <c r="E338" s="3" t="s">
        <v>320</v>
      </c>
      <c r="F338" s="3" t="s">
        <v>56</v>
      </c>
      <c r="G338" s="3" t="s">
        <v>57</v>
      </c>
      <c r="H338" s="3" t="s">
        <v>148</v>
      </c>
      <c r="I338" s="9" t="s">
        <v>321</v>
      </c>
      <c r="J338" s="9" t="s">
        <v>322</v>
      </c>
      <c r="K338" s="3" t="s">
        <v>677</v>
      </c>
      <c r="L338" s="3" t="s">
        <v>678</v>
      </c>
      <c r="M338" s="3" t="s">
        <v>679</v>
      </c>
      <c r="N338" s="3" t="s">
        <v>680</v>
      </c>
      <c r="O338" s="3" t="s">
        <v>21</v>
      </c>
      <c r="P338" s="3" t="s">
        <v>681</v>
      </c>
      <c r="Q338" s="15">
        <v>31199</v>
      </c>
      <c r="R338" s="15">
        <v>43311</v>
      </c>
      <c r="S338" s="38">
        <f t="shared" ca="1" si="10"/>
        <v>29</v>
      </c>
      <c r="T338" s="40">
        <v>16.66</v>
      </c>
      <c r="U338" s="3" t="s">
        <v>51</v>
      </c>
      <c r="V338" s="3" t="s">
        <v>52</v>
      </c>
      <c r="W338" s="3" t="str">
        <f t="shared" si="11"/>
        <v>P80ATT</v>
      </c>
      <c r="X338" s="3" t="str">
        <f>IF(ISNA(VLOOKUP(W338,'Correspondance procédure étape'!D:F,3,FALSE)),"A définir",VLOOKUP(W338,'Correspondance procédure étape'!D:F,3,FALSE))</f>
        <v>Mise en attente du dossier en vue de la prochaine régularisation de charges</v>
      </c>
      <c r="Y338" s="3" t="str">
        <f>IF(ISNA(VLOOKUP(W338,'Correspondance procédure étape'!D:G,4,FALSE)),"Non",VLOOKUP(W338,'Correspondance procédure étape'!D:G,4,FALSE))</f>
        <v>Oui</v>
      </c>
      <c r="Z338" s="3" t="str">
        <f>IF(ISNA(VLOOKUP(W338,'Correspondance procédure étape'!D:H,5,FALSE)),"",VLOOKUP(W338,'Correspondance procédure étape'!D:H,5,FALSE))</f>
        <v>DMF</v>
      </c>
      <c r="AA338" s="3" t="s">
        <v>40</v>
      </c>
      <c r="AB338" s="3" t="s">
        <v>53</v>
      </c>
    </row>
    <row r="339" spans="1:28" ht="12.75" customHeight="1" x14ac:dyDescent="0.25">
      <c r="A339" s="3" t="s">
        <v>24</v>
      </c>
      <c r="B339" s="3" t="s">
        <v>25</v>
      </c>
      <c r="C339" s="3" t="str">
        <f>VLOOKUP(B339,'Correspondance territoires'!B:F,5,FALSE)</f>
        <v>Merignac</v>
      </c>
      <c r="D339" s="3" t="s">
        <v>26</v>
      </c>
      <c r="E339" s="3" t="s">
        <v>6206</v>
      </c>
      <c r="F339" s="3" t="s">
        <v>96</v>
      </c>
      <c r="G339" s="3" t="s">
        <v>301</v>
      </c>
      <c r="H339" s="3" t="s">
        <v>57</v>
      </c>
      <c r="I339" s="9" t="s">
        <v>1166</v>
      </c>
      <c r="J339" s="9" t="s">
        <v>1167</v>
      </c>
      <c r="K339" s="3" t="s">
        <v>6207</v>
      </c>
      <c r="L339" s="3" t="s">
        <v>6208</v>
      </c>
      <c r="M339" s="3" t="s">
        <v>3103</v>
      </c>
      <c r="N339" s="3" t="s">
        <v>21</v>
      </c>
      <c r="O339" s="3" t="s">
        <v>6209</v>
      </c>
      <c r="P339" s="3" t="s">
        <v>6210</v>
      </c>
      <c r="Q339" s="15">
        <v>41459</v>
      </c>
      <c r="R339" s="15">
        <v>43573</v>
      </c>
      <c r="S339" s="38">
        <f t="shared" ca="1" si="10"/>
        <v>20</v>
      </c>
      <c r="T339" s="40">
        <v>16.72</v>
      </c>
      <c r="U339" s="3" t="s">
        <v>51</v>
      </c>
      <c r="V339" s="3" t="s">
        <v>52</v>
      </c>
      <c r="W339" s="3" t="str">
        <f t="shared" si="11"/>
        <v>P80ATT</v>
      </c>
      <c r="X339" s="3" t="str">
        <f>IF(ISNA(VLOOKUP(W339,'Correspondance procédure étape'!D:F,3,FALSE)),"A définir",VLOOKUP(W339,'Correspondance procédure étape'!D:F,3,FALSE))</f>
        <v>Mise en attente du dossier en vue de la prochaine régularisation de charges</v>
      </c>
      <c r="Y339" s="3" t="str">
        <f>IF(ISNA(VLOOKUP(W339,'Correspondance procédure étape'!D:G,4,FALSE)),"Non",VLOOKUP(W339,'Correspondance procédure étape'!D:G,4,FALSE))</f>
        <v>Oui</v>
      </c>
      <c r="Z339" s="3" t="str">
        <f>IF(ISNA(VLOOKUP(W339,'Correspondance procédure étape'!D:H,5,FALSE)),"",VLOOKUP(W339,'Correspondance procédure étape'!D:H,5,FALSE))</f>
        <v>DMF</v>
      </c>
      <c r="AA339" s="3" t="s">
        <v>40</v>
      </c>
      <c r="AB339" s="3" t="s">
        <v>53</v>
      </c>
    </row>
    <row r="340" spans="1:28" ht="12.75" customHeight="1" x14ac:dyDescent="0.25">
      <c r="A340" s="3" t="s">
        <v>24</v>
      </c>
      <c r="B340" s="11" t="s">
        <v>1852</v>
      </c>
      <c r="C340" s="3" t="str">
        <f>VLOOKUP(B340,'Correspondance territoires'!B:F,5,FALSE)</f>
        <v>Pau</v>
      </c>
      <c r="D340" s="3" t="s">
        <v>26</v>
      </c>
      <c r="E340" s="3" t="s">
        <v>10433</v>
      </c>
      <c r="F340" s="3" t="s">
        <v>10407</v>
      </c>
      <c r="G340" s="3" t="s">
        <v>57</v>
      </c>
      <c r="H340" s="3" t="s">
        <v>78</v>
      </c>
      <c r="I340" s="9" t="s">
        <v>10434</v>
      </c>
      <c r="J340" s="9" t="s">
        <v>10435</v>
      </c>
      <c r="K340" s="3" t="s">
        <v>10535</v>
      </c>
      <c r="L340" s="3" t="s">
        <v>10536</v>
      </c>
      <c r="M340" s="3" t="s">
        <v>527</v>
      </c>
      <c r="N340" s="3" t="s">
        <v>10537</v>
      </c>
      <c r="O340" s="3" t="s">
        <v>10538</v>
      </c>
      <c r="P340" s="3" t="s">
        <v>10539</v>
      </c>
      <c r="Q340" s="15">
        <v>37123</v>
      </c>
      <c r="R340" s="15">
        <v>41171</v>
      </c>
      <c r="S340" s="38">
        <f t="shared" ca="1" si="10"/>
        <v>100</v>
      </c>
      <c r="T340" s="41">
        <v>1661.17</v>
      </c>
      <c r="U340" s="3" t="s">
        <v>360</v>
      </c>
      <c r="V340" s="3" t="s">
        <v>360</v>
      </c>
      <c r="W340" s="3" t="str">
        <f t="shared" si="11"/>
        <v xml:space="preserve">      </v>
      </c>
      <c r="X340" s="3" t="str">
        <f>IF(ISNA(VLOOKUP(W340,'Correspondance procédure étape'!D:F,3,FALSE)),"A définir",VLOOKUP(W340,'Correspondance procédure étape'!D:F,3,FALSE))</f>
        <v>A définir</v>
      </c>
      <c r="Y340" s="3" t="str">
        <f>IF(ISNA(VLOOKUP(W340,'Correspondance procédure étape'!D:G,4,FALSE)),"Non",VLOOKUP(W340,'Correspondance procédure étape'!D:G,4,FALSE))</f>
        <v>Non</v>
      </c>
      <c r="Z340" s="3" t="str">
        <f>IF(ISNA(VLOOKUP(W340,'Correspondance procédure étape'!D:H,5,FALSE)),"",VLOOKUP(W340,'Correspondance procédure étape'!D:H,5,FALSE))</f>
        <v/>
      </c>
      <c r="AA340" s="3" t="s">
        <v>87</v>
      </c>
      <c r="AB340" s="3" t="s">
        <v>41</v>
      </c>
    </row>
    <row r="341" spans="1:28" ht="12.75" customHeight="1" x14ac:dyDescent="0.25">
      <c r="A341" s="3" t="s">
        <v>24</v>
      </c>
      <c r="B341" s="3" t="s">
        <v>25</v>
      </c>
      <c r="C341" s="3" t="str">
        <f>VLOOKUP(B341,'Correspondance territoires'!B:F,5,FALSE)</f>
        <v>Merignac</v>
      </c>
      <c r="D341" s="3" t="s">
        <v>26</v>
      </c>
      <c r="E341" s="3" t="s">
        <v>2285</v>
      </c>
      <c r="F341" s="3" t="s">
        <v>56</v>
      </c>
      <c r="G341" s="3" t="s">
        <v>42</v>
      </c>
      <c r="H341" s="3" t="s">
        <v>57</v>
      </c>
      <c r="I341" s="9" t="s">
        <v>44</v>
      </c>
      <c r="J341" s="9" t="s">
        <v>45</v>
      </c>
      <c r="K341" s="3" t="s">
        <v>8569</v>
      </c>
      <c r="L341" s="3" t="s">
        <v>8570</v>
      </c>
      <c r="M341" s="3" t="s">
        <v>998</v>
      </c>
      <c r="N341" s="3" t="s">
        <v>8571</v>
      </c>
      <c r="O341" s="3" t="s">
        <v>8571</v>
      </c>
      <c r="P341" s="3" t="s">
        <v>8572</v>
      </c>
      <c r="Q341" s="15">
        <v>42481</v>
      </c>
      <c r="R341" s="15">
        <v>43112</v>
      </c>
      <c r="S341" s="38">
        <f t="shared" ca="1" si="10"/>
        <v>36</v>
      </c>
      <c r="T341" s="40">
        <v>17.260000000000002</v>
      </c>
      <c r="U341" s="3" t="s">
        <v>51</v>
      </c>
      <c r="V341" s="3" t="s">
        <v>52</v>
      </c>
      <c r="W341" s="3" t="str">
        <f t="shared" si="11"/>
        <v>P80ATT</v>
      </c>
      <c r="X341" s="3" t="str">
        <f>IF(ISNA(VLOOKUP(W341,'Correspondance procédure étape'!D:F,3,FALSE)),"A définir",VLOOKUP(W341,'Correspondance procédure étape'!D:F,3,FALSE))</f>
        <v>Mise en attente du dossier en vue de la prochaine régularisation de charges</v>
      </c>
      <c r="Y341" s="3" t="str">
        <f>IF(ISNA(VLOOKUP(W341,'Correspondance procédure étape'!D:G,4,FALSE)),"Non",VLOOKUP(W341,'Correspondance procédure étape'!D:G,4,FALSE))</f>
        <v>Oui</v>
      </c>
      <c r="Z341" s="3" t="str">
        <f>IF(ISNA(VLOOKUP(W341,'Correspondance procédure étape'!D:H,5,FALSE)),"",VLOOKUP(W341,'Correspondance procédure étape'!D:H,5,FALSE))</f>
        <v>DMF</v>
      </c>
      <c r="AA341" s="3" t="s">
        <v>40</v>
      </c>
      <c r="AB341" s="3" t="s">
        <v>53</v>
      </c>
    </row>
    <row r="342" spans="1:28" ht="12.75" customHeight="1" x14ac:dyDescent="0.25">
      <c r="A342" s="3" t="s">
        <v>24</v>
      </c>
      <c r="B342" s="10" t="s">
        <v>6152</v>
      </c>
      <c r="C342" s="3" t="str">
        <f>VLOOKUP(B342,'Correspondance territoires'!B:F,5,FALSE)</f>
        <v>Agen</v>
      </c>
      <c r="D342" s="3" t="s">
        <v>26</v>
      </c>
      <c r="E342" s="3" t="s">
        <v>11908</v>
      </c>
      <c r="F342" s="3" t="s">
        <v>11371</v>
      </c>
      <c r="G342" s="3" t="s">
        <v>11406</v>
      </c>
      <c r="H342" s="3" t="s">
        <v>43</v>
      </c>
      <c r="I342" s="9" t="s">
        <v>3280</v>
      </c>
      <c r="J342" s="9" t="s">
        <v>11414</v>
      </c>
      <c r="K342" s="3" t="s">
        <v>11909</v>
      </c>
      <c r="L342" s="3" t="s">
        <v>11910</v>
      </c>
      <c r="M342" s="3" t="s">
        <v>148</v>
      </c>
      <c r="N342" s="3"/>
      <c r="O342" s="3"/>
      <c r="P342" s="3" t="s">
        <v>11911</v>
      </c>
      <c r="Q342" s="15">
        <v>41865</v>
      </c>
      <c r="R342" s="15">
        <v>43343</v>
      </c>
      <c r="S342" s="38">
        <f t="shared" ca="1" si="10"/>
        <v>28</v>
      </c>
      <c r="T342" s="41">
        <v>1656.86</v>
      </c>
      <c r="U342" s="3"/>
      <c r="V342" s="3"/>
      <c r="W342" s="3" t="str">
        <f t="shared" si="11"/>
        <v/>
      </c>
      <c r="X342" s="3" t="str">
        <f>IF(ISNA(VLOOKUP(W342,'Correspondance procédure étape'!D:F,3,FALSE)),"A définir",VLOOKUP(W342,'Correspondance procédure étape'!D:F,3,FALSE))</f>
        <v>A définir</v>
      </c>
      <c r="Y342" s="3" t="str">
        <f>IF(ISNA(VLOOKUP(W342,'Correspondance procédure étape'!D:G,4,FALSE)),"Non",VLOOKUP(W342,'Correspondance procédure étape'!D:G,4,FALSE))</f>
        <v>Non</v>
      </c>
      <c r="Z342" s="3" t="str">
        <f>IF(ISNA(VLOOKUP(W342,'Correspondance procédure étape'!D:H,5,FALSE)),"",VLOOKUP(W342,'Correspondance procédure étape'!D:H,5,FALSE))</f>
        <v/>
      </c>
      <c r="AA342" s="3"/>
      <c r="AB342" s="3" t="s">
        <v>41</v>
      </c>
    </row>
    <row r="343" spans="1:28" ht="12.75" customHeight="1" x14ac:dyDescent="0.25">
      <c r="A343" s="3" t="s">
        <v>24</v>
      </c>
      <c r="B343" s="3" t="s">
        <v>25</v>
      </c>
      <c r="C343" s="3" t="str">
        <f>VLOOKUP(B343,'Correspondance territoires'!B:F,5,FALSE)</f>
        <v>Merignac</v>
      </c>
      <c r="D343" s="3" t="s">
        <v>26</v>
      </c>
      <c r="E343" s="3" t="s">
        <v>4318</v>
      </c>
      <c r="F343" s="3" t="s">
        <v>56</v>
      </c>
      <c r="G343" s="3" t="s">
        <v>88</v>
      </c>
      <c r="H343" s="3" t="s">
        <v>241</v>
      </c>
      <c r="I343" s="9" t="s">
        <v>260</v>
      </c>
      <c r="J343" s="9" t="s">
        <v>261</v>
      </c>
      <c r="K343" s="3" t="s">
        <v>4333</v>
      </c>
      <c r="L343" s="3" t="s">
        <v>4334</v>
      </c>
      <c r="M343" s="3" t="s">
        <v>679</v>
      </c>
      <c r="N343" s="3" t="s">
        <v>21</v>
      </c>
      <c r="O343" s="3" t="s">
        <v>4335</v>
      </c>
      <c r="P343" s="3" t="s">
        <v>4336</v>
      </c>
      <c r="Q343" s="15">
        <v>40437</v>
      </c>
      <c r="R343" s="15">
        <v>43143</v>
      </c>
      <c r="S343" s="38">
        <f t="shared" ca="1" si="10"/>
        <v>35</v>
      </c>
      <c r="T343" s="40">
        <v>17.420000000000002</v>
      </c>
      <c r="U343" s="3" t="s">
        <v>51</v>
      </c>
      <c r="V343" s="3" t="s">
        <v>52</v>
      </c>
      <c r="W343" s="3" t="str">
        <f t="shared" si="11"/>
        <v>P80ATT</v>
      </c>
      <c r="X343" s="3" t="str">
        <f>IF(ISNA(VLOOKUP(W343,'Correspondance procédure étape'!D:F,3,FALSE)),"A définir",VLOOKUP(W343,'Correspondance procédure étape'!D:F,3,FALSE))</f>
        <v>Mise en attente du dossier en vue de la prochaine régularisation de charges</v>
      </c>
      <c r="Y343" s="3" t="str">
        <f>IF(ISNA(VLOOKUP(W343,'Correspondance procédure étape'!D:G,4,FALSE)),"Non",VLOOKUP(W343,'Correspondance procédure étape'!D:G,4,FALSE))</f>
        <v>Oui</v>
      </c>
      <c r="Z343" s="3" t="str">
        <f>IF(ISNA(VLOOKUP(W343,'Correspondance procédure étape'!D:H,5,FALSE)),"",VLOOKUP(W343,'Correspondance procédure étape'!D:H,5,FALSE))</f>
        <v>DMF</v>
      </c>
      <c r="AA343" s="3" t="s">
        <v>40</v>
      </c>
      <c r="AB343" s="3" t="s">
        <v>53</v>
      </c>
    </row>
    <row r="344" spans="1:28" ht="12.75" customHeight="1" x14ac:dyDescent="0.25">
      <c r="A344" s="3" t="s">
        <v>24</v>
      </c>
      <c r="B344" s="3" t="s">
        <v>158</v>
      </c>
      <c r="C344" s="3" t="str">
        <f>VLOOKUP(B344,'Correspondance territoires'!B:F,5,FALSE)</f>
        <v>Talence</v>
      </c>
      <c r="D344" s="3" t="s">
        <v>26</v>
      </c>
      <c r="E344" s="3" t="s">
        <v>4645</v>
      </c>
      <c r="F344" s="3" t="s">
        <v>96</v>
      </c>
      <c r="G344" s="3" t="s">
        <v>30</v>
      </c>
      <c r="H344" s="3" t="s">
        <v>464</v>
      </c>
      <c r="I344" s="9" t="s">
        <v>692</v>
      </c>
      <c r="J344" s="9" t="s">
        <v>693</v>
      </c>
      <c r="K344" s="3" t="s">
        <v>5402</v>
      </c>
      <c r="L344" s="3" t="s">
        <v>5403</v>
      </c>
      <c r="M344" s="3" t="s">
        <v>1917</v>
      </c>
      <c r="N344" s="3" t="s">
        <v>21</v>
      </c>
      <c r="O344" s="3" t="s">
        <v>5404</v>
      </c>
      <c r="P344" s="3" t="s">
        <v>5405</v>
      </c>
      <c r="Q344" s="15">
        <v>41110</v>
      </c>
      <c r="R344" s="15">
        <v>43433</v>
      </c>
      <c r="S344" s="38">
        <f t="shared" ca="1" si="10"/>
        <v>25</v>
      </c>
      <c r="T344" s="40">
        <v>17.46</v>
      </c>
      <c r="U344" s="3" t="s">
        <v>51</v>
      </c>
      <c r="V344" s="3" t="s">
        <v>52</v>
      </c>
      <c r="W344" s="3" t="str">
        <f t="shared" si="11"/>
        <v>P80ATT</v>
      </c>
      <c r="X344" s="3" t="str">
        <f>IF(ISNA(VLOOKUP(W344,'Correspondance procédure étape'!D:F,3,FALSE)),"A définir",VLOOKUP(W344,'Correspondance procédure étape'!D:F,3,FALSE))</f>
        <v>Mise en attente du dossier en vue de la prochaine régularisation de charges</v>
      </c>
      <c r="Y344" s="3" t="str">
        <f>IF(ISNA(VLOOKUP(W344,'Correspondance procédure étape'!D:G,4,FALSE)),"Non",VLOOKUP(W344,'Correspondance procédure étape'!D:G,4,FALSE))</f>
        <v>Oui</v>
      </c>
      <c r="Z344" s="3" t="str">
        <f>IF(ISNA(VLOOKUP(W344,'Correspondance procédure étape'!D:H,5,FALSE)),"",VLOOKUP(W344,'Correspondance procédure étape'!D:H,5,FALSE))</f>
        <v>DMF</v>
      </c>
      <c r="AA344" s="3" t="s">
        <v>40</v>
      </c>
      <c r="AB344" s="3" t="s">
        <v>53</v>
      </c>
    </row>
    <row r="345" spans="1:28" ht="12.75" customHeight="1" x14ac:dyDescent="0.25">
      <c r="A345" s="3" t="s">
        <v>24</v>
      </c>
      <c r="B345" s="3" t="s">
        <v>54</v>
      </c>
      <c r="C345" s="3" t="str">
        <f>VLOOKUP(B345,'Correspondance territoires'!B:F,5,FALSE)</f>
        <v>Cenon</v>
      </c>
      <c r="D345" s="3" t="s">
        <v>432</v>
      </c>
      <c r="E345" s="3" t="s">
        <v>3026</v>
      </c>
      <c r="F345" s="3" t="s">
        <v>56</v>
      </c>
      <c r="G345" s="3" t="s">
        <v>176</v>
      </c>
      <c r="H345" s="3" t="s">
        <v>57</v>
      </c>
      <c r="I345" s="9" t="s">
        <v>1606</v>
      </c>
      <c r="J345" s="9" t="s">
        <v>1607</v>
      </c>
      <c r="K345" s="3" t="s">
        <v>7835</v>
      </c>
      <c r="L345" s="3" t="s">
        <v>7836</v>
      </c>
      <c r="M345" s="3" t="s">
        <v>26</v>
      </c>
      <c r="N345" s="3" t="s">
        <v>21</v>
      </c>
      <c r="O345" s="3" t="s">
        <v>7837</v>
      </c>
      <c r="P345" s="3" t="s">
        <v>7838</v>
      </c>
      <c r="Q345" s="15">
        <v>42137</v>
      </c>
      <c r="R345" s="15">
        <v>42537</v>
      </c>
      <c r="S345" s="38">
        <f t="shared" ca="1" si="10"/>
        <v>55</v>
      </c>
      <c r="T345" s="41">
        <v>5657.56</v>
      </c>
      <c r="U345" s="3" t="s">
        <v>510</v>
      </c>
      <c r="V345" s="3" t="s">
        <v>511</v>
      </c>
      <c r="W345" s="3" t="str">
        <f t="shared" si="11"/>
        <v>P20SCX</v>
      </c>
      <c r="X345" s="3" t="str">
        <f>IF(ISNA(VLOOKUP(W345,'Correspondance procédure étape'!D:F,3,FALSE)),"A définir",VLOOKUP(W345,'Correspondance procédure étape'!D:F,3,FALSE))</f>
        <v>Dossier chez Sud Contentieux</v>
      </c>
      <c r="Y345" s="3" t="str">
        <f>IF(ISNA(VLOOKUP(W345,'Correspondance procédure étape'!D:G,4,FALSE)),"Non",VLOOKUP(W345,'Correspondance procédure étape'!D:G,4,FALSE))</f>
        <v>Oui</v>
      </c>
      <c r="Z345" s="3" t="str">
        <f>IF(ISNA(VLOOKUP(W345,'Correspondance procédure étape'!D:H,5,FALSE)),"",VLOOKUP(W345,'Correspondance procédure étape'!D:H,5,FALSE))</f>
        <v>Extérieur</v>
      </c>
      <c r="AA345" s="3" t="s">
        <v>40</v>
      </c>
      <c r="AB345" s="3" t="s">
        <v>41</v>
      </c>
    </row>
    <row r="346" spans="1:28" ht="12.75" customHeight="1" x14ac:dyDescent="0.25">
      <c r="A346" s="3" t="s">
        <v>24</v>
      </c>
      <c r="B346" s="3" t="s">
        <v>146</v>
      </c>
      <c r="C346" s="3" t="str">
        <f>VLOOKUP(B346,'Correspondance territoires'!B:F,5,FALSE)</f>
        <v>Lormont</v>
      </c>
      <c r="D346" s="3" t="s">
        <v>26</v>
      </c>
      <c r="E346" s="3" t="s">
        <v>1751</v>
      </c>
      <c r="F346" s="3" t="s">
        <v>3475</v>
      </c>
      <c r="G346" s="3" t="s">
        <v>57</v>
      </c>
      <c r="H346" s="3" t="s">
        <v>2174</v>
      </c>
      <c r="I346" s="9" t="s">
        <v>1752</v>
      </c>
      <c r="J346" s="9" t="s">
        <v>1753</v>
      </c>
      <c r="K346" s="3" t="s">
        <v>6155</v>
      </c>
      <c r="L346" s="3" t="s">
        <v>6156</v>
      </c>
      <c r="M346" s="3" t="s">
        <v>6157</v>
      </c>
      <c r="N346" s="3" t="s">
        <v>6158</v>
      </c>
      <c r="O346" s="3" t="s">
        <v>6159</v>
      </c>
      <c r="P346" s="3" t="s">
        <v>6160</v>
      </c>
      <c r="Q346" s="15">
        <v>41449</v>
      </c>
      <c r="R346" s="15">
        <v>42104</v>
      </c>
      <c r="S346" s="38">
        <f t="shared" ca="1" si="10"/>
        <v>69</v>
      </c>
      <c r="T346" s="41">
        <v>5444.24</v>
      </c>
      <c r="U346" s="3" t="s">
        <v>510</v>
      </c>
      <c r="V346" s="3" t="s">
        <v>1650</v>
      </c>
      <c r="W346" s="3" t="str">
        <f t="shared" si="11"/>
        <v>P20INC</v>
      </c>
      <c r="X346" s="3">
        <f>IF(ISNA(VLOOKUP(W346,'Correspondance procédure étape'!D:F,3,FALSE)),"A définir",VLOOKUP(W346,'Correspondance procédure étape'!D:F,3,FALSE))</f>
        <v>0</v>
      </c>
      <c r="Y346" s="3" t="str">
        <f>IF(ISNA(VLOOKUP(W346,'Correspondance procédure étape'!D:G,4,FALSE)),"Non",VLOOKUP(W346,'Correspondance procédure étape'!D:G,4,FALSE))</f>
        <v>Non</v>
      </c>
      <c r="Z346" s="3">
        <f>IF(ISNA(VLOOKUP(W346,'Correspondance procédure étape'!D:H,5,FALSE)),"",VLOOKUP(W346,'Correspondance procédure étape'!D:H,5,FALSE))</f>
        <v>0</v>
      </c>
      <c r="AA346" s="3" t="s">
        <v>40</v>
      </c>
      <c r="AB346" s="3" t="s">
        <v>41</v>
      </c>
    </row>
    <row r="347" spans="1:28" ht="12.75" customHeight="1" x14ac:dyDescent="0.25">
      <c r="A347" s="3" t="s">
        <v>24</v>
      </c>
      <c r="B347" s="3" t="s">
        <v>158</v>
      </c>
      <c r="C347" s="3" t="str">
        <f>VLOOKUP(B347,'Correspondance territoires'!B:F,5,FALSE)</f>
        <v>Talence</v>
      </c>
      <c r="D347" s="3" t="s">
        <v>26</v>
      </c>
      <c r="E347" s="3" t="s">
        <v>822</v>
      </c>
      <c r="F347" s="3" t="s">
        <v>1485</v>
      </c>
      <c r="G347" s="3" t="s">
        <v>30</v>
      </c>
      <c r="H347" s="3" t="s">
        <v>57</v>
      </c>
      <c r="I347" s="9" t="s">
        <v>823</v>
      </c>
      <c r="J347" s="9" t="s">
        <v>824</v>
      </c>
      <c r="K347" s="3" t="s">
        <v>8379</v>
      </c>
      <c r="L347" s="3" t="s">
        <v>8380</v>
      </c>
      <c r="M347" s="3" t="s">
        <v>5154</v>
      </c>
      <c r="N347" s="3" t="s">
        <v>21</v>
      </c>
      <c r="O347" s="3" t="s">
        <v>8381</v>
      </c>
      <c r="P347" s="3" t="s">
        <v>8382</v>
      </c>
      <c r="Q347" s="15">
        <v>42391</v>
      </c>
      <c r="R347" s="15">
        <v>43157</v>
      </c>
      <c r="S347" s="38">
        <f t="shared" ca="1" si="10"/>
        <v>34</v>
      </c>
      <c r="T347" s="40">
        <v>17.63</v>
      </c>
      <c r="U347" s="3" t="s">
        <v>51</v>
      </c>
      <c r="V347" s="3" t="s">
        <v>52</v>
      </c>
      <c r="W347" s="3" t="str">
        <f t="shared" si="11"/>
        <v>P80ATT</v>
      </c>
      <c r="X347" s="3" t="str">
        <f>IF(ISNA(VLOOKUP(W347,'Correspondance procédure étape'!D:F,3,FALSE)),"A définir",VLOOKUP(W347,'Correspondance procédure étape'!D:F,3,FALSE))</f>
        <v>Mise en attente du dossier en vue de la prochaine régularisation de charges</v>
      </c>
      <c r="Y347" s="3" t="str">
        <f>IF(ISNA(VLOOKUP(W347,'Correspondance procédure étape'!D:G,4,FALSE)),"Non",VLOOKUP(W347,'Correspondance procédure étape'!D:G,4,FALSE))</f>
        <v>Oui</v>
      </c>
      <c r="Z347" s="3" t="str">
        <f>IF(ISNA(VLOOKUP(W347,'Correspondance procédure étape'!D:H,5,FALSE)),"",VLOOKUP(W347,'Correspondance procédure étape'!D:H,5,FALSE))</f>
        <v>DMF</v>
      </c>
      <c r="AA347" s="3" t="s">
        <v>40</v>
      </c>
      <c r="AB347" s="3" t="s">
        <v>53</v>
      </c>
    </row>
    <row r="348" spans="1:28" ht="12.75" customHeight="1" x14ac:dyDescent="0.25">
      <c r="A348" s="3" t="s">
        <v>24</v>
      </c>
      <c r="B348" s="3" t="s">
        <v>219</v>
      </c>
      <c r="C348" s="3" t="str">
        <f>VLOOKUP(B348,'Correspondance territoires'!B:F,5,FALSE)</f>
        <v>Bordeaux</v>
      </c>
      <c r="D348" s="3" t="s">
        <v>26</v>
      </c>
      <c r="E348" s="3" t="s">
        <v>5444</v>
      </c>
      <c r="F348" s="3" t="s">
        <v>5445</v>
      </c>
      <c r="G348" s="3" t="s">
        <v>57</v>
      </c>
      <c r="H348" s="3" t="s">
        <v>57</v>
      </c>
      <c r="I348" s="9" t="s">
        <v>1393</v>
      </c>
      <c r="J348" s="9" t="s">
        <v>1394</v>
      </c>
      <c r="K348" s="3" t="s">
        <v>7267</v>
      </c>
      <c r="L348" s="3" t="s">
        <v>7268</v>
      </c>
      <c r="M348" s="3" t="s">
        <v>7269</v>
      </c>
      <c r="N348" s="3" t="s">
        <v>21</v>
      </c>
      <c r="O348" s="3" t="s">
        <v>7270</v>
      </c>
      <c r="P348" s="3" t="s">
        <v>7271</v>
      </c>
      <c r="Q348" s="15">
        <v>41947</v>
      </c>
      <c r="R348" s="15">
        <v>43266</v>
      </c>
      <c r="S348" s="38">
        <f t="shared" ca="1" si="10"/>
        <v>31</v>
      </c>
      <c r="T348" s="40">
        <v>17.71</v>
      </c>
      <c r="U348" s="3" t="s">
        <v>51</v>
      </c>
      <c r="V348" s="3" t="s">
        <v>52</v>
      </c>
      <c r="W348" s="3" t="str">
        <f t="shared" si="11"/>
        <v>P80ATT</v>
      </c>
      <c r="X348" s="3" t="str">
        <f>IF(ISNA(VLOOKUP(W348,'Correspondance procédure étape'!D:F,3,FALSE)),"A définir",VLOOKUP(W348,'Correspondance procédure étape'!D:F,3,FALSE))</f>
        <v>Mise en attente du dossier en vue de la prochaine régularisation de charges</v>
      </c>
      <c r="Y348" s="3" t="str">
        <f>IF(ISNA(VLOOKUP(W348,'Correspondance procédure étape'!D:G,4,FALSE)),"Non",VLOOKUP(W348,'Correspondance procédure étape'!D:G,4,FALSE))</f>
        <v>Oui</v>
      </c>
      <c r="Z348" s="3" t="str">
        <f>IF(ISNA(VLOOKUP(W348,'Correspondance procédure étape'!D:H,5,FALSE)),"",VLOOKUP(W348,'Correspondance procédure étape'!D:H,5,FALSE))</f>
        <v>DMF</v>
      </c>
      <c r="AA348" s="3" t="s">
        <v>40</v>
      </c>
      <c r="AB348" s="3" t="s">
        <v>53</v>
      </c>
    </row>
    <row r="349" spans="1:28" ht="12.75" customHeight="1" x14ac:dyDescent="0.25">
      <c r="A349" s="3" t="s">
        <v>24</v>
      </c>
      <c r="B349" s="3" t="s">
        <v>219</v>
      </c>
      <c r="C349" s="3" t="str">
        <f>VLOOKUP(B349,'Correspondance territoires'!B:F,5,FALSE)</f>
        <v>Bordeaux</v>
      </c>
      <c r="D349" s="3" t="s">
        <v>26</v>
      </c>
      <c r="E349" s="3" t="s">
        <v>2255</v>
      </c>
      <c r="F349" s="3" t="s">
        <v>56</v>
      </c>
      <c r="G349" s="3" t="s">
        <v>43</v>
      </c>
      <c r="H349" s="3" t="s">
        <v>69</v>
      </c>
      <c r="I349" s="9" t="s">
        <v>2256</v>
      </c>
      <c r="J349" s="9" t="s">
        <v>2257</v>
      </c>
      <c r="K349" s="3" t="s">
        <v>2647</v>
      </c>
      <c r="L349" s="3" t="s">
        <v>2648</v>
      </c>
      <c r="M349" s="3" t="s">
        <v>2649</v>
      </c>
      <c r="N349" s="3" t="s">
        <v>2650</v>
      </c>
      <c r="O349" s="3" t="s">
        <v>21</v>
      </c>
      <c r="P349" s="3" t="s">
        <v>2651</v>
      </c>
      <c r="Q349" s="15">
        <v>38169</v>
      </c>
      <c r="R349" s="15">
        <v>44132</v>
      </c>
      <c r="S349" s="38">
        <f t="shared" ca="1" si="10"/>
        <v>2</v>
      </c>
      <c r="T349" s="40">
        <v>17.78</v>
      </c>
      <c r="U349" s="3" t="s">
        <v>157</v>
      </c>
      <c r="V349" s="3" t="s">
        <v>39</v>
      </c>
      <c r="W349" s="3" t="str">
        <f t="shared" si="11"/>
        <v>P00DEB</v>
      </c>
      <c r="X349" s="3" t="str">
        <f>IF(ISNA(VLOOKUP(W349,'Correspondance procédure étape'!D:F,3,FALSE)),"A définir",VLOOKUP(W349,'Correspondance procédure étape'!D:F,3,FALSE))</f>
        <v>Enregistrement du dossier au SLP, le solde est créditeur, débiteur ou nul</v>
      </c>
      <c r="Y349" s="3" t="str">
        <f>IF(ISNA(VLOOKUP(W349,'Correspondance procédure étape'!D:G,4,FALSE)),"Non",VLOOKUP(W349,'Correspondance procédure étape'!D:G,4,FALSE))</f>
        <v>Oui</v>
      </c>
      <c r="Z349" s="3" t="str">
        <f>IF(ISNA(VLOOKUP(W349,'Correspondance procédure étape'!D:H,5,FALSE)),"",VLOOKUP(W349,'Correspondance procédure étape'!D:H,5,FALSE))</f>
        <v>DMF</v>
      </c>
      <c r="AA349" s="3" t="s">
        <v>40</v>
      </c>
      <c r="AB349" s="3" t="s">
        <v>53</v>
      </c>
    </row>
    <row r="350" spans="1:28" ht="12.75" customHeight="1" x14ac:dyDescent="0.25">
      <c r="A350" s="3" t="s">
        <v>24</v>
      </c>
      <c r="B350" s="3" t="s">
        <v>219</v>
      </c>
      <c r="C350" s="3" t="str">
        <f>VLOOKUP(B350,'Correspondance territoires'!B:F,5,FALSE)</f>
        <v>Bordeaux</v>
      </c>
      <c r="D350" s="3" t="s">
        <v>26</v>
      </c>
      <c r="E350" s="3" t="s">
        <v>4374</v>
      </c>
      <c r="F350" s="3" t="s">
        <v>56</v>
      </c>
      <c r="G350" s="3" t="s">
        <v>3640</v>
      </c>
      <c r="H350" s="3" t="s">
        <v>57</v>
      </c>
      <c r="I350" s="9" t="s">
        <v>862</v>
      </c>
      <c r="J350" s="9" t="s">
        <v>863</v>
      </c>
      <c r="K350" s="3" t="s">
        <v>9641</v>
      </c>
      <c r="L350" s="3" t="s">
        <v>9642</v>
      </c>
      <c r="M350" s="3" t="s">
        <v>115</v>
      </c>
      <c r="N350" s="3" t="s">
        <v>21</v>
      </c>
      <c r="O350" s="3" t="s">
        <v>9643</v>
      </c>
      <c r="P350" s="3" t="s">
        <v>9644</v>
      </c>
      <c r="Q350" s="15">
        <v>43045</v>
      </c>
      <c r="R350" s="15">
        <v>43195</v>
      </c>
      <c r="S350" s="38">
        <f t="shared" ca="1" si="10"/>
        <v>33</v>
      </c>
      <c r="T350" s="40">
        <v>17.809999999999999</v>
      </c>
      <c r="U350" s="3" t="s">
        <v>51</v>
      </c>
      <c r="V350" s="3" t="s">
        <v>52</v>
      </c>
      <c r="W350" s="3" t="str">
        <f t="shared" si="11"/>
        <v>P80ATT</v>
      </c>
      <c r="X350" s="3" t="str">
        <f>IF(ISNA(VLOOKUP(W350,'Correspondance procédure étape'!D:F,3,FALSE)),"A définir",VLOOKUP(W350,'Correspondance procédure étape'!D:F,3,FALSE))</f>
        <v>Mise en attente du dossier en vue de la prochaine régularisation de charges</v>
      </c>
      <c r="Y350" s="3" t="str">
        <f>IF(ISNA(VLOOKUP(W350,'Correspondance procédure étape'!D:G,4,FALSE)),"Non",VLOOKUP(W350,'Correspondance procédure étape'!D:G,4,FALSE))</f>
        <v>Oui</v>
      </c>
      <c r="Z350" s="3" t="str">
        <f>IF(ISNA(VLOOKUP(W350,'Correspondance procédure étape'!D:H,5,FALSE)),"",VLOOKUP(W350,'Correspondance procédure étape'!D:H,5,FALSE))</f>
        <v>DMF</v>
      </c>
      <c r="AA350" s="3" t="s">
        <v>40</v>
      </c>
      <c r="AB350" s="3" t="s">
        <v>53</v>
      </c>
    </row>
    <row r="351" spans="1:28" ht="12.75" customHeight="1" x14ac:dyDescent="0.25">
      <c r="A351" s="3" t="s">
        <v>24</v>
      </c>
      <c r="B351" s="3" t="s">
        <v>219</v>
      </c>
      <c r="C351" s="3" t="str">
        <f>VLOOKUP(B351,'Correspondance territoires'!B:F,5,FALSE)</f>
        <v>Bordeaux</v>
      </c>
      <c r="D351" s="3" t="s">
        <v>26</v>
      </c>
      <c r="E351" s="3" t="s">
        <v>907</v>
      </c>
      <c r="F351" s="3" t="s">
        <v>908</v>
      </c>
      <c r="G351" s="3" t="s">
        <v>301</v>
      </c>
      <c r="H351" s="3" t="s">
        <v>242</v>
      </c>
      <c r="I351" s="9" t="s">
        <v>862</v>
      </c>
      <c r="J351" s="9" t="s">
        <v>863</v>
      </c>
      <c r="K351" s="3" t="s">
        <v>6613</v>
      </c>
      <c r="L351" s="3" t="s">
        <v>6614</v>
      </c>
      <c r="M351" s="3" t="s">
        <v>562</v>
      </c>
      <c r="N351" s="3" t="s">
        <v>6615</v>
      </c>
      <c r="O351" s="3" t="s">
        <v>6616</v>
      </c>
      <c r="P351" s="3" t="s">
        <v>6617</v>
      </c>
      <c r="Q351" s="15">
        <v>41668</v>
      </c>
      <c r="R351" s="15">
        <v>43901</v>
      </c>
      <c r="S351" s="38">
        <f t="shared" ca="1" si="10"/>
        <v>9</v>
      </c>
      <c r="T351" s="40">
        <v>17.940000000000001</v>
      </c>
      <c r="U351" s="3" t="s">
        <v>51</v>
      </c>
      <c r="V351" s="3" t="s">
        <v>52</v>
      </c>
      <c r="W351" s="3" t="str">
        <f t="shared" si="11"/>
        <v>P80ATT</v>
      </c>
      <c r="X351" s="3" t="str">
        <f>IF(ISNA(VLOOKUP(W351,'Correspondance procédure étape'!D:F,3,FALSE)),"A définir",VLOOKUP(W351,'Correspondance procédure étape'!D:F,3,FALSE))</f>
        <v>Mise en attente du dossier en vue de la prochaine régularisation de charges</v>
      </c>
      <c r="Y351" s="3" t="str">
        <f>IF(ISNA(VLOOKUP(W351,'Correspondance procédure étape'!D:G,4,FALSE)),"Non",VLOOKUP(W351,'Correspondance procédure étape'!D:G,4,FALSE))</f>
        <v>Oui</v>
      </c>
      <c r="Z351" s="3" t="str">
        <f>IF(ISNA(VLOOKUP(W351,'Correspondance procédure étape'!D:H,5,FALSE)),"",VLOOKUP(W351,'Correspondance procédure étape'!D:H,5,FALSE))</f>
        <v>DMF</v>
      </c>
      <c r="AA351" s="3" t="s">
        <v>40</v>
      </c>
      <c r="AB351" s="3" t="s">
        <v>53</v>
      </c>
    </row>
    <row r="352" spans="1:28" ht="12.75" customHeight="1" x14ac:dyDescent="0.25">
      <c r="A352" s="3" t="s">
        <v>24</v>
      </c>
      <c r="B352" s="3" t="s">
        <v>67</v>
      </c>
      <c r="C352" s="3" t="str">
        <f>VLOOKUP(B352,'Correspondance territoires'!B:F,5,FALSE)</f>
        <v>Pessac</v>
      </c>
      <c r="D352" s="3" t="s">
        <v>26</v>
      </c>
      <c r="E352" s="3" t="s">
        <v>197</v>
      </c>
      <c r="F352" s="3" t="s">
        <v>198</v>
      </c>
      <c r="G352" s="3" t="s">
        <v>78</v>
      </c>
      <c r="H352" s="3" t="s">
        <v>78</v>
      </c>
      <c r="I352" s="9" t="s">
        <v>199</v>
      </c>
      <c r="J352" s="9" t="s">
        <v>200</v>
      </c>
      <c r="K352" s="3" t="s">
        <v>6013</v>
      </c>
      <c r="L352" s="3" t="s">
        <v>6014</v>
      </c>
      <c r="M352" s="3" t="s">
        <v>6015</v>
      </c>
      <c r="N352" s="3" t="s">
        <v>21</v>
      </c>
      <c r="O352" s="3" t="s">
        <v>6016</v>
      </c>
      <c r="P352" s="3" t="s">
        <v>6017</v>
      </c>
      <c r="Q352" s="15">
        <v>41393</v>
      </c>
      <c r="R352" s="15">
        <v>42142</v>
      </c>
      <c r="S352" s="38">
        <f t="shared" ca="1" si="10"/>
        <v>68</v>
      </c>
      <c r="T352" s="41">
        <v>5408.09</v>
      </c>
      <c r="U352" s="3" t="s">
        <v>510</v>
      </c>
      <c r="V352" s="3" t="s">
        <v>511</v>
      </c>
      <c r="W352" s="3" t="str">
        <f t="shared" si="11"/>
        <v>P20SCX</v>
      </c>
      <c r="X352" s="3" t="str">
        <f>IF(ISNA(VLOOKUP(W352,'Correspondance procédure étape'!D:F,3,FALSE)),"A définir",VLOOKUP(W352,'Correspondance procédure étape'!D:F,3,FALSE))</f>
        <v>Dossier chez Sud Contentieux</v>
      </c>
      <c r="Y352" s="3" t="str">
        <f>IF(ISNA(VLOOKUP(W352,'Correspondance procédure étape'!D:G,4,FALSE)),"Non",VLOOKUP(W352,'Correspondance procédure étape'!D:G,4,FALSE))</f>
        <v>Oui</v>
      </c>
      <c r="Z352" s="3" t="str">
        <f>IF(ISNA(VLOOKUP(W352,'Correspondance procédure étape'!D:H,5,FALSE)),"",VLOOKUP(W352,'Correspondance procédure étape'!D:H,5,FALSE))</f>
        <v>Extérieur</v>
      </c>
      <c r="AA352" s="3" t="s">
        <v>40</v>
      </c>
      <c r="AB352" s="3" t="s">
        <v>53</v>
      </c>
    </row>
    <row r="353" spans="1:28" ht="12.75" customHeight="1" x14ac:dyDescent="0.25">
      <c r="A353" s="3" t="s">
        <v>24</v>
      </c>
      <c r="B353" s="3" t="s">
        <v>158</v>
      </c>
      <c r="C353" s="3" t="str">
        <f>VLOOKUP(B353,'Correspondance territoires'!B:F,5,FALSE)</f>
        <v>Talence</v>
      </c>
      <c r="D353" s="3" t="s">
        <v>26</v>
      </c>
      <c r="E353" s="3" t="s">
        <v>4473</v>
      </c>
      <c r="F353" s="3" t="s">
        <v>56</v>
      </c>
      <c r="G353" s="3" t="s">
        <v>29</v>
      </c>
      <c r="H353" s="3" t="s">
        <v>57</v>
      </c>
      <c r="I353" s="9" t="s">
        <v>2001</v>
      </c>
      <c r="J353" s="9" t="s">
        <v>2002</v>
      </c>
      <c r="K353" s="3" t="s">
        <v>9863</v>
      </c>
      <c r="L353" s="3" t="s">
        <v>9864</v>
      </c>
      <c r="M353" s="3" t="s">
        <v>4223</v>
      </c>
      <c r="N353" s="3" t="s">
        <v>21</v>
      </c>
      <c r="O353" s="3" t="s">
        <v>9865</v>
      </c>
      <c r="P353" s="3" t="s">
        <v>7075</v>
      </c>
      <c r="Q353" s="15">
        <v>43178</v>
      </c>
      <c r="R353" s="15">
        <v>43496</v>
      </c>
      <c r="S353" s="38">
        <f t="shared" ca="1" si="10"/>
        <v>23</v>
      </c>
      <c r="T353" s="40">
        <v>18.13</v>
      </c>
      <c r="U353" s="3" t="s">
        <v>51</v>
      </c>
      <c r="V353" s="3" t="s">
        <v>52</v>
      </c>
      <c r="W353" s="3" t="str">
        <f t="shared" si="11"/>
        <v>P80ATT</v>
      </c>
      <c r="X353" s="3" t="str">
        <f>IF(ISNA(VLOOKUP(W353,'Correspondance procédure étape'!D:F,3,FALSE)),"A définir",VLOOKUP(W353,'Correspondance procédure étape'!D:F,3,FALSE))</f>
        <v>Mise en attente du dossier en vue de la prochaine régularisation de charges</v>
      </c>
      <c r="Y353" s="3" t="str">
        <f>IF(ISNA(VLOOKUP(W353,'Correspondance procédure étape'!D:G,4,FALSE)),"Non",VLOOKUP(W353,'Correspondance procédure étape'!D:G,4,FALSE))</f>
        <v>Oui</v>
      </c>
      <c r="Z353" s="3" t="str">
        <f>IF(ISNA(VLOOKUP(W353,'Correspondance procédure étape'!D:H,5,FALSE)),"",VLOOKUP(W353,'Correspondance procédure étape'!D:H,5,FALSE))</f>
        <v>DMF</v>
      </c>
      <c r="AA353" s="3" t="s">
        <v>40</v>
      </c>
      <c r="AB353" s="3" t="s">
        <v>53</v>
      </c>
    </row>
    <row r="354" spans="1:28" ht="12.75" customHeight="1" x14ac:dyDescent="0.25">
      <c r="A354" s="3" t="s">
        <v>24</v>
      </c>
      <c r="B354" s="10" t="s">
        <v>6152</v>
      </c>
      <c r="C354" s="3" t="str">
        <f>VLOOKUP(B354,'Correspondance territoires'!B:F,5,FALSE)</f>
        <v>Agen</v>
      </c>
      <c r="D354" s="3" t="s">
        <v>26</v>
      </c>
      <c r="E354" s="3" t="s">
        <v>11864</v>
      </c>
      <c r="F354" s="3" t="s">
        <v>11371</v>
      </c>
      <c r="G354" s="3" t="s">
        <v>57</v>
      </c>
      <c r="H354" s="3" t="s">
        <v>720</v>
      </c>
      <c r="I354" s="9" t="s">
        <v>11564</v>
      </c>
      <c r="J354" s="9" t="s">
        <v>11565</v>
      </c>
      <c r="K354" s="3" t="s">
        <v>12525</v>
      </c>
      <c r="L354" s="3" t="s">
        <v>12526</v>
      </c>
      <c r="M354" s="3" t="s">
        <v>70</v>
      </c>
      <c r="N354" s="3"/>
      <c r="O354" s="3"/>
      <c r="P354" s="3" t="s">
        <v>12527</v>
      </c>
      <c r="Q354" s="15">
        <v>43525</v>
      </c>
      <c r="R354" s="15">
        <v>43903</v>
      </c>
      <c r="S354" s="38">
        <f t="shared" ca="1" si="10"/>
        <v>9</v>
      </c>
      <c r="T354" s="41">
        <v>1531.71</v>
      </c>
      <c r="U354" s="3"/>
      <c r="V354" s="3"/>
      <c r="W354" s="3" t="str">
        <f t="shared" si="11"/>
        <v/>
      </c>
      <c r="X354" s="3" t="str">
        <f>IF(ISNA(VLOOKUP(W354,'Correspondance procédure étape'!D:F,3,FALSE)),"A définir",VLOOKUP(W354,'Correspondance procédure étape'!D:F,3,FALSE))</f>
        <v>A définir</v>
      </c>
      <c r="Y354" s="3" t="str">
        <f>IF(ISNA(VLOOKUP(W354,'Correspondance procédure étape'!D:G,4,FALSE)),"Non",VLOOKUP(W354,'Correspondance procédure étape'!D:G,4,FALSE))</f>
        <v>Non</v>
      </c>
      <c r="Z354" s="3" t="str">
        <f>IF(ISNA(VLOOKUP(W354,'Correspondance procédure étape'!D:H,5,FALSE)),"",VLOOKUP(W354,'Correspondance procédure étape'!D:H,5,FALSE))</f>
        <v/>
      </c>
      <c r="AA354" s="3"/>
      <c r="AB354" s="3" t="s">
        <v>41</v>
      </c>
    </row>
    <row r="355" spans="1:28" ht="12.75" customHeight="1" x14ac:dyDescent="0.25">
      <c r="A355" s="3" t="s">
        <v>24</v>
      </c>
      <c r="B355" s="3" t="s">
        <v>219</v>
      </c>
      <c r="C355" s="3" t="str">
        <f>VLOOKUP(B355,'Correspondance territoires'!B:F,5,FALSE)</f>
        <v>Bordeaux</v>
      </c>
      <c r="D355" s="3" t="s">
        <v>26</v>
      </c>
      <c r="E355" s="3" t="s">
        <v>5905</v>
      </c>
      <c r="F355" s="3" t="s">
        <v>81</v>
      </c>
      <c r="G355" s="3" t="s">
        <v>57</v>
      </c>
      <c r="H355" s="3" t="s">
        <v>81</v>
      </c>
      <c r="I355" s="9" t="s">
        <v>1393</v>
      </c>
      <c r="J355" s="9" t="s">
        <v>1394</v>
      </c>
      <c r="K355" s="3" t="s">
        <v>5906</v>
      </c>
      <c r="L355" s="3" t="s">
        <v>5907</v>
      </c>
      <c r="M355" s="3" t="s">
        <v>903</v>
      </c>
      <c r="N355" s="3" t="s">
        <v>21</v>
      </c>
      <c r="O355" s="3" t="s">
        <v>5908</v>
      </c>
      <c r="P355" s="3" t="s">
        <v>5909</v>
      </c>
      <c r="Q355" s="15">
        <v>41332</v>
      </c>
      <c r="R355" s="15">
        <v>43419</v>
      </c>
      <c r="S355" s="38">
        <f t="shared" ca="1" si="10"/>
        <v>25</v>
      </c>
      <c r="T355" s="40">
        <v>18.309999999999999</v>
      </c>
      <c r="U355" s="3" t="s">
        <v>51</v>
      </c>
      <c r="V355" s="3" t="s">
        <v>52</v>
      </c>
      <c r="W355" s="3" t="str">
        <f t="shared" si="11"/>
        <v>P80ATT</v>
      </c>
      <c r="X355" s="3" t="str">
        <f>IF(ISNA(VLOOKUP(W355,'Correspondance procédure étape'!D:F,3,FALSE)),"A définir",VLOOKUP(W355,'Correspondance procédure étape'!D:F,3,FALSE))</f>
        <v>Mise en attente du dossier en vue de la prochaine régularisation de charges</v>
      </c>
      <c r="Y355" s="3" t="str">
        <f>IF(ISNA(VLOOKUP(W355,'Correspondance procédure étape'!D:G,4,FALSE)),"Non",VLOOKUP(W355,'Correspondance procédure étape'!D:G,4,FALSE))</f>
        <v>Oui</v>
      </c>
      <c r="Z355" s="3" t="str">
        <f>IF(ISNA(VLOOKUP(W355,'Correspondance procédure étape'!D:H,5,FALSE)),"",VLOOKUP(W355,'Correspondance procédure étape'!D:H,5,FALSE))</f>
        <v>DMF</v>
      </c>
      <c r="AA355" s="3" t="s">
        <v>40</v>
      </c>
      <c r="AB355" s="3" t="s">
        <v>53</v>
      </c>
    </row>
    <row r="356" spans="1:28" ht="12.75" customHeight="1" x14ac:dyDescent="0.25">
      <c r="A356" s="3" t="s">
        <v>24</v>
      </c>
      <c r="B356" s="3" t="s">
        <v>67</v>
      </c>
      <c r="C356" s="3" t="str">
        <f>VLOOKUP(B356,'Correspondance territoires'!B:F,5,FALSE)</f>
        <v>Pessac</v>
      </c>
      <c r="D356" s="3" t="s">
        <v>26</v>
      </c>
      <c r="E356" s="3" t="s">
        <v>482</v>
      </c>
      <c r="F356" s="3" t="s">
        <v>108</v>
      </c>
      <c r="G356" s="3" t="s">
        <v>176</v>
      </c>
      <c r="H356" s="3" t="s">
        <v>97</v>
      </c>
      <c r="I356" s="9" t="s">
        <v>266</v>
      </c>
      <c r="J356" s="9" t="s">
        <v>267</v>
      </c>
      <c r="K356" s="3" t="s">
        <v>6250</v>
      </c>
      <c r="L356" s="3" t="s">
        <v>6251</v>
      </c>
      <c r="M356" s="3" t="s">
        <v>3596</v>
      </c>
      <c r="N356" s="3" t="s">
        <v>6252</v>
      </c>
      <c r="O356" s="3" t="s">
        <v>6253</v>
      </c>
      <c r="P356" s="3" t="s">
        <v>6254</v>
      </c>
      <c r="Q356" s="15">
        <v>41480</v>
      </c>
      <c r="R356" s="15">
        <v>43493</v>
      </c>
      <c r="S356" s="38">
        <f t="shared" ca="1" si="10"/>
        <v>23</v>
      </c>
      <c r="T356" s="40">
        <v>18.309999999999999</v>
      </c>
      <c r="U356" s="3" t="s">
        <v>51</v>
      </c>
      <c r="V356" s="3" t="s">
        <v>52</v>
      </c>
      <c r="W356" s="3" t="str">
        <f t="shared" si="11"/>
        <v>P80ATT</v>
      </c>
      <c r="X356" s="3" t="str">
        <f>IF(ISNA(VLOOKUP(W356,'Correspondance procédure étape'!D:F,3,FALSE)),"A définir",VLOOKUP(W356,'Correspondance procédure étape'!D:F,3,FALSE))</f>
        <v>Mise en attente du dossier en vue de la prochaine régularisation de charges</v>
      </c>
      <c r="Y356" s="3" t="str">
        <f>IF(ISNA(VLOOKUP(W356,'Correspondance procédure étape'!D:G,4,FALSE)),"Non",VLOOKUP(W356,'Correspondance procédure étape'!D:G,4,FALSE))</f>
        <v>Oui</v>
      </c>
      <c r="Z356" s="3" t="str">
        <f>IF(ISNA(VLOOKUP(W356,'Correspondance procédure étape'!D:H,5,FALSE)),"",VLOOKUP(W356,'Correspondance procédure étape'!D:H,5,FALSE))</f>
        <v>DMF</v>
      </c>
      <c r="AA356" s="3" t="s">
        <v>40</v>
      </c>
      <c r="AB356" s="3" t="s">
        <v>53</v>
      </c>
    </row>
    <row r="357" spans="1:28" ht="12.75" customHeight="1" x14ac:dyDescent="0.25">
      <c r="A357" s="3" t="s">
        <v>24</v>
      </c>
      <c r="B357" s="3" t="s">
        <v>25</v>
      </c>
      <c r="C357" s="3" t="str">
        <f>VLOOKUP(B357,'Correspondance territoires'!B:F,5,FALSE)</f>
        <v>Merignac</v>
      </c>
      <c r="D357" s="3" t="s">
        <v>26</v>
      </c>
      <c r="E357" s="3" t="s">
        <v>4982</v>
      </c>
      <c r="F357" s="3" t="s">
        <v>56</v>
      </c>
      <c r="G357" s="3" t="s">
        <v>57</v>
      </c>
      <c r="H357" s="3" t="s">
        <v>541</v>
      </c>
      <c r="I357" s="9" t="s">
        <v>771</v>
      </c>
      <c r="J357" s="9" t="s">
        <v>772</v>
      </c>
      <c r="K357" s="3" t="s">
        <v>8965</v>
      </c>
      <c r="L357" s="3" t="s">
        <v>8966</v>
      </c>
      <c r="M357" s="3" t="s">
        <v>1685</v>
      </c>
      <c r="N357" s="3" t="s">
        <v>21</v>
      </c>
      <c r="O357" s="3" t="s">
        <v>8967</v>
      </c>
      <c r="P357" s="3" t="s">
        <v>8968</v>
      </c>
      <c r="Q357" s="15">
        <v>42656</v>
      </c>
      <c r="R357" s="15">
        <v>43651</v>
      </c>
      <c r="S357" s="38">
        <f t="shared" ca="1" si="10"/>
        <v>18</v>
      </c>
      <c r="T357" s="40">
        <v>18.34</v>
      </c>
      <c r="U357" s="3" t="s">
        <v>51</v>
      </c>
      <c r="V357" s="3" t="s">
        <v>52</v>
      </c>
      <c r="W357" s="3" t="str">
        <f t="shared" si="11"/>
        <v>P80ATT</v>
      </c>
      <c r="X357" s="3" t="str">
        <f>IF(ISNA(VLOOKUP(W357,'Correspondance procédure étape'!D:F,3,FALSE)),"A définir",VLOOKUP(W357,'Correspondance procédure étape'!D:F,3,FALSE))</f>
        <v>Mise en attente du dossier en vue de la prochaine régularisation de charges</v>
      </c>
      <c r="Y357" s="3" t="str">
        <f>IF(ISNA(VLOOKUP(W357,'Correspondance procédure étape'!D:G,4,FALSE)),"Non",VLOOKUP(W357,'Correspondance procédure étape'!D:G,4,FALSE))</f>
        <v>Oui</v>
      </c>
      <c r="Z357" s="3" t="str">
        <f>IF(ISNA(VLOOKUP(W357,'Correspondance procédure étape'!D:H,5,FALSE)),"",VLOOKUP(W357,'Correspondance procédure étape'!D:H,5,FALSE))</f>
        <v>DMF</v>
      </c>
      <c r="AA357" s="3" t="s">
        <v>40</v>
      </c>
      <c r="AB357" s="3" t="s">
        <v>53</v>
      </c>
    </row>
    <row r="358" spans="1:28" ht="12.75" customHeight="1" x14ac:dyDescent="0.25">
      <c r="A358" s="3" t="s">
        <v>24</v>
      </c>
      <c r="B358" s="3" t="s">
        <v>146</v>
      </c>
      <c r="C358" s="3" t="str">
        <f>VLOOKUP(B358,'Correspondance territoires'!B:F,5,FALSE)</f>
        <v>Lormont</v>
      </c>
      <c r="D358" s="3" t="s">
        <v>26</v>
      </c>
      <c r="E358" s="3" t="s">
        <v>462</v>
      </c>
      <c r="F358" s="3" t="s">
        <v>961</v>
      </c>
      <c r="G358" s="3" t="s">
        <v>2174</v>
      </c>
      <c r="H358" s="3" t="s">
        <v>242</v>
      </c>
      <c r="I358" s="9" t="s">
        <v>1147</v>
      </c>
      <c r="J358" s="9" t="s">
        <v>1148</v>
      </c>
      <c r="K358" s="3" t="s">
        <v>4826</v>
      </c>
      <c r="L358" s="3" t="s">
        <v>4827</v>
      </c>
      <c r="M358" s="3" t="s">
        <v>4828</v>
      </c>
      <c r="N358" s="3" t="s">
        <v>4829</v>
      </c>
      <c r="O358" s="3" t="s">
        <v>4830</v>
      </c>
      <c r="P358" s="3" t="s">
        <v>4831</v>
      </c>
      <c r="Q358" s="15">
        <v>40799</v>
      </c>
      <c r="R358" s="15">
        <v>43300</v>
      </c>
      <c r="S358" s="38">
        <f t="shared" ca="1" si="10"/>
        <v>29</v>
      </c>
      <c r="T358" s="40">
        <v>18.36</v>
      </c>
      <c r="U358" s="3" t="s">
        <v>51</v>
      </c>
      <c r="V358" s="3" t="s">
        <v>52</v>
      </c>
      <c r="W358" s="3" t="str">
        <f t="shared" si="11"/>
        <v>P80ATT</v>
      </c>
      <c r="X358" s="3" t="str">
        <f>IF(ISNA(VLOOKUP(W358,'Correspondance procédure étape'!D:F,3,FALSE)),"A définir",VLOOKUP(W358,'Correspondance procédure étape'!D:F,3,FALSE))</f>
        <v>Mise en attente du dossier en vue de la prochaine régularisation de charges</v>
      </c>
      <c r="Y358" s="3" t="str">
        <f>IF(ISNA(VLOOKUP(W358,'Correspondance procédure étape'!D:G,4,FALSE)),"Non",VLOOKUP(W358,'Correspondance procédure étape'!D:G,4,FALSE))</f>
        <v>Oui</v>
      </c>
      <c r="Z358" s="3" t="str">
        <f>IF(ISNA(VLOOKUP(W358,'Correspondance procédure étape'!D:H,5,FALSE)),"",VLOOKUP(W358,'Correspondance procédure étape'!D:H,5,FALSE))</f>
        <v>DMF</v>
      </c>
      <c r="AA358" s="3" t="s">
        <v>40</v>
      </c>
      <c r="AB358" s="3" t="s">
        <v>53</v>
      </c>
    </row>
    <row r="359" spans="1:28" ht="12.75" customHeight="1" x14ac:dyDescent="0.25">
      <c r="A359" s="3" t="s">
        <v>24</v>
      </c>
      <c r="B359" s="3" t="s">
        <v>146</v>
      </c>
      <c r="C359" s="3" t="str">
        <f>VLOOKUP(B359,'Correspondance territoires'!B:F,5,FALSE)</f>
        <v>Lormont</v>
      </c>
      <c r="D359" s="3" t="s">
        <v>26</v>
      </c>
      <c r="E359" s="3" t="s">
        <v>4912</v>
      </c>
      <c r="F359" s="3" t="s">
        <v>96</v>
      </c>
      <c r="G359" s="3" t="s">
        <v>42</v>
      </c>
      <c r="H359" s="3" t="s">
        <v>4913</v>
      </c>
      <c r="I359" s="9" t="s">
        <v>2139</v>
      </c>
      <c r="J359" s="9" t="s">
        <v>2140</v>
      </c>
      <c r="K359" s="3" t="s">
        <v>4914</v>
      </c>
      <c r="L359" s="3" t="s">
        <v>4915</v>
      </c>
      <c r="M359" s="3" t="s">
        <v>4916</v>
      </c>
      <c r="N359" s="3" t="s">
        <v>21</v>
      </c>
      <c r="O359" s="3" t="s">
        <v>4917</v>
      </c>
      <c r="P359" s="3" t="s">
        <v>4918</v>
      </c>
      <c r="Q359" s="15">
        <v>40824</v>
      </c>
      <c r="R359" s="15">
        <v>41744</v>
      </c>
      <c r="S359" s="38">
        <f t="shared" ca="1" si="10"/>
        <v>81</v>
      </c>
      <c r="T359" s="41">
        <v>5389.03</v>
      </c>
      <c r="U359" s="3" t="s">
        <v>510</v>
      </c>
      <c r="V359" s="3" t="s">
        <v>511</v>
      </c>
      <c r="W359" s="3" t="str">
        <f t="shared" si="11"/>
        <v>P20SCX</v>
      </c>
      <c r="X359" s="3" t="str">
        <f>IF(ISNA(VLOOKUP(W359,'Correspondance procédure étape'!D:F,3,FALSE)),"A définir",VLOOKUP(W359,'Correspondance procédure étape'!D:F,3,FALSE))</f>
        <v>Dossier chez Sud Contentieux</v>
      </c>
      <c r="Y359" s="3" t="str">
        <f>IF(ISNA(VLOOKUP(W359,'Correspondance procédure étape'!D:G,4,FALSE)),"Non",VLOOKUP(W359,'Correspondance procédure étape'!D:G,4,FALSE))</f>
        <v>Oui</v>
      </c>
      <c r="Z359" s="3" t="str">
        <f>IF(ISNA(VLOOKUP(W359,'Correspondance procédure étape'!D:H,5,FALSE)),"",VLOOKUP(W359,'Correspondance procédure étape'!D:H,5,FALSE))</f>
        <v>Extérieur</v>
      </c>
      <c r="AA359" s="3" t="s">
        <v>40</v>
      </c>
      <c r="AB359" s="3" t="s">
        <v>41</v>
      </c>
    </row>
    <row r="360" spans="1:28" ht="12.75" customHeight="1" x14ac:dyDescent="0.25">
      <c r="A360" s="3" t="s">
        <v>24</v>
      </c>
      <c r="B360" s="11" t="s">
        <v>1852</v>
      </c>
      <c r="C360" s="3" t="str">
        <f>VLOOKUP(B360,'Correspondance territoires'!B:F,5,FALSE)</f>
        <v>Pau</v>
      </c>
      <c r="D360" s="3" t="s">
        <v>26</v>
      </c>
      <c r="E360" s="3" t="s">
        <v>10808</v>
      </c>
      <c r="F360" s="3" t="s">
        <v>10407</v>
      </c>
      <c r="G360" s="3" t="s">
        <v>57</v>
      </c>
      <c r="H360" s="3" t="s">
        <v>57</v>
      </c>
      <c r="I360" s="9" t="s">
        <v>10471</v>
      </c>
      <c r="J360" s="9" t="s">
        <v>10472</v>
      </c>
      <c r="K360" s="3" t="s">
        <v>10809</v>
      </c>
      <c r="L360" s="3" t="s">
        <v>10810</v>
      </c>
      <c r="M360" s="3" t="s">
        <v>458</v>
      </c>
      <c r="N360" s="3" t="s">
        <v>21</v>
      </c>
      <c r="O360" s="3" t="s">
        <v>10811</v>
      </c>
      <c r="P360" s="3" t="s">
        <v>10812</v>
      </c>
      <c r="Q360" s="15">
        <v>42401</v>
      </c>
      <c r="R360" s="15">
        <v>42972</v>
      </c>
      <c r="S360" s="38">
        <f t="shared" ca="1" si="10"/>
        <v>40</v>
      </c>
      <c r="T360" s="41">
        <v>5180.55</v>
      </c>
      <c r="U360" s="3" t="s">
        <v>10691</v>
      </c>
      <c r="V360" s="3" t="s">
        <v>259</v>
      </c>
      <c r="W360" s="3" t="str">
        <f t="shared" si="11"/>
        <v>SDACLO</v>
      </c>
      <c r="X360" s="3">
        <f>IF(ISNA(VLOOKUP(W360,'Correspondance procédure étape'!D:F,3,FALSE)),"A définir",VLOOKUP(W360,'Correspondance procédure étape'!D:F,3,FALSE))</f>
        <v>0</v>
      </c>
      <c r="Y360" s="3" t="str">
        <f>IF(ISNA(VLOOKUP(W360,'Correspondance procédure étape'!D:G,4,FALSE)),"Non",VLOOKUP(W360,'Correspondance procédure étape'!D:G,4,FALSE))</f>
        <v>Non</v>
      </c>
      <c r="Z360" s="3">
        <f>IF(ISNA(VLOOKUP(W360,'Correspondance procédure étape'!D:H,5,FALSE)),"",VLOOKUP(W360,'Correspondance procédure étape'!D:H,5,FALSE))</f>
        <v>0</v>
      </c>
      <c r="AA360" s="3" t="s">
        <v>87</v>
      </c>
      <c r="AB360" s="3" t="s">
        <v>41</v>
      </c>
    </row>
    <row r="361" spans="1:28" ht="12.75" customHeight="1" x14ac:dyDescent="0.25">
      <c r="A361" s="3" t="s">
        <v>24</v>
      </c>
      <c r="B361" s="3" t="s">
        <v>25</v>
      </c>
      <c r="C361" s="3" t="str">
        <f>VLOOKUP(B361,'Correspondance territoires'!B:F,5,FALSE)</f>
        <v>Merignac</v>
      </c>
      <c r="D361" s="3" t="s">
        <v>26</v>
      </c>
      <c r="E361" s="3" t="s">
        <v>2985</v>
      </c>
      <c r="F361" s="3" t="s">
        <v>56</v>
      </c>
      <c r="G361" s="3" t="s">
        <v>96</v>
      </c>
      <c r="H361" s="3" t="s">
        <v>57</v>
      </c>
      <c r="I361" s="9" t="s">
        <v>362</v>
      </c>
      <c r="J361" s="9" t="s">
        <v>363</v>
      </c>
      <c r="K361" s="3" t="s">
        <v>9750</v>
      </c>
      <c r="L361" s="3" t="s">
        <v>9751</v>
      </c>
      <c r="M361" s="3" t="s">
        <v>9752</v>
      </c>
      <c r="N361" s="3" t="s">
        <v>9753</v>
      </c>
      <c r="O361" s="3" t="s">
        <v>9753</v>
      </c>
      <c r="P361" s="3" t="s">
        <v>9754</v>
      </c>
      <c r="Q361" s="15">
        <v>43102</v>
      </c>
      <c r="R361" s="15">
        <v>43350</v>
      </c>
      <c r="S361" s="38">
        <f t="shared" ca="1" si="10"/>
        <v>28</v>
      </c>
      <c r="T361" s="40">
        <v>18.52</v>
      </c>
      <c r="U361" s="3" t="s">
        <v>51</v>
      </c>
      <c r="V361" s="3" t="s">
        <v>52</v>
      </c>
      <c r="W361" s="3" t="str">
        <f t="shared" si="11"/>
        <v>P80ATT</v>
      </c>
      <c r="X361" s="3" t="str">
        <f>IF(ISNA(VLOOKUP(W361,'Correspondance procédure étape'!D:F,3,FALSE)),"A définir",VLOOKUP(W361,'Correspondance procédure étape'!D:F,3,FALSE))</f>
        <v>Mise en attente du dossier en vue de la prochaine régularisation de charges</v>
      </c>
      <c r="Y361" s="3" t="str">
        <f>IF(ISNA(VLOOKUP(W361,'Correspondance procédure étape'!D:G,4,FALSE)),"Non",VLOOKUP(W361,'Correspondance procédure étape'!D:G,4,FALSE))</f>
        <v>Oui</v>
      </c>
      <c r="Z361" s="3" t="str">
        <f>IF(ISNA(VLOOKUP(W361,'Correspondance procédure étape'!D:H,5,FALSE)),"",VLOOKUP(W361,'Correspondance procédure étape'!D:H,5,FALSE))</f>
        <v>DMF</v>
      </c>
      <c r="AA361" s="3" t="s">
        <v>40</v>
      </c>
      <c r="AB361" s="3" t="s">
        <v>53</v>
      </c>
    </row>
    <row r="362" spans="1:28" ht="12.75" customHeight="1" x14ac:dyDescent="0.25">
      <c r="A362" s="3" t="s">
        <v>24</v>
      </c>
      <c r="B362" s="3" t="s">
        <v>219</v>
      </c>
      <c r="C362" s="3" t="str">
        <f>VLOOKUP(B362,'Correspondance territoires'!B:F,5,FALSE)</f>
        <v>Bordeaux</v>
      </c>
      <c r="D362" s="3" t="s">
        <v>26</v>
      </c>
      <c r="E362" s="3" t="s">
        <v>5500</v>
      </c>
      <c r="F362" s="3" t="s">
        <v>42</v>
      </c>
      <c r="G362" s="3" t="s">
        <v>57</v>
      </c>
      <c r="H362" s="3" t="s">
        <v>5502</v>
      </c>
      <c r="I362" s="9" t="s">
        <v>2292</v>
      </c>
      <c r="J362" s="9" t="s">
        <v>2293</v>
      </c>
      <c r="K362" s="3" t="s">
        <v>6336</v>
      </c>
      <c r="L362" s="3" t="s">
        <v>6337</v>
      </c>
      <c r="M362" s="3" t="s">
        <v>264</v>
      </c>
      <c r="N362" s="3" t="s">
        <v>21</v>
      </c>
      <c r="O362" s="3" t="s">
        <v>6338</v>
      </c>
      <c r="P362" s="3" t="s">
        <v>6339</v>
      </c>
      <c r="Q362" s="15">
        <v>41544</v>
      </c>
      <c r="R362" s="15">
        <v>43243</v>
      </c>
      <c r="S362" s="38">
        <f t="shared" ca="1" si="10"/>
        <v>31</v>
      </c>
      <c r="T362" s="40">
        <v>18.54</v>
      </c>
      <c r="U362" s="3" t="s">
        <v>51</v>
      </c>
      <c r="V362" s="3" t="s">
        <v>52</v>
      </c>
      <c r="W362" s="3" t="str">
        <f t="shared" si="11"/>
        <v>P80ATT</v>
      </c>
      <c r="X362" s="3" t="str">
        <f>IF(ISNA(VLOOKUP(W362,'Correspondance procédure étape'!D:F,3,FALSE)),"A définir",VLOOKUP(W362,'Correspondance procédure étape'!D:F,3,FALSE))</f>
        <v>Mise en attente du dossier en vue de la prochaine régularisation de charges</v>
      </c>
      <c r="Y362" s="3" t="str">
        <f>IF(ISNA(VLOOKUP(W362,'Correspondance procédure étape'!D:G,4,FALSE)),"Non",VLOOKUP(W362,'Correspondance procédure étape'!D:G,4,FALSE))</f>
        <v>Oui</v>
      </c>
      <c r="Z362" s="3" t="str">
        <f>IF(ISNA(VLOOKUP(W362,'Correspondance procédure étape'!D:H,5,FALSE)),"",VLOOKUP(W362,'Correspondance procédure étape'!D:H,5,FALSE))</f>
        <v>DMF</v>
      </c>
      <c r="AA362" s="3" t="s">
        <v>40</v>
      </c>
      <c r="AB362" s="3" t="s">
        <v>53</v>
      </c>
    </row>
    <row r="363" spans="1:28" ht="12.75" customHeight="1" x14ac:dyDescent="0.25">
      <c r="A363" s="3" t="s">
        <v>24</v>
      </c>
      <c r="B363" s="11" t="s">
        <v>1852</v>
      </c>
      <c r="C363" s="3" t="str">
        <f>VLOOKUP(B363,'Correspondance territoires'!B:F,5,FALSE)</f>
        <v>Pau</v>
      </c>
      <c r="D363" s="3" t="s">
        <v>432</v>
      </c>
      <c r="E363" s="3" t="s">
        <v>10758</v>
      </c>
      <c r="F363" s="3" t="s">
        <v>10407</v>
      </c>
      <c r="G363" s="3" t="s">
        <v>57</v>
      </c>
      <c r="H363" s="3" t="s">
        <v>57</v>
      </c>
      <c r="I363" s="9" t="s">
        <v>10462</v>
      </c>
      <c r="J363" s="9" t="s">
        <v>10463</v>
      </c>
      <c r="K363" s="3" t="s">
        <v>10759</v>
      </c>
      <c r="L363" s="3" t="s">
        <v>10760</v>
      </c>
      <c r="M363" s="3" t="s">
        <v>25</v>
      </c>
      <c r="N363" s="3" t="s">
        <v>21</v>
      </c>
      <c r="O363" s="3" t="s">
        <v>10761</v>
      </c>
      <c r="P363" s="3" t="s">
        <v>10762</v>
      </c>
      <c r="Q363" s="15">
        <v>41459</v>
      </c>
      <c r="R363" s="15">
        <v>42644</v>
      </c>
      <c r="S363" s="38">
        <f t="shared" ca="1" si="10"/>
        <v>51</v>
      </c>
      <c r="T363" s="41">
        <v>5168.55</v>
      </c>
      <c r="U363" s="3" t="s">
        <v>1816</v>
      </c>
      <c r="V363" s="3" t="s">
        <v>259</v>
      </c>
      <c r="W363" s="3" t="str">
        <f t="shared" si="11"/>
        <v>EXPCLO</v>
      </c>
      <c r="X363" s="3">
        <f>IF(ISNA(VLOOKUP(W363,'Correspondance procédure étape'!D:F,3,FALSE)),"A définir",VLOOKUP(W363,'Correspondance procédure étape'!D:F,3,FALSE))</f>
        <v>0</v>
      </c>
      <c r="Y363" s="3" t="str">
        <f>IF(ISNA(VLOOKUP(W363,'Correspondance procédure étape'!D:G,4,FALSE)),"Non",VLOOKUP(W363,'Correspondance procédure étape'!D:G,4,FALSE))</f>
        <v>Non</v>
      </c>
      <c r="Z363" s="3">
        <f>IF(ISNA(VLOOKUP(W363,'Correspondance procédure étape'!D:H,5,FALSE)),"",VLOOKUP(W363,'Correspondance procédure étape'!D:H,5,FALSE))</f>
        <v>0</v>
      </c>
      <c r="AA363" s="3" t="s">
        <v>87</v>
      </c>
      <c r="AB363" s="3" t="s">
        <v>41</v>
      </c>
    </row>
    <row r="364" spans="1:28" ht="12.75" customHeight="1" x14ac:dyDescent="0.25">
      <c r="A364" s="3" t="s">
        <v>24</v>
      </c>
      <c r="B364" s="3" t="s">
        <v>25</v>
      </c>
      <c r="C364" s="3" t="str">
        <f>VLOOKUP(B364,'Correspondance territoires'!B:F,5,FALSE)</f>
        <v>Merignac</v>
      </c>
      <c r="D364" s="3" t="s">
        <v>26</v>
      </c>
      <c r="E364" s="3" t="s">
        <v>27</v>
      </c>
      <c r="F364" s="3" t="s">
        <v>28</v>
      </c>
      <c r="G364" s="3" t="s">
        <v>42</v>
      </c>
      <c r="H364" s="3" t="s">
        <v>43</v>
      </c>
      <c r="I364" s="9" t="s">
        <v>44</v>
      </c>
      <c r="J364" s="9" t="s">
        <v>45</v>
      </c>
      <c r="K364" s="3" t="s">
        <v>46</v>
      </c>
      <c r="L364" s="3" t="s">
        <v>47</v>
      </c>
      <c r="M364" s="3" t="s">
        <v>48</v>
      </c>
      <c r="N364" s="3" t="s">
        <v>21</v>
      </c>
      <c r="O364" s="3" t="s">
        <v>49</v>
      </c>
      <c r="P364" s="3" t="s">
        <v>50</v>
      </c>
      <c r="Q364" s="15">
        <v>33909</v>
      </c>
      <c r="R364" s="15">
        <v>43158</v>
      </c>
      <c r="S364" s="38">
        <f t="shared" ca="1" si="10"/>
        <v>34</v>
      </c>
      <c r="T364" s="40">
        <v>18.8</v>
      </c>
      <c r="U364" s="3" t="s">
        <v>51</v>
      </c>
      <c r="V364" s="3" t="s">
        <v>52</v>
      </c>
      <c r="W364" s="3" t="str">
        <f t="shared" si="11"/>
        <v>P80ATT</v>
      </c>
      <c r="X364" s="3" t="str">
        <f>IF(ISNA(VLOOKUP(W364,'Correspondance procédure étape'!D:F,3,FALSE)),"A définir",VLOOKUP(W364,'Correspondance procédure étape'!D:F,3,FALSE))</f>
        <v>Mise en attente du dossier en vue de la prochaine régularisation de charges</v>
      </c>
      <c r="Y364" s="3" t="str">
        <f>IF(ISNA(VLOOKUP(W364,'Correspondance procédure étape'!D:G,4,FALSE)),"Non",VLOOKUP(W364,'Correspondance procédure étape'!D:G,4,FALSE))</f>
        <v>Oui</v>
      </c>
      <c r="Z364" s="3" t="str">
        <f>IF(ISNA(VLOOKUP(W364,'Correspondance procédure étape'!D:H,5,FALSE)),"",VLOOKUP(W364,'Correspondance procédure étape'!D:H,5,FALSE))</f>
        <v>DMF</v>
      </c>
      <c r="AA364" s="3" t="s">
        <v>40</v>
      </c>
      <c r="AB364" s="3" t="s">
        <v>53</v>
      </c>
    </row>
    <row r="365" spans="1:28" ht="12.75" customHeight="1" x14ac:dyDescent="0.25">
      <c r="A365" s="3" t="s">
        <v>24</v>
      </c>
      <c r="B365" s="3" t="s">
        <v>219</v>
      </c>
      <c r="C365" s="3" t="str">
        <f>VLOOKUP(B365,'Correspondance territoires'!B:F,5,FALSE)</f>
        <v>Bordeaux</v>
      </c>
      <c r="D365" s="3" t="s">
        <v>26</v>
      </c>
      <c r="E365" s="3" t="s">
        <v>5444</v>
      </c>
      <c r="F365" s="3" t="s">
        <v>5445</v>
      </c>
      <c r="G365" s="3" t="s">
        <v>57</v>
      </c>
      <c r="H365" s="3" t="s">
        <v>57</v>
      </c>
      <c r="I365" s="9" t="s">
        <v>1393</v>
      </c>
      <c r="J365" s="9" t="s">
        <v>1394</v>
      </c>
      <c r="K365" s="3" t="s">
        <v>9500</v>
      </c>
      <c r="L365" s="3" t="s">
        <v>9501</v>
      </c>
      <c r="M365" s="3" t="s">
        <v>9502</v>
      </c>
      <c r="N365" s="3" t="s">
        <v>9503</v>
      </c>
      <c r="O365" s="3" t="s">
        <v>21</v>
      </c>
      <c r="P365" s="3" t="s">
        <v>9504</v>
      </c>
      <c r="Q365" s="15">
        <v>42958</v>
      </c>
      <c r="R365" s="15">
        <v>43279</v>
      </c>
      <c r="S365" s="38">
        <f t="shared" ca="1" si="10"/>
        <v>30</v>
      </c>
      <c r="T365" s="40">
        <v>19.100000000000001</v>
      </c>
      <c r="U365" s="3" t="s">
        <v>51</v>
      </c>
      <c r="V365" s="3" t="s">
        <v>52</v>
      </c>
      <c r="W365" s="3" t="str">
        <f t="shared" si="11"/>
        <v>P80ATT</v>
      </c>
      <c r="X365" s="3" t="str">
        <f>IF(ISNA(VLOOKUP(W365,'Correspondance procédure étape'!D:F,3,FALSE)),"A définir",VLOOKUP(W365,'Correspondance procédure étape'!D:F,3,FALSE))</f>
        <v>Mise en attente du dossier en vue de la prochaine régularisation de charges</v>
      </c>
      <c r="Y365" s="3" t="str">
        <f>IF(ISNA(VLOOKUP(W365,'Correspondance procédure étape'!D:G,4,FALSE)),"Non",VLOOKUP(W365,'Correspondance procédure étape'!D:G,4,FALSE))</f>
        <v>Oui</v>
      </c>
      <c r="Z365" s="3" t="str">
        <f>IF(ISNA(VLOOKUP(W365,'Correspondance procédure étape'!D:H,5,FALSE)),"",VLOOKUP(W365,'Correspondance procédure étape'!D:H,5,FALSE))</f>
        <v>DMF</v>
      </c>
      <c r="AA365" s="3" t="s">
        <v>40</v>
      </c>
      <c r="AB365" s="3" t="s">
        <v>53</v>
      </c>
    </row>
    <row r="366" spans="1:28" ht="12.75" customHeight="1" x14ac:dyDescent="0.25">
      <c r="A366" s="3" t="s">
        <v>24</v>
      </c>
      <c r="B366" s="3" t="s">
        <v>54</v>
      </c>
      <c r="C366" s="3" t="str">
        <f>VLOOKUP(B366,'Correspondance territoires'!B:F,5,FALSE)</f>
        <v>Cenon</v>
      </c>
      <c r="D366" s="3" t="s">
        <v>26</v>
      </c>
      <c r="E366" s="3" t="s">
        <v>95</v>
      </c>
      <c r="F366" s="3" t="s">
        <v>118</v>
      </c>
      <c r="G366" s="3" t="s">
        <v>109</v>
      </c>
      <c r="H366" s="3" t="s">
        <v>69</v>
      </c>
      <c r="I366" s="9" t="s">
        <v>139</v>
      </c>
      <c r="J366" s="9" t="s">
        <v>140</v>
      </c>
      <c r="K366" s="3" t="s">
        <v>2019</v>
      </c>
      <c r="L366" s="3" t="s">
        <v>2020</v>
      </c>
      <c r="M366" s="3" t="s">
        <v>2021</v>
      </c>
      <c r="N366" s="3" t="s">
        <v>21</v>
      </c>
      <c r="O366" s="3" t="s">
        <v>2022</v>
      </c>
      <c r="P366" s="3" t="s">
        <v>2023</v>
      </c>
      <c r="Q366" s="15">
        <v>36426</v>
      </c>
      <c r="R366" s="15">
        <v>43109</v>
      </c>
      <c r="S366" s="38">
        <f t="shared" ca="1" si="10"/>
        <v>36</v>
      </c>
      <c r="T366" s="40">
        <v>19.18</v>
      </c>
      <c r="U366" s="3" t="s">
        <v>51</v>
      </c>
      <c r="V366" s="3" t="s">
        <v>52</v>
      </c>
      <c r="W366" s="3" t="str">
        <f t="shared" si="11"/>
        <v>P80ATT</v>
      </c>
      <c r="X366" s="3" t="str">
        <f>IF(ISNA(VLOOKUP(W366,'Correspondance procédure étape'!D:F,3,FALSE)),"A définir",VLOOKUP(W366,'Correspondance procédure étape'!D:F,3,FALSE))</f>
        <v>Mise en attente du dossier en vue de la prochaine régularisation de charges</v>
      </c>
      <c r="Y366" s="3" t="str">
        <f>IF(ISNA(VLOOKUP(W366,'Correspondance procédure étape'!D:G,4,FALSE)),"Non",VLOOKUP(W366,'Correspondance procédure étape'!D:G,4,FALSE))</f>
        <v>Oui</v>
      </c>
      <c r="Z366" s="3" t="str">
        <f>IF(ISNA(VLOOKUP(W366,'Correspondance procédure étape'!D:H,5,FALSE)),"",VLOOKUP(W366,'Correspondance procédure étape'!D:H,5,FALSE))</f>
        <v>DMF</v>
      </c>
      <c r="AA366" s="3" t="s">
        <v>40</v>
      </c>
      <c r="AB366" s="3" t="s">
        <v>53</v>
      </c>
    </row>
    <row r="367" spans="1:28" ht="12.75" customHeight="1" x14ac:dyDescent="0.25">
      <c r="A367" s="3" t="s">
        <v>24</v>
      </c>
      <c r="B367" s="3" t="s">
        <v>219</v>
      </c>
      <c r="C367" s="3" t="str">
        <f>VLOOKUP(B367,'Correspondance territoires'!B:F,5,FALSE)</f>
        <v>Bordeaux</v>
      </c>
      <c r="D367" s="3" t="s">
        <v>26</v>
      </c>
      <c r="E367" s="3" t="s">
        <v>1897</v>
      </c>
      <c r="F367" s="3" t="s">
        <v>1925</v>
      </c>
      <c r="G367" s="3" t="s">
        <v>57</v>
      </c>
      <c r="H367" s="3" t="s">
        <v>1925</v>
      </c>
      <c r="I367" s="9" t="s">
        <v>713</v>
      </c>
      <c r="J367" s="9" t="s">
        <v>714</v>
      </c>
      <c r="K367" s="3" t="s">
        <v>10089</v>
      </c>
      <c r="L367" s="3" t="s">
        <v>10090</v>
      </c>
      <c r="M367" s="3" t="s">
        <v>1685</v>
      </c>
      <c r="N367" s="3" t="s">
        <v>21</v>
      </c>
      <c r="O367" s="3" t="s">
        <v>10091</v>
      </c>
      <c r="P367" s="3" t="s">
        <v>10092</v>
      </c>
      <c r="Q367" s="15">
        <v>43402</v>
      </c>
      <c r="R367" s="15">
        <v>43882</v>
      </c>
      <c r="S367" s="38">
        <f t="shared" ca="1" si="10"/>
        <v>10</v>
      </c>
      <c r="T367" s="40">
        <v>19.18</v>
      </c>
      <c r="U367" s="3" t="s">
        <v>51</v>
      </c>
      <c r="V367" s="3" t="s">
        <v>52</v>
      </c>
      <c r="W367" s="3" t="str">
        <f t="shared" si="11"/>
        <v>P80ATT</v>
      </c>
      <c r="X367" s="3" t="str">
        <f>IF(ISNA(VLOOKUP(W367,'Correspondance procédure étape'!D:F,3,FALSE)),"A définir",VLOOKUP(W367,'Correspondance procédure étape'!D:F,3,FALSE))</f>
        <v>Mise en attente du dossier en vue de la prochaine régularisation de charges</v>
      </c>
      <c r="Y367" s="3" t="str">
        <f>IF(ISNA(VLOOKUP(W367,'Correspondance procédure étape'!D:G,4,FALSE)),"Non",VLOOKUP(W367,'Correspondance procédure étape'!D:G,4,FALSE))</f>
        <v>Oui</v>
      </c>
      <c r="Z367" s="3" t="str">
        <f>IF(ISNA(VLOOKUP(W367,'Correspondance procédure étape'!D:H,5,FALSE)),"",VLOOKUP(W367,'Correspondance procédure étape'!D:H,5,FALSE))</f>
        <v>DMF</v>
      </c>
      <c r="AA367" s="3" t="s">
        <v>40</v>
      </c>
      <c r="AB367" s="3" t="s">
        <v>53</v>
      </c>
    </row>
    <row r="368" spans="1:28" ht="12.75" customHeight="1" x14ac:dyDescent="0.25">
      <c r="A368" s="3" t="s">
        <v>24</v>
      </c>
      <c r="B368" s="3" t="s">
        <v>219</v>
      </c>
      <c r="C368" s="3" t="str">
        <f>VLOOKUP(B368,'Correspondance territoires'!B:F,5,FALSE)</f>
        <v>Bordeaux</v>
      </c>
      <c r="D368" s="3" t="s">
        <v>26</v>
      </c>
      <c r="E368" s="3" t="s">
        <v>5444</v>
      </c>
      <c r="F368" s="3" t="s">
        <v>5445</v>
      </c>
      <c r="G368" s="3" t="s">
        <v>57</v>
      </c>
      <c r="H368" s="3" t="s">
        <v>57</v>
      </c>
      <c r="I368" s="9" t="s">
        <v>1393</v>
      </c>
      <c r="J368" s="9" t="s">
        <v>1394</v>
      </c>
      <c r="K368" s="3" t="s">
        <v>7288</v>
      </c>
      <c r="L368" s="3" t="s">
        <v>7289</v>
      </c>
      <c r="M368" s="3" t="s">
        <v>7290</v>
      </c>
      <c r="N368" s="3" t="s">
        <v>21</v>
      </c>
      <c r="O368" s="3" t="s">
        <v>7291</v>
      </c>
      <c r="P368" s="3" t="s">
        <v>7292</v>
      </c>
      <c r="Q368" s="15">
        <v>41950</v>
      </c>
      <c r="R368" s="15">
        <v>43924</v>
      </c>
      <c r="S368" s="38">
        <f t="shared" ca="1" si="10"/>
        <v>9</v>
      </c>
      <c r="T368" s="40">
        <v>19.21</v>
      </c>
      <c r="U368" s="3" t="s">
        <v>157</v>
      </c>
      <c r="V368" s="3" t="s">
        <v>869</v>
      </c>
      <c r="W368" s="3" t="str">
        <f t="shared" si="11"/>
        <v>P00ODR</v>
      </c>
      <c r="X368" s="3" t="str">
        <f>IF(ISNA(VLOOKUP(W368,'Correspondance procédure étape'!D:F,3,FALSE)),"A définir",VLOOKUP(W368,'Correspondance procédure étape'!D:F,3,FALSE))</f>
        <v>Dossier en attente d'une opération de régularisation qu'il soit créditeur, débiteur ou nul</v>
      </c>
      <c r="Y368" s="3" t="str">
        <f>IF(ISNA(VLOOKUP(W368,'Correspondance procédure étape'!D:G,4,FALSE)),"Non",VLOOKUP(W368,'Correspondance procédure étape'!D:G,4,FALSE))</f>
        <v>Oui</v>
      </c>
      <c r="Z368" s="3" t="str">
        <f>IF(ISNA(VLOOKUP(W368,'Correspondance procédure étape'!D:H,5,FALSE)),"",VLOOKUP(W368,'Correspondance procédure étape'!D:H,5,FALSE))</f>
        <v>DMF</v>
      </c>
      <c r="AA368" s="3" t="s">
        <v>40</v>
      </c>
      <c r="AB368" s="3" t="s">
        <v>53</v>
      </c>
    </row>
    <row r="369" spans="1:28" ht="12.75" customHeight="1" x14ac:dyDescent="0.25">
      <c r="A369" s="3" t="s">
        <v>24</v>
      </c>
      <c r="B369" s="3" t="s">
        <v>67</v>
      </c>
      <c r="C369" s="3" t="str">
        <f>VLOOKUP(B369,'Correspondance territoires'!B:F,5,FALSE)</f>
        <v>Pessac</v>
      </c>
      <c r="D369" s="3" t="s">
        <v>26</v>
      </c>
      <c r="E369" s="3" t="s">
        <v>197</v>
      </c>
      <c r="F369" s="3" t="s">
        <v>118</v>
      </c>
      <c r="G369" s="3" t="s">
        <v>148</v>
      </c>
      <c r="H369" s="3" t="s">
        <v>242</v>
      </c>
      <c r="I369" s="9" t="s">
        <v>1468</v>
      </c>
      <c r="J369" s="9" t="s">
        <v>1469</v>
      </c>
      <c r="K369" s="3" t="s">
        <v>1470</v>
      </c>
      <c r="L369" s="3" t="s">
        <v>1471</v>
      </c>
      <c r="M369" s="3" t="s">
        <v>1188</v>
      </c>
      <c r="N369" s="3" t="s">
        <v>21</v>
      </c>
      <c r="O369" s="3" t="s">
        <v>1472</v>
      </c>
      <c r="P369" s="3" t="s">
        <v>1473</v>
      </c>
      <c r="Q369" s="15">
        <v>34803</v>
      </c>
      <c r="R369" s="15">
        <v>41358</v>
      </c>
      <c r="S369" s="38">
        <f t="shared" ca="1" si="10"/>
        <v>94</v>
      </c>
      <c r="T369" s="41">
        <v>5102.97</v>
      </c>
      <c r="U369" s="3" t="s">
        <v>38</v>
      </c>
      <c r="V369" s="3" t="s">
        <v>1474</v>
      </c>
      <c r="W369" s="3" t="str">
        <f t="shared" si="11"/>
        <v>P06CH4</v>
      </c>
      <c r="X369" s="3">
        <f>IF(ISNA(VLOOKUP(W369,'Correspondance procédure étape'!D:F,3,FALSE)),"A définir",VLOOKUP(W369,'Correspondance procédure étape'!D:F,3,FALSE))</f>
        <v>0</v>
      </c>
      <c r="Y369" s="3" t="str">
        <f>IF(ISNA(VLOOKUP(W369,'Correspondance procédure étape'!D:G,4,FALSE)),"Non",VLOOKUP(W369,'Correspondance procédure étape'!D:G,4,FALSE))</f>
        <v>Non</v>
      </c>
      <c r="Z369" s="3">
        <f>IF(ISNA(VLOOKUP(W369,'Correspondance procédure étape'!D:H,5,FALSE)),"",VLOOKUP(W369,'Correspondance procédure étape'!D:H,5,FALSE))</f>
        <v>0</v>
      </c>
      <c r="AA369" s="3" t="s">
        <v>40</v>
      </c>
      <c r="AB369" s="3" t="s">
        <v>53</v>
      </c>
    </row>
    <row r="370" spans="1:28" ht="12.75" customHeight="1" x14ac:dyDescent="0.25">
      <c r="A370" s="3" t="s">
        <v>24</v>
      </c>
      <c r="B370" s="3" t="s">
        <v>67</v>
      </c>
      <c r="C370" s="3" t="str">
        <f>VLOOKUP(B370,'Correspondance territoires'!B:F,5,FALSE)</f>
        <v>Pessac</v>
      </c>
      <c r="D370" s="3" t="s">
        <v>26</v>
      </c>
      <c r="E370" s="3" t="s">
        <v>197</v>
      </c>
      <c r="F370" s="3" t="s">
        <v>198</v>
      </c>
      <c r="G370" s="3" t="s">
        <v>78</v>
      </c>
      <c r="H370" s="3" t="s">
        <v>78</v>
      </c>
      <c r="I370" s="9" t="s">
        <v>199</v>
      </c>
      <c r="J370" s="9" t="s">
        <v>200</v>
      </c>
      <c r="K370" s="3" t="s">
        <v>5658</v>
      </c>
      <c r="L370" s="3" t="s">
        <v>5659</v>
      </c>
      <c r="M370" s="3" t="s">
        <v>5660</v>
      </c>
      <c r="N370" s="3" t="s">
        <v>21</v>
      </c>
      <c r="O370" s="3" t="s">
        <v>5661</v>
      </c>
      <c r="P370" s="3" t="s">
        <v>5662</v>
      </c>
      <c r="Q370" s="15">
        <v>41233</v>
      </c>
      <c r="R370" s="15">
        <v>42772</v>
      </c>
      <c r="S370" s="38">
        <f t="shared" ca="1" si="10"/>
        <v>47</v>
      </c>
      <c r="T370" s="41">
        <v>5049.74</v>
      </c>
      <c r="U370" s="3" t="s">
        <v>292</v>
      </c>
      <c r="V370" s="3" t="s">
        <v>39</v>
      </c>
      <c r="W370" s="3" t="str">
        <f t="shared" si="11"/>
        <v>P40DEB</v>
      </c>
      <c r="X370" s="3" t="str">
        <f>IF(ISNA(VLOOKUP(W370,'Correspondance procédure étape'!D:F,3,FALSE)),"A définir",VLOOKUP(W370,'Correspondance procédure étape'!D:F,3,FALSE))</f>
        <v>Proposition de perte</v>
      </c>
      <c r="Y370" s="3" t="str">
        <f>IF(ISNA(VLOOKUP(W370,'Correspondance procédure étape'!D:G,4,FALSE)),"Non",VLOOKUP(W370,'Correspondance procédure étape'!D:G,4,FALSE))</f>
        <v>Oui</v>
      </c>
      <c r="Z370" s="3" t="str">
        <f>IF(ISNA(VLOOKUP(W370,'Correspondance procédure étape'!D:H,5,FALSE)),"",VLOOKUP(W370,'Correspondance procédure étape'!D:H,5,FALSE))</f>
        <v>DMF</v>
      </c>
      <c r="AA370" s="3" t="s">
        <v>40</v>
      </c>
      <c r="AB370" s="3" t="s">
        <v>41</v>
      </c>
    </row>
    <row r="371" spans="1:28" ht="12.75" customHeight="1" x14ac:dyDescent="0.25">
      <c r="A371" s="3" t="s">
        <v>24</v>
      </c>
      <c r="B371" s="3" t="s">
        <v>67</v>
      </c>
      <c r="C371" s="3" t="str">
        <f>VLOOKUP(B371,'Correspondance territoires'!B:F,5,FALSE)</f>
        <v>Pessac</v>
      </c>
      <c r="D371" s="3" t="s">
        <v>26</v>
      </c>
      <c r="E371" s="3" t="s">
        <v>7744</v>
      </c>
      <c r="F371" s="3" t="s">
        <v>191</v>
      </c>
      <c r="G371" s="3" t="s">
        <v>57</v>
      </c>
      <c r="H371" s="3" t="s">
        <v>57</v>
      </c>
      <c r="I371" s="9" t="s">
        <v>252</v>
      </c>
      <c r="J371" s="9" t="s">
        <v>253</v>
      </c>
      <c r="K371" s="3" t="s">
        <v>7745</v>
      </c>
      <c r="L371" s="3" t="s">
        <v>7746</v>
      </c>
      <c r="M371" s="3" t="s">
        <v>1685</v>
      </c>
      <c r="N371" s="3" t="s">
        <v>7747</v>
      </c>
      <c r="O371" s="3" t="s">
        <v>7748</v>
      </c>
      <c r="P371" s="3" t="s">
        <v>7749</v>
      </c>
      <c r="Q371" s="15">
        <v>42110</v>
      </c>
      <c r="R371" s="15">
        <v>43315</v>
      </c>
      <c r="S371" s="38">
        <f t="shared" ca="1" si="10"/>
        <v>29</v>
      </c>
      <c r="T371" s="40">
        <v>19.38</v>
      </c>
      <c r="U371" s="3" t="s">
        <v>51</v>
      </c>
      <c r="V371" s="3" t="s">
        <v>52</v>
      </c>
      <c r="W371" s="3" t="str">
        <f t="shared" si="11"/>
        <v>P80ATT</v>
      </c>
      <c r="X371" s="3" t="str">
        <f>IF(ISNA(VLOOKUP(W371,'Correspondance procédure étape'!D:F,3,FALSE)),"A définir",VLOOKUP(W371,'Correspondance procédure étape'!D:F,3,FALSE))</f>
        <v>Mise en attente du dossier en vue de la prochaine régularisation de charges</v>
      </c>
      <c r="Y371" s="3" t="str">
        <f>IF(ISNA(VLOOKUP(W371,'Correspondance procédure étape'!D:G,4,FALSE)),"Non",VLOOKUP(W371,'Correspondance procédure étape'!D:G,4,FALSE))</f>
        <v>Oui</v>
      </c>
      <c r="Z371" s="3" t="str">
        <f>IF(ISNA(VLOOKUP(W371,'Correspondance procédure étape'!D:H,5,FALSE)),"",VLOOKUP(W371,'Correspondance procédure étape'!D:H,5,FALSE))</f>
        <v>DMF</v>
      </c>
      <c r="AA371" s="3" t="s">
        <v>40</v>
      </c>
      <c r="AB371" s="3" t="s">
        <v>53</v>
      </c>
    </row>
    <row r="372" spans="1:28" ht="12.75" customHeight="1" x14ac:dyDescent="0.25">
      <c r="A372" s="3" t="s">
        <v>24</v>
      </c>
      <c r="B372" s="3" t="s">
        <v>25</v>
      </c>
      <c r="C372" s="3" t="str">
        <f>VLOOKUP(B372,'Correspondance territoires'!B:F,5,FALSE)</f>
        <v>Merignac</v>
      </c>
      <c r="D372" s="3" t="s">
        <v>26</v>
      </c>
      <c r="E372" s="3" t="s">
        <v>4058</v>
      </c>
      <c r="F372" s="3" t="s">
        <v>108</v>
      </c>
      <c r="G372" s="3" t="s">
        <v>241</v>
      </c>
      <c r="H372" s="3" t="s">
        <v>6470</v>
      </c>
      <c r="I372" s="9" t="s">
        <v>771</v>
      </c>
      <c r="J372" s="9" t="s">
        <v>772</v>
      </c>
      <c r="K372" s="3" t="s">
        <v>9612</v>
      </c>
      <c r="L372" s="3" t="s">
        <v>9613</v>
      </c>
      <c r="M372" s="3" t="s">
        <v>9614</v>
      </c>
      <c r="N372" s="3" t="s">
        <v>21</v>
      </c>
      <c r="O372" s="3" t="s">
        <v>9615</v>
      </c>
      <c r="P372" s="3" t="s">
        <v>9616</v>
      </c>
      <c r="Q372" s="15">
        <v>43035</v>
      </c>
      <c r="R372" s="15">
        <v>43636</v>
      </c>
      <c r="S372" s="38">
        <f t="shared" ca="1" si="10"/>
        <v>18</v>
      </c>
      <c r="T372" s="40">
        <v>19.559999999999999</v>
      </c>
      <c r="U372" s="3" t="s">
        <v>51</v>
      </c>
      <c r="V372" s="3" t="s">
        <v>52</v>
      </c>
      <c r="W372" s="3" t="str">
        <f t="shared" si="11"/>
        <v>P80ATT</v>
      </c>
      <c r="X372" s="3" t="str">
        <f>IF(ISNA(VLOOKUP(W372,'Correspondance procédure étape'!D:F,3,FALSE)),"A définir",VLOOKUP(W372,'Correspondance procédure étape'!D:F,3,FALSE))</f>
        <v>Mise en attente du dossier en vue de la prochaine régularisation de charges</v>
      </c>
      <c r="Y372" s="3" t="str">
        <f>IF(ISNA(VLOOKUP(W372,'Correspondance procédure étape'!D:G,4,FALSE)),"Non",VLOOKUP(W372,'Correspondance procédure étape'!D:G,4,FALSE))</f>
        <v>Oui</v>
      </c>
      <c r="Z372" s="3" t="str">
        <f>IF(ISNA(VLOOKUP(W372,'Correspondance procédure étape'!D:H,5,FALSE)),"",VLOOKUP(W372,'Correspondance procédure étape'!D:H,5,FALSE))</f>
        <v>DMF</v>
      </c>
      <c r="AA372" s="3" t="s">
        <v>40</v>
      </c>
      <c r="AB372" s="3" t="s">
        <v>53</v>
      </c>
    </row>
    <row r="373" spans="1:28" ht="12.75" customHeight="1" x14ac:dyDescent="0.25">
      <c r="A373" s="3" t="s">
        <v>24</v>
      </c>
      <c r="B373" s="3" t="s">
        <v>25</v>
      </c>
      <c r="C373" s="3" t="str">
        <f>VLOOKUP(B373,'Correspondance territoires'!B:F,5,FALSE)</f>
        <v>Merignac</v>
      </c>
      <c r="D373" s="3" t="s">
        <v>26</v>
      </c>
      <c r="E373" s="3" t="s">
        <v>4919</v>
      </c>
      <c r="F373" s="3" t="s">
        <v>168</v>
      </c>
      <c r="G373" s="3" t="s">
        <v>30</v>
      </c>
      <c r="H373" s="3" t="s">
        <v>57</v>
      </c>
      <c r="I373" s="9" t="s">
        <v>1166</v>
      </c>
      <c r="J373" s="9" t="s">
        <v>1167</v>
      </c>
      <c r="K373" s="3" t="s">
        <v>4920</v>
      </c>
      <c r="L373" s="3" t="s">
        <v>4921</v>
      </c>
      <c r="M373" s="3" t="s">
        <v>411</v>
      </c>
      <c r="N373" s="3" t="s">
        <v>21</v>
      </c>
      <c r="O373" s="3" t="s">
        <v>4922</v>
      </c>
      <c r="P373" s="3" t="s">
        <v>4923</v>
      </c>
      <c r="Q373" s="15">
        <v>40850</v>
      </c>
      <c r="R373" s="15">
        <v>43332</v>
      </c>
      <c r="S373" s="38">
        <f t="shared" ca="1" si="10"/>
        <v>28</v>
      </c>
      <c r="T373" s="40">
        <v>19.739999999999998</v>
      </c>
      <c r="U373" s="3" t="s">
        <v>51</v>
      </c>
      <c r="V373" s="3" t="s">
        <v>52</v>
      </c>
      <c r="W373" s="3" t="str">
        <f t="shared" si="11"/>
        <v>P80ATT</v>
      </c>
      <c r="X373" s="3" t="str">
        <f>IF(ISNA(VLOOKUP(W373,'Correspondance procédure étape'!D:F,3,FALSE)),"A définir",VLOOKUP(W373,'Correspondance procédure étape'!D:F,3,FALSE))</f>
        <v>Mise en attente du dossier en vue de la prochaine régularisation de charges</v>
      </c>
      <c r="Y373" s="3" t="str">
        <f>IF(ISNA(VLOOKUP(W373,'Correspondance procédure étape'!D:G,4,FALSE)),"Non",VLOOKUP(W373,'Correspondance procédure étape'!D:G,4,FALSE))</f>
        <v>Oui</v>
      </c>
      <c r="Z373" s="3" t="str">
        <f>IF(ISNA(VLOOKUP(W373,'Correspondance procédure étape'!D:H,5,FALSE)),"",VLOOKUP(W373,'Correspondance procédure étape'!D:H,5,FALSE))</f>
        <v>DMF</v>
      </c>
      <c r="AA373" s="3" t="s">
        <v>40</v>
      </c>
      <c r="AB373" s="3" t="s">
        <v>53</v>
      </c>
    </row>
    <row r="374" spans="1:28" ht="12.75" customHeight="1" x14ac:dyDescent="0.25">
      <c r="A374" s="3" t="s">
        <v>24</v>
      </c>
      <c r="B374" s="3" t="s">
        <v>219</v>
      </c>
      <c r="C374" s="3" t="str">
        <f>VLOOKUP(B374,'Correspondance territoires'!B:F,5,FALSE)</f>
        <v>Bordeaux</v>
      </c>
      <c r="D374" s="3" t="s">
        <v>26</v>
      </c>
      <c r="E374" s="3" t="s">
        <v>8429</v>
      </c>
      <c r="F374" s="3" t="s">
        <v>56</v>
      </c>
      <c r="G374" s="3" t="s">
        <v>30</v>
      </c>
      <c r="H374" s="3" t="s">
        <v>96</v>
      </c>
      <c r="I374" s="9" t="s">
        <v>1625</v>
      </c>
      <c r="J374" s="9" t="s">
        <v>1626</v>
      </c>
      <c r="K374" s="3" t="s">
        <v>8440</v>
      </c>
      <c r="L374" s="3" t="s">
        <v>8441</v>
      </c>
      <c r="M374" s="3" t="s">
        <v>8442</v>
      </c>
      <c r="N374" s="3" t="s">
        <v>8443</v>
      </c>
      <c r="O374" s="3" t="s">
        <v>8444</v>
      </c>
      <c r="P374" s="3" t="s">
        <v>8445</v>
      </c>
      <c r="Q374" s="15">
        <v>42425</v>
      </c>
      <c r="R374" s="15">
        <v>44035</v>
      </c>
      <c r="S374" s="38">
        <f t="shared" ca="1" si="10"/>
        <v>5</v>
      </c>
      <c r="T374" s="40">
        <v>19.78</v>
      </c>
      <c r="U374" s="3" t="s">
        <v>157</v>
      </c>
      <c r="V374" s="3" t="s">
        <v>39</v>
      </c>
      <c r="W374" s="3" t="str">
        <f t="shared" si="11"/>
        <v>P00DEB</v>
      </c>
      <c r="X374" s="3" t="str">
        <f>IF(ISNA(VLOOKUP(W374,'Correspondance procédure étape'!D:F,3,FALSE)),"A définir",VLOOKUP(W374,'Correspondance procédure étape'!D:F,3,FALSE))</f>
        <v>Enregistrement du dossier au SLP, le solde est créditeur, débiteur ou nul</v>
      </c>
      <c r="Y374" s="3" t="str">
        <f>IF(ISNA(VLOOKUP(W374,'Correspondance procédure étape'!D:G,4,FALSE)),"Non",VLOOKUP(W374,'Correspondance procédure étape'!D:G,4,FALSE))</f>
        <v>Oui</v>
      </c>
      <c r="Z374" s="3" t="str">
        <f>IF(ISNA(VLOOKUP(W374,'Correspondance procédure étape'!D:H,5,FALSE)),"",VLOOKUP(W374,'Correspondance procédure étape'!D:H,5,FALSE))</f>
        <v>DMF</v>
      </c>
      <c r="AA374" s="3" t="s">
        <v>40</v>
      </c>
      <c r="AB374" s="3" t="s">
        <v>53</v>
      </c>
    </row>
    <row r="375" spans="1:28" ht="12.75" customHeight="1" x14ac:dyDescent="0.25">
      <c r="A375" s="3" t="s">
        <v>24</v>
      </c>
      <c r="B375" s="3" t="s">
        <v>67</v>
      </c>
      <c r="C375" s="3" t="str">
        <f>VLOOKUP(B375,'Correspondance territoires'!B:F,5,FALSE)</f>
        <v>Pessac</v>
      </c>
      <c r="D375" s="3" t="s">
        <v>432</v>
      </c>
      <c r="E375" s="3" t="s">
        <v>421</v>
      </c>
      <c r="F375" s="3" t="s">
        <v>56</v>
      </c>
      <c r="G375" s="3" t="s">
        <v>57</v>
      </c>
      <c r="H375" s="3" t="s">
        <v>30</v>
      </c>
      <c r="I375" s="9" t="s">
        <v>422</v>
      </c>
      <c r="J375" s="9" t="s">
        <v>423</v>
      </c>
      <c r="K375" s="3" t="s">
        <v>5393</v>
      </c>
      <c r="L375" s="3" t="s">
        <v>5394</v>
      </c>
      <c r="M375" s="3" t="s">
        <v>226</v>
      </c>
      <c r="N375" s="3" t="s">
        <v>5395</v>
      </c>
      <c r="O375" s="3" t="s">
        <v>5396</v>
      </c>
      <c r="P375" s="3" t="s">
        <v>5397</v>
      </c>
      <c r="Q375" s="15">
        <v>41103</v>
      </c>
      <c r="R375" s="15">
        <v>43180</v>
      </c>
      <c r="S375" s="38">
        <f t="shared" ca="1" si="10"/>
        <v>33</v>
      </c>
      <c r="T375" s="40">
        <v>19.809999999999999</v>
      </c>
      <c r="U375" s="3" t="s">
        <v>51</v>
      </c>
      <c r="V375" s="3" t="s">
        <v>52</v>
      </c>
      <c r="W375" s="3" t="str">
        <f t="shared" si="11"/>
        <v>P80ATT</v>
      </c>
      <c r="X375" s="3" t="str">
        <f>IF(ISNA(VLOOKUP(W375,'Correspondance procédure étape'!D:F,3,FALSE)),"A définir",VLOOKUP(W375,'Correspondance procédure étape'!D:F,3,FALSE))</f>
        <v>Mise en attente du dossier en vue de la prochaine régularisation de charges</v>
      </c>
      <c r="Y375" s="3" t="str">
        <f>IF(ISNA(VLOOKUP(W375,'Correspondance procédure étape'!D:G,4,FALSE)),"Non",VLOOKUP(W375,'Correspondance procédure étape'!D:G,4,FALSE))</f>
        <v>Oui</v>
      </c>
      <c r="Z375" s="3" t="str">
        <f>IF(ISNA(VLOOKUP(W375,'Correspondance procédure étape'!D:H,5,FALSE)),"",VLOOKUP(W375,'Correspondance procédure étape'!D:H,5,FALSE))</f>
        <v>DMF</v>
      </c>
      <c r="AA375" s="3" t="s">
        <v>40</v>
      </c>
      <c r="AB375" s="3" t="s">
        <v>53</v>
      </c>
    </row>
    <row r="376" spans="1:28" ht="12.75" customHeight="1" x14ac:dyDescent="0.25">
      <c r="A376" s="3" t="s">
        <v>24</v>
      </c>
      <c r="B376" s="3" t="s">
        <v>219</v>
      </c>
      <c r="C376" s="3" t="str">
        <f>VLOOKUP(B376,'Correspondance territoires'!B:F,5,FALSE)</f>
        <v>Bordeaux</v>
      </c>
      <c r="D376" s="3" t="s">
        <v>26</v>
      </c>
      <c r="E376" s="3" t="s">
        <v>995</v>
      </c>
      <c r="F376" s="3" t="s">
        <v>56</v>
      </c>
      <c r="G376" s="3" t="s">
        <v>148</v>
      </c>
      <c r="H376" s="3" t="s">
        <v>57</v>
      </c>
      <c r="I376" s="9" t="s">
        <v>771</v>
      </c>
      <c r="J376" s="9" t="s">
        <v>772</v>
      </c>
      <c r="K376" s="3" t="s">
        <v>2760</v>
      </c>
      <c r="L376" s="3" t="s">
        <v>2761</v>
      </c>
      <c r="M376" s="3" t="s">
        <v>751</v>
      </c>
      <c r="N376" s="3" t="s">
        <v>2762</v>
      </c>
      <c r="O376" s="3" t="s">
        <v>21</v>
      </c>
      <c r="P376" s="3" t="s">
        <v>2763</v>
      </c>
      <c r="Q376" s="15">
        <v>40347</v>
      </c>
      <c r="R376" s="15">
        <v>42186</v>
      </c>
      <c r="S376" s="38">
        <f t="shared" ca="1" si="10"/>
        <v>67</v>
      </c>
      <c r="T376" s="41">
        <v>4939.3900000000003</v>
      </c>
      <c r="U376" s="3" t="s">
        <v>510</v>
      </c>
      <c r="V376" s="3" t="s">
        <v>511</v>
      </c>
      <c r="W376" s="3" t="str">
        <f t="shared" si="11"/>
        <v>P20SCX</v>
      </c>
      <c r="X376" s="3" t="str">
        <f>IF(ISNA(VLOOKUP(W376,'Correspondance procédure étape'!D:F,3,FALSE)),"A définir",VLOOKUP(W376,'Correspondance procédure étape'!D:F,3,FALSE))</f>
        <v>Dossier chez Sud Contentieux</v>
      </c>
      <c r="Y376" s="3" t="str">
        <f>IF(ISNA(VLOOKUP(W376,'Correspondance procédure étape'!D:G,4,FALSE)),"Non",VLOOKUP(W376,'Correspondance procédure étape'!D:G,4,FALSE))</f>
        <v>Oui</v>
      </c>
      <c r="Z376" s="3" t="str">
        <f>IF(ISNA(VLOOKUP(W376,'Correspondance procédure étape'!D:H,5,FALSE)),"",VLOOKUP(W376,'Correspondance procédure étape'!D:H,5,FALSE))</f>
        <v>Extérieur</v>
      </c>
      <c r="AA376" s="3" t="s">
        <v>40</v>
      </c>
      <c r="AB376" s="3" t="s">
        <v>41</v>
      </c>
    </row>
    <row r="377" spans="1:28" ht="12.75" customHeight="1" x14ac:dyDescent="0.25">
      <c r="A377" s="3" t="s">
        <v>24</v>
      </c>
      <c r="B377" s="3" t="s">
        <v>219</v>
      </c>
      <c r="C377" s="3" t="str">
        <f>VLOOKUP(B377,'Correspondance territoires'!B:F,5,FALSE)</f>
        <v>Bordeaux</v>
      </c>
      <c r="D377" s="3" t="s">
        <v>26</v>
      </c>
      <c r="E377" s="3" t="s">
        <v>5286</v>
      </c>
      <c r="F377" s="3" t="s">
        <v>2925</v>
      </c>
      <c r="G377" s="3" t="s">
        <v>57</v>
      </c>
      <c r="H377" s="3" t="s">
        <v>2925</v>
      </c>
      <c r="I377" s="9" t="s">
        <v>1393</v>
      </c>
      <c r="J377" s="9" t="s">
        <v>1394</v>
      </c>
      <c r="K377" s="3" t="s">
        <v>7875</v>
      </c>
      <c r="L377" s="3" t="s">
        <v>7876</v>
      </c>
      <c r="M377" s="3" t="s">
        <v>7877</v>
      </c>
      <c r="N377" s="3" t="s">
        <v>21</v>
      </c>
      <c r="O377" s="3" t="s">
        <v>7878</v>
      </c>
      <c r="P377" s="3" t="s">
        <v>7879</v>
      </c>
      <c r="Q377" s="15">
        <v>42163</v>
      </c>
      <c r="R377" s="15">
        <v>44039</v>
      </c>
      <c r="S377" s="38">
        <f t="shared" ca="1" si="10"/>
        <v>5</v>
      </c>
      <c r="T377" s="40">
        <v>20.48</v>
      </c>
      <c r="U377" s="3" t="s">
        <v>157</v>
      </c>
      <c r="V377" s="3" t="s">
        <v>354</v>
      </c>
      <c r="W377" s="3" t="str">
        <f t="shared" si="11"/>
        <v>P00ARC</v>
      </c>
      <c r="X377" s="3" t="str">
        <f>IF(ISNA(VLOOKUP(W377,'Correspondance procédure étape'!D:F,3,FALSE)),"A définir",VLOOKUP(W377,'Correspondance procédure étape'!D:F,3,FALSE))</f>
        <v>Arrêté de compte débiteur</v>
      </c>
      <c r="Y377" s="3" t="str">
        <f>IF(ISNA(VLOOKUP(W377,'Correspondance procédure étape'!D:G,4,FALSE)),"Non",VLOOKUP(W377,'Correspondance procédure étape'!D:G,4,FALSE))</f>
        <v>Oui</v>
      </c>
      <c r="Z377" s="3" t="str">
        <f>IF(ISNA(VLOOKUP(W377,'Correspondance procédure étape'!D:H,5,FALSE)),"",VLOOKUP(W377,'Correspondance procédure étape'!D:H,5,FALSE))</f>
        <v>DMF</v>
      </c>
      <c r="AA377" s="3" t="s">
        <v>40</v>
      </c>
      <c r="AB377" s="3" t="s">
        <v>53</v>
      </c>
    </row>
    <row r="378" spans="1:28" ht="12.75" customHeight="1" x14ac:dyDescent="0.25">
      <c r="A378" s="3" t="s">
        <v>24</v>
      </c>
      <c r="B378" s="3" t="s">
        <v>25</v>
      </c>
      <c r="C378" s="3" t="str">
        <f>VLOOKUP(B378,'Correspondance territoires'!B:F,5,FALSE)</f>
        <v>Merignac</v>
      </c>
      <c r="D378" s="3" t="s">
        <v>26</v>
      </c>
      <c r="E378" s="3" t="s">
        <v>2985</v>
      </c>
      <c r="F378" s="3" t="s">
        <v>56</v>
      </c>
      <c r="G378" s="3" t="s">
        <v>96</v>
      </c>
      <c r="H378" s="3" t="s">
        <v>57</v>
      </c>
      <c r="I378" s="9" t="s">
        <v>362</v>
      </c>
      <c r="J378" s="9" t="s">
        <v>363</v>
      </c>
      <c r="K378" s="3" t="s">
        <v>5900</v>
      </c>
      <c r="L378" s="3" t="s">
        <v>5901</v>
      </c>
      <c r="M378" s="3" t="s">
        <v>5902</v>
      </c>
      <c r="N378" s="3" t="s">
        <v>21</v>
      </c>
      <c r="O378" s="3" t="s">
        <v>5903</v>
      </c>
      <c r="P378" s="3" t="s">
        <v>5904</v>
      </c>
      <c r="Q378" s="15">
        <v>41330</v>
      </c>
      <c r="R378" s="15">
        <v>43479</v>
      </c>
      <c r="S378" s="38">
        <f t="shared" ca="1" si="10"/>
        <v>23</v>
      </c>
      <c r="T378" s="40">
        <v>20.51</v>
      </c>
      <c r="U378" s="3" t="s">
        <v>51</v>
      </c>
      <c r="V378" s="3" t="s">
        <v>52</v>
      </c>
      <c r="W378" s="3" t="str">
        <f t="shared" si="11"/>
        <v>P80ATT</v>
      </c>
      <c r="X378" s="3" t="str">
        <f>IF(ISNA(VLOOKUP(W378,'Correspondance procédure étape'!D:F,3,FALSE)),"A définir",VLOOKUP(W378,'Correspondance procédure étape'!D:F,3,FALSE))</f>
        <v>Mise en attente du dossier en vue de la prochaine régularisation de charges</v>
      </c>
      <c r="Y378" s="3" t="str">
        <f>IF(ISNA(VLOOKUP(W378,'Correspondance procédure étape'!D:G,4,FALSE)),"Non",VLOOKUP(W378,'Correspondance procédure étape'!D:G,4,FALSE))</f>
        <v>Oui</v>
      </c>
      <c r="Z378" s="3" t="str">
        <f>IF(ISNA(VLOOKUP(W378,'Correspondance procédure étape'!D:H,5,FALSE)),"",VLOOKUP(W378,'Correspondance procédure étape'!D:H,5,FALSE))</f>
        <v>DMF</v>
      </c>
      <c r="AA378" s="3" t="s">
        <v>40</v>
      </c>
      <c r="AB378" s="3" t="s">
        <v>53</v>
      </c>
    </row>
    <row r="379" spans="1:28" ht="12.75" customHeight="1" x14ac:dyDescent="0.25">
      <c r="A379" s="3" t="s">
        <v>24</v>
      </c>
      <c r="B379" s="3" t="s">
        <v>67</v>
      </c>
      <c r="C379" s="3" t="str">
        <f>VLOOKUP(B379,'Correspondance territoires'!B:F,5,FALSE)</f>
        <v>Pessac</v>
      </c>
      <c r="D379" s="3" t="s">
        <v>26</v>
      </c>
      <c r="E379" s="3" t="s">
        <v>68</v>
      </c>
      <c r="F379" s="3" t="s">
        <v>69</v>
      </c>
      <c r="G379" s="3" t="s">
        <v>148</v>
      </c>
      <c r="H379" s="3" t="s">
        <v>43</v>
      </c>
      <c r="I379" s="9" t="s">
        <v>71</v>
      </c>
      <c r="J379" s="9" t="s">
        <v>72</v>
      </c>
      <c r="K379" s="3" t="s">
        <v>2936</v>
      </c>
      <c r="L379" s="3" t="s">
        <v>2937</v>
      </c>
      <c r="M379" s="3" t="s">
        <v>932</v>
      </c>
      <c r="N379" s="3" t="s">
        <v>2938</v>
      </c>
      <c r="O379" s="3" t="s">
        <v>2939</v>
      </c>
      <c r="P379" s="3" t="s">
        <v>2940</v>
      </c>
      <c r="Q379" s="15">
        <v>38671</v>
      </c>
      <c r="R379" s="15">
        <v>43585</v>
      </c>
      <c r="S379" s="38">
        <f t="shared" ca="1" si="10"/>
        <v>20</v>
      </c>
      <c r="T379" s="40">
        <v>20.55</v>
      </c>
      <c r="U379" s="3" t="s">
        <v>51</v>
      </c>
      <c r="V379" s="3" t="s">
        <v>52</v>
      </c>
      <c r="W379" s="3" t="str">
        <f t="shared" si="11"/>
        <v>P80ATT</v>
      </c>
      <c r="X379" s="3" t="str">
        <f>IF(ISNA(VLOOKUP(W379,'Correspondance procédure étape'!D:F,3,FALSE)),"A définir",VLOOKUP(W379,'Correspondance procédure étape'!D:F,3,FALSE))</f>
        <v>Mise en attente du dossier en vue de la prochaine régularisation de charges</v>
      </c>
      <c r="Y379" s="3" t="str">
        <f>IF(ISNA(VLOOKUP(W379,'Correspondance procédure étape'!D:G,4,FALSE)),"Non",VLOOKUP(W379,'Correspondance procédure étape'!D:G,4,FALSE))</f>
        <v>Oui</v>
      </c>
      <c r="Z379" s="3" t="str">
        <f>IF(ISNA(VLOOKUP(W379,'Correspondance procédure étape'!D:H,5,FALSE)),"",VLOOKUP(W379,'Correspondance procédure étape'!D:H,5,FALSE))</f>
        <v>DMF</v>
      </c>
      <c r="AA379" s="3" t="s">
        <v>40</v>
      </c>
      <c r="AB379" s="3" t="s">
        <v>41</v>
      </c>
    </row>
    <row r="380" spans="1:28" ht="12.75" customHeight="1" x14ac:dyDescent="0.25">
      <c r="A380" s="3" t="s">
        <v>24</v>
      </c>
      <c r="B380" s="3" t="s">
        <v>54</v>
      </c>
      <c r="C380" s="3" t="str">
        <f>VLOOKUP(B380,'Correspondance territoires'!B:F,5,FALSE)</f>
        <v>Cenon</v>
      </c>
      <c r="D380" s="3" t="s">
        <v>26</v>
      </c>
      <c r="E380" s="3" t="s">
        <v>3901</v>
      </c>
      <c r="F380" s="3" t="s">
        <v>96</v>
      </c>
      <c r="G380" s="3" t="s">
        <v>57</v>
      </c>
      <c r="H380" s="3" t="s">
        <v>2072</v>
      </c>
      <c r="I380" s="9" t="s">
        <v>58</v>
      </c>
      <c r="J380" s="9" t="s">
        <v>59</v>
      </c>
      <c r="K380" s="3" t="s">
        <v>6627</v>
      </c>
      <c r="L380" s="3" t="s">
        <v>6628</v>
      </c>
      <c r="M380" s="3" t="s">
        <v>897</v>
      </c>
      <c r="N380" s="3" t="s">
        <v>21</v>
      </c>
      <c r="O380" s="3" t="s">
        <v>6629</v>
      </c>
      <c r="P380" s="3" t="s">
        <v>6630</v>
      </c>
      <c r="Q380" s="15">
        <v>41670</v>
      </c>
      <c r="R380" s="15">
        <v>42356</v>
      </c>
      <c r="S380" s="38">
        <f t="shared" ca="1" si="10"/>
        <v>61</v>
      </c>
      <c r="T380" s="41">
        <v>4915.57</v>
      </c>
      <c r="U380" s="3" t="s">
        <v>1357</v>
      </c>
      <c r="V380" s="3" t="s">
        <v>1358</v>
      </c>
      <c r="W380" s="3" t="str">
        <f t="shared" si="11"/>
        <v>P05APU</v>
      </c>
      <c r="X380" s="3">
        <f>IF(ISNA(VLOOKUP(W380,'Correspondance procédure étape'!D:F,3,FALSE)),"A définir",VLOOKUP(W380,'Correspondance procédure étape'!D:F,3,FALSE))</f>
        <v>0</v>
      </c>
      <c r="Y380" s="3" t="str">
        <f>IF(ISNA(VLOOKUP(W380,'Correspondance procédure étape'!D:G,4,FALSE)),"Non",VLOOKUP(W380,'Correspondance procédure étape'!D:G,4,FALSE))</f>
        <v>Non</v>
      </c>
      <c r="Z380" s="3">
        <f>IF(ISNA(VLOOKUP(W380,'Correspondance procédure étape'!D:H,5,FALSE)),"",VLOOKUP(W380,'Correspondance procédure étape'!D:H,5,FALSE))</f>
        <v>0</v>
      </c>
      <c r="AA380" s="3" t="s">
        <v>40</v>
      </c>
      <c r="AB380" s="3" t="s">
        <v>53</v>
      </c>
    </row>
    <row r="381" spans="1:28" ht="12.75" customHeight="1" x14ac:dyDescent="0.25">
      <c r="A381" s="3" t="s">
        <v>24</v>
      </c>
      <c r="B381" s="3" t="s">
        <v>54</v>
      </c>
      <c r="C381" s="3" t="str">
        <f>VLOOKUP(B381,'Correspondance territoires'!B:F,5,FALSE)</f>
        <v>Cenon</v>
      </c>
      <c r="D381" s="3" t="s">
        <v>432</v>
      </c>
      <c r="E381" s="3" t="s">
        <v>3026</v>
      </c>
      <c r="F381" s="3" t="s">
        <v>56</v>
      </c>
      <c r="G381" s="3" t="s">
        <v>30</v>
      </c>
      <c r="H381" s="3" t="s">
        <v>57</v>
      </c>
      <c r="I381" s="9" t="s">
        <v>1606</v>
      </c>
      <c r="J381" s="9" t="s">
        <v>1607</v>
      </c>
      <c r="K381" s="3" t="s">
        <v>7216</v>
      </c>
      <c r="L381" s="3" t="s">
        <v>7217</v>
      </c>
      <c r="M381" s="3" t="s">
        <v>3154</v>
      </c>
      <c r="N381" s="3" t="s">
        <v>7218</v>
      </c>
      <c r="O381" s="3" t="s">
        <v>21</v>
      </c>
      <c r="P381" s="3" t="s">
        <v>7219</v>
      </c>
      <c r="Q381" s="15">
        <v>41928</v>
      </c>
      <c r="R381" s="15">
        <v>42657</v>
      </c>
      <c r="S381" s="38">
        <f t="shared" ca="1" si="10"/>
        <v>51</v>
      </c>
      <c r="T381" s="41">
        <v>4860.6000000000004</v>
      </c>
      <c r="U381" s="3" t="s">
        <v>510</v>
      </c>
      <c r="V381" s="3" t="s">
        <v>511</v>
      </c>
      <c r="W381" s="3" t="str">
        <f t="shared" si="11"/>
        <v>P20SCX</v>
      </c>
      <c r="X381" s="3" t="str">
        <f>IF(ISNA(VLOOKUP(W381,'Correspondance procédure étape'!D:F,3,FALSE)),"A définir",VLOOKUP(W381,'Correspondance procédure étape'!D:F,3,FALSE))</f>
        <v>Dossier chez Sud Contentieux</v>
      </c>
      <c r="Y381" s="3" t="str">
        <f>IF(ISNA(VLOOKUP(W381,'Correspondance procédure étape'!D:G,4,FALSE)),"Non",VLOOKUP(W381,'Correspondance procédure étape'!D:G,4,FALSE))</f>
        <v>Oui</v>
      </c>
      <c r="Z381" s="3" t="str">
        <f>IF(ISNA(VLOOKUP(W381,'Correspondance procédure étape'!D:H,5,FALSE)),"",VLOOKUP(W381,'Correspondance procédure étape'!D:H,5,FALSE))</f>
        <v>Extérieur</v>
      </c>
      <c r="AA381" s="3" t="s">
        <v>40</v>
      </c>
      <c r="AB381" s="3" t="s">
        <v>41</v>
      </c>
    </row>
    <row r="382" spans="1:28" ht="12.75" customHeight="1" x14ac:dyDescent="0.25">
      <c r="A382" s="3" t="s">
        <v>24</v>
      </c>
      <c r="B382" s="3" t="s">
        <v>461</v>
      </c>
      <c r="C382" s="3">
        <f>VLOOKUP(B382,'Correspondance territoires'!B:F,5,FALSE)</f>
        <v>0</v>
      </c>
      <c r="D382" s="3" t="s">
        <v>462</v>
      </c>
      <c r="E382" s="3" t="s">
        <v>462</v>
      </c>
      <c r="F382" s="3" t="s">
        <v>463</v>
      </c>
      <c r="G382" s="3" t="s">
        <v>119</v>
      </c>
      <c r="H382" s="3" t="s">
        <v>415</v>
      </c>
      <c r="I382" s="9" t="s">
        <v>465</v>
      </c>
      <c r="J382" s="9" t="s">
        <v>466</v>
      </c>
      <c r="K382" s="3" t="s">
        <v>1492</v>
      </c>
      <c r="L382" s="3" t="s">
        <v>1493</v>
      </c>
      <c r="M382" s="3" t="s">
        <v>1494</v>
      </c>
      <c r="N382" s="3" t="s">
        <v>1495</v>
      </c>
      <c r="O382" s="3" t="s">
        <v>1496</v>
      </c>
      <c r="P382" s="3" t="s">
        <v>1497</v>
      </c>
      <c r="Q382" s="15">
        <v>35286</v>
      </c>
      <c r="R382" s="15">
        <v>41040</v>
      </c>
      <c r="S382" s="38">
        <f t="shared" ca="1" si="10"/>
        <v>105</v>
      </c>
      <c r="T382" s="41">
        <v>1506.1</v>
      </c>
      <c r="U382" s="3" t="s">
        <v>360</v>
      </c>
      <c r="V382" s="3" t="s">
        <v>511</v>
      </c>
      <c r="W382" s="3" t="str">
        <f t="shared" si="11"/>
        <v xml:space="preserve">   SCX</v>
      </c>
      <c r="X382" s="3" t="str">
        <f>IF(ISNA(VLOOKUP(W382,'Correspondance procédure étape'!D:F,3,FALSE)),"A définir",VLOOKUP(W382,'Correspondance procédure étape'!D:F,3,FALSE))</f>
        <v>A définir</v>
      </c>
      <c r="Y382" s="3" t="str">
        <f>IF(ISNA(VLOOKUP(W382,'Correspondance procédure étape'!D:G,4,FALSE)),"Non",VLOOKUP(W382,'Correspondance procédure étape'!D:G,4,FALSE))</f>
        <v>Non</v>
      </c>
      <c r="Z382" s="3" t="str">
        <f>IF(ISNA(VLOOKUP(W382,'Correspondance procédure étape'!D:H,5,FALSE)),"",VLOOKUP(W382,'Correspondance procédure étape'!D:H,5,FALSE))</f>
        <v/>
      </c>
      <c r="AA382" s="3" t="s">
        <v>40</v>
      </c>
      <c r="AB382" s="3" t="s">
        <v>41</v>
      </c>
    </row>
    <row r="383" spans="1:28" ht="12.75" customHeight="1" x14ac:dyDescent="0.25">
      <c r="A383" s="3" t="s">
        <v>24</v>
      </c>
      <c r="B383" s="3" t="s">
        <v>158</v>
      </c>
      <c r="C383" s="3" t="str">
        <f>VLOOKUP(B383,'Correspondance territoires'!B:F,5,FALSE)</f>
        <v>Talence</v>
      </c>
      <c r="D383" s="3" t="s">
        <v>26</v>
      </c>
      <c r="E383" s="3" t="s">
        <v>1651</v>
      </c>
      <c r="F383" s="3" t="s">
        <v>28</v>
      </c>
      <c r="G383" s="3" t="s">
        <v>30</v>
      </c>
      <c r="H383" s="3" t="s">
        <v>96</v>
      </c>
      <c r="I383" s="9" t="s">
        <v>554</v>
      </c>
      <c r="J383" s="9" t="s">
        <v>555</v>
      </c>
      <c r="K383" s="3" t="s">
        <v>2854</v>
      </c>
      <c r="L383" s="3" t="s">
        <v>2855</v>
      </c>
      <c r="M383" s="3" t="s">
        <v>2330</v>
      </c>
      <c r="N383" s="3" t="s">
        <v>21</v>
      </c>
      <c r="O383" s="3" t="s">
        <v>2856</v>
      </c>
      <c r="P383" s="3" t="s">
        <v>2857</v>
      </c>
      <c r="Q383" s="15">
        <v>38513</v>
      </c>
      <c r="R383" s="15">
        <v>40268</v>
      </c>
      <c r="S383" s="38">
        <f t="shared" ca="1" si="10"/>
        <v>131</v>
      </c>
      <c r="T383" s="41">
        <v>4824.3900000000003</v>
      </c>
      <c r="U383" s="3" t="s">
        <v>552</v>
      </c>
      <c r="V383" s="3" t="s">
        <v>603</v>
      </c>
      <c r="W383" s="3" t="str">
        <f t="shared" si="11"/>
        <v>P01PCX</v>
      </c>
      <c r="X383" s="3">
        <f>IF(ISNA(VLOOKUP(W383,'Correspondance procédure étape'!D:F,3,FALSE)),"A définir",VLOOKUP(W383,'Correspondance procédure étape'!D:F,3,FALSE))</f>
        <v>0</v>
      </c>
      <c r="Y383" s="3" t="str">
        <f>IF(ISNA(VLOOKUP(W383,'Correspondance procédure étape'!D:G,4,FALSE)),"Non",VLOOKUP(W383,'Correspondance procédure étape'!D:G,4,FALSE))</f>
        <v>Non</v>
      </c>
      <c r="Z383" s="3">
        <f>IF(ISNA(VLOOKUP(W383,'Correspondance procédure étape'!D:H,5,FALSE)),"",VLOOKUP(W383,'Correspondance procédure étape'!D:H,5,FALSE))</f>
        <v>0</v>
      </c>
      <c r="AA383" s="3" t="s">
        <v>40</v>
      </c>
      <c r="AB383" s="3" t="s">
        <v>41</v>
      </c>
    </row>
    <row r="384" spans="1:28" ht="12.75" customHeight="1" x14ac:dyDescent="0.25">
      <c r="A384" s="3" t="s">
        <v>24</v>
      </c>
      <c r="B384" s="3" t="s">
        <v>158</v>
      </c>
      <c r="C384" s="3" t="str">
        <f>VLOOKUP(B384,'Correspondance territoires'!B:F,5,FALSE)</f>
        <v>Talence</v>
      </c>
      <c r="D384" s="3" t="s">
        <v>26</v>
      </c>
      <c r="E384" s="3" t="s">
        <v>1154</v>
      </c>
      <c r="F384" s="3" t="s">
        <v>108</v>
      </c>
      <c r="G384" s="3" t="s">
        <v>57</v>
      </c>
      <c r="H384" s="3" t="s">
        <v>57</v>
      </c>
      <c r="I384" s="9" t="s">
        <v>542</v>
      </c>
      <c r="J384" s="9" t="s">
        <v>543</v>
      </c>
      <c r="K384" s="3" t="s">
        <v>1155</v>
      </c>
      <c r="L384" s="3" t="s">
        <v>1156</v>
      </c>
      <c r="M384" s="3" t="s">
        <v>1157</v>
      </c>
      <c r="N384" s="3"/>
      <c r="O384" s="3"/>
      <c r="P384" s="3" t="s">
        <v>1158</v>
      </c>
      <c r="Q384" s="15">
        <v>33604</v>
      </c>
      <c r="R384" s="15">
        <v>42671</v>
      </c>
      <c r="S384" s="38">
        <f t="shared" ca="1" si="10"/>
        <v>50</v>
      </c>
      <c r="T384" s="41">
        <v>1501.11</v>
      </c>
      <c r="U384" s="3"/>
      <c r="V384" s="3"/>
      <c r="W384" s="3" t="str">
        <f t="shared" si="11"/>
        <v/>
      </c>
      <c r="X384" s="3" t="str">
        <f>IF(ISNA(VLOOKUP(W384,'Correspondance procédure étape'!D:F,3,FALSE)),"A définir",VLOOKUP(W384,'Correspondance procédure étape'!D:F,3,FALSE))</f>
        <v>A définir</v>
      </c>
      <c r="Y384" s="3" t="str">
        <f>IF(ISNA(VLOOKUP(W384,'Correspondance procédure étape'!D:G,4,FALSE)),"Non",VLOOKUP(W384,'Correspondance procédure étape'!D:G,4,FALSE))</f>
        <v>Non</v>
      </c>
      <c r="Z384" s="3" t="str">
        <f>IF(ISNA(VLOOKUP(W384,'Correspondance procédure étape'!D:H,5,FALSE)),"",VLOOKUP(W384,'Correspondance procédure étape'!D:H,5,FALSE))</f>
        <v/>
      </c>
      <c r="AA384" s="3"/>
      <c r="AB384" s="3" t="s">
        <v>41</v>
      </c>
    </row>
    <row r="385" spans="1:28" ht="12.75" customHeight="1" x14ac:dyDescent="0.25">
      <c r="A385" s="3" t="s">
        <v>24</v>
      </c>
      <c r="B385" s="10" t="s">
        <v>6152</v>
      </c>
      <c r="C385" s="3" t="str">
        <f>VLOOKUP(B385,'Correspondance territoires'!B:F,5,FALSE)</f>
        <v>Agen</v>
      </c>
      <c r="D385" s="3" t="s">
        <v>26</v>
      </c>
      <c r="E385" s="3" t="s">
        <v>11462</v>
      </c>
      <c r="F385" s="3" t="s">
        <v>11371</v>
      </c>
      <c r="G385" s="3" t="s">
        <v>57</v>
      </c>
      <c r="H385" s="3" t="s">
        <v>57</v>
      </c>
      <c r="I385" s="9" t="s">
        <v>3280</v>
      </c>
      <c r="J385" s="9" t="s">
        <v>11414</v>
      </c>
      <c r="K385" s="3" t="s">
        <v>12206</v>
      </c>
      <c r="L385" s="3" t="s">
        <v>12207</v>
      </c>
      <c r="M385" s="3" t="s">
        <v>1503</v>
      </c>
      <c r="N385" s="3"/>
      <c r="O385" s="3"/>
      <c r="P385" s="3" t="s">
        <v>12208</v>
      </c>
      <c r="Q385" s="15">
        <v>42814</v>
      </c>
      <c r="R385" s="15">
        <v>43343</v>
      </c>
      <c r="S385" s="38">
        <f t="shared" ca="1" si="10"/>
        <v>28</v>
      </c>
      <c r="T385" s="41">
        <v>1459.36</v>
      </c>
      <c r="U385" s="3"/>
      <c r="V385" s="3"/>
      <c r="W385" s="3" t="str">
        <f t="shared" si="11"/>
        <v/>
      </c>
      <c r="X385" s="3" t="str">
        <f>IF(ISNA(VLOOKUP(W385,'Correspondance procédure étape'!D:F,3,FALSE)),"A définir",VLOOKUP(W385,'Correspondance procédure étape'!D:F,3,FALSE))</f>
        <v>A définir</v>
      </c>
      <c r="Y385" s="3" t="str">
        <f>IF(ISNA(VLOOKUP(W385,'Correspondance procédure étape'!D:G,4,FALSE)),"Non",VLOOKUP(W385,'Correspondance procédure étape'!D:G,4,FALSE))</f>
        <v>Non</v>
      </c>
      <c r="Z385" s="3" t="str">
        <f>IF(ISNA(VLOOKUP(W385,'Correspondance procédure étape'!D:H,5,FALSE)),"",VLOOKUP(W385,'Correspondance procédure étape'!D:H,5,FALSE))</f>
        <v/>
      </c>
      <c r="AA385" s="3"/>
      <c r="AB385" s="3" t="s">
        <v>41</v>
      </c>
    </row>
    <row r="386" spans="1:28" ht="12.75" customHeight="1" x14ac:dyDescent="0.25">
      <c r="A386" s="3" t="s">
        <v>24</v>
      </c>
      <c r="B386" s="3" t="s">
        <v>67</v>
      </c>
      <c r="C386" s="3" t="str">
        <f>VLOOKUP(B386,'Correspondance territoires'!B:F,5,FALSE)</f>
        <v>Pessac</v>
      </c>
      <c r="D386" s="3" t="s">
        <v>432</v>
      </c>
      <c r="E386" s="3" t="s">
        <v>522</v>
      </c>
      <c r="F386" s="3" t="s">
        <v>56</v>
      </c>
      <c r="G386" s="3" t="s">
        <v>88</v>
      </c>
      <c r="H386" s="3" t="s">
        <v>57</v>
      </c>
      <c r="I386" s="9" t="s">
        <v>523</v>
      </c>
      <c r="J386" s="9" t="s">
        <v>524</v>
      </c>
      <c r="K386" s="3" t="s">
        <v>570</v>
      </c>
      <c r="L386" s="3" t="s">
        <v>571</v>
      </c>
      <c r="M386" s="3" t="s">
        <v>492</v>
      </c>
      <c r="N386" s="3" t="s">
        <v>572</v>
      </c>
      <c r="O386" s="3" t="s">
        <v>573</v>
      </c>
      <c r="P386" s="3" t="s">
        <v>574</v>
      </c>
      <c r="Q386" s="15">
        <v>33670</v>
      </c>
      <c r="R386" s="15">
        <v>43936</v>
      </c>
      <c r="S386" s="38">
        <f t="shared" ca="1" si="10"/>
        <v>8</v>
      </c>
      <c r="T386" s="40">
        <v>20.98</v>
      </c>
      <c r="U386" s="3" t="s">
        <v>51</v>
      </c>
      <c r="V386" s="3" t="s">
        <v>52</v>
      </c>
      <c r="W386" s="3" t="str">
        <f t="shared" si="11"/>
        <v>P80ATT</v>
      </c>
      <c r="X386" s="3" t="str">
        <f>IF(ISNA(VLOOKUP(W386,'Correspondance procédure étape'!D:F,3,FALSE)),"A définir",VLOOKUP(W386,'Correspondance procédure étape'!D:F,3,FALSE))</f>
        <v>Mise en attente du dossier en vue de la prochaine régularisation de charges</v>
      </c>
      <c r="Y386" s="3" t="str">
        <f>IF(ISNA(VLOOKUP(W386,'Correspondance procédure étape'!D:G,4,FALSE)),"Non",VLOOKUP(W386,'Correspondance procédure étape'!D:G,4,FALSE))</f>
        <v>Oui</v>
      </c>
      <c r="Z386" s="3" t="str">
        <f>IF(ISNA(VLOOKUP(W386,'Correspondance procédure étape'!D:H,5,FALSE)),"",VLOOKUP(W386,'Correspondance procédure étape'!D:H,5,FALSE))</f>
        <v>DMF</v>
      </c>
      <c r="AA386" s="3" t="s">
        <v>40</v>
      </c>
      <c r="AB386" s="3" t="s">
        <v>53</v>
      </c>
    </row>
    <row r="387" spans="1:28" ht="12.75" customHeight="1" x14ac:dyDescent="0.25">
      <c r="A387" s="3" t="s">
        <v>24</v>
      </c>
      <c r="B387" s="3" t="s">
        <v>67</v>
      </c>
      <c r="C387" s="3" t="str">
        <f>VLOOKUP(B387,'Correspondance territoires'!B:F,5,FALSE)</f>
        <v>Pessac</v>
      </c>
      <c r="D387" s="3" t="s">
        <v>26</v>
      </c>
      <c r="E387" s="3" t="s">
        <v>68</v>
      </c>
      <c r="F387" s="3" t="s">
        <v>69</v>
      </c>
      <c r="G387" s="3" t="s">
        <v>57</v>
      </c>
      <c r="H387" s="3" t="s">
        <v>130</v>
      </c>
      <c r="I387" s="9" t="s">
        <v>71</v>
      </c>
      <c r="J387" s="9" t="s">
        <v>72</v>
      </c>
      <c r="K387" s="3" t="s">
        <v>4837</v>
      </c>
      <c r="L387" s="3" t="s">
        <v>4838</v>
      </c>
      <c r="M387" s="3" t="s">
        <v>683</v>
      </c>
      <c r="N387" s="3" t="s">
        <v>21</v>
      </c>
      <c r="O387" s="3" t="s">
        <v>4839</v>
      </c>
      <c r="P387" s="3" t="s">
        <v>4840</v>
      </c>
      <c r="Q387" s="15">
        <v>40787</v>
      </c>
      <c r="R387" s="15">
        <v>42060</v>
      </c>
      <c r="S387" s="38">
        <f t="shared" ca="1" si="10"/>
        <v>71</v>
      </c>
      <c r="T387" s="41">
        <v>4820.62</v>
      </c>
      <c r="U387" s="3" t="s">
        <v>510</v>
      </c>
      <c r="V387" s="3" t="s">
        <v>511</v>
      </c>
      <c r="W387" s="3" t="str">
        <f t="shared" si="11"/>
        <v>P20SCX</v>
      </c>
      <c r="X387" s="3" t="str">
        <f>IF(ISNA(VLOOKUP(W387,'Correspondance procédure étape'!D:F,3,FALSE)),"A définir",VLOOKUP(W387,'Correspondance procédure étape'!D:F,3,FALSE))</f>
        <v>Dossier chez Sud Contentieux</v>
      </c>
      <c r="Y387" s="3" t="str">
        <f>IF(ISNA(VLOOKUP(W387,'Correspondance procédure étape'!D:G,4,FALSE)),"Non",VLOOKUP(W387,'Correspondance procédure étape'!D:G,4,FALSE))</f>
        <v>Oui</v>
      </c>
      <c r="Z387" s="3" t="str">
        <f>IF(ISNA(VLOOKUP(W387,'Correspondance procédure étape'!D:H,5,FALSE)),"",VLOOKUP(W387,'Correspondance procédure étape'!D:H,5,FALSE))</f>
        <v>Extérieur</v>
      </c>
      <c r="AA387" s="3" t="s">
        <v>40</v>
      </c>
      <c r="AB387" s="3" t="s">
        <v>53</v>
      </c>
    </row>
    <row r="388" spans="1:28" ht="12.75" customHeight="1" x14ac:dyDescent="0.25">
      <c r="A388" s="3" t="s">
        <v>24</v>
      </c>
      <c r="B388" s="3" t="s">
        <v>25</v>
      </c>
      <c r="C388" s="3" t="str">
        <f>VLOOKUP(B388,'Correspondance territoires'!B:F,5,FALSE)</f>
        <v>Merignac</v>
      </c>
      <c r="D388" s="3" t="s">
        <v>26</v>
      </c>
      <c r="E388" s="3" t="s">
        <v>1312</v>
      </c>
      <c r="F388" s="3" t="s">
        <v>3475</v>
      </c>
      <c r="G388" s="3" t="s">
        <v>78</v>
      </c>
      <c r="H388" s="3" t="s">
        <v>241</v>
      </c>
      <c r="I388" s="9" t="s">
        <v>771</v>
      </c>
      <c r="J388" s="9" t="s">
        <v>772</v>
      </c>
      <c r="K388" s="3" t="s">
        <v>4887</v>
      </c>
      <c r="L388" s="3" t="s">
        <v>4888</v>
      </c>
      <c r="M388" s="3" t="s">
        <v>679</v>
      </c>
      <c r="N388" s="3" t="s">
        <v>21</v>
      </c>
      <c r="O388" s="3" t="s">
        <v>4889</v>
      </c>
      <c r="P388" s="3" t="s">
        <v>4890</v>
      </c>
      <c r="Q388" s="15">
        <v>40829</v>
      </c>
      <c r="R388" s="15">
        <v>41824</v>
      </c>
      <c r="S388" s="38">
        <f t="shared" ca="1" si="10"/>
        <v>79</v>
      </c>
      <c r="T388" s="41">
        <v>4738.12</v>
      </c>
      <c r="U388" s="3" t="s">
        <v>510</v>
      </c>
      <c r="V388" s="3" t="s">
        <v>511</v>
      </c>
      <c r="W388" s="3" t="str">
        <f t="shared" si="11"/>
        <v>P20SCX</v>
      </c>
      <c r="X388" s="3" t="str">
        <f>IF(ISNA(VLOOKUP(W388,'Correspondance procédure étape'!D:F,3,FALSE)),"A définir",VLOOKUP(W388,'Correspondance procédure étape'!D:F,3,FALSE))</f>
        <v>Dossier chez Sud Contentieux</v>
      </c>
      <c r="Y388" s="3" t="str">
        <f>IF(ISNA(VLOOKUP(W388,'Correspondance procédure étape'!D:G,4,FALSE)),"Non",VLOOKUP(W388,'Correspondance procédure étape'!D:G,4,FALSE))</f>
        <v>Oui</v>
      </c>
      <c r="Z388" s="3" t="str">
        <f>IF(ISNA(VLOOKUP(W388,'Correspondance procédure étape'!D:H,5,FALSE)),"",VLOOKUP(W388,'Correspondance procédure étape'!D:H,5,FALSE))</f>
        <v>Extérieur</v>
      </c>
      <c r="AA388" s="3" t="s">
        <v>40</v>
      </c>
      <c r="AB388" s="3" t="s">
        <v>41</v>
      </c>
    </row>
    <row r="389" spans="1:28" ht="12.75" customHeight="1" x14ac:dyDescent="0.25">
      <c r="A389" s="3" t="s">
        <v>24</v>
      </c>
      <c r="B389" s="10" t="s">
        <v>6152</v>
      </c>
      <c r="C389" s="3" t="str">
        <f>VLOOKUP(B389,'Correspondance territoires'!B:F,5,FALSE)</f>
        <v>Agen</v>
      </c>
      <c r="D389" s="3" t="s">
        <v>26</v>
      </c>
      <c r="E389" s="3" t="s">
        <v>11595</v>
      </c>
      <c r="F389" s="3" t="s">
        <v>11371</v>
      </c>
      <c r="G389" s="3" t="s">
        <v>57</v>
      </c>
      <c r="H389" s="3" t="s">
        <v>720</v>
      </c>
      <c r="I389" s="9" t="s">
        <v>3280</v>
      </c>
      <c r="J389" s="9" t="s">
        <v>11414</v>
      </c>
      <c r="K389" s="3" t="s">
        <v>11596</v>
      </c>
      <c r="L389" s="3" t="s">
        <v>11597</v>
      </c>
      <c r="M389" s="3" t="s">
        <v>88</v>
      </c>
      <c r="N389" s="3"/>
      <c r="O389" s="3"/>
      <c r="P389" s="3" t="s">
        <v>11598</v>
      </c>
      <c r="Q389" s="15">
        <v>40266</v>
      </c>
      <c r="R389" s="15">
        <v>40980</v>
      </c>
      <c r="S389" s="38">
        <f t="shared" ca="1" si="10"/>
        <v>107</v>
      </c>
      <c r="T389" s="41">
        <v>4669.05</v>
      </c>
      <c r="U389" s="3" t="s">
        <v>552</v>
      </c>
      <c r="V389" s="3" t="s">
        <v>360</v>
      </c>
      <c r="W389" s="3" t="str">
        <f t="shared" si="11"/>
        <v xml:space="preserve">P01   </v>
      </c>
      <c r="X389" s="3" t="str">
        <f>IF(ISNA(VLOOKUP(W389,'Correspondance procédure étape'!D:F,3,FALSE)),"A définir",VLOOKUP(W389,'Correspondance procédure étape'!D:F,3,FALSE))</f>
        <v>A définir</v>
      </c>
      <c r="Y389" s="3" t="str">
        <f>IF(ISNA(VLOOKUP(W389,'Correspondance procédure étape'!D:G,4,FALSE)),"Non",VLOOKUP(W389,'Correspondance procédure étape'!D:G,4,FALSE))</f>
        <v>Non</v>
      </c>
      <c r="Z389" s="3" t="str">
        <f>IF(ISNA(VLOOKUP(W389,'Correspondance procédure étape'!D:H,5,FALSE)),"",VLOOKUP(W389,'Correspondance procédure étape'!D:H,5,FALSE))</f>
        <v/>
      </c>
      <c r="AA389" s="3" t="s">
        <v>87</v>
      </c>
      <c r="AB389" s="3" t="s">
        <v>53</v>
      </c>
    </row>
    <row r="390" spans="1:28" ht="12.75" customHeight="1" x14ac:dyDescent="0.25">
      <c r="A390" s="3" t="s">
        <v>24</v>
      </c>
      <c r="B390" s="3" t="s">
        <v>67</v>
      </c>
      <c r="C390" s="3" t="str">
        <f>VLOOKUP(B390,'Correspondance territoires'!B:F,5,FALSE)</f>
        <v>Pessac</v>
      </c>
      <c r="D390" s="3" t="s">
        <v>26</v>
      </c>
      <c r="E390" s="3" t="s">
        <v>197</v>
      </c>
      <c r="F390" s="3" t="s">
        <v>191</v>
      </c>
      <c r="G390" s="3" t="s">
        <v>167</v>
      </c>
      <c r="H390" s="3" t="s">
        <v>399</v>
      </c>
      <c r="I390" s="9" t="s">
        <v>400</v>
      </c>
      <c r="J390" s="9" t="s">
        <v>401</v>
      </c>
      <c r="K390" s="3" t="s">
        <v>1582</v>
      </c>
      <c r="L390" s="3" t="s">
        <v>1583</v>
      </c>
      <c r="M390" s="3" t="s">
        <v>1584</v>
      </c>
      <c r="N390" s="3" t="s">
        <v>21</v>
      </c>
      <c r="O390" s="3" t="s">
        <v>1585</v>
      </c>
      <c r="P390" s="3" t="s">
        <v>1586</v>
      </c>
      <c r="Q390" s="15">
        <v>35334</v>
      </c>
      <c r="R390" s="15">
        <v>41955</v>
      </c>
      <c r="S390" s="38">
        <f t="shared" ca="1" si="10"/>
        <v>74</v>
      </c>
      <c r="T390" s="41">
        <v>4659.59</v>
      </c>
      <c r="U390" s="3" t="s">
        <v>38</v>
      </c>
      <c r="V390" s="3" t="s">
        <v>94</v>
      </c>
      <c r="W390" s="3" t="str">
        <f t="shared" si="11"/>
        <v>P06CON</v>
      </c>
      <c r="X390" s="3" t="str">
        <f>IF(ISNA(VLOOKUP(W390,'Correspondance procédure étape'!D:F,3,FALSE)),"A définir",VLOOKUP(W390,'Correspondance procédure étape'!D:F,3,FALSE))</f>
        <v>Héritiers connus</v>
      </c>
      <c r="Y390" s="3" t="str">
        <f>IF(ISNA(VLOOKUP(W390,'Correspondance procédure étape'!D:G,4,FALSE)),"Non",VLOOKUP(W390,'Correspondance procédure étape'!D:G,4,FALSE))</f>
        <v>Oui</v>
      </c>
      <c r="Z390" s="3" t="str">
        <f>IF(ISNA(VLOOKUP(W390,'Correspondance procédure étape'!D:H,5,FALSE)),"",VLOOKUP(W390,'Correspondance procédure étape'!D:H,5,FALSE))</f>
        <v>Extérieur</v>
      </c>
      <c r="AA390" s="3" t="s">
        <v>40</v>
      </c>
      <c r="AB390" s="3" t="s">
        <v>41</v>
      </c>
    </row>
    <row r="391" spans="1:28" ht="12.75" customHeight="1" x14ac:dyDescent="0.25">
      <c r="A391" s="3" t="s">
        <v>24</v>
      </c>
      <c r="B391" s="3" t="s">
        <v>54</v>
      </c>
      <c r="C391" s="3" t="str">
        <f>VLOOKUP(B391,'Correspondance territoires'!B:F,5,FALSE)</f>
        <v>Cenon</v>
      </c>
      <c r="D391" s="3" t="s">
        <v>432</v>
      </c>
      <c r="E391" s="3" t="s">
        <v>3026</v>
      </c>
      <c r="F391" s="3" t="s">
        <v>56</v>
      </c>
      <c r="G391" s="3" t="s">
        <v>57</v>
      </c>
      <c r="H391" s="3" t="s">
        <v>57</v>
      </c>
      <c r="I391" s="9" t="s">
        <v>1606</v>
      </c>
      <c r="J391" s="9" t="s">
        <v>1607</v>
      </c>
      <c r="K391" s="3" t="s">
        <v>7159</v>
      </c>
      <c r="L391" s="3" t="s">
        <v>7160</v>
      </c>
      <c r="M391" s="3" t="s">
        <v>1161</v>
      </c>
      <c r="N391" s="3" t="s">
        <v>21</v>
      </c>
      <c r="O391" s="3" t="s">
        <v>7161</v>
      </c>
      <c r="P391" s="3" t="s">
        <v>7162</v>
      </c>
      <c r="Q391" s="15">
        <v>41911</v>
      </c>
      <c r="R391" s="15">
        <v>42878</v>
      </c>
      <c r="S391" s="38">
        <f t="shared" ca="1" si="10"/>
        <v>44</v>
      </c>
      <c r="T391" s="41">
        <v>4641.04</v>
      </c>
      <c r="U391" s="3" t="s">
        <v>38</v>
      </c>
      <c r="V391" s="3" t="s">
        <v>138</v>
      </c>
      <c r="W391" s="3" t="str">
        <f t="shared" si="11"/>
        <v>P06DOM</v>
      </c>
      <c r="X391" s="3" t="str">
        <f>IF(ISNA(VLOOKUP(W391,'Correspondance procédure étape'!D:F,3,FALSE)),"A définir",VLOOKUP(W391,'Correspondance procédure étape'!D:F,3,FALSE))</f>
        <v>Héritiers inconnus/refusent la succession : désignation de France domaines</v>
      </c>
      <c r="Y391" s="3" t="str">
        <f>IF(ISNA(VLOOKUP(W391,'Correspondance procédure étape'!D:G,4,FALSE)),"Non",VLOOKUP(W391,'Correspondance procédure étape'!D:G,4,FALSE))</f>
        <v>Oui</v>
      </c>
      <c r="Z391" s="3" t="str">
        <f>IF(ISNA(VLOOKUP(W391,'Correspondance procédure étape'!D:H,5,FALSE)),"",VLOOKUP(W391,'Correspondance procédure étape'!D:H,5,FALSE))</f>
        <v>Extérieur</v>
      </c>
      <c r="AA391" s="3" t="s">
        <v>40</v>
      </c>
      <c r="AB391" s="3" t="s">
        <v>53</v>
      </c>
    </row>
    <row r="392" spans="1:28" ht="12.75" customHeight="1" x14ac:dyDescent="0.25">
      <c r="A392" s="3" t="s">
        <v>24</v>
      </c>
      <c r="B392" s="3" t="s">
        <v>67</v>
      </c>
      <c r="C392" s="3" t="str">
        <f>VLOOKUP(B392,'Correspondance territoires'!B:F,5,FALSE)</f>
        <v>Pessac</v>
      </c>
      <c r="D392" s="3" t="s">
        <v>26</v>
      </c>
      <c r="E392" s="3" t="s">
        <v>429</v>
      </c>
      <c r="F392" s="3" t="s">
        <v>96</v>
      </c>
      <c r="G392" s="3" t="s">
        <v>88</v>
      </c>
      <c r="H392" s="3" t="s">
        <v>696</v>
      </c>
      <c r="I392" s="9" t="s">
        <v>252</v>
      </c>
      <c r="J392" s="9" t="s">
        <v>253</v>
      </c>
      <c r="K392" s="3" t="s">
        <v>6483</v>
      </c>
      <c r="L392" s="3" t="s">
        <v>6484</v>
      </c>
      <c r="M392" s="3" t="s">
        <v>1229</v>
      </c>
      <c r="N392" s="3" t="s">
        <v>21</v>
      </c>
      <c r="O392" s="3" t="s">
        <v>6485</v>
      </c>
      <c r="P392" s="3" t="s">
        <v>6486</v>
      </c>
      <c r="Q392" s="15">
        <v>41618</v>
      </c>
      <c r="R392" s="15">
        <v>43691</v>
      </c>
      <c r="S392" s="38">
        <f t="shared" ca="1" si="10"/>
        <v>16</v>
      </c>
      <c r="T392" s="40">
        <v>21.68</v>
      </c>
      <c r="U392" s="3" t="s">
        <v>51</v>
      </c>
      <c r="V392" s="3" t="s">
        <v>52</v>
      </c>
      <c r="W392" s="3" t="str">
        <f t="shared" si="11"/>
        <v>P80ATT</v>
      </c>
      <c r="X392" s="3" t="str">
        <f>IF(ISNA(VLOOKUP(W392,'Correspondance procédure étape'!D:F,3,FALSE)),"A définir",VLOOKUP(W392,'Correspondance procédure étape'!D:F,3,FALSE))</f>
        <v>Mise en attente du dossier en vue de la prochaine régularisation de charges</v>
      </c>
      <c r="Y392" s="3" t="str">
        <f>IF(ISNA(VLOOKUP(W392,'Correspondance procédure étape'!D:G,4,FALSE)),"Non",VLOOKUP(W392,'Correspondance procédure étape'!D:G,4,FALSE))</f>
        <v>Oui</v>
      </c>
      <c r="Z392" s="3" t="str">
        <f>IF(ISNA(VLOOKUP(W392,'Correspondance procédure étape'!D:H,5,FALSE)),"",VLOOKUP(W392,'Correspondance procédure étape'!D:H,5,FALSE))</f>
        <v>DMF</v>
      </c>
      <c r="AA392" s="3" t="s">
        <v>40</v>
      </c>
      <c r="AB392" s="3" t="s">
        <v>41</v>
      </c>
    </row>
    <row r="393" spans="1:28" ht="12.75" customHeight="1" x14ac:dyDescent="0.25">
      <c r="A393" s="3" t="s">
        <v>24</v>
      </c>
      <c r="B393" s="3" t="s">
        <v>146</v>
      </c>
      <c r="C393" s="3" t="str">
        <f>VLOOKUP(B393,'Correspondance territoires'!B:F,5,FALSE)</f>
        <v>Lormont</v>
      </c>
      <c r="D393" s="3" t="s">
        <v>26</v>
      </c>
      <c r="E393" s="3" t="s">
        <v>3359</v>
      </c>
      <c r="F393" s="3" t="s">
        <v>96</v>
      </c>
      <c r="G393" s="3" t="s">
        <v>96</v>
      </c>
      <c r="H393" s="3" t="s">
        <v>9828</v>
      </c>
      <c r="I393" s="9" t="s">
        <v>454</v>
      </c>
      <c r="J393" s="9" t="s">
        <v>455</v>
      </c>
      <c r="K393" s="3" t="s">
        <v>9829</v>
      </c>
      <c r="L393" s="3" t="s">
        <v>9830</v>
      </c>
      <c r="M393" s="3" t="s">
        <v>2962</v>
      </c>
      <c r="N393" s="3" t="s">
        <v>21</v>
      </c>
      <c r="O393" s="3" t="s">
        <v>9831</v>
      </c>
      <c r="P393" s="3" t="s">
        <v>9832</v>
      </c>
      <c r="Q393" s="15">
        <v>43161</v>
      </c>
      <c r="R393" s="15">
        <v>44036</v>
      </c>
      <c r="S393" s="38">
        <f t="shared" ref="S393:S456" ca="1" si="12">INT((TODAY()-R393)/30)+1</f>
        <v>5</v>
      </c>
      <c r="T393" s="40">
        <v>21.71</v>
      </c>
      <c r="U393" s="3" t="s">
        <v>157</v>
      </c>
      <c r="V393" s="3" t="s">
        <v>354</v>
      </c>
      <c r="W393" s="3" t="str">
        <f t="shared" ref="W393:W456" si="13">U393&amp;V393</f>
        <v>P00ARC</v>
      </c>
      <c r="X393" s="3" t="str">
        <f>IF(ISNA(VLOOKUP(W393,'Correspondance procédure étape'!D:F,3,FALSE)),"A définir",VLOOKUP(W393,'Correspondance procédure étape'!D:F,3,FALSE))</f>
        <v>Arrêté de compte débiteur</v>
      </c>
      <c r="Y393" s="3" t="str">
        <f>IF(ISNA(VLOOKUP(W393,'Correspondance procédure étape'!D:G,4,FALSE)),"Non",VLOOKUP(W393,'Correspondance procédure étape'!D:G,4,FALSE))</f>
        <v>Oui</v>
      </c>
      <c r="Z393" s="3" t="str">
        <f>IF(ISNA(VLOOKUP(W393,'Correspondance procédure étape'!D:H,5,FALSE)),"",VLOOKUP(W393,'Correspondance procédure étape'!D:H,5,FALSE))</f>
        <v>DMF</v>
      </c>
      <c r="AA393" s="3" t="s">
        <v>40</v>
      </c>
      <c r="AB393" s="3" t="s">
        <v>53</v>
      </c>
    </row>
    <row r="394" spans="1:28" ht="12.75" customHeight="1" x14ac:dyDescent="0.25">
      <c r="A394" s="3" t="s">
        <v>24</v>
      </c>
      <c r="B394" s="3" t="s">
        <v>54</v>
      </c>
      <c r="C394" s="3" t="str">
        <f>VLOOKUP(B394,'Correspondance territoires'!B:F,5,FALSE)</f>
        <v>Cenon</v>
      </c>
      <c r="D394" s="3" t="s">
        <v>432</v>
      </c>
      <c r="E394" s="3" t="s">
        <v>638</v>
      </c>
      <c r="F394" s="3" t="s">
        <v>56</v>
      </c>
      <c r="G394" s="3" t="s">
        <v>176</v>
      </c>
      <c r="H394" s="3" t="s">
        <v>301</v>
      </c>
      <c r="I394" s="9" t="s">
        <v>639</v>
      </c>
      <c r="J394" s="9" t="s">
        <v>640</v>
      </c>
      <c r="K394" s="3" t="s">
        <v>8114</v>
      </c>
      <c r="L394" s="3" t="s">
        <v>8115</v>
      </c>
      <c r="M394" s="3" t="s">
        <v>1866</v>
      </c>
      <c r="N394" s="3" t="s">
        <v>21</v>
      </c>
      <c r="O394" s="3" t="s">
        <v>8116</v>
      </c>
      <c r="P394" s="3" t="s">
        <v>8117</v>
      </c>
      <c r="Q394" s="15">
        <v>42278</v>
      </c>
      <c r="R394" s="15">
        <v>42611</v>
      </c>
      <c r="S394" s="38">
        <f t="shared" ca="1" si="12"/>
        <v>52</v>
      </c>
      <c r="T394" s="41">
        <v>4569.82</v>
      </c>
      <c r="U394" s="3" t="s">
        <v>510</v>
      </c>
      <c r="V394" s="3" t="s">
        <v>511</v>
      </c>
      <c r="W394" s="3" t="str">
        <f t="shared" si="13"/>
        <v>P20SCX</v>
      </c>
      <c r="X394" s="3" t="str">
        <f>IF(ISNA(VLOOKUP(W394,'Correspondance procédure étape'!D:F,3,FALSE)),"A définir",VLOOKUP(W394,'Correspondance procédure étape'!D:F,3,FALSE))</f>
        <v>Dossier chez Sud Contentieux</v>
      </c>
      <c r="Y394" s="3" t="str">
        <f>IF(ISNA(VLOOKUP(W394,'Correspondance procédure étape'!D:G,4,FALSE)),"Non",VLOOKUP(W394,'Correspondance procédure étape'!D:G,4,FALSE))</f>
        <v>Oui</v>
      </c>
      <c r="Z394" s="3" t="str">
        <f>IF(ISNA(VLOOKUP(W394,'Correspondance procédure étape'!D:H,5,FALSE)),"",VLOOKUP(W394,'Correspondance procédure étape'!D:H,5,FALSE))</f>
        <v>Extérieur</v>
      </c>
      <c r="AA394" s="3" t="s">
        <v>40</v>
      </c>
      <c r="AB394" s="3" t="s">
        <v>53</v>
      </c>
    </row>
    <row r="395" spans="1:28" ht="12.75" customHeight="1" x14ac:dyDescent="0.25">
      <c r="A395" s="3" t="s">
        <v>24</v>
      </c>
      <c r="B395" s="3" t="s">
        <v>146</v>
      </c>
      <c r="C395" s="3" t="str">
        <f>VLOOKUP(B395,'Correspondance territoires'!B:F,5,FALSE)</f>
        <v>Lormont</v>
      </c>
      <c r="D395" s="3" t="s">
        <v>26</v>
      </c>
      <c r="E395" s="3" t="s">
        <v>282</v>
      </c>
      <c r="F395" s="3" t="s">
        <v>283</v>
      </c>
      <c r="G395" s="3" t="s">
        <v>29</v>
      </c>
      <c r="H395" s="3" t="s">
        <v>88</v>
      </c>
      <c r="I395" s="9" t="s">
        <v>284</v>
      </c>
      <c r="J395" s="9" t="s">
        <v>285</v>
      </c>
      <c r="K395" s="3" t="s">
        <v>5055</v>
      </c>
      <c r="L395" s="3" t="s">
        <v>5056</v>
      </c>
      <c r="M395" s="3" t="s">
        <v>5057</v>
      </c>
      <c r="N395" s="3" t="s">
        <v>5058</v>
      </c>
      <c r="O395" s="3" t="s">
        <v>5059</v>
      </c>
      <c r="P395" s="3" t="s">
        <v>5060</v>
      </c>
      <c r="Q395" s="15">
        <v>40887</v>
      </c>
      <c r="R395" s="15">
        <v>42881</v>
      </c>
      <c r="S395" s="38">
        <f t="shared" ca="1" si="12"/>
        <v>43</v>
      </c>
      <c r="T395" s="41">
        <v>4556.72</v>
      </c>
      <c r="U395" s="3" t="s">
        <v>690</v>
      </c>
      <c r="V395" s="3" t="s">
        <v>603</v>
      </c>
      <c r="W395" s="3" t="str">
        <f t="shared" si="13"/>
        <v>P15PCX</v>
      </c>
      <c r="X395" s="3">
        <f>IF(ISNA(VLOOKUP(W395,'Correspondance procédure étape'!D:F,3,FALSE)),"A définir",VLOOKUP(W395,'Correspondance procédure étape'!D:F,3,FALSE))</f>
        <v>0</v>
      </c>
      <c r="Y395" s="3" t="str">
        <f>IF(ISNA(VLOOKUP(W395,'Correspondance procédure étape'!D:G,4,FALSE)),"Non",VLOOKUP(W395,'Correspondance procédure étape'!D:G,4,FALSE))</f>
        <v>Non</v>
      </c>
      <c r="Z395" s="3">
        <f>IF(ISNA(VLOOKUP(W395,'Correspondance procédure étape'!D:H,5,FALSE)),"",VLOOKUP(W395,'Correspondance procédure étape'!D:H,5,FALSE))</f>
        <v>0</v>
      </c>
      <c r="AA395" s="3" t="s">
        <v>40</v>
      </c>
      <c r="AB395" s="3" t="s">
        <v>41</v>
      </c>
    </row>
    <row r="396" spans="1:28" ht="12.75" customHeight="1" x14ac:dyDescent="0.25">
      <c r="A396" s="3" t="s">
        <v>24</v>
      </c>
      <c r="B396" s="3" t="s">
        <v>67</v>
      </c>
      <c r="C396" s="3" t="str">
        <f>VLOOKUP(B396,'Correspondance territoires'!B:F,5,FALSE)</f>
        <v>Pessac</v>
      </c>
      <c r="D396" s="3" t="s">
        <v>432</v>
      </c>
      <c r="E396" s="3" t="s">
        <v>9930</v>
      </c>
      <c r="F396" s="3" t="s">
        <v>56</v>
      </c>
      <c r="G396" s="3" t="s">
        <v>42</v>
      </c>
      <c r="H396" s="3" t="s">
        <v>78</v>
      </c>
      <c r="I396" s="9" t="s">
        <v>6260</v>
      </c>
      <c r="J396" s="9" t="s">
        <v>6261</v>
      </c>
      <c r="K396" s="3" t="s">
        <v>9935</v>
      </c>
      <c r="L396" s="3" t="s">
        <v>9936</v>
      </c>
      <c r="M396" s="3" t="s">
        <v>5992</v>
      </c>
      <c r="N396" s="3" t="s">
        <v>9937</v>
      </c>
      <c r="O396" s="3" t="s">
        <v>9938</v>
      </c>
      <c r="P396" s="3" t="s">
        <v>9939</v>
      </c>
      <c r="Q396" s="15">
        <v>43273</v>
      </c>
      <c r="R396" s="15">
        <v>43766</v>
      </c>
      <c r="S396" s="38">
        <f t="shared" ca="1" si="12"/>
        <v>14</v>
      </c>
      <c r="T396" s="40">
        <v>22.43</v>
      </c>
      <c r="U396" s="3" t="s">
        <v>51</v>
      </c>
      <c r="V396" s="3" t="s">
        <v>52</v>
      </c>
      <c r="W396" s="3" t="str">
        <f t="shared" si="13"/>
        <v>P80ATT</v>
      </c>
      <c r="X396" s="3" t="str">
        <f>IF(ISNA(VLOOKUP(W396,'Correspondance procédure étape'!D:F,3,FALSE)),"A définir",VLOOKUP(W396,'Correspondance procédure étape'!D:F,3,FALSE))</f>
        <v>Mise en attente du dossier en vue de la prochaine régularisation de charges</v>
      </c>
      <c r="Y396" s="3" t="str">
        <f>IF(ISNA(VLOOKUP(W396,'Correspondance procédure étape'!D:G,4,FALSE)),"Non",VLOOKUP(W396,'Correspondance procédure étape'!D:G,4,FALSE))</f>
        <v>Oui</v>
      </c>
      <c r="Z396" s="3" t="str">
        <f>IF(ISNA(VLOOKUP(W396,'Correspondance procédure étape'!D:H,5,FALSE)),"",VLOOKUP(W396,'Correspondance procédure étape'!D:H,5,FALSE))</f>
        <v>DMF</v>
      </c>
      <c r="AA396" s="3" t="s">
        <v>40</v>
      </c>
      <c r="AB396" s="3" t="s">
        <v>53</v>
      </c>
    </row>
    <row r="397" spans="1:28" ht="12.75" customHeight="1" x14ac:dyDescent="0.25">
      <c r="A397" s="3" t="s">
        <v>24</v>
      </c>
      <c r="B397" s="10" t="s">
        <v>6152</v>
      </c>
      <c r="C397" s="3" t="str">
        <f>VLOOKUP(B397,'Correspondance territoires'!B:F,5,FALSE)</f>
        <v>Agen</v>
      </c>
      <c r="D397" s="3" t="s">
        <v>26</v>
      </c>
      <c r="E397" s="3" t="s">
        <v>12364</v>
      </c>
      <c r="F397" s="3" t="s">
        <v>11371</v>
      </c>
      <c r="G397" s="3" t="s">
        <v>57</v>
      </c>
      <c r="H397" s="3" t="s">
        <v>153</v>
      </c>
      <c r="I397" s="9" t="s">
        <v>11382</v>
      </c>
      <c r="J397" s="9" t="s">
        <v>11383</v>
      </c>
      <c r="K397" s="3" t="s">
        <v>12365</v>
      </c>
      <c r="L397" s="3" t="s">
        <v>12366</v>
      </c>
      <c r="M397" s="3" t="s">
        <v>88</v>
      </c>
      <c r="N397" s="3"/>
      <c r="O397" s="3"/>
      <c r="P397" s="3" t="s">
        <v>12367</v>
      </c>
      <c r="Q397" s="15">
        <v>43084</v>
      </c>
      <c r="R397" s="15">
        <v>43769</v>
      </c>
      <c r="S397" s="38">
        <f t="shared" ca="1" si="12"/>
        <v>14</v>
      </c>
      <c r="T397" s="41">
        <v>1446.81</v>
      </c>
      <c r="U397" s="3"/>
      <c r="V397" s="3"/>
      <c r="W397" s="3" t="str">
        <f t="shared" si="13"/>
        <v/>
      </c>
      <c r="X397" s="3" t="str">
        <f>IF(ISNA(VLOOKUP(W397,'Correspondance procédure étape'!D:F,3,FALSE)),"A définir",VLOOKUP(W397,'Correspondance procédure étape'!D:F,3,FALSE))</f>
        <v>A définir</v>
      </c>
      <c r="Y397" s="3" t="str">
        <f>IF(ISNA(VLOOKUP(W397,'Correspondance procédure étape'!D:G,4,FALSE)),"Non",VLOOKUP(W397,'Correspondance procédure étape'!D:G,4,FALSE))</f>
        <v>Non</v>
      </c>
      <c r="Z397" s="3" t="str">
        <f>IF(ISNA(VLOOKUP(W397,'Correspondance procédure étape'!D:H,5,FALSE)),"",VLOOKUP(W397,'Correspondance procédure étape'!D:H,5,FALSE))</f>
        <v/>
      </c>
      <c r="AA397" s="3"/>
      <c r="AB397" s="3" t="s">
        <v>41</v>
      </c>
    </row>
    <row r="398" spans="1:28" ht="12.75" customHeight="1" x14ac:dyDescent="0.25">
      <c r="A398" s="3" t="s">
        <v>24</v>
      </c>
      <c r="B398" s="10" t="s">
        <v>6152</v>
      </c>
      <c r="C398" s="3" t="str">
        <f>VLOOKUP(B398,'Correspondance territoires'!B:F,5,FALSE)</f>
        <v>Agen</v>
      </c>
      <c r="D398" s="3" t="s">
        <v>26</v>
      </c>
      <c r="E398" s="3" t="s">
        <v>11599</v>
      </c>
      <c r="F398" s="3" t="s">
        <v>11371</v>
      </c>
      <c r="G398" s="3" t="s">
        <v>11406</v>
      </c>
      <c r="H398" s="3" t="s">
        <v>3533</v>
      </c>
      <c r="I398" s="9" t="s">
        <v>11372</v>
      </c>
      <c r="J398" s="9" t="s">
        <v>11373</v>
      </c>
      <c r="K398" s="3" t="s">
        <v>11600</v>
      </c>
      <c r="L398" s="3" t="s">
        <v>11601</v>
      </c>
      <c r="M398" s="3" t="s">
        <v>167</v>
      </c>
      <c r="N398" s="3"/>
      <c r="O398" s="3"/>
      <c r="P398" s="3" t="s">
        <v>11602</v>
      </c>
      <c r="Q398" s="15">
        <v>40281</v>
      </c>
      <c r="R398" s="15">
        <v>43620</v>
      </c>
      <c r="S398" s="38">
        <f t="shared" ca="1" si="12"/>
        <v>19</v>
      </c>
      <c r="T398" s="41">
        <v>1433.94</v>
      </c>
      <c r="U398" s="3"/>
      <c r="V398" s="3"/>
      <c r="W398" s="3" t="str">
        <f t="shared" si="13"/>
        <v/>
      </c>
      <c r="X398" s="3" t="str">
        <f>IF(ISNA(VLOOKUP(W398,'Correspondance procédure étape'!D:F,3,FALSE)),"A définir",VLOOKUP(W398,'Correspondance procédure étape'!D:F,3,FALSE))</f>
        <v>A définir</v>
      </c>
      <c r="Y398" s="3" t="str">
        <f>IF(ISNA(VLOOKUP(W398,'Correspondance procédure étape'!D:G,4,FALSE)),"Non",VLOOKUP(W398,'Correspondance procédure étape'!D:G,4,FALSE))</f>
        <v>Non</v>
      </c>
      <c r="Z398" s="3" t="str">
        <f>IF(ISNA(VLOOKUP(W398,'Correspondance procédure étape'!D:H,5,FALSE)),"",VLOOKUP(W398,'Correspondance procédure étape'!D:H,5,FALSE))</f>
        <v/>
      </c>
      <c r="AA398" s="3"/>
      <c r="AB398" s="3" t="s">
        <v>41</v>
      </c>
    </row>
    <row r="399" spans="1:28" ht="12.75" customHeight="1" x14ac:dyDescent="0.25">
      <c r="A399" s="3" t="s">
        <v>24</v>
      </c>
      <c r="B399" s="3" t="s">
        <v>158</v>
      </c>
      <c r="C399" s="3" t="str">
        <f>VLOOKUP(B399,'Correspondance territoires'!B:F,5,FALSE)</f>
        <v>Talence</v>
      </c>
      <c r="D399" s="3" t="s">
        <v>26</v>
      </c>
      <c r="E399" s="3" t="s">
        <v>5706</v>
      </c>
      <c r="F399" s="3" t="s">
        <v>96</v>
      </c>
      <c r="G399" s="3" t="s">
        <v>69</v>
      </c>
      <c r="H399" s="3" t="s">
        <v>57</v>
      </c>
      <c r="I399" s="9" t="s">
        <v>2001</v>
      </c>
      <c r="J399" s="9" t="s">
        <v>2002</v>
      </c>
      <c r="K399" s="3" t="s">
        <v>8335</v>
      </c>
      <c r="L399" s="3" t="s">
        <v>8336</v>
      </c>
      <c r="M399" s="3" t="s">
        <v>8337</v>
      </c>
      <c r="N399" s="3" t="s">
        <v>8338</v>
      </c>
      <c r="O399" s="3" t="s">
        <v>21</v>
      </c>
      <c r="P399" s="3" t="s">
        <v>8339</v>
      </c>
      <c r="Q399" s="15">
        <v>42368</v>
      </c>
      <c r="R399" s="15">
        <v>43243</v>
      </c>
      <c r="S399" s="38">
        <f t="shared" ca="1" si="12"/>
        <v>31</v>
      </c>
      <c r="T399" s="40">
        <v>22.49</v>
      </c>
      <c r="U399" s="3" t="s">
        <v>38</v>
      </c>
      <c r="V399" s="3" t="s">
        <v>39</v>
      </c>
      <c r="W399" s="3" t="str">
        <f t="shared" si="13"/>
        <v>P06DEB</v>
      </c>
      <c r="X399" s="3">
        <f>IF(ISNA(VLOOKUP(W399,'Correspondance procédure étape'!D:F,3,FALSE)),"A définir",VLOOKUP(W399,'Correspondance procédure étape'!D:F,3,FALSE))</f>
        <v>0</v>
      </c>
      <c r="Y399" s="3" t="str">
        <f>IF(ISNA(VLOOKUP(W399,'Correspondance procédure étape'!D:G,4,FALSE)),"Non",VLOOKUP(W399,'Correspondance procédure étape'!D:G,4,FALSE))</f>
        <v>Non</v>
      </c>
      <c r="Z399" s="3">
        <f>IF(ISNA(VLOOKUP(W399,'Correspondance procédure étape'!D:H,5,FALSE)),"",VLOOKUP(W399,'Correspondance procédure étape'!D:H,5,FALSE))</f>
        <v>0</v>
      </c>
      <c r="AA399" s="3" t="s">
        <v>40</v>
      </c>
      <c r="AB399" s="3" t="s">
        <v>41</v>
      </c>
    </row>
    <row r="400" spans="1:28" ht="12.75" customHeight="1" x14ac:dyDescent="0.25">
      <c r="A400" s="3" t="s">
        <v>24</v>
      </c>
      <c r="B400" s="3" t="s">
        <v>67</v>
      </c>
      <c r="C400" s="3" t="str">
        <f>VLOOKUP(B400,'Correspondance territoires'!B:F,5,FALSE)</f>
        <v>Pessac</v>
      </c>
      <c r="D400" s="3" t="s">
        <v>432</v>
      </c>
      <c r="E400" s="3" t="s">
        <v>522</v>
      </c>
      <c r="F400" s="3" t="s">
        <v>56</v>
      </c>
      <c r="G400" s="3" t="s">
        <v>148</v>
      </c>
      <c r="H400" s="3" t="s">
        <v>57</v>
      </c>
      <c r="I400" s="9" t="s">
        <v>523</v>
      </c>
      <c r="J400" s="9" t="s">
        <v>524</v>
      </c>
      <c r="K400" s="3" t="s">
        <v>1592</v>
      </c>
      <c r="L400" s="3" t="s">
        <v>1593</v>
      </c>
      <c r="M400" s="3" t="s">
        <v>1594</v>
      </c>
      <c r="N400" s="3" t="s">
        <v>1595</v>
      </c>
      <c r="O400" s="3" t="s">
        <v>1596</v>
      </c>
      <c r="P400" s="3" t="s">
        <v>1597</v>
      </c>
      <c r="Q400" s="15">
        <v>35237</v>
      </c>
      <c r="R400" s="15">
        <v>43900</v>
      </c>
      <c r="S400" s="38">
        <f t="shared" ca="1" si="12"/>
        <v>9</v>
      </c>
      <c r="T400" s="41">
        <v>1419.73</v>
      </c>
      <c r="U400" s="3" t="s">
        <v>360</v>
      </c>
      <c r="V400" s="3" t="s">
        <v>360</v>
      </c>
      <c r="W400" s="3" t="str">
        <f t="shared" si="13"/>
        <v xml:space="preserve">      </v>
      </c>
      <c r="X400" s="3" t="str">
        <f>IF(ISNA(VLOOKUP(W400,'Correspondance procédure étape'!D:F,3,FALSE)),"A définir",VLOOKUP(W400,'Correspondance procédure étape'!D:F,3,FALSE))</f>
        <v>A définir</v>
      </c>
      <c r="Y400" s="3" t="str">
        <f>IF(ISNA(VLOOKUP(W400,'Correspondance procédure étape'!D:G,4,FALSE)),"Non",VLOOKUP(W400,'Correspondance procédure étape'!D:G,4,FALSE))</f>
        <v>Non</v>
      </c>
      <c r="Z400" s="3" t="str">
        <f>IF(ISNA(VLOOKUP(W400,'Correspondance procédure étape'!D:H,5,FALSE)),"",VLOOKUP(W400,'Correspondance procédure étape'!D:H,5,FALSE))</f>
        <v/>
      </c>
      <c r="AA400" s="3" t="s">
        <v>87</v>
      </c>
      <c r="AB400" s="3" t="s">
        <v>41</v>
      </c>
    </row>
    <row r="401" spans="1:28" ht="12.75" customHeight="1" x14ac:dyDescent="0.25">
      <c r="A401" s="3" t="s">
        <v>24</v>
      </c>
      <c r="B401" s="10" t="s">
        <v>6152</v>
      </c>
      <c r="C401" s="3" t="str">
        <f>VLOOKUP(B401,'Correspondance territoires'!B:F,5,FALSE)</f>
        <v>Agen</v>
      </c>
      <c r="D401" s="3" t="s">
        <v>26</v>
      </c>
      <c r="E401" s="3" t="s">
        <v>11710</v>
      </c>
      <c r="F401" s="3" t="s">
        <v>11371</v>
      </c>
      <c r="G401" s="3" t="s">
        <v>57</v>
      </c>
      <c r="H401" s="3" t="s">
        <v>78</v>
      </c>
      <c r="I401" s="9" t="s">
        <v>3280</v>
      </c>
      <c r="J401" s="9" t="s">
        <v>11414</v>
      </c>
      <c r="K401" s="3" t="s">
        <v>11711</v>
      </c>
      <c r="L401" s="3" t="s">
        <v>11712</v>
      </c>
      <c r="M401" s="3" t="s">
        <v>57</v>
      </c>
      <c r="N401" s="3"/>
      <c r="O401" s="3"/>
      <c r="P401" s="3" t="s">
        <v>11713</v>
      </c>
      <c r="Q401" s="15">
        <v>41050</v>
      </c>
      <c r="R401" s="15">
        <v>43451</v>
      </c>
      <c r="S401" s="38">
        <f t="shared" ca="1" si="12"/>
        <v>24</v>
      </c>
      <c r="T401" s="41">
        <v>1384.35</v>
      </c>
      <c r="U401" s="3"/>
      <c r="V401" s="3"/>
      <c r="W401" s="3" t="str">
        <f t="shared" si="13"/>
        <v/>
      </c>
      <c r="X401" s="3" t="str">
        <f>IF(ISNA(VLOOKUP(W401,'Correspondance procédure étape'!D:F,3,FALSE)),"A définir",VLOOKUP(W401,'Correspondance procédure étape'!D:F,3,FALSE))</f>
        <v>A définir</v>
      </c>
      <c r="Y401" s="3" t="str">
        <f>IF(ISNA(VLOOKUP(W401,'Correspondance procédure étape'!D:G,4,FALSE)),"Non",VLOOKUP(W401,'Correspondance procédure étape'!D:G,4,FALSE))</f>
        <v>Non</v>
      </c>
      <c r="Z401" s="3" t="str">
        <f>IF(ISNA(VLOOKUP(W401,'Correspondance procédure étape'!D:H,5,FALSE)),"",VLOOKUP(W401,'Correspondance procédure étape'!D:H,5,FALSE))</f>
        <v/>
      </c>
      <c r="AA401" s="3"/>
      <c r="AB401" s="3" t="s">
        <v>41</v>
      </c>
    </row>
    <row r="402" spans="1:28" ht="12.75" customHeight="1" x14ac:dyDescent="0.25">
      <c r="A402" s="3" t="s">
        <v>24</v>
      </c>
      <c r="B402" s="3" t="s">
        <v>158</v>
      </c>
      <c r="C402" s="3" t="str">
        <f>VLOOKUP(B402,'Correspondance territoires'!B:F,5,FALSE)</f>
        <v>Talence</v>
      </c>
      <c r="D402" s="3" t="s">
        <v>26</v>
      </c>
      <c r="E402" s="3" t="s">
        <v>2888</v>
      </c>
      <c r="F402" s="3" t="s">
        <v>56</v>
      </c>
      <c r="G402" s="3" t="s">
        <v>2819</v>
      </c>
      <c r="H402" s="3" t="s">
        <v>57</v>
      </c>
      <c r="I402" s="9" t="s">
        <v>1100</v>
      </c>
      <c r="J402" s="9" t="s">
        <v>1101</v>
      </c>
      <c r="K402" s="3" t="s">
        <v>2889</v>
      </c>
      <c r="L402" s="3" t="s">
        <v>2890</v>
      </c>
      <c r="M402" s="3" t="s">
        <v>897</v>
      </c>
      <c r="N402" s="3" t="s">
        <v>2891</v>
      </c>
      <c r="O402" s="3" t="s">
        <v>2892</v>
      </c>
      <c r="P402" s="3" t="s">
        <v>2893</v>
      </c>
      <c r="Q402" s="15">
        <v>41600</v>
      </c>
      <c r="R402" s="15">
        <v>42292</v>
      </c>
      <c r="S402" s="38">
        <f t="shared" ca="1" si="12"/>
        <v>63</v>
      </c>
      <c r="T402" s="41">
        <v>4490.17</v>
      </c>
      <c r="U402" s="3" t="s">
        <v>1357</v>
      </c>
      <c r="V402" s="3" t="s">
        <v>1358</v>
      </c>
      <c r="W402" s="3" t="str">
        <f t="shared" si="13"/>
        <v>P05APU</v>
      </c>
      <c r="X402" s="3">
        <f>IF(ISNA(VLOOKUP(W402,'Correspondance procédure étape'!D:F,3,FALSE)),"A définir",VLOOKUP(W402,'Correspondance procédure étape'!D:F,3,FALSE))</f>
        <v>0</v>
      </c>
      <c r="Y402" s="3" t="str">
        <f>IF(ISNA(VLOOKUP(W402,'Correspondance procédure étape'!D:G,4,FALSE)),"Non",VLOOKUP(W402,'Correspondance procédure étape'!D:G,4,FALSE))</f>
        <v>Non</v>
      </c>
      <c r="Z402" s="3">
        <f>IF(ISNA(VLOOKUP(W402,'Correspondance procédure étape'!D:H,5,FALSE)),"",VLOOKUP(W402,'Correspondance procédure étape'!D:H,5,FALSE))</f>
        <v>0</v>
      </c>
      <c r="AA402" s="3" t="s">
        <v>40</v>
      </c>
      <c r="AB402" s="3" t="s">
        <v>41</v>
      </c>
    </row>
    <row r="403" spans="1:28" ht="12.75" customHeight="1" x14ac:dyDescent="0.25">
      <c r="A403" s="3" t="s">
        <v>24</v>
      </c>
      <c r="B403" s="3" t="s">
        <v>67</v>
      </c>
      <c r="C403" s="3" t="str">
        <f>VLOOKUP(B403,'Correspondance territoires'!B:F,5,FALSE)</f>
        <v>Pessac</v>
      </c>
      <c r="D403" s="3" t="s">
        <v>432</v>
      </c>
      <c r="E403" s="3" t="s">
        <v>8424</v>
      </c>
      <c r="F403" s="3" t="s">
        <v>168</v>
      </c>
      <c r="G403" s="3" t="s">
        <v>57</v>
      </c>
      <c r="H403" s="3" t="s">
        <v>1269</v>
      </c>
      <c r="I403" s="9" t="s">
        <v>131</v>
      </c>
      <c r="J403" s="9" t="s">
        <v>132</v>
      </c>
      <c r="K403" s="3" t="s">
        <v>8425</v>
      </c>
      <c r="L403" s="3" t="s">
        <v>8426</v>
      </c>
      <c r="M403" s="3" t="s">
        <v>226</v>
      </c>
      <c r="N403" s="3" t="s">
        <v>21</v>
      </c>
      <c r="O403" s="3" t="s">
        <v>8427</v>
      </c>
      <c r="P403" s="3" t="s">
        <v>8428</v>
      </c>
      <c r="Q403" s="15">
        <v>42423</v>
      </c>
      <c r="R403" s="15">
        <v>44071</v>
      </c>
      <c r="S403" s="38">
        <f t="shared" ca="1" si="12"/>
        <v>4</v>
      </c>
      <c r="T403" s="40">
        <v>22.72</v>
      </c>
      <c r="U403" s="3" t="s">
        <v>157</v>
      </c>
      <c r="V403" s="3" t="s">
        <v>39</v>
      </c>
      <c r="W403" s="3" t="str">
        <f t="shared" si="13"/>
        <v>P00DEB</v>
      </c>
      <c r="X403" s="3" t="str">
        <f>IF(ISNA(VLOOKUP(W403,'Correspondance procédure étape'!D:F,3,FALSE)),"A définir",VLOOKUP(W403,'Correspondance procédure étape'!D:F,3,FALSE))</f>
        <v>Enregistrement du dossier au SLP, le solde est créditeur, débiteur ou nul</v>
      </c>
      <c r="Y403" s="3" t="str">
        <f>IF(ISNA(VLOOKUP(W403,'Correspondance procédure étape'!D:G,4,FALSE)),"Non",VLOOKUP(W403,'Correspondance procédure étape'!D:G,4,FALSE))</f>
        <v>Oui</v>
      </c>
      <c r="Z403" s="3" t="str">
        <f>IF(ISNA(VLOOKUP(W403,'Correspondance procédure étape'!D:H,5,FALSE)),"",VLOOKUP(W403,'Correspondance procédure étape'!D:H,5,FALSE))</f>
        <v>DMF</v>
      </c>
      <c r="AA403" s="3" t="s">
        <v>40</v>
      </c>
      <c r="AB403" s="3" t="s">
        <v>53</v>
      </c>
    </row>
    <row r="404" spans="1:28" ht="12.75" customHeight="1" x14ac:dyDescent="0.25">
      <c r="A404" s="3" t="s">
        <v>24</v>
      </c>
      <c r="B404" s="3" t="s">
        <v>54</v>
      </c>
      <c r="C404" s="3" t="str">
        <f>VLOOKUP(B404,'Correspondance territoires'!B:F,5,FALSE)</f>
        <v>Cenon</v>
      </c>
      <c r="D404" s="3" t="s">
        <v>26</v>
      </c>
      <c r="E404" s="3" t="s">
        <v>341</v>
      </c>
      <c r="F404" s="3" t="s">
        <v>108</v>
      </c>
      <c r="G404" s="3" t="s">
        <v>57</v>
      </c>
      <c r="H404" s="3" t="s">
        <v>30</v>
      </c>
      <c r="I404" s="9" t="s">
        <v>342</v>
      </c>
      <c r="J404" s="9" t="s">
        <v>343</v>
      </c>
      <c r="K404" s="3" t="s">
        <v>4712</v>
      </c>
      <c r="L404" s="3" t="s">
        <v>4713</v>
      </c>
      <c r="M404" s="3" t="s">
        <v>4714</v>
      </c>
      <c r="N404" s="3" t="s">
        <v>4715</v>
      </c>
      <c r="O404" s="3" t="s">
        <v>4716</v>
      </c>
      <c r="P404" s="3" t="s">
        <v>4717</v>
      </c>
      <c r="Q404" s="15">
        <v>40715</v>
      </c>
      <c r="R404" s="15">
        <v>41926</v>
      </c>
      <c r="S404" s="38">
        <f t="shared" ca="1" si="12"/>
        <v>75</v>
      </c>
      <c r="T404" s="41">
        <v>4469.5</v>
      </c>
      <c r="U404" s="3" t="s">
        <v>510</v>
      </c>
      <c r="V404" s="3" t="s">
        <v>511</v>
      </c>
      <c r="W404" s="3" t="str">
        <f t="shared" si="13"/>
        <v>P20SCX</v>
      </c>
      <c r="X404" s="3" t="str">
        <f>IF(ISNA(VLOOKUP(W404,'Correspondance procédure étape'!D:F,3,FALSE)),"A définir",VLOOKUP(W404,'Correspondance procédure étape'!D:F,3,FALSE))</f>
        <v>Dossier chez Sud Contentieux</v>
      </c>
      <c r="Y404" s="3" t="str">
        <f>IF(ISNA(VLOOKUP(W404,'Correspondance procédure étape'!D:G,4,FALSE)),"Non",VLOOKUP(W404,'Correspondance procédure étape'!D:G,4,FALSE))</f>
        <v>Oui</v>
      </c>
      <c r="Z404" s="3" t="str">
        <f>IF(ISNA(VLOOKUP(W404,'Correspondance procédure étape'!D:H,5,FALSE)),"",VLOOKUP(W404,'Correspondance procédure étape'!D:H,5,FALSE))</f>
        <v>Extérieur</v>
      </c>
      <c r="AA404" s="3" t="s">
        <v>40</v>
      </c>
      <c r="AB404" s="3" t="s">
        <v>41</v>
      </c>
    </row>
    <row r="405" spans="1:28" ht="12.75" customHeight="1" x14ac:dyDescent="0.25">
      <c r="A405" s="3" t="s">
        <v>24</v>
      </c>
      <c r="B405" s="3" t="s">
        <v>67</v>
      </c>
      <c r="C405" s="3" t="str">
        <f>VLOOKUP(B405,'Correspondance territoires'!B:F,5,FALSE)</f>
        <v>Pessac</v>
      </c>
      <c r="D405" s="3" t="s">
        <v>26</v>
      </c>
      <c r="E405" s="3" t="s">
        <v>68</v>
      </c>
      <c r="F405" s="3" t="s">
        <v>69</v>
      </c>
      <c r="G405" s="3" t="s">
        <v>148</v>
      </c>
      <c r="H405" s="3" t="s">
        <v>130</v>
      </c>
      <c r="I405" s="9" t="s">
        <v>71</v>
      </c>
      <c r="J405" s="9" t="s">
        <v>72</v>
      </c>
      <c r="K405" s="3" t="s">
        <v>4491</v>
      </c>
      <c r="L405" s="3" t="s">
        <v>4492</v>
      </c>
      <c r="M405" s="3" t="s">
        <v>408</v>
      </c>
      <c r="N405" s="3" t="s">
        <v>21</v>
      </c>
      <c r="O405" s="3" t="s">
        <v>4493</v>
      </c>
      <c r="P405" s="3" t="s">
        <v>4494</v>
      </c>
      <c r="Q405" s="15">
        <v>40521</v>
      </c>
      <c r="R405" s="15">
        <v>43251</v>
      </c>
      <c r="S405" s="38">
        <f t="shared" ca="1" si="12"/>
        <v>31</v>
      </c>
      <c r="T405" s="40">
        <v>22.96</v>
      </c>
      <c r="U405" s="3" t="s">
        <v>51</v>
      </c>
      <c r="V405" s="3" t="s">
        <v>52</v>
      </c>
      <c r="W405" s="3" t="str">
        <f t="shared" si="13"/>
        <v>P80ATT</v>
      </c>
      <c r="X405" s="3" t="str">
        <f>IF(ISNA(VLOOKUP(W405,'Correspondance procédure étape'!D:F,3,FALSE)),"A définir",VLOOKUP(W405,'Correspondance procédure étape'!D:F,3,FALSE))</f>
        <v>Mise en attente du dossier en vue de la prochaine régularisation de charges</v>
      </c>
      <c r="Y405" s="3" t="str">
        <f>IF(ISNA(VLOOKUP(W405,'Correspondance procédure étape'!D:G,4,FALSE)),"Non",VLOOKUP(W405,'Correspondance procédure étape'!D:G,4,FALSE))</f>
        <v>Oui</v>
      </c>
      <c r="Z405" s="3" t="str">
        <f>IF(ISNA(VLOOKUP(W405,'Correspondance procédure étape'!D:H,5,FALSE)),"",VLOOKUP(W405,'Correspondance procédure étape'!D:H,5,FALSE))</f>
        <v>DMF</v>
      </c>
      <c r="AA405" s="3" t="s">
        <v>40</v>
      </c>
      <c r="AB405" s="3" t="s">
        <v>53</v>
      </c>
    </row>
    <row r="406" spans="1:28" ht="12.75" customHeight="1" x14ac:dyDescent="0.25">
      <c r="A406" s="3" t="s">
        <v>24</v>
      </c>
      <c r="B406" s="3" t="s">
        <v>158</v>
      </c>
      <c r="C406" s="3" t="str">
        <f>VLOOKUP(B406,'Correspondance territoires'!B:F,5,FALSE)</f>
        <v>Talence</v>
      </c>
      <c r="D406" s="3" t="s">
        <v>26</v>
      </c>
      <c r="E406" s="3" t="s">
        <v>159</v>
      </c>
      <c r="F406" s="3" t="s">
        <v>283</v>
      </c>
      <c r="G406" s="3" t="s">
        <v>43</v>
      </c>
      <c r="H406" s="3" t="s">
        <v>57</v>
      </c>
      <c r="I406" s="9" t="s">
        <v>160</v>
      </c>
      <c r="J406" s="9" t="s">
        <v>161</v>
      </c>
      <c r="K406" s="3" t="s">
        <v>8032</v>
      </c>
      <c r="L406" s="3" t="s">
        <v>8033</v>
      </c>
      <c r="M406" s="3" t="s">
        <v>2347</v>
      </c>
      <c r="N406" s="3" t="s">
        <v>21</v>
      </c>
      <c r="O406" s="3" t="s">
        <v>8034</v>
      </c>
      <c r="P406" s="3" t="s">
        <v>8035</v>
      </c>
      <c r="Q406" s="15">
        <v>42235</v>
      </c>
      <c r="R406" s="15">
        <v>43077</v>
      </c>
      <c r="S406" s="38">
        <f t="shared" ca="1" si="12"/>
        <v>37</v>
      </c>
      <c r="T406" s="41">
        <v>4450.7</v>
      </c>
      <c r="U406" s="3" t="s">
        <v>510</v>
      </c>
      <c r="V406" s="3" t="s">
        <v>511</v>
      </c>
      <c r="W406" s="3" t="str">
        <f t="shared" si="13"/>
        <v>P20SCX</v>
      </c>
      <c r="X406" s="3" t="str">
        <f>IF(ISNA(VLOOKUP(W406,'Correspondance procédure étape'!D:F,3,FALSE)),"A définir",VLOOKUP(W406,'Correspondance procédure étape'!D:F,3,FALSE))</f>
        <v>Dossier chez Sud Contentieux</v>
      </c>
      <c r="Y406" s="3" t="str">
        <f>IF(ISNA(VLOOKUP(W406,'Correspondance procédure étape'!D:G,4,FALSE)),"Non",VLOOKUP(W406,'Correspondance procédure étape'!D:G,4,FALSE))</f>
        <v>Oui</v>
      </c>
      <c r="Z406" s="3" t="str">
        <f>IF(ISNA(VLOOKUP(W406,'Correspondance procédure étape'!D:H,5,FALSE)),"",VLOOKUP(W406,'Correspondance procédure étape'!D:H,5,FALSE))</f>
        <v>Extérieur</v>
      </c>
      <c r="AA406" s="3" t="s">
        <v>40</v>
      </c>
      <c r="AB406" s="3" t="s">
        <v>53</v>
      </c>
    </row>
    <row r="407" spans="1:28" ht="12.75" customHeight="1" x14ac:dyDescent="0.25">
      <c r="A407" s="3" t="s">
        <v>24</v>
      </c>
      <c r="B407" s="3" t="s">
        <v>158</v>
      </c>
      <c r="C407" s="3" t="str">
        <f>VLOOKUP(B407,'Correspondance territoires'!B:F,5,FALSE)</f>
        <v>Talence</v>
      </c>
      <c r="D407" s="3" t="s">
        <v>26</v>
      </c>
      <c r="E407" s="3" t="s">
        <v>1154</v>
      </c>
      <c r="F407" s="3" t="s">
        <v>108</v>
      </c>
      <c r="G407" s="3" t="s">
        <v>57</v>
      </c>
      <c r="H407" s="3" t="s">
        <v>57</v>
      </c>
      <c r="I407" s="9" t="s">
        <v>542</v>
      </c>
      <c r="J407" s="9" t="s">
        <v>543</v>
      </c>
      <c r="K407" s="3" t="s">
        <v>5833</v>
      </c>
      <c r="L407" s="3" t="s">
        <v>5834</v>
      </c>
      <c r="M407" s="3" t="s">
        <v>411</v>
      </c>
      <c r="N407" s="3" t="s">
        <v>5835</v>
      </c>
      <c r="O407" s="3" t="s">
        <v>5836</v>
      </c>
      <c r="P407" s="3" t="s">
        <v>5837</v>
      </c>
      <c r="Q407" s="15">
        <v>41298</v>
      </c>
      <c r="R407" s="15">
        <v>42423</v>
      </c>
      <c r="S407" s="38">
        <f t="shared" ca="1" si="12"/>
        <v>59</v>
      </c>
      <c r="T407" s="41">
        <v>4371.5600000000004</v>
      </c>
      <c r="U407" s="3" t="s">
        <v>230</v>
      </c>
      <c r="V407" s="3" t="s">
        <v>39</v>
      </c>
      <c r="W407" s="3" t="str">
        <f t="shared" si="13"/>
        <v>P09DEB</v>
      </c>
      <c r="X407" s="3" t="str">
        <f>IF(ISNA(VLOOKUP(W407,'Correspondance procédure étape'!D:F,3,FALSE)),"A définir",VLOOKUP(W407,'Correspondance procédure étape'!D:F,3,FALSE))</f>
        <v>Ouverture procédure huissier</v>
      </c>
      <c r="Y407" s="3" t="str">
        <f>IF(ISNA(VLOOKUP(W407,'Correspondance procédure étape'!D:G,4,FALSE)),"Non",VLOOKUP(W407,'Correspondance procédure étape'!D:G,4,FALSE))</f>
        <v>Oui</v>
      </c>
      <c r="Z407" s="3" t="str">
        <f>IF(ISNA(VLOOKUP(W407,'Correspondance procédure étape'!D:H,5,FALSE)),"",VLOOKUP(W407,'Correspondance procédure étape'!D:H,5,FALSE))</f>
        <v>Extérieur</v>
      </c>
      <c r="AA407" s="3" t="s">
        <v>40</v>
      </c>
      <c r="AB407" s="3" t="s">
        <v>41</v>
      </c>
    </row>
    <row r="408" spans="1:28" ht="12.75" customHeight="1" x14ac:dyDescent="0.25">
      <c r="A408" s="3" t="s">
        <v>24</v>
      </c>
      <c r="B408" s="11" t="s">
        <v>1852</v>
      </c>
      <c r="C408" s="3" t="str">
        <f>VLOOKUP(B408,'Correspondance territoires'!B:F,5,FALSE)</f>
        <v>Pau</v>
      </c>
      <c r="D408" s="3" t="s">
        <v>26</v>
      </c>
      <c r="E408" s="3" t="s">
        <v>10842</v>
      </c>
      <c r="F408" s="3" t="s">
        <v>10407</v>
      </c>
      <c r="G408" s="3" t="s">
        <v>57</v>
      </c>
      <c r="H408" s="3" t="s">
        <v>30</v>
      </c>
      <c r="I408" s="9" t="s">
        <v>10495</v>
      </c>
      <c r="J408" s="9" t="s">
        <v>10496</v>
      </c>
      <c r="K408" s="3" t="s">
        <v>10843</v>
      </c>
      <c r="L408" s="3" t="s">
        <v>10844</v>
      </c>
      <c r="M408" s="3" t="s">
        <v>426</v>
      </c>
      <c r="N408" s="3" t="s">
        <v>10845</v>
      </c>
      <c r="O408" s="3" t="s">
        <v>10846</v>
      </c>
      <c r="P408" s="3" t="s">
        <v>10847</v>
      </c>
      <c r="Q408" s="15">
        <v>41769</v>
      </c>
      <c r="R408" s="15">
        <v>42582</v>
      </c>
      <c r="S408" s="38">
        <f t="shared" ca="1" si="12"/>
        <v>53</v>
      </c>
      <c r="T408" s="41">
        <v>4333.5200000000004</v>
      </c>
      <c r="U408" s="3" t="s">
        <v>10440</v>
      </c>
      <c r="V408" s="3" t="s">
        <v>259</v>
      </c>
      <c r="W408" s="3" t="str">
        <f t="shared" si="13"/>
        <v>ECHCLO</v>
      </c>
      <c r="X408" s="3">
        <f>IF(ISNA(VLOOKUP(W408,'Correspondance procédure étape'!D:F,3,FALSE)),"A définir",VLOOKUP(W408,'Correspondance procédure étape'!D:F,3,FALSE))</f>
        <v>0</v>
      </c>
      <c r="Y408" s="3" t="str">
        <f>IF(ISNA(VLOOKUP(W408,'Correspondance procédure étape'!D:G,4,FALSE)),"Non",VLOOKUP(W408,'Correspondance procédure étape'!D:G,4,FALSE))</f>
        <v>Non</v>
      </c>
      <c r="Z408" s="3">
        <f>IF(ISNA(VLOOKUP(W408,'Correspondance procédure étape'!D:H,5,FALSE)),"",VLOOKUP(W408,'Correspondance procédure étape'!D:H,5,FALSE))</f>
        <v>0</v>
      </c>
      <c r="AA408" s="3" t="s">
        <v>87</v>
      </c>
      <c r="AB408" s="3" t="s">
        <v>53</v>
      </c>
    </row>
    <row r="409" spans="1:28" ht="12.75" customHeight="1" x14ac:dyDescent="0.25">
      <c r="A409" s="3" t="s">
        <v>24</v>
      </c>
      <c r="B409" s="10" t="s">
        <v>6152</v>
      </c>
      <c r="C409" s="3" t="str">
        <f>VLOOKUP(B409,'Correspondance territoires'!B:F,5,FALSE)</f>
        <v>Agen</v>
      </c>
      <c r="D409" s="3" t="s">
        <v>26</v>
      </c>
      <c r="E409" s="3" t="s">
        <v>11785</v>
      </c>
      <c r="F409" s="3" t="s">
        <v>11371</v>
      </c>
      <c r="G409" s="3" t="s">
        <v>28</v>
      </c>
      <c r="H409" s="3" t="s">
        <v>30</v>
      </c>
      <c r="I409" s="9"/>
      <c r="J409" s="9"/>
      <c r="K409" s="3" t="s">
        <v>11799</v>
      </c>
      <c r="L409" s="3" t="s">
        <v>11800</v>
      </c>
      <c r="M409" s="3" t="s">
        <v>11801</v>
      </c>
      <c r="N409" s="3"/>
      <c r="O409" s="3"/>
      <c r="P409" s="3" t="s">
        <v>11802</v>
      </c>
      <c r="Q409" s="15">
        <v>41493</v>
      </c>
      <c r="R409" s="15">
        <v>44040</v>
      </c>
      <c r="S409" s="38">
        <f t="shared" ca="1" si="12"/>
        <v>5</v>
      </c>
      <c r="T409" s="41">
        <v>1372.18</v>
      </c>
      <c r="U409" s="3"/>
      <c r="V409" s="3"/>
      <c r="W409" s="3" t="str">
        <f t="shared" si="13"/>
        <v/>
      </c>
      <c r="X409" s="3" t="str">
        <f>IF(ISNA(VLOOKUP(W409,'Correspondance procédure étape'!D:F,3,FALSE)),"A définir",VLOOKUP(W409,'Correspondance procédure étape'!D:F,3,FALSE))</f>
        <v>A définir</v>
      </c>
      <c r="Y409" s="3" t="str">
        <f>IF(ISNA(VLOOKUP(W409,'Correspondance procédure étape'!D:G,4,FALSE)),"Non",VLOOKUP(W409,'Correspondance procédure étape'!D:G,4,FALSE))</f>
        <v>Non</v>
      </c>
      <c r="Z409" s="3" t="str">
        <f>IF(ISNA(VLOOKUP(W409,'Correspondance procédure étape'!D:H,5,FALSE)),"",VLOOKUP(W409,'Correspondance procédure étape'!D:H,5,FALSE))</f>
        <v/>
      </c>
      <c r="AA409" s="3"/>
      <c r="AB409" s="3" t="s">
        <v>41</v>
      </c>
    </row>
    <row r="410" spans="1:28" ht="12.75" customHeight="1" x14ac:dyDescent="0.25">
      <c r="A410" s="3" t="s">
        <v>24</v>
      </c>
      <c r="B410" s="3" t="s">
        <v>158</v>
      </c>
      <c r="C410" s="3" t="str">
        <f>VLOOKUP(B410,'Correspondance territoires'!B:F,5,FALSE)</f>
        <v>Talence</v>
      </c>
      <c r="D410" s="3" t="s">
        <v>26</v>
      </c>
      <c r="E410" s="3" t="s">
        <v>822</v>
      </c>
      <c r="F410" s="3" t="s">
        <v>1485</v>
      </c>
      <c r="G410" s="3" t="s">
        <v>43</v>
      </c>
      <c r="H410" s="3" t="s">
        <v>57</v>
      </c>
      <c r="I410" s="9" t="s">
        <v>823</v>
      </c>
      <c r="J410" s="9" t="s">
        <v>824</v>
      </c>
      <c r="K410" s="3" t="s">
        <v>2454</v>
      </c>
      <c r="L410" s="3" t="s">
        <v>2455</v>
      </c>
      <c r="M410" s="3" t="s">
        <v>2109</v>
      </c>
      <c r="N410" s="3" t="s">
        <v>21</v>
      </c>
      <c r="O410" s="3" t="s">
        <v>2456</v>
      </c>
      <c r="P410" s="3" t="s">
        <v>2457</v>
      </c>
      <c r="Q410" s="15">
        <v>37583</v>
      </c>
      <c r="R410" s="15">
        <v>41751</v>
      </c>
      <c r="S410" s="38">
        <f t="shared" ca="1" si="12"/>
        <v>81</v>
      </c>
      <c r="T410" s="41">
        <v>4224.6000000000004</v>
      </c>
      <c r="U410" s="3" t="s">
        <v>510</v>
      </c>
      <c r="V410" s="3" t="s">
        <v>39</v>
      </c>
      <c r="W410" s="3" t="str">
        <f t="shared" si="13"/>
        <v>P20DEB</v>
      </c>
      <c r="X410" s="3" t="str">
        <f>IF(ISNA(VLOOKUP(W410,'Correspondance procédure étape'!D:F,3,FALSE)),"A définir",VLOOKUP(W410,'Correspondance procédure étape'!D:F,3,FALSE))</f>
        <v>Proposition de transfert du dossier à Sud Contentieux</v>
      </c>
      <c r="Y410" s="3" t="str">
        <f>IF(ISNA(VLOOKUP(W410,'Correspondance procédure étape'!D:G,4,FALSE)),"Non",VLOOKUP(W410,'Correspondance procédure étape'!D:G,4,FALSE))</f>
        <v>Oui</v>
      </c>
      <c r="Z410" s="3" t="str">
        <f>IF(ISNA(VLOOKUP(W410,'Correspondance procédure étape'!D:H,5,FALSE)),"",VLOOKUP(W410,'Correspondance procédure étape'!D:H,5,FALSE))</f>
        <v>Extérieur</v>
      </c>
      <c r="AA410" s="3" t="s">
        <v>40</v>
      </c>
      <c r="AB410" s="3" t="s">
        <v>53</v>
      </c>
    </row>
    <row r="411" spans="1:28" ht="12.75" customHeight="1" x14ac:dyDescent="0.25">
      <c r="A411" s="3" t="s">
        <v>24</v>
      </c>
      <c r="B411" s="3" t="s">
        <v>219</v>
      </c>
      <c r="C411" s="3" t="str">
        <f>VLOOKUP(B411,'Correspondance territoires'!B:F,5,FALSE)</f>
        <v>Bordeaux</v>
      </c>
      <c r="D411" s="3" t="s">
        <v>26</v>
      </c>
      <c r="E411" s="3" t="s">
        <v>860</v>
      </c>
      <c r="F411" s="3" t="s">
        <v>56</v>
      </c>
      <c r="G411" s="3" t="s">
        <v>57</v>
      </c>
      <c r="H411" s="3" t="s">
        <v>861</v>
      </c>
      <c r="I411" s="9" t="s">
        <v>862</v>
      </c>
      <c r="J411" s="9" t="s">
        <v>863</v>
      </c>
      <c r="K411" s="3" t="s">
        <v>864</v>
      </c>
      <c r="L411" s="3" t="s">
        <v>865</v>
      </c>
      <c r="M411" s="3" t="s">
        <v>373</v>
      </c>
      <c r="N411" s="3" t="s">
        <v>866</v>
      </c>
      <c r="O411" s="3" t="s">
        <v>867</v>
      </c>
      <c r="P411" s="3" t="s">
        <v>868</v>
      </c>
      <c r="Q411" s="15">
        <v>34090</v>
      </c>
      <c r="R411" s="15">
        <v>44029</v>
      </c>
      <c r="S411" s="38">
        <f t="shared" ca="1" si="12"/>
        <v>5</v>
      </c>
      <c r="T411" s="40">
        <v>23.29</v>
      </c>
      <c r="U411" s="3" t="s">
        <v>157</v>
      </c>
      <c r="V411" s="3" t="s">
        <v>869</v>
      </c>
      <c r="W411" s="3" t="str">
        <f t="shared" si="13"/>
        <v>P00ODR</v>
      </c>
      <c r="X411" s="3" t="str">
        <f>IF(ISNA(VLOOKUP(W411,'Correspondance procédure étape'!D:F,3,FALSE)),"A définir",VLOOKUP(W411,'Correspondance procédure étape'!D:F,3,FALSE))</f>
        <v>Dossier en attente d'une opération de régularisation qu'il soit créditeur, débiteur ou nul</v>
      </c>
      <c r="Y411" s="3" t="str">
        <f>IF(ISNA(VLOOKUP(W411,'Correspondance procédure étape'!D:G,4,FALSE)),"Non",VLOOKUP(W411,'Correspondance procédure étape'!D:G,4,FALSE))</f>
        <v>Oui</v>
      </c>
      <c r="Z411" s="3" t="str">
        <f>IF(ISNA(VLOOKUP(W411,'Correspondance procédure étape'!D:H,5,FALSE)),"",VLOOKUP(W411,'Correspondance procédure étape'!D:H,5,FALSE))</f>
        <v>DMF</v>
      </c>
      <c r="AA411" s="3" t="s">
        <v>40</v>
      </c>
      <c r="AB411" s="3" t="s">
        <v>53</v>
      </c>
    </row>
    <row r="412" spans="1:28" ht="12.75" customHeight="1" x14ac:dyDescent="0.25">
      <c r="A412" s="3" t="s">
        <v>24</v>
      </c>
      <c r="B412" s="3" t="s">
        <v>54</v>
      </c>
      <c r="C412" s="3" t="str">
        <f>VLOOKUP(B412,'Correspondance territoires'!B:F,5,FALSE)</f>
        <v>Cenon</v>
      </c>
      <c r="D412" s="3" t="s">
        <v>26</v>
      </c>
      <c r="E412" s="3" t="s">
        <v>95</v>
      </c>
      <c r="F412" s="3" t="s">
        <v>118</v>
      </c>
      <c r="G412" s="3" t="s">
        <v>119</v>
      </c>
      <c r="H412" s="3" t="s">
        <v>40</v>
      </c>
      <c r="I412" s="9" t="s">
        <v>121</v>
      </c>
      <c r="J412" s="9" t="s">
        <v>122</v>
      </c>
      <c r="K412" s="3" t="s">
        <v>3695</v>
      </c>
      <c r="L412" s="3" t="s">
        <v>3696</v>
      </c>
      <c r="M412" s="3" t="s">
        <v>3697</v>
      </c>
      <c r="N412" s="3" t="s">
        <v>3698</v>
      </c>
      <c r="O412" s="3" t="s">
        <v>3699</v>
      </c>
      <c r="P412" s="3" t="s">
        <v>3700</v>
      </c>
      <c r="Q412" s="15">
        <v>39637</v>
      </c>
      <c r="R412" s="15">
        <v>42202</v>
      </c>
      <c r="S412" s="38">
        <f t="shared" ca="1" si="12"/>
        <v>66</v>
      </c>
      <c r="T412" s="41">
        <v>4168.8100000000004</v>
      </c>
      <c r="U412" s="3" t="s">
        <v>510</v>
      </c>
      <c r="V412" s="3" t="s">
        <v>511</v>
      </c>
      <c r="W412" s="3" t="str">
        <f t="shared" si="13"/>
        <v>P20SCX</v>
      </c>
      <c r="X412" s="3" t="str">
        <f>IF(ISNA(VLOOKUP(W412,'Correspondance procédure étape'!D:F,3,FALSE)),"A définir",VLOOKUP(W412,'Correspondance procédure étape'!D:F,3,FALSE))</f>
        <v>Dossier chez Sud Contentieux</v>
      </c>
      <c r="Y412" s="3" t="str">
        <f>IF(ISNA(VLOOKUP(W412,'Correspondance procédure étape'!D:G,4,FALSE)),"Non",VLOOKUP(W412,'Correspondance procédure étape'!D:G,4,FALSE))</f>
        <v>Oui</v>
      </c>
      <c r="Z412" s="3" t="str">
        <f>IF(ISNA(VLOOKUP(W412,'Correspondance procédure étape'!D:H,5,FALSE)),"",VLOOKUP(W412,'Correspondance procédure étape'!D:H,5,FALSE))</f>
        <v>Extérieur</v>
      </c>
      <c r="AA412" s="3" t="s">
        <v>40</v>
      </c>
      <c r="AB412" s="3" t="s">
        <v>53</v>
      </c>
    </row>
    <row r="413" spans="1:28" ht="12.75" customHeight="1" x14ac:dyDescent="0.25">
      <c r="A413" s="3" t="s">
        <v>24</v>
      </c>
      <c r="B413" s="3" t="s">
        <v>158</v>
      </c>
      <c r="C413" s="3" t="str">
        <f>VLOOKUP(B413,'Correspondance territoires'!B:F,5,FALSE)</f>
        <v>Talence</v>
      </c>
      <c r="D413" s="3" t="s">
        <v>26</v>
      </c>
      <c r="E413" s="3" t="s">
        <v>4143</v>
      </c>
      <c r="F413" s="3" t="s">
        <v>56</v>
      </c>
      <c r="G413" s="3" t="s">
        <v>57</v>
      </c>
      <c r="H413" s="3" t="s">
        <v>57</v>
      </c>
      <c r="I413" s="9" t="s">
        <v>275</v>
      </c>
      <c r="J413" s="9" t="s">
        <v>276</v>
      </c>
      <c r="K413" s="3" t="s">
        <v>5482</v>
      </c>
      <c r="L413" s="3" t="s">
        <v>5483</v>
      </c>
      <c r="M413" s="3" t="s">
        <v>1013</v>
      </c>
      <c r="N413" s="3" t="s">
        <v>21</v>
      </c>
      <c r="O413" s="3" t="s">
        <v>5484</v>
      </c>
      <c r="P413" s="3" t="s">
        <v>5485</v>
      </c>
      <c r="Q413" s="15">
        <v>41179</v>
      </c>
      <c r="R413" s="15">
        <v>43978</v>
      </c>
      <c r="S413" s="38">
        <f t="shared" ca="1" si="12"/>
        <v>7</v>
      </c>
      <c r="T413" s="40">
        <v>23.57</v>
      </c>
      <c r="U413" s="3" t="s">
        <v>157</v>
      </c>
      <c r="V413" s="3" t="s">
        <v>869</v>
      </c>
      <c r="W413" s="3" t="str">
        <f t="shared" si="13"/>
        <v>P00ODR</v>
      </c>
      <c r="X413" s="3" t="str">
        <f>IF(ISNA(VLOOKUP(W413,'Correspondance procédure étape'!D:F,3,FALSE)),"A définir",VLOOKUP(W413,'Correspondance procédure étape'!D:F,3,FALSE))</f>
        <v>Dossier en attente d'une opération de régularisation qu'il soit créditeur, débiteur ou nul</v>
      </c>
      <c r="Y413" s="3" t="str">
        <f>IF(ISNA(VLOOKUP(W413,'Correspondance procédure étape'!D:G,4,FALSE)),"Non",VLOOKUP(W413,'Correspondance procédure étape'!D:G,4,FALSE))</f>
        <v>Oui</v>
      </c>
      <c r="Z413" s="3" t="str">
        <f>IF(ISNA(VLOOKUP(W413,'Correspondance procédure étape'!D:H,5,FALSE)),"",VLOOKUP(W413,'Correspondance procédure étape'!D:H,5,FALSE))</f>
        <v>DMF</v>
      </c>
      <c r="AA413" s="3" t="s">
        <v>40</v>
      </c>
      <c r="AB413" s="3" t="s">
        <v>53</v>
      </c>
    </row>
    <row r="414" spans="1:28" ht="12.75" customHeight="1" x14ac:dyDescent="0.25">
      <c r="A414" s="3" t="s">
        <v>24</v>
      </c>
      <c r="B414" s="3" t="s">
        <v>25</v>
      </c>
      <c r="C414" s="3" t="str">
        <f>VLOOKUP(B414,'Correspondance territoires'!B:F,5,FALSE)</f>
        <v>Merignac</v>
      </c>
      <c r="D414" s="3" t="s">
        <v>26</v>
      </c>
      <c r="E414" s="3" t="s">
        <v>4982</v>
      </c>
      <c r="F414" s="3" t="s">
        <v>56</v>
      </c>
      <c r="G414" s="3" t="s">
        <v>57</v>
      </c>
      <c r="H414" s="3" t="s">
        <v>294</v>
      </c>
      <c r="I414" s="9" t="s">
        <v>771</v>
      </c>
      <c r="J414" s="9" t="s">
        <v>772</v>
      </c>
      <c r="K414" s="3" t="s">
        <v>9323</v>
      </c>
      <c r="L414" s="3" t="s">
        <v>9324</v>
      </c>
      <c r="M414" s="3" t="s">
        <v>2962</v>
      </c>
      <c r="N414" s="3" t="s">
        <v>21</v>
      </c>
      <c r="O414" s="3" t="s">
        <v>9325</v>
      </c>
      <c r="P414" s="3" t="s">
        <v>9326</v>
      </c>
      <c r="Q414" s="15">
        <v>42828</v>
      </c>
      <c r="R414" s="15">
        <v>43318</v>
      </c>
      <c r="S414" s="38">
        <f t="shared" ca="1" si="12"/>
        <v>29</v>
      </c>
      <c r="T414" s="40">
        <v>23.61</v>
      </c>
      <c r="U414" s="3" t="s">
        <v>51</v>
      </c>
      <c r="V414" s="3" t="s">
        <v>52</v>
      </c>
      <c r="W414" s="3" t="str">
        <f t="shared" si="13"/>
        <v>P80ATT</v>
      </c>
      <c r="X414" s="3" t="str">
        <f>IF(ISNA(VLOOKUP(W414,'Correspondance procédure étape'!D:F,3,FALSE)),"A définir",VLOOKUP(W414,'Correspondance procédure étape'!D:F,3,FALSE))</f>
        <v>Mise en attente du dossier en vue de la prochaine régularisation de charges</v>
      </c>
      <c r="Y414" s="3" t="str">
        <f>IF(ISNA(VLOOKUP(W414,'Correspondance procédure étape'!D:G,4,FALSE)),"Non",VLOOKUP(W414,'Correspondance procédure étape'!D:G,4,FALSE))</f>
        <v>Oui</v>
      </c>
      <c r="Z414" s="3" t="str">
        <f>IF(ISNA(VLOOKUP(W414,'Correspondance procédure étape'!D:H,5,FALSE)),"",VLOOKUP(W414,'Correspondance procédure étape'!D:H,5,FALSE))</f>
        <v>DMF</v>
      </c>
      <c r="AA414" s="3" t="s">
        <v>40</v>
      </c>
      <c r="AB414" s="3" t="s">
        <v>53</v>
      </c>
    </row>
    <row r="415" spans="1:28" ht="12.75" customHeight="1" x14ac:dyDescent="0.25">
      <c r="A415" s="3" t="s">
        <v>24</v>
      </c>
      <c r="B415" s="3" t="s">
        <v>25</v>
      </c>
      <c r="C415" s="3" t="str">
        <f>VLOOKUP(B415,'Correspondance territoires'!B:F,5,FALSE)</f>
        <v>Merignac</v>
      </c>
      <c r="D415" s="3" t="s">
        <v>26</v>
      </c>
      <c r="E415" s="3" t="s">
        <v>1165</v>
      </c>
      <c r="F415" s="3" t="s">
        <v>56</v>
      </c>
      <c r="G415" s="3" t="s">
        <v>176</v>
      </c>
      <c r="H415" s="3" t="s">
        <v>42</v>
      </c>
      <c r="I415" s="9" t="s">
        <v>1166</v>
      </c>
      <c r="J415" s="9" t="s">
        <v>1167</v>
      </c>
      <c r="K415" s="3" t="s">
        <v>1772</v>
      </c>
      <c r="L415" s="3" t="s">
        <v>1773</v>
      </c>
      <c r="M415" s="3" t="s">
        <v>1774</v>
      </c>
      <c r="N415" s="3" t="s">
        <v>21</v>
      </c>
      <c r="O415" s="3" t="s">
        <v>1775</v>
      </c>
      <c r="P415" s="3" t="s">
        <v>1776</v>
      </c>
      <c r="Q415" s="15">
        <v>37582</v>
      </c>
      <c r="R415" s="15">
        <v>42982</v>
      </c>
      <c r="S415" s="38">
        <f t="shared" ca="1" si="12"/>
        <v>40</v>
      </c>
      <c r="T415" s="41">
        <v>4163.5200000000004</v>
      </c>
      <c r="U415" s="3" t="s">
        <v>690</v>
      </c>
      <c r="V415" s="3" t="s">
        <v>603</v>
      </c>
      <c r="W415" s="3" t="str">
        <f t="shared" si="13"/>
        <v>P15PCX</v>
      </c>
      <c r="X415" s="3">
        <f>IF(ISNA(VLOOKUP(W415,'Correspondance procédure étape'!D:F,3,FALSE)),"A définir",VLOOKUP(W415,'Correspondance procédure étape'!D:F,3,FALSE))</f>
        <v>0</v>
      </c>
      <c r="Y415" s="3" t="str">
        <f>IF(ISNA(VLOOKUP(W415,'Correspondance procédure étape'!D:G,4,FALSE)),"Non",VLOOKUP(W415,'Correspondance procédure étape'!D:G,4,FALSE))</f>
        <v>Non</v>
      </c>
      <c r="Z415" s="3">
        <f>IF(ISNA(VLOOKUP(W415,'Correspondance procédure étape'!D:H,5,FALSE)),"",VLOOKUP(W415,'Correspondance procédure étape'!D:H,5,FALSE))</f>
        <v>0</v>
      </c>
      <c r="AA415" s="3" t="s">
        <v>40</v>
      </c>
      <c r="AB415" s="3" t="s">
        <v>41</v>
      </c>
    </row>
    <row r="416" spans="1:28" ht="12.75" customHeight="1" x14ac:dyDescent="0.25">
      <c r="A416" s="3" t="s">
        <v>24</v>
      </c>
      <c r="B416" s="3" t="s">
        <v>146</v>
      </c>
      <c r="C416" s="3" t="str">
        <f>VLOOKUP(B416,'Correspondance territoires'!B:F,5,FALSE)</f>
        <v>Lormont</v>
      </c>
      <c r="D416" s="3" t="s">
        <v>26</v>
      </c>
      <c r="E416" s="3" t="s">
        <v>1751</v>
      </c>
      <c r="F416" s="3" t="s">
        <v>846</v>
      </c>
      <c r="G416" s="3" t="s">
        <v>57</v>
      </c>
      <c r="H416" s="3" t="s">
        <v>57</v>
      </c>
      <c r="I416" s="9" t="s">
        <v>1752</v>
      </c>
      <c r="J416" s="9" t="s">
        <v>1753</v>
      </c>
      <c r="K416" s="3" t="s">
        <v>1754</v>
      </c>
      <c r="L416" s="3" t="s">
        <v>1755</v>
      </c>
      <c r="M416" s="3" t="s">
        <v>1137</v>
      </c>
      <c r="N416" s="3" t="s">
        <v>1756</v>
      </c>
      <c r="O416" s="3" t="s">
        <v>1757</v>
      </c>
      <c r="P416" s="3" t="s">
        <v>1758</v>
      </c>
      <c r="Q416" s="15">
        <v>41535</v>
      </c>
      <c r="R416" s="15">
        <v>43262</v>
      </c>
      <c r="S416" s="38">
        <f t="shared" ca="1" si="12"/>
        <v>31</v>
      </c>
      <c r="T416" s="40">
        <v>23.69</v>
      </c>
      <c r="U416" s="3" t="s">
        <v>65</v>
      </c>
      <c r="V416" s="3" t="s">
        <v>1650</v>
      </c>
      <c r="W416" s="3" t="str">
        <f t="shared" si="13"/>
        <v>P60INC</v>
      </c>
      <c r="X416" s="3" t="str">
        <f>IF(ISNA(VLOOKUP(W416,'Correspondance procédure étape'!D:F,3,FALSE)),"A définir",VLOOKUP(W416,'Correspondance procédure étape'!D:F,3,FALSE))</f>
        <v>Incident de paiement</v>
      </c>
      <c r="Y416" s="3" t="str">
        <f>IF(ISNA(VLOOKUP(W416,'Correspondance procédure étape'!D:G,4,FALSE)),"Non",VLOOKUP(W416,'Correspondance procédure étape'!D:G,4,FALSE))</f>
        <v>Oui</v>
      </c>
      <c r="Z416" s="3" t="str">
        <f>IF(ISNA(VLOOKUP(W416,'Correspondance procédure étape'!D:H,5,FALSE)),"",VLOOKUP(W416,'Correspondance procédure étape'!D:H,5,FALSE))</f>
        <v>DMF</v>
      </c>
      <c r="AA416" s="3" t="s">
        <v>40</v>
      </c>
      <c r="AB416" s="3" t="s">
        <v>41</v>
      </c>
    </row>
    <row r="417" spans="1:28" ht="12.75" customHeight="1" x14ac:dyDescent="0.25">
      <c r="A417" s="3" t="s">
        <v>24</v>
      </c>
      <c r="B417" s="3" t="s">
        <v>158</v>
      </c>
      <c r="C417" s="3" t="str">
        <f>VLOOKUP(B417,'Correspondance territoires'!B:F,5,FALSE)</f>
        <v>Talence</v>
      </c>
      <c r="D417" s="3" t="s">
        <v>26</v>
      </c>
      <c r="E417" s="3" t="s">
        <v>10229</v>
      </c>
      <c r="F417" s="3" t="s">
        <v>56</v>
      </c>
      <c r="G417" s="3" t="s">
        <v>70</v>
      </c>
      <c r="H417" s="3" t="s">
        <v>10230</v>
      </c>
      <c r="I417" s="9" t="s">
        <v>692</v>
      </c>
      <c r="J417" s="9" t="s">
        <v>693</v>
      </c>
      <c r="K417" s="3" t="s">
        <v>10231</v>
      </c>
      <c r="L417" s="3" t="s">
        <v>10232</v>
      </c>
      <c r="M417" s="3" t="s">
        <v>5641</v>
      </c>
      <c r="N417" s="3" t="s">
        <v>21</v>
      </c>
      <c r="O417" s="3" t="s">
        <v>10233</v>
      </c>
      <c r="P417" s="3" t="s">
        <v>10234</v>
      </c>
      <c r="Q417" s="15">
        <v>43578</v>
      </c>
      <c r="R417" s="15">
        <v>44102</v>
      </c>
      <c r="S417" s="38">
        <f t="shared" ca="1" si="12"/>
        <v>3</v>
      </c>
      <c r="T417" s="40">
        <v>23.7</v>
      </c>
      <c r="U417" s="3" t="s">
        <v>157</v>
      </c>
      <c r="V417" s="3" t="s">
        <v>39</v>
      </c>
      <c r="W417" s="3" t="str">
        <f t="shared" si="13"/>
        <v>P00DEB</v>
      </c>
      <c r="X417" s="3" t="str">
        <f>IF(ISNA(VLOOKUP(W417,'Correspondance procédure étape'!D:F,3,FALSE)),"A définir",VLOOKUP(W417,'Correspondance procédure étape'!D:F,3,FALSE))</f>
        <v>Enregistrement du dossier au SLP, le solde est créditeur, débiteur ou nul</v>
      </c>
      <c r="Y417" s="3" t="str">
        <f>IF(ISNA(VLOOKUP(W417,'Correspondance procédure étape'!D:G,4,FALSE)),"Non",VLOOKUP(W417,'Correspondance procédure étape'!D:G,4,FALSE))</f>
        <v>Oui</v>
      </c>
      <c r="Z417" s="3" t="str">
        <f>IF(ISNA(VLOOKUP(W417,'Correspondance procédure étape'!D:H,5,FALSE)),"",VLOOKUP(W417,'Correspondance procédure étape'!D:H,5,FALSE))</f>
        <v>DMF</v>
      </c>
      <c r="AA417" s="3" t="s">
        <v>40</v>
      </c>
      <c r="AB417" s="3" t="s">
        <v>53</v>
      </c>
    </row>
    <row r="418" spans="1:28" ht="12.75" customHeight="1" x14ac:dyDescent="0.25">
      <c r="A418" s="3" t="s">
        <v>24</v>
      </c>
      <c r="B418" s="11" t="s">
        <v>1852</v>
      </c>
      <c r="C418" s="3" t="str">
        <f>VLOOKUP(B418,'Correspondance territoires'!B:F,5,FALSE)</f>
        <v>Pau</v>
      </c>
      <c r="D418" s="3" t="s">
        <v>26</v>
      </c>
      <c r="E418" s="3" t="s">
        <v>10803</v>
      </c>
      <c r="F418" s="3" t="s">
        <v>10407</v>
      </c>
      <c r="G418" s="3" t="s">
        <v>30</v>
      </c>
      <c r="H418" s="3" t="s">
        <v>57</v>
      </c>
      <c r="I418" s="9" t="s">
        <v>10471</v>
      </c>
      <c r="J418" s="9" t="s">
        <v>10472</v>
      </c>
      <c r="K418" s="3" t="s">
        <v>10832</v>
      </c>
      <c r="L418" s="3" t="s">
        <v>10833</v>
      </c>
      <c r="M418" s="3" t="s">
        <v>567</v>
      </c>
      <c r="N418" s="3" t="s">
        <v>10834</v>
      </c>
      <c r="O418" s="3" t="s">
        <v>10835</v>
      </c>
      <c r="P418" s="3" t="s">
        <v>10836</v>
      </c>
      <c r="Q418" s="15">
        <v>41760</v>
      </c>
      <c r="R418" s="15">
        <v>43100</v>
      </c>
      <c r="S418" s="38">
        <f t="shared" ca="1" si="12"/>
        <v>36</v>
      </c>
      <c r="T418" s="41">
        <v>4129.26</v>
      </c>
      <c r="U418" s="3" t="s">
        <v>10440</v>
      </c>
      <c r="V418" s="3" t="s">
        <v>10454</v>
      </c>
      <c r="W418" s="3" t="str">
        <f t="shared" si="13"/>
        <v>ECHSUI</v>
      </c>
      <c r="X418" s="3">
        <f>IF(ISNA(VLOOKUP(W418,'Correspondance procédure étape'!D:F,3,FALSE)),"A définir",VLOOKUP(W418,'Correspondance procédure étape'!D:F,3,FALSE))</f>
        <v>0</v>
      </c>
      <c r="Y418" s="3" t="str">
        <f>IF(ISNA(VLOOKUP(W418,'Correspondance procédure étape'!D:G,4,FALSE)),"Non",VLOOKUP(W418,'Correspondance procédure étape'!D:G,4,FALSE))</f>
        <v>Non</v>
      </c>
      <c r="Z418" s="3">
        <f>IF(ISNA(VLOOKUP(W418,'Correspondance procédure étape'!D:H,5,FALSE)),"",VLOOKUP(W418,'Correspondance procédure étape'!D:H,5,FALSE))</f>
        <v>0</v>
      </c>
      <c r="AA418" s="3" t="s">
        <v>40</v>
      </c>
      <c r="AB418" s="3" t="s">
        <v>41</v>
      </c>
    </row>
    <row r="419" spans="1:28" ht="12.75" customHeight="1" x14ac:dyDescent="0.25">
      <c r="A419" s="3" t="s">
        <v>24</v>
      </c>
      <c r="B419" s="10" t="s">
        <v>6152</v>
      </c>
      <c r="C419" s="3" t="str">
        <f>VLOOKUP(B419,'Correspondance territoires'!B:F,5,FALSE)</f>
        <v>Agen</v>
      </c>
      <c r="D419" s="3" t="s">
        <v>26</v>
      </c>
      <c r="E419" s="3" t="s">
        <v>11682</v>
      </c>
      <c r="F419" s="3" t="s">
        <v>11371</v>
      </c>
      <c r="G419" s="3" t="s">
        <v>57</v>
      </c>
      <c r="H419" s="3" t="s">
        <v>1303</v>
      </c>
      <c r="I419" s="9" t="s">
        <v>3280</v>
      </c>
      <c r="J419" s="9" t="s">
        <v>11414</v>
      </c>
      <c r="K419" s="3" t="s">
        <v>11683</v>
      </c>
      <c r="L419" s="3" t="s">
        <v>11684</v>
      </c>
      <c r="M419" s="3" t="s">
        <v>241</v>
      </c>
      <c r="N419" s="3"/>
      <c r="O419" s="3"/>
      <c r="P419" s="3" t="s">
        <v>11685</v>
      </c>
      <c r="Q419" s="15">
        <v>40851</v>
      </c>
      <c r="R419" s="15">
        <v>43450</v>
      </c>
      <c r="S419" s="38">
        <f t="shared" ca="1" si="12"/>
        <v>24</v>
      </c>
      <c r="T419" s="41">
        <v>1347.97</v>
      </c>
      <c r="U419" s="3"/>
      <c r="V419" s="3"/>
      <c r="W419" s="3" t="str">
        <f t="shared" si="13"/>
        <v/>
      </c>
      <c r="X419" s="3" t="str">
        <f>IF(ISNA(VLOOKUP(W419,'Correspondance procédure étape'!D:F,3,FALSE)),"A définir",VLOOKUP(W419,'Correspondance procédure étape'!D:F,3,FALSE))</f>
        <v>A définir</v>
      </c>
      <c r="Y419" s="3" t="str">
        <f>IF(ISNA(VLOOKUP(W419,'Correspondance procédure étape'!D:G,4,FALSE)),"Non",VLOOKUP(W419,'Correspondance procédure étape'!D:G,4,FALSE))</f>
        <v>Non</v>
      </c>
      <c r="Z419" s="3" t="str">
        <f>IF(ISNA(VLOOKUP(W419,'Correspondance procédure étape'!D:H,5,FALSE)),"",VLOOKUP(W419,'Correspondance procédure étape'!D:H,5,FALSE))</f>
        <v/>
      </c>
      <c r="AA419" s="3"/>
      <c r="AB419" s="3" t="s">
        <v>41</v>
      </c>
    </row>
    <row r="420" spans="1:28" ht="12.75" customHeight="1" x14ac:dyDescent="0.25">
      <c r="A420" s="3" t="s">
        <v>24</v>
      </c>
      <c r="B420" s="10" t="s">
        <v>6152</v>
      </c>
      <c r="C420" s="3" t="str">
        <f>VLOOKUP(B420,'Correspondance territoires'!B:F,5,FALSE)</f>
        <v>Agen</v>
      </c>
      <c r="D420" s="3" t="s">
        <v>26</v>
      </c>
      <c r="E420" s="3" t="s">
        <v>12137</v>
      </c>
      <c r="F420" s="3" t="s">
        <v>11371</v>
      </c>
      <c r="G420" s="3" t="s">
        <v>42</v>
      </c>
      <c r="H420" s="3" t="s">
        <v>1400</v>
      </c>
      <c r="I420" s="9"/>
      <c r="J420" s="9"/>
      <c r="K420" s="3" t="s">
        <v>12138</v>
      </c>
      <c r="L420" s="3" t="s">
        <v>12139</v>
      </c>
      <c r="M420" s="3" t="s">
        <v>109</v>
      </c>
      <c r="N420" s="3"/>
      <c r="O420" s="3"/>
      <c r="P420" s="3" t="s">
        <v>12140</v>
      </c>
      <c r="Q420" s="15">
        <v>42675</v>
      </c>
      <c r="R420" s="15">
        <v>43846</v>
      </c>
      <c r="S420" s="38">
        <f t="shared" ca="1" si="12"/>
        <v>11</v>
      </c>
      <c r="T420" s="41">
        <v>1338.7</v>
      </c>
      <c r="U420" s="3"/>
      <c r="V420" s="3"/>
      <c r="W420" s="3" t="str">
        <f t="shared" si="13"/>
        <v/>
      </c>
      <c r="X420" s="3" t="str">
        <f>IF(ISNA(VLOOKUP(W420,'Correspondance procédure étape'!D:F,3,FALSE)),"A définir",VLOOKUP(W420,'Correspondance procédure étape'!D:F,3,FALSE))</f>
        <v>A définir</v>
      </c>
      <c r="Y420" s="3" t="str">
        <f>IF(ISNA(VLOOKUP(W420,'Correspondance procédure étape'!D:G,4,FALSE)),"Non",VLOOKUP(W420,'Correspondance procédure étape'!D:G,4,FALSE))</f>
        <v>Non</v>
      </c>
      <c r="Z420" s="3" t="str">
        <f>IF(ISNA(VLOOKUP(W420,'Correspondance procédure étape'!D:H,5,FALSE)),"",VLOOKUP(W420,'Correspondance procédure étape'!D:H,5,FALSE))</f>
        <v/>
      </c>
      <c r="AA420" s="3"/>
      <c r="AB420" s="3" t="s">
        <v>41</v>
      </c>
    </row>
    <row r="421" spans="1:28" ht="12.75" customHeight="1" x14ac:dyDescent="0.25">
      <c r="A421" s="3" t="s">
        <v>24</v>
      </c>
      <c r="B421" s="3" t="s">
        <v>158</v>
      </c>
      <c r="C421" s="3" t="str">
        <f>VLOOKUP(B421,'Correspondance territoires'!B:F,5,FALSE)</f>
        <v>Talence</v>
      </c>
      <c r="D421" s="3" t="s">
        <v>26</v>
      </c>
      <c r="E421" s="3" t="s">
        <v>1154</v>
      </c>
      <c r="F421" s="3" t="s">
        <v>108</v>
      </c>
      <c r="G421" s="3" t="s">
        <v>57</v>
      </c>
      <c r="H421" s="3" t="s">
        <v>57</v>
      </c>
      <c r="I421" s="9" t="s">
        <v>542</v>
      </c>
      <c r="J421" s="9" t="s">
        <v>543</v>
      </c>
      <c r="K421" s="3" t="s">
        <v>1986</v>
      </c>
      <c r="L421" s="3" t="s">
        <v>1987</v>
      </c>
      <c r="M421" s="3" t="s">
        <v>1013</v>
      </c>
      <c r="N421" s="3" t="s">
        <v>1988</v>
      </c>
      <c r="O421" s="3" t="s">
        <v>21</v>
      </c>
      <c r="P421" s="3" t="s">
        <v>1989</v>
      </c>
      <c r="Q421" s="15">
        <v>36663</v>
      </c>
      <c r="R421" s="15">
        <v>42592</v>
      </c>
      <c r="S421" s="38">
        <f t="shared" ca="1" si="12"/>
        <v>53</v>
      </c>
      <c r="T421" s="41">
        <v>4072.58</v>
      </c>
      <c r="U421" s="3" t="s">
        <v>510</v>
      </c>
      <c r="V421" s="3" t="s">
        <v>511</v>
      </c>
      <c r="W421" s="3" t="str">
        <f t="shared" si="13"/>
        <v>P20SCX</v>
      </c>
      <c r="X421" s="3" t="str">
        <f>IF(ISNA(VLOOKUP(W421,'Correspondance procédure étape'!D:F,3,FALSE)),"A définir",VLOOKUP(W421,'Correspondance procédure étape'!D:F,3,FALSE))</f>
        <v>Dossier chez Sud Contentieux</v>
      </c>
      <c r="Y421" s="3" t="str">
        <f>IF(ISNA(VLOOKUP(W421,'Correspondance procédure étape'!D:G,4,FALSE)),"Non",VLOOKUP(W421,'Correspondance procédure étape'!D:G,4,FALSE))</f>
        <v>Oui</v>
      </c>
      <c r="Z421" s="3" t="str">
        <f>IF(ISNA(VLOOKUP(W421,'Correspondance procédure étape'!D:H,5,FALSE)),"",VLOOKUP(W421,'Correspondance procédure étape'!D:H,5,FALSE))</f>
        <v>Extérieur</v>
      </c>
      <c r="AA421" s="3" t="s">
        <v>40</v>
      </c>
      <c r="AB421" s="3" t="s">
        <v>41</v>
      </c>
    </row>
    <row r="422" spans="1:28" ht="12.75" customHeight="1" x14ac:dyDescent="0.25">
      <c r="A422" s="3" t="s">
        <v>24</v>
      </c>
      <c r="B422" s="10" t="s">
        <v>6152</v>
      </c>
      <c r="C422" s="3" t="str">
        <f>VLOOKUP(B422,'Correspondance territoires'!B:F,5,FALSE)</f>
        <v>Agen</v>
      </c>
      <c r="D422" s="3" t="s">
        <v>26</v>
      </c>
      <c r="E422" s="3" t="s">
        <v>11492</v>
      </c>
      <c r="F422" s="3" t="s">
        <v>11371</v>
      </c>
      <c r="G422" s="3" t="s">
        <v>57</v>
      </c>
      <c r="H422" s="3" t="s">
        <v>97</v>
      </c>
      <c r="I422" s="9" t="s">
        <v>11372</v>
      </c>
      <c r="J422" s="9" t="s">
        <v>11373</v>
      </c>
      <c r="K422" s="3" t="s">
        <v>11493</v>
      </c>
      <c r="L422" s="3" t="s">
        <v>11494</v>
      </c>
      <c r="M422" s="3" t="s">
        <v>57</v>
      </c>
      <c r="N422" s="3"/>
      <c r="O422" s="3"/>
      <c r="P422" s="3" t="s">
        <v>11495</v>
      </c>
      <c r="Q422" s="15">
        <v>38885</v>
      </c>
      <c r="R422" s="15">
        <v>41382</v>
      </c>
      <c r="S422" s="38">
        <f t="shared" ca="1" si="12"/>
        <v>93</v>
      </c>
      <c r="T422" s="41">
        <v>1309.04</v>
      </c>
      <c r="U422" s="3"/>
      <c r="V422" s="3"/>
      <c r="W422" s="3" t="str">
        <f t="shared" si="13"/>
        <v/>
      </c>
      <c r="X422" s="3" t="str">
        <f>IF(ISNA(VLOOKUP(W422,'Correspondance procédure étape'!D:F,3,FALSE)),"A définir",VLOOKUP(W422,'Correspondance procédure étape'!D:F,3,FALSE))</f>
        <v>A définir</v>
      </c>
      <c r="Y422" s="3" t="str">
        <f>IF(ISNA(VLOOKUP(W422,'Correspondance procédure étape'!D:G,4,FALSE)),"Non",VLOOKUP(W422,'Correspondance procédure étape'!D:G,4,FALSE))</f>
        <v>Non</v>
      </c>
      <c r="Z422" s="3" t="str">
        <f>IF(ISNA(VLOOKUP(W422,'Correspondance procédure étape'!D:H,5,FALSE)),"",VLOOKUP(W422,'Correspondance procédure étape'!D:H,5,FALSE))</f>
        <v/>
      </c>
      <c r="AA422" s="3"/>
      <c r="AB422" s="3" t="s">
        <v>41</v>
      </c>
    </row>
    <row r="423" spans="1:28" ht="12.75" customHeight="1" x14ac:dyDescent="0.25">
      <c r="A423" s="3" t="s">
        <v>24</v>
      </c>
      <c r="B423" s="3" t="s">
        <v>158</v>
      </c>
      <c r="C423" s="3" t="str">
        <f>VLOOKUP(B423,'Correspondance territoires'!B:F,5,FALSE)</f>
        <v>Talence</v>
      </c>
      <c r="D423" s="3" t="s">
        <v>26</v>
      </c>
      <c r="E423" s="3" t="s">
        <v>182</v>
      </c>
      <c r="F423" s="3" t="s">
        <v>283</v>
      </c>
      <c r="G423" s="3" t="s">
        <v>78</v>
      </c>
      <c r="H423" s="3" t="s">
        <v>120</v>
      </c>
      <c r="I423" s="9" t="s">
        <v>554</v>
      </c>
      <c r="J423" s="9" t="s">
        <v>555</v>
      </c>
      <c r="K423" s="3" t="s">
        <v>3158</v>
      </c>
      <c r="L423" s="3" t="s">
        <v>3159</v>
      </c>
      <c r="M423" s="3" t="s">
        <v>3160</v>
      </c>
      <c r="N423" s="3" t="s">
        <v>21</v>
      </c>
      <c r="O423" s="3" t="s">
        <v>3161</v>
      </c>
      <c r="P423" s="3" t="s">
        <v>3162</v>
      </c>
      <c r="Q423" s="15">
        <v>39007</v>
      </c>
      <c r="R423" s="15">
        <v>42917</v>
      </c>
      <c r="S423" s="38">
        <f t="shared" ca="1" si="12"/>
        <v>42</v>
      </c>
      <c r="T423" s="41">
        <v>4071.93</v>
      </c>
      <c r="U423" s="3" t="s">
        <v>85</v>
      </c>
      <c r="V423" s="3" t="s">
        <v>249</v>
      </c>
      <c r="W423" s="3" t="str">
        <f t="shared" si="13"/>
        <v>E01RL1</v>
      </c>
      <c r="X423" s="3" t="str">
        <f>IF(ISNA(VLOOKUP(W423,'Correspondance procédure étape'!D:F,3,FALSE)),"A définir",VLOOKUP(W423,'Correspondance procédure étape'!D:F,3,FALSE))</f>
        <v>En attente de transfert</v>
      </c>
      <c r="Y423" s="3" t="str">
        <f>IF(ISNA(VLOOKUP(W423,'Correspondance procédure étape'!D:G,4,FALSE)),"Non",VLOOKUP(W423,'Correspondance procédure étape'!D:G,4,FALSE))</f>
        <v>Oui</v>
      </c>
      <c r="Z423" s="3">
        <f>IF(ISNA(VLOOKUP(W423,'Correspondance procédure étape'!D:H,5,FALSE)),"",VLOOKUP(W423,'Correspondance procédure étape'!D:H,5,FALSE))</f>
        <v>0</v>
      </c>
      <c r="AA423" s="3" t="s">
        <v>87</v>
      </c>
      <c r="AB423" s="3" t="s">
        <v>41</v>
      </c>
    </row>
    <row r="424" spans="1:28" ht="12.75" customHeight="1" x14ac:dyDescent="0.25">
      <c r="A424" s="3" t="s">
        <v>24</v>
      </c>
      <c r="B424" s="3" t="s">
        <v>25</v>
      </c>
      <c r="C424" s="3" t="str">
        <f>VLOOKUP(B424,'Correspondance territoires'!B:F,5,FALSE)</f>
        <v>Merignac</v>
      </c>
      <c r="D424" s="3" t="s">
        <v>26</v>
      </c>
      <c r="E424" s="3" t="s">
        <v>700</v>
      </c>
      <c r="F424" s="3" t="s">
        <v>96</v>
      </c>
      <c r="G424" s="3" t="s">
        <v>88</v>
      </c>
      <c r="H424" s="3" t="s">
        <v>57</v>
      </c>
      <c r="I424" s="9" t="s">
        <v>588</v>
      </c>
      <c r="J424" s="9" t="s">
        <v>589</v>
      </c>
      <c r="K424" s="3" t="s">
        <v>6588</v>
      </c>
      <c r="L424" s="3" t="s">
        <v>6589</v>
      </c>
      <c r="M424" s="3" t="s">
        <v>6590</v>
      </c>
      <c r="N424" s="3" t="s">
        <v>6591</v>
      </c>
      <c r="O424" s="3" t="s">
        <v>6592</v>
      </c>
      <c r="P424" s="3" t="s">
        <v>6593</v>
      </c>
      <c r="Q424" s="15">
        <v>41656</v>
      </c>
      <c r="R424" s="15">
        <v>42772</v>
      </c>
      <c r="S424" s="38">
        <f t="shared" ca="1" si="12"/>
        <v>47</v>
      </c>
      <c r="T424" s="41">
        <v>4036.72</v>
      </c>
      <c r="U424" s="3" t="s">
        <v>230</v>
      </c>
      <c r="V424" s="3" t="s">
        <v>1571</v>
      </c>
      <c r="W424" s="3" t="str">
        <f t="shared" si="13"/>
        <v>P09CH2</v>
      </c>
      <c r="X424" s="3">
        <f>IF(ISNA(VLOOKUP(W424,'Correspondance procédure étape'!D:F,3,FALSE)),"A définir",VLOOKUP(W424,'Correspondance procédure étape'!D:F,3,FALSE))</f>
        <v>0</v>
      </c>
      <c r="Y424" s="3" t="str">
        <f>IF(ISNA(VLOOKUP(W424,'Correspondance procédure étape'!D:G,4,FALSE)),"Non",VLOOKUP(W424,'Correspondance procédure étape'!D:G,4,FALSE))</f>
        <v>Non</v>
      </c>
      <c r="Z424" s="3">
        <f>IF(ISNA(VLOOKUP(W424,'Correspondance procédure étape'!D:H,5,FALSE)),"",VLOOKUP(W424,'Correspondance procédure étape'!D:H,5,FALSE))</f>
        <v>0</v>
      </c>
      <c r="AA424" s="3" t="s">
        <v>40</v>
      </c>
      <c r="AB424" s="3" t="s">
        <v>41</v>
      </c>
    </row>
    <row r="425" spans="1:28" ht="12.75" customHeight="1" x14ac:dyDescent="0.25">
      <c r="A425" s="3" t="s">
        <v>24</v>
      </c>
      <c r="B425" s="3" t="s">
        <v>54</v>
      </c>
      <c r="C425" s="3" t="str">
        <f>VLOOKUP(B425,'Correspondance territoires'!B:F,5,FALSE)</f>
        <v>Cenon</v>
      </c>
      <c r="D425" s="3" t="s">
        <v>432</v>
      </c>
      <c r="E425" s="3" t="s">
        <v>6183</v>
      </c>
      <c r="F425" s="3" t="s">
        <v>56</v>
      </c>
      <c r="G425" s="3" t="s">
        <v>96</v>
      </c>
      <c r="H425" s="3" t="s">
        <v>241</v>
      </c>
      <c r="I425" s="9" t="s">
        <v>639</v>
      </c>
      <c r="J425" s="9" t="s">
        <v>640</v>
      </c>
      <c r="K425" s="3" t="s">
        <v>6188</v>
      </c>
      <c r="L425" s="3" t="s">
        <v>6189</v>
      </c>
      <c r="M425" s="3" t="s">
        <v>6190</v>
      </c>
      <c r="N425" s="3" t="s">
        <v>21</v>
      </c>
      <c r="O425" s="3" t="s">
        <v>6191</v>
      </c>
      <c r="P425" s="3" t="s">
        <v>6192</v>
      </c>
      <c r="Q425" s="15">
        <v>41456</v>
      </c>
      <c r="R425" s="15">
        <v>41663</v>
      </c>
      <c r="S425" s="38">
        <f t="shared" ca="1" si="12"/>
        <v>84</v>
      </c>
      <c r="T425" s="41">
        <v>4015.38</v>
      </c>
      <c r="U425" s="3" t="s">
        <v>510</v>
      </c>
      <c r="V425" s="3" t="s">
        <v>511</v>
      </c>
      <c r="W425" s="3" t="str">
        <f t="shared" si="13"/>
        <v>P20SCX</v>
      </c>
      <c r="X425" s="3" t="str">
        <f>IF(ISNA(VLOOKUP(W425,'Correspondance procédure étape'!D:F,3,FALSE)),"A définir",VLOOKUP(W425,'Correspondance procédure étape'!D:F,3,FALSE))</f>
        <v>Dossier chez Sud Contentieux</v>
      </c>
      <c r="Y425" s="3" t="str">
        <f>IF(ISNA(VLOOKUP(W425,'Correspondance procédure étape'!D:G,4,FALSE)),"Non",VLOOKUP(W425,'Correspondance procédure étape'!D:G,4,FALSE))</f>
        <v>Oui</v>
      </c>
      <c r="Z425" s="3" t="str">
        <f>IF(ISNA(VLOOKUP(W425,'Correspondance procédure étape'!D:H,5,FALSE)),"",VLOOKUP(W425,'Correspondance procédure étape'!D:H,5,FALSE))</f>
        <v>Extérieur</v>
      </c>
      <c r="AA425" s="3" t="s">
        <v>40</v>
      </c>
      <c r="AB425" s="3" t="s">
        <v>41</v>
      </c>
    </row>
    <row r="426" spans="1:28" ht="12.75" customHeight="1" x14ac:dyDescent="0.25">
      <c r="A426" s="3" t="s">
        <v>24</v>
      </c>
      <c r="B426" s="3" t="s">
        <v>67</v>
      </c>
      <c r="C426" s="3" t="str">
        <f>VLOOKUP(B426,'Correspondance territoires'!B:F,5,FALSE)</f>
        <v>Pessac</v>
      </c>
      <c r="D426" s="3" t="s">
        <v>432</v>
      </c>
      <c r="E426" s="3" t="s">
        <v>3420</v>
      </c>
      <c r="F426" s="3" t="s">
        <v>96</v>
      </c>
      <c r="G426" s="3" t="s">
        <v>78</v>
      </c>
      <c r="H426" s="3" t="s">
        <v>30</v>
      </c>
      <c r="I426" s="9" t="s">
        <v>523</v>
      </c>
      <c r="J426" s="9" t="s">
        <v>524</v>
      </c>
      <c r="K426" s="3" t="s">
        <v>3491</v>
      </c>
      <c r="L426" s="3" t="s">
        <v>3492</v>
      </c>
      <c r="M426" s="3" t="s">
        <v>3493</v>
      </c>
      <c r="N426" s="3" t="s">
        <v>21</v>
      </c>
      <c r="O426" s="3" t="s">
        <v>3494</v>
      </c>
      <c r="P426" s="3" t="s">
        <v>3495</v>
      </c>
      <c r="Q426" s="15">
        <v>39391</v>
      </c>
      <c r="R426" s="15">
        <v>43255</v>
      </c>
      <c r="S426" s="38">
        <f t="shared" ca="1" si="12"/>
        <v>31</v>
      </c>
      <c r="T426" s="40">
        <v>24.37</v>
      </c>
      <c r="U426" s="3" t="s">
        <v>157</v>
      </c>
      <c r="V426" s="3" t="s">
        <v>39</v>
      </c>
      <c r="W426" s="3" t="str">
        <f t="shared" si="13"/>
        <v>P00DEB</v>
      </c>
      <c r="X426" s="3" t="str">
        <f>IF(ISNA(VLOOKUP(W426,'Correspondance procédure étape'!D:F,3,FALSE)),"A définir",VLOOKUP(W426,'Correspondance procédure étape'!D:F,3,FALSE))</f>
        <v>Enregistrement du dossier au SLP, le solde est créditeur, débiteur ou nul</v>
      </c>
      <c r="Y426" s="3" t="str">
        <f>IF(ISNA(VLOOKUP(W426,'Correspondance procédure étape'!D:G,4,FALSE)),"Non",VLOOKUP(W426,'Correspondance procédure étape'!D:G,4,FALSE))</f>
        <v>Oui</v>
      </c>
      <c r="Z426" s="3" t="str">
        <f>IF(ISNA(VLOOKUP(W426,'Correspondance procédure étape'!D:H,5,FALSE)),"",VLOOKUP(W426,'Correspondance procédure étape'!D:H,5,FALSE))</f>
        <v>DMF</v>
      </c>
      <c r="AA426" s="3" t="s">
        <v>40</v>
      </c>
      <c r="AB426" s="3" t="s">
        <v>53</v>
      </c>
    </row>
    <row r="427" spans="1:28" ht="12.75" customHeight="1" x14ac:dyDescent="0.25">
      <c r="A427" s="3" t="s">
        <v>24</v>
      </c>
      <c r="B427" s="3" t="s">
        <v>158</v>
      </c>
      <c r="C427" s="3" t="str">
        <f>VLOOKUP(B427,'Correspondance territoires'!B:F,5,FALSE)</f>
        <v>Talence</v>
      </c>
      <c r="D427" s="3" t="s">
        <v>26</v>
      </c>
      <c r="E427" s="3" t="s">
        <v>274</v>
      </c>
      <c r="F427" s="3" t="s">
        <v>56</v>
      </c>
      <c r="G427" s="3" t="s">
        <v>57</v>
      </c>
      <c r="H427" s="3" t="s">
        <v>301</v>
      </c>
      <c r="I427" s="9" t="s">
        <v>275</v>
      </c>
      <c r="J427" s="9" t="s">
        <v>276</v>
      </c>
      <c r="K427" s="3" t="s">
        <v>10115</v>
      </c>
      <c r="L427" s="3" t="s">
        <v>10116</v>
      </c>
      <c r="M427" s="3" t="s">
        <v>2873</v>
      </c>
      <c r="N427" s="3" t="s">
        <v>10117</v>
      </c>
      <c r="O427" s="3" t="s">
        <v>10118</v>
      </c>
      <c r="P427" s="3" t="s">
        <v>10119</v>
      </c>
      <c r="Q427" s="15">
        <v>43425</v>
      </c>
      <c r="R427" s="15">
        <v>43927</v>
      </c>
      <c r="S427" s="38">
        <f t="shared" ca="1" si="12"/>
        <v>9</v>
      </c>
      <c r="T427" s="40">
        <v>24.38</v>
      </c>
      <c r="U427" s="3" t="s">
        <v>51</v>
      </c>
      <c r="V427" s="3" t="s">
        <v>52</v>
      </c>
      <c r="W427" s="3" t="str">
        <f t="shared" si="13"/>
        <v>P80ATT</v>
      </c>
      <c r="X427" s="3" t="str">
        <f>IF(ISNA(VLOOKUP(W427,'Correspondance procédure étape'!D:F,3,FALSE)),"A définir",VLOOKUP(W427,'Correspondance procédure étape'!D:F,3,FALSE))</f>
        <v>Mise en attente du dossier en vue de la prochaine régularisation de charges</v>
      </c>
      <c r="Y427" s="3" t="str">
        <f>IF(ISNA(VLOOKUP(W427,'Correspondance procédure étape'!D:G,4,FALSE)),"Non",VLOOKUP(W427,'Correspondance procédure étape'!D:G,4,FALSE))</f>
        <v>Oui</v>
      </c>
      <c r="Z427" s="3" t="str">
        <f>IF(ISNA(VLOOKUP(W427,'Correspondance procédure étape'!D:H,5,FALSE)),"",VLOOKUP(W427,'Correspondance procédure étape'!D:H,5,FALSE))</f>
        <v>DMF</v>
      </c>
      <c r="AA427" s="3" t="s">
        <v>40</v>
      </c>
      <c r="AB427" s="3" t="s">
        <v>53</v>
      </c>
    </row>
    <row r="428" spans="1:28" ht="12.75" customHeight="1" x14ac:dyDescent="0.25">
      <c r="A428" s="3" t="s">
        <v>24</v>
      </c>
      <c r="B428" s="11" t="s">
        <v>1852</v>
      </c>
      <c r="C428" s="3" t="str">
        <f>VLOOKUP(B428,'Correspondance territoires'!B:F,5,FALSE)</f>
        <v>Pau</v>
      </c>
      <c r="D428" s="3" t="s">
        <v>26</v>
      </c>
      <c r="E428" s="3" t="s">
        <v>10585</v>
      </c>
      <c r="F428" s="3" t="s">
        <v>10407</v>
      </c>
      <c r="G428" s="3" t="s">
        <v>57</v>
      </c>
      <c r="H428" s="3" t="s">
        <v>57</v>
      </c>
      <c r="I428" s="9" t="s">
        <v>10434</v>
      </c>
      <c r="J428" s="9" t="s">
        <v>10435</v>
      </c>
      <c r="K428" s="3" t="s">
        <v>10586</v>
      </c>
      <c r="L428" s="3" t="s">
        <v>10587</v>
      </c>
      <c r="M428" s="3" t="s">
        <v>3103</v>
      </c>
      <c r="N428" s="3" t="s">
        <v>10588</v>
      </c>
      <c r="O428" s="3" t="s">
        <v>10589</v>
      </c>
      <c r="P428" s="3" t="s">
        <v>10590</v>
      </c>
      <c r="Q428" s="15">
        <v>38734</v>
      </c>
      <c r="R428" s="15">
        <v>42831</v>
      </c>
      <c r="S428" s="38">
        <f t="shared" ca="1" si="12"/>
        <v>45</v>
      </c>
      <c r="T428" s="41">
        <v>4007.74</v>
      </c>
      <c r="U428" s="3" t="s">
        <v>10440</v>
      </c>
      <c r="V428" s="3" t="s">
        <v>259</v>
      </c>
      <c r="W428" s="3" t="str">
        <f t="shared" si="13"/>
        <v>ECHCLO</v>
      </c>
      <c r="X428" s="3">
        <f>IF(ISNA(VLOOKUP(W428,'Correspondance procédure étape'!D:F,3,FALSE)),"A définir",VLOOKUP(W428,'Correspondance procédure étape'!D:F,3,FALSE))</f>
        <v>0</v>
      </c>
      <c r="Y428" s="3" t="str">
        <f>IF(ISNA(VLOOKUP(W428,'Correspondance procédure étape'!D:G,4,FALSE)),"Non",VLOOKUP(W428,'Correspondance procédure étape'!D:G,4,FALSE))</f>
        <v>Non</v>
      </c>
      <c r="Z428" s="3">
        <f>IF(ISNA(VLOOKUP(W428,'Correspondance procédure étape'!D:H,5,FALSE)),"",VLOOKUP(W428,'Correspondance procédure étape'!D:H,5,FALSE))</f>
        <v>0</v>
      </c>
      <c r="AA428" s="3" t="s">
        <v>87</v>
      </c>
      <c r="AB428" s="3" t="s">
        <v>53</v>
      </c>
    </row>
    <row r="429" spans="1:28" ht="12.75" customHeight="1" x14ac:dyDescent="0.25">
      <c r="A429" s="3" t="s">
        <v>24</v>
      </c>
      <c r="B429" s="3" t="s">
        <v>146</v>
      </c>
      <c r="C429" s="3" t="str">
        <f>VLOOKUP(B429,'Correspondance territoires'!B:F,5,FALSE)</f>
        <v>Lormont</v>
      </c>
      <c r="D429" s="3" t="s">
        <v>26</v>
      </c>
      <c r="E429" s="3" t="s">
        <v>3359</v>
      </c>
      <c r="F429" s="3" t="s">
        <v>168</v>
      </c>
      <c r="G429" s="3" t="s">
        <v>176</v>
      </c>
      <c r="H429" s="3" t="s">
        <v>1269</v>
      </c>
      <c r="I429" s="9" t="s">
        <v>454</v>
      </c>
      <c r="J429" s="9" t="s">
        <v>455</v>
      </c>
      <c r="K429" s="3" t="s">
        <v>7620</v>
      </c>
      <c r="L429" s="3" t="s">
        <v>7621</v>
      </c>
      <c r="M429" s="3" t="s">
        <v>226</v>
      </c>
      <c r="N429" s="3" t="s">
        <v>7622</v>
      </c>
      <c r="O429" s="3" t="s">
        <v>7623</v>
      </c>
      <c r="P429" s="3" t="s">
        <v>7624</v>
      </c>
      <c r="Q429" s="15">
        <v>42062</v>
      </c>
      <c r="R429" s="15">
        <v>42972</v>
      </c>
      <c r="S429" s="38">
        <f t="shared" ca="1" si="12"/>
        <v>40</v>
      </c>
      <c r="T429" s="41">
        <v>3986.35</v>
      </c>
      <c r="U429" s="3" t="s">
        <v>1357</v>
      </c>
      <c r="V429" s="3" t="s">
        <v>1358</v>
      </c>
      <c r="W429" s="3" t="str">
        <f t="shared" si="13"/>
        <v>P05APU</v>
      </c>
      <c r="X429" s="3">
        <f>IF(ISNA(VLOOKUP(W429,'Correspondance procédure étape'!D:F,3,FALSE)),"A définir",VLOOKUP(W429,'Correspondance procédure étape'!D:F,3,FALSE))</f>
        <v>0</v>
      </c>
      <c r="Y429" s="3" t="str">
        <f>IF(ISNA(VLOOKUP(W429,'Correspondance procédure étape'!D:G,4,FALSE)),"Non",VLOOKUP(W429,'Correspondance procédure étape'!D:G,4,FALSE))</f>
        <v>Non</v>
      </c>
      <c r="Z429" s="3">
        <f>IF(ISNA(VLOOKUP(W429,'Correspondance procédure étape'!D:H,5,FALSE)),"",VLOOKUP(W429,'Correspondance procédure étape'!D:H,5,FALSE))</f>
        <v>0</v>
      </c>
      <c r="AA429" s="3" t="s">
        <v>40</v>
      </c>
      <c r="AB429" s="3" t="s">
        <v>41</v>
      </c>
    </row>
    <row r="430" spans="1:28" ht="12.75" customHeight="1" x14ac:dyDescent="0.25">
      <c r="A430" s="3" t="s">
        <v>24</v>
      </c>
      <c r="B430" s="10" t="s">
        <v>6152</v>
      </c>
      <c r="C430" s="3" t="str">
        <f>VLOOKUP(B430,'Correspondance territoires'!B:F,5,FALSE)</f>
        <v>Agen</v>
      </c>
      <c r="D430" s="3" t="s">
        <v>26</v>
      </c>
      <c r="E430" s="3" t="s">
        <v>11915</v>
      </c>
      <c r="F430" s="3" t="s">
        <v>11371</v>
      </c>
      <c r="G430" s="3" t="s">
        <v>57</v>
      </c>
      <c r="H430" s="3" t="s">
        <v>720</v>
      </c>
      <c r="I430" s="9" t="s">
        <v>11372</v>
      </c>
      <c r="J430" s="9" t="s">
        <v>11373</v>
      </c>
      <c r="K430" s="3" t="s">
        <v>11916</v>
      </c>
      <c r="L430" s="3" t="s">
        <v>11917</v>
      </c>
      <c r="M430" s="3" t="s">
        <v>78</v>
      </c>
      <c r="N430" s="3"/>
      <c r="O430" s="3"/>
      <c r="P430" s="3" t="s">
        <v>11918</v>
      </c>
      <c r="Q430" s="15">
        <v>41955</v>
      </c>
      <c r="R430" s="15">
        <v>43830</v>
      </c>
      <c r="S430" s="38">
        <f t="shared" ca="1" si="12"/>
        <v>12</v>
      </c>
      <c r="T430" s="41">
        <v>1294.5999999999999</v>
      </c>
      <c r="U430" s="3"/>
      <c r="V430" s="3"/>
      <c r="W430" s="3" t="str">
        <f t="shared" si="13"/>
        <v/>
      </c>
      <c r="X430" s="3" t="str">
        <f>IF(ISNA(VLOOKUP(W430,'Correspondance procédure étape'!D:F,3,FALSE)),"A définir",VLOOKUP(W430,'Correspondance procédure étape'!D:F,3,FALSE))</f>
        <v>A définir</v>
      </c>
      <c r="Y430" s="3" t="str">
        <f>IF(ISNA(VLOOKUP(W430,'Correspondance procédure étape'!D:G,4,FALSE)),"Non",VLOOKUP(W430,'Correspondance procédure étape'!D:G,4,FALSE))</f>
        <v>Non</v>
      </c>
      <c r="Z430" s="3" t="str">
        <f>IF(ISNA(VLOOKUP(W430,'Correspondance procédure étape'!D:H,5,FALSE)),"",VLOOKUP(W430,'Correspondance procédure étape'!D:H,5,FALSE))</f>
        <v/>
      </c>
      <c r="AA430" s="3"/>
      <c r="AB430" s="3" t="s">
        <v>41</v>
      </c>
    </row>
    <row r="431" spans="1:28" ht="12.75" customHeight="1" x14ac:dyDescent="0.25">
      <c r="A431" s="3" t="s">
        <v>24</v>
      </c>
      <c r="B431" s="3" t="s">
        <v>219</v>
      </c>
      <c r="C431" s="3" t="str">
        <f>VLOOKUP(B431,'Correspondance territoires'!B:F,5,FALSE)</f>
        <v>Bordeaux</v>
      </c>
      <c r="D431" s="3" t="s">
        <v>26</v>
      </c>
      <c r="E431" s="3" t="s">
        <v>2212</v>
      </c>
      <c r="F431" s="3" t="s">
        <v>56</v>
      </c>
      <c r="G431" s="3" t="s">
        <v>57</v>
      </c>
      <c r="H431" s="3" t="s">
        <v>415</v>
      </c>
      <c r="I431" s="9" t="s">
        <v>2213</v>
      </c>
      <c r="J431" s="9" t="s">
        <v>2214</v>
      </c>
      <c r="K431" s="3" t="s">
        <v>2219</v>
      </c>
      <c r="L431" s="3" t="s">
        <v>2220</v>
      </c>
      <c r="M431" s="3" t="s">
        <v>1917</v>
      </c>
      <c r="N431" s="3" t="s">
        <v>2221</v>
      </c>
      <c r="O431" s="3" t="s">
        <v>21</v>
      </c>
      <c r="P431" s="3" t="s">
        <v>2222</v>
      </c>
      <c r="Q431" s="15">
        <v>36787</v>
      </c>
      <c r="R431" s="15">
        <v>43984</v>
      </c>
      <c r="S431" s="38">
        <f t="shared" ca="1" si="12"/>
        <v>7</v>
      </c>
      <c r="T431" s="40">
        <v>24.64</v>
      </c>
      <c r="U431" s="3" t="s">
        <v>51</v>
      </c>
      <c r="V431" s="3" t="s">
        <v>52</v>
      </c>
      <c r="W431" s="3" t="str">
        <f t="shared" si="13"/>
        <v>P80ATT</v>
      </c>
      <c r="X431" s="3" t="str">
        <f>IF(ISNA(VLOOKUP(W431,'Correspondance procédure étape'!D:F,3,FALSE)),"A définir",VLOOKUP(W431,'Correspondance procédure étape'!D:F,3,FALSE))</f>
        <v>Mise en attente du dossier en vue de la prochaine régularisation de charges</v>
      </c>
      <c r="Y431" s="3" t="str">
        <f>IF(ISNA(VLOOKUP(W431,'Correspondance procédure étape'!D:G,4,FALSE)),"Non",VLOOKUP(W431,'Correspondance procédure étape'!D:G,4,FALSE))</f>
        <v>Oui</v>
      </c>
      <c r="Z431" s="3" t="str">
        <f>IF(ISNA(VLOOKUP(W431,'Correspondance procédure étape'!D:H,5,FALSE)),"",VLOOKUP(W431,'Correspondance procédure étape'!D:H,5,FALSE))</f>
        <v>DMF</v>
      </c>
      <c r="AA431" s="3" t="s">
        <v>40</v>
      </c>
      <c r="AB431" s="3" t="s">
        <v>41</v>
      </c>
    </row>
    <row r="432" spans="1:28" ht="12.75" customHeight="1" x14ac:dyDescent="0.25">
      <c r="A432" s="3" t="s">
        <v>24</v>
      </c>
      <c r="B432" s="10" t="s">
        <v>6152</v>
      </c>
      <c r="C432" s="3" t="str">
        <f>VLOOKUP(B432,'Correspondance territoires'!B:F,5,FALSE)</f>
        <v>Agen</v>
      </c>
      <c r="D432" s="3" t="s">
        <v>26</v>
      </c>
      <c r="E432" s="3" t="s">
        <v>11389</v>
      </c>
      <c r="F432" s="3" t="s">
        <v>11371</v>
      </c>
      <c r="G432" s="3" t="s">
        <v>57</v>
      </c>
      <c r="H432" s="3" t="s">
        <v>720</v>
      </c>
      <c r="I432" s="9" t="s">
        <v>11372</v>
      </c>
      <c r="J432" s="9" t="s">
        <v>11373</v>
      </c>
      <c r="K432" s="3" t="s">
        <v>12083</v>
      </c>
      <c r="L432" s="3" t="s">
        <v>12084</v>
      </c>
      <c r="M432" s="3" t="s">
        <v>176</v>
      </c>
      <c r="N432" s="3"/>
      <c r="O432" s="3"/>
      <c r="P432" s="3" t="s">
        <v>12085</v>
      </c>
      <c r="Q432" s="15">
        <v>42558</v>
      </c>
      <c r="R432" s="15">
        <v>43545</v>
      </c>
      <c r="S432" s="38">
        <f t="shared" ca="1" si="12"/>
        <v>21</v>
      </c>
      <c r="T432" s="41">
        <v>1252.9000000000001</v>
      </c>
      <c r="U432" s="3"/>
      <c r="V432" s="3"/>
      <c r="W432" s="3" t="str">
        <f t="shared" si="13"/>
        <v/>
      </c>
      <c r="X432" s="3" t="str">
        <f>IF(ISNA(VLOOKUP(W432,'Correspondance procédure étape'!D:F,3,FALSE)),"A définir",VLOOKUP(W432,'Correspondance procédure étape'!D:F,3,FALSE))</f>
        <v>A définir</v>
      </c>
      <c r="Y432" s="3" t="str">
        <f>IF(ISNA(VLOOKUP(W432,'Correspondance procédure étape'!D:G,4,FALSE)),"Non",VLOOKUP(W432,'Correspondance procédure étape'!D:G,4,FALSE))</f>
        <v>Non</v>
      </c>
      <c r="Z432" s="3" t="str">
        <f>IF(ISNA(VLOOKUP(W432,'Correspondance procédure étape'!D:H,5,FALSE)),"",VLOOKUP(W432,'Correspondance procédure étape'!D:H,5,FALSE))</f>
        <v/>
      </c>
      <c r="AA432" s="3"/>
      <c r="AB432" s="3" t="s">
        <v>41</v>
      </c>
    </row>
    <row r="433" spans="1:28" ht="12.75" customHeight="1" x14ac:dyDescent="0.25">
      <c r="A433" s="3" t="s">
        <v>24</v>
      </c>
      <c r="B433" s="3" t="s">
        <v>158</v>
      </c>
      <c r="C433" s="3" t="str">
        <f>VLOOKUP(B433,'Correspondance territoires'!B:F,5,FALSE)</f>
        <v>Talence</v>
      </c>
      <c r="D433" s="3" t="s">
        <v>26</v>
      </c>
      <c r="E433" s="3" t="s">
        <v>4473</v>
      </c>
      <c r="F433" s="3" t="s">
        <v>56</v>
      </c>
      <c r="G433" s="3" t="s">
        <v>29</v>
      </c>
      <c r="H433" s="3" t="s">
        <v>57</v>
      </c>
      <c r="I433" s="9" t="s">
        <v>2001</v>
      </c>
      <c r="J433" s="9" t="s">
        <v>2002</v>
      </c>
      <c r="K433" s="3" t="s">
        <v>8148</v>
      </c>
      <c r="L433" s="3" t="s">
        <v>8149</v>
      </c>
      <c r="M433" s="3" t="s">
        <v>1070</v>
      </c>
      <c r="N433" s="3" t="s">
        <v>8150</v>
      </c>
      <c r="O433" s="3" t="s">
        <v>8150</v>
      </c>
      <c r="P433" s="3" t="s">
        <v>4478</v>
      </c>
      <c r="Q433" s="15">
        <v>42291</v>
      </c>
      <c r="R433" s="15">
        <v>43483</v>
      </c>
      <c r="S433" s="38">
        <f t="shared" ca="1" si="12"/>
        <v>23</v>
      </c>
      <c r="T433" s="40">
        <v>24.72</v>
      </c>
      <c r="U433" s="3" t="s">
        <v>51</v>
      </c>
      <c r="V433" s="3" t="s">
        <v>52</v>
      </c>
      <c r="W433" s="3" t="str">
        <f t="shared" si="13"/>
        <v>P80ATT</v>
      </c>
      <c r="X433" s="3" t="str">
        <f>IF(ISNA(VLOOKUP(W433,'Correspondance procédure étape'!D:F,3,FALSE)),"A définir",VLOOKUP(W433,'Correspondance procédure étape'!D:F,3,FALSE))</f>
        <v>Mise en attente du dossier en vue de la prochaine régularisation de charges</v>
      </c>
      <c r="Y433" s="3" t="str">
        <f>IF(ISNA(VLOOKUP(W433,'Correspondance procédure étape'!D:G,4,FALSE)),"Non",VLOOKUP(W433,'Correspondance procédure étape'!D:G,4,FALSE))</f>
        <v>Oui</v>
      </c>
      <c r="Z433" s="3" t="str">
        <f>IF(ISNA(VLOOKUP(W433,'Correspondance procédure étape'!D:H,5,FALSE)),"",VLOOKUP(W433,'Correspondance procédure étape'!D:H,5,FALSE))</f>
        <v>DMF</v>
      </c>
      <c r="AA433" s="3" t="s">
        <v>40</v>
      </c>
      <c r="AB433" s="3" t="s">
        <v>53</v>
      </c>
    </row>
    <row r="434" spans="1:28" ht="12.75" customHeight="1" x14ac:dyDescent="0.25">
      <c r="A434" s="3" t="s">
        <v>24</v>
      </c>
      <c r="B434" s="3" t="s">
        <v>158</v>
      </c>
      <c r="C434" s="3" t="str">
        <f>VLOOKUP(B434,'Correspondance territoires'!B:F,5,FALSE)</f>
        <v>Talence</v>
      </c>
      <c r="D434" s="3" t="s">
        <v>26</v>
      </c>
      <c r="E434" s="3" t="s">
        <v>274</v>
      </c>
      <c r="F434" s="3" t="s">
        <v>56</v>
      </c>
      <c r="G434" s="3" t="s">
        <v>176</v>
      </c>
      <c r="H434" s="3" t="s">
        <v>42</v>
      </c>
      <c r="I434" s="9" t="s">
        <v>275</v>
      </c>
      <c r="J434" s="9" t="s">
        <v>276</v>
      </c>
      <c r="K434" s="3" t="s">
        <v>2740</v>
      </c>
      <c r="L434" s="3" t="s">
        <v>2741</v>
      </c>
      <c r="M434" s="3" t="s">
        <v>21</v>
      </c>
      <c r="N434" s="3"/>
      <c r="O434" s="3"/>
      <c r="P434" s="3" t="s">
        <v>2742</v>
      </c>
      <c r="Q434" s="15">
        <v>38257</v>
      </c>
      <c r="R434" s="15">
        <v>42004</v>
      </c>
      <c r="S434" s="38">
        <f t="shared" ca="1" si="12"/>
        <v>73</v>
      </c>
      <c r="T434" s="41">
        <v>1216.47</v>
      </c>
      <c r="U434" s="3"/>
      <c r="V434" s="3"/>
      <c r="W434" s="3" t="str">
        <f t="shared" si="13"/>
        <v/>
      </c>
      <c r="X434" s="3" t="str">
        <f>IF(ISNA(VLOOKUP(W434,'Correspondance procédure étape'!D:F,3,FALSE)),"A définir",VLOOKUP(W434,'Correspondance procédure étape'!D:F,3,FALSE))</f>
        <v>A définir</v>
      </c>
      <c r="Y434" s="3" t="str">
        <f>IF(ISNA(VLOOKUP(W434,'Correspondance procédure étape'!D:G,4,FALSE)),"Non",VLOOKUP(W434,'Correspondance procédure étape'!D:G,4,FALSE))</f>
        <v>Non</v>
      </c>
      <c r="Z434" s="3" t="str">
        <f>IF(ISNA(VLOOKUP(W434,'Correspondance procédure étape'!D:H,5,FALSE)),"",VLOOKUP(W434,'Correspondance procédure étape'!D:H,5,FALSE))</f>
        <v/>
      </c>
      <c r="AA434" s="3"/>
      <c r="AB434" s="3" t="s">
        <v>41</v>
      </c>
    </row>
    <row r="435" spans="1:28" ht="12.75" customHeight="1" x14ac:dyDescent="0.25">
      <c r="A435" s="3" t="s">
        <v>24</v>
      </c>
      <c r="B435" s="10" t="s">
        <v>6152</v>
      </c>
      <c r="C435" s="3" t="str">
        <f>VLOOKUP(B435,'Correspondance territoires'!B:F,5,FALSE)</f>
        <v>Agen</v>
      </c>
      <c r="D435" s="3" t="s">
        <v>26</v>
      </c>
      <c r="E435" s="3" t="s">
        <v>11864</v>
      </c>
      <c r="F435" s="3" t="s">
        <v>11371</v>
      </c>
      <c r="G435" s="3" t="s">
        <v>57</v>
      </c>
      <c r="H435" s="3" t="s">
        <v>720</v>
      </c>
      <c r="I435" s="9" t="s">
        <v>11564</v>
      </c>
      <c r="J435" s="9" t="s">
        <v>11565</v>
      </c>
      <c r="K435" s="3" t="s">
        <v>12452</v>
      </c>
      <c r="L435" s="3" t="s">
        <v>12453</v>
      </c>
      <c r="M435" s="3" t="s">
        <v>167</v>
      </c>
      <c r="N435" s="3"/>
      <c r="O435" s="3"/>
      <c r="P435" s="3" t="s">
        <v>12370</v>
      </c>
      <c r="Q435" s="15">
        <v>43258</v>
      </c>
      <c r="R435" s="15">
        <v>43648</v>
      </c>
      <c r="S435" s="38">
        <f t="shared" ca="1" si="12"/>
        <v>18</v>
      </c>
      <c r="T435" s="41">
        <v>1191.0999999999999</v>
      </c>
      <c r="U435" s="3"/>
      <c r="V435" s="3"/>
      <c r="W435" s="3" t="str">
        <f t="shared" si="13"/>
        <v/>
      </c>
      <c r="X435" s="3" t="str">
        <f>IF(ISNA(VLOOKUP(W435,'Correspondance procédure étape'!D:F,3,FALSE)),"A définir",VLOOKUP(W435,'Correspondance procédure étape'!D:F,3,FALSE))</f>
        <v>A définir</v>
      </c>
      <c r="Y435" s="3" t="str">
        <f>IF(ISNA(VLOOKUP(W435,'Correspondance procédure étape'!D:G,4,FALSE)),"Non",VLOOKUP(W435,'Correspondance procédure étape'!D:G,4,FALSE))</f>
        <v>Non</v>
      </c>
      <c r="Z435" s="3" t="str">
        <f>IF(ISNA(VLOOKUP(W435,'Correspondance procédure étape'!D:H,5,FALSE)),"",VLOOKUP(W435,'Correspondance procédure étape'!D:H,5,FALSE))</f>
        <v/>
      </c>
      <c r="AA435" s="3"/>
      <c r="AB435" s="3" t="s">
        <v>41</v>
      </c>
    </row>
    <row r="436" spans="1:28" ht="12.75" customHeight="1" x14ac:dyDescent="0.25">
      <c r="A436" s="3" t="s">
        <v>24</v>
      </c>
      <c r="B436" s="3" t="s">
        <v>158</v>
      </c>
      <c r="C436" s="3" t="str">
        <f>VLOOKUP(B436,'Correspondance territoires'!B:F,5,FALSE)</f>
        <v>Talence</v>
      </c>
      <c r="D436" s="3" t="s">
        <v>26</v>
      </c>
      <c r="E436" s="3" t="s">
        <v>719</v>
      </c>
      <c r="F436" s="3" t="s">
        <v>56</v>
      </c>
      <c r="G436" s="3" t="s">
        <v>42</v>
      </c>
      <c r="H436" s="3" t="s">
        <v>2506</v>
      </c>
      <c r="I436" s="9" t="s">
        <v>1174</v>
      </c>
      <c r="J436" s="9" t="s">
        <v>1175</v>
      </c>
      <c r="K436" s="3" t="s">
        <v>2507</v>
      </c>
      <c r="L436" s="3" t="s">
        <v>2508</v>
      </c>
      <c r="M436" s="3" t="s">
        <v>775</v>
      </c>
      <c r="N436" s="3" t="s">
        <v>21</v>
      </c>
      <c r="O436" s="3" t="s">
        <v>2509</v>
      </c>
      <c r="P436" s="3" t="s">
        <v>2510</v>
      </c>
      <c r="Q436" s="15">
        <v>37924</v>
      </c>
      <c r="R436" s="15">
        <v>43843</v>
      </c>
      <c r="S436" s="38">
        <f t="shared" ca="1" si="12"/>
        <v>11</v>
      </c>
      <c r="T436" s="40">
        <v>25</v>
      </c>
      <c r="U436" s="3" t="s">
        <v>51</v>
      </c>
      <c r="V436" s="3" t="s">
        <v>52</v>
      </c>
      <c r="W436" s="3" t="str">
        <f t="shared" si="13"/>
        <v>P80ATT</v>
      </c>
      <c r="X436" s="3" t="str">
        <f>IF(ISNA(VLOOKUP(W436,'Correspondance procédure étape'!D:F,3,FALSE)),"A définir",VLOOKUP(W436,'Correspondance procédure étape'!D:F,3,FALSE))</f>
        <v>Mise en attente du dossier en vue de la prochaine régularisation de charges</v>
      </c>
      <c r="Y436" s="3" t="str">
        <f>IF(ISNA(VLOOKUP(W436,'Correspondance procédure étape'!D:G,4,FALSE)),"Non",VLOOKUP(W436,'Correspondance procédure étape'!D:G,4,FALSE))</f>
        <v>Oui</v>
      </c>
      <c r="Z436" s="3" t="str">
        <f>IF(ISNA(VLOOKUP(W436,'Correspondance procédure étape'!D:H,5,FALSE)),"",VLOOKUP(W436,'Correspondance procédure étape'!D:H,5,FALSE))</f>
        <v>DMF</v>
      </c>
      <c r="AA436" s="3" t="s">
        <v>40</v>
      </c>
      <c r="AB436" s="3" t="s">
        <v>53</v>
      </c>
    </row>
    <row r="437" spans="1:28" ht="12.75" customHeight="1" x14ac:dyDescent="0.25">
      <c r="A437" s="3" t="s">
        <v>24</v>
      </c>
      <c r="B437" s="3" t="s">
        <v>25</v>
      </c>
      <c r="C437" s="3" t="str">
        <f>VLOOKUP(B437,'Correspondance territoires'!B:F,5,FALSE)</f>
        <v>Merignac</v>
      </c>
      <c r="D437" s="3" t="s">
        <v>26</v>
      </c>
      <c r="E437" s="3" t="s">
        <v>1066</v>
      </c>
      <c r="F437" s="3" t="s">
        <v>283</v>
      </c>
      <c r="G437" s="3" t="s">
        <v>2081</v>
      </c>
      <c r="H437" s="3" t="s">
        <v>148</v>
      </c>
      <c r="I437" s="9" t="s">
        <v>302</v>
      </c>
      <c r="J437" s="9" t="s">
        <v>303</v>
      </c>
      <c r="K437" s="3" t="s">
        <v>7629</v>
      </c>
      <c r="L437" s="3" t="s">
        <v>7630</v>
      </c>
      <c r="M437" s="3" t="s">
        <v>1046</v>
      </c>
      <c r="N437" s="3" t="s">
        <v>21</v>
      </c>
      <c r="O437" s="3" t="s">
        <v>7631</v>
      </c>
      <c r="P437" s="3" t="s">
        <v>7632</v>
      </c>
      <c r="Q437" s="15">
        <v>42066</v>
      </c>
      <c r="R437" s="15">
        <v>43875</v>
      </c>
      <c r="S437" s="38">
        <f t="shared" ca="1" si="12"/>
        <v>10</v>
      </c>
      <c r="T437" s="40">
        <v>25</v>
      </c>
      <c r="U437" s="3" t="s">
        <v>51</v>
      </c>
      <c r="V437" s="3" t="s">
        <v>52</v>
      </c>
      <c r="W437" s="3" t="str">
        <f t="shared" si="13"/>
        <v>P80ATT</v>
      </c>
      <c r="X437" s="3" t="str">
        <f>IF(ISNA(VLOOKUP(W437,'Correspondance procédure étape'!D:F,3,FALSE)),"A définir",VLOOKUP(W437,'Correspondance procédure étape'!D:F,3,FALSE))</f>
        <v>Mise en attente du dossier en vue de la prochaine régularisation de charges</v>
      </c>
      <c r="Y437" s="3" t="str">
        <f>IF(ISNA(VLOOKUP(W437,'Correspondance procédure étape'!D:G,4,FALSE)),"Non",VLOOKUP(W437,'Correspondance procédure étape'!D:G,4,FALSE))</f>
        <v>Oui</v>
      </c>
      <c r="Z437" s="3" t="str">
        <f>IF(ISNA(VLOOKUP(W437,'Correspondance procédure étape'!D:H,5,FALSE)),"",VLOOKUP(W437,'Correspondance procédure étape'!D:H,5,FALSE))</f>
        <v>DMF</v>
      </c>
      <c r="AA437" s="3" t="s">
        <v>40</v>
      </c>
      <c r="AB437" s="3" t="s">
        <v>41</v>
      </c>
    </row>
    <row r="438" spans="1:28" ht="12.75" customHeight="1" x14ac:dyDescent="0.25">
      <c r="A438" s="3" t="s">
        <v>24</v>
      </c>
      <c r="B438" s="3" t="s">
        <v>146</v>
      </c>
      <c r="C438" s="3" t="str">
        <f>VLOOKUP(B438,'Correspondance territoires'!B:F,5,FALSE)</f>
        <v>Lormont</v>
      </c>
      <c r="D438" s="3" t="s">
        <v>26</v>
      </c>
      <c r="E438" s="3" t="s">
        <v>8691</v>
      </c>
      <c r="F438" s="3" t="s">
        <v>96</v>
      </c>
      <c r="G438" s="3" t="s">
        <v>57</v>
      </c>
      <c r="H438" s="3" t="s">
        <v>57</v>
      </c>
      <c r="I438" s="9" t="s">
        <v>2139</v>
      </c>
      <c r="J438" s="9" t="s">
        <v>2140</v>
      </c>
      <c r="K438" s="3" t="s">
        <v>8692</v>
      </c>
      <c r="L438" s="3" t="s">
        <v>8693</v>
      </c>
      <c r="M438" s="3" t="s">
        <v>1137</v>
      </c>
      <c r="N438" s="3" t="s">
        <v>21</v>
      </c>
      <c r="O438" s="3" t="s">
        <v>8694</v>
      </c>
      <c r="P438" s="3" t="s">
        <v>8695</v>
      </c>
      <c r="Q438" s="15">
        <v>42528</v>
      </c>
      <c r="R438" s="15">
        <v>43846</v>
      </c>
      <c r="S438" s="38">
        <f t="shared" ca="1" si="12"/>
        <v>11</v>
      </c>
      <c r="T438" s="40">
        <v>25</v>
      </c>
      <c r="U438" s="3" t="s">
        <v>51</v>
      </c>
      <c r="V438" s="3" t="s">
        <v>52</v>
      </c>
      <c r="W438" s="3" t="str">
        <f t="shared" si="13"/>
        <v>P80ATT</v>
      </c>
      <c r="X438" s="3" t="str">
        <f>IF(ISNA(VLOOKUP(W438,'Correspondance procédure étape'!D:F,3,FALSE)),"A définir",VLOOKUP(W438,'Correspondance procédure étape'!D:F,3,FALSE))</f>
        <v>Mise en attente du dossier en vue de la prochaine régularisation de charges</v>
      </c>
      <c r="Y438" s="3" t="str">
        <f>IF(ISNA(VLOOKUP(W438,'Correspondance procédure étape'!D:G,4,FALSE)),"Non",VLOOKUP(W438,'Correspondance procédure étape'!D:G,4,FALSE))</f>
        <v>Oui</v>
      </c>
      <c r="Z438" s="3" t="str">
        <f>IF(ISNA(VLOOKUP(W438,'Correspondance procédure étape'!D:H,5,FALSE)),"",VLOOKUP(W438,'Correspondance procédure étape'!D:H,5,FALSE))</f>
        <v>DMF</v>
      </c>
      <c r="AA438" s="3" t="s">
        <v>40</v>
      </c>
      <c r="AB438" s="3" t="s">
        <v>53</v>
      </c>
    </row>
    <row r="439" spans="1:28" ht="12.75" customHeight="1" x14ac:dyDescent="0.25">
      <c r="A439" s="3" t="s">
        <v>24</v>
      </c>
      <c r="B439" s="3" t="s">
        <v>146</v>
      </c>
      <c r="C439" s="3" t="str">
        <f>VLOOKUP(B439,'Correspondance territoires'!B:F,5,FALSE)</f>
        <v>Lormont</v>
      </c>
      <c r="D439" s="3" t="s">
        <v>26</v>
      </c>
      <c r="E439" s="3" t="s">
        <v>7189</v>
      </c>
      <c r="F439" s="3" t="s">
        <v>56</v>
      </c>
      <c r="G439" s="3" t="s">
        <v>29</v>
      </c>
      <c r="H439" s="3" t="s">
        <v>57</v>
      </c>
      <c r="I439" s="9" t="s">
        <v>149</v>
      </c>
      <c r="J439" s="9" t="s">
        <v>150</v>
      </c>
      <c r="K439" s="3" t="s">
        <v>10008</v>
      </c>
      <c r="L439" s="3" t="s">
        <v>10009</v>
      </c>
      <c r="M439" s="3" t="s">
        <v>7463</v>
      </c>
      <c r="N439" s="3" t="s">
        <v>21</v>
      </c>
      <c r="O439" s="3" t="s">
        <v>10010</v>
      </c>
      <c r="P439" s="3" t="s">
        <v>10011</v>
      </c>
      <c r="Q439" s="15">
        <v>43319</v>
      </c>
      <c r="R439" s="15">
        <v>43833</v>
      </c>
      <c r="S439" s="38">
        <f t="shared" ca="1" si="12"/>
        <v>12</v>
      </c>
      <c r="T439" s="40">
        <v>25</v>
      </c>
      <c r="U439" s="3" t="s">
        <v>51</v>
      </c>
      <c r="V439" s="3" t="s">
        <v>52</v>
      </c>
      <c r="W439" s="3" t="str">
        <f t="shared" si="13"/>
        <v>P80ATT</v>
      </c>
      <c r="X439" s="3" t="str">
        <f>IF(ISNA(VLOOKUP(W439,'Correspondance procédure étape'!D:F,3,FALSE)),"A définir",VLOOKUP(W439,'Correspondance procédure étape'!D:F,3,FALSE))</f>
        <v>Mise en attente du dossier en vue de la prochaine régularisation de charges</v>
      </c>
      <c r="Y439" s="3" t="str">
        <f>IF(ISNA(VLOOKUP(W439,'Correspondance procédure étape'!D:G,4,FALSE)),"Non",VLOOKUP(W439,'Correspondance procédure étape'!D:G,4,FALSE))</f>
        <v>Oui</v>
      </c>
      <c r="Z439" s="3" t="str">
        <f>IF(ISNA(VLOOKUP(W439,'Correspondance procédure étape'!D:H,5,FALSE)),"",VLOOKUP(W439,'Correspondance procédure étape'!D:H,5,FALSE))</f>
        <v>DMF</v>
      </c>
      <c r="AA439" s="3" t="s">
        <v>40</v>
      </c>
      <c r="AB439" s="3" t="s">
        <v>53</v>
      </c>
    </row>
    <row r="440" spans="1:28" ht="12.75" customHeight="1" x14ac:dyDescent="0.25">
      <c r="A440" s="3" t="s">
        <v>24</v>
      </c>
      <c r="B440" s="10" t="s">
        <v>6152</v>
      </c>
      <c r="C440" s="3" t="str">
        <f>VLOOKUP(B440,'Correspondance territoires'!B:F,5,FALSE)</f>
        <v>Agen</v>
      </c>
      <c r="D440" s="3" t="s">
        <v>26</v>
      </c>
      <c r="E440" s="3" t="s">
        <v>11638</v>
      </c>
      <c r="F440" s="3" t="s">
        <v>11371</v>
      </c>
      <c r="G440" s="3" t="s">
        <v>301</v>
      </c>
      <c r="H440" s="3" t="s">
        <v>96</v>
      </c>
      <c r="I440" s="9" t="s">
        <v>11372</v>
      </c>
      <c r="J440" s="9" t="s">
        <v>11373</v>
      </c>
      <c r="K440" s="3" t="s">
        <v>12039</v>
      </c>
      <c r="L440" s="3" t="s">
        <v>12040</v>
      </c>
      <c r="M440" s="3" t="s">
        <v>415</v>
      </c>
      <c r="N440" s="3"/>
      <c r="O440" s="3"/>
      <c r="P440" s="3" t="s">
        <v>12041</v>
      </c>
      <c r="Q440" s="15">
        <v>42440</v>
      </c>
      <c r="R440" s="15">
        <v>43373</v>
      </c>
      <c r="S440" s="38">
        <f t="shared" ca="1" si="12"/>
        <v>27</v>
      </c>
      <c r="T440" s="41">
        <v>1179.51</v>
      </c>
      <c r="U440" s="3"/>
      <c r="V440" s="3"/>
      <c r="W440" s="3" t="str">
        <f t="shared" si="13"/>
        <v/>
      </c>
      <c r="X440" s="3" t="str">
        <f>IF(ISNA(VLOOKUP(W440,'Correspondance procédure étape'!D:F,3,FALSE)),"A définir",VLOOKUP(W440,'Correspondance procédure étape'!D:F,3,FALSE))</f>
        <v>A définir</v>
      </c>
      <c r="Y440" s="3" t="str">
        <f>IF(ISNA(VLOOKUP(W440,'Correspondance procédure étape'!D:G,4,FALSE)),"Non",VLOOKUP(W440,'Correspondance procédure étape'!D:G,4,FALSE))</f>
        <v>Non</v>
      </c>
      <c r="Z440" s="3" t="str">
        <f>IF(ISNA(VLOOKUP(W440,'Correspondance procédure étape'!D:H,5,FALSE)),"",VLOOKUP(W440,'Correspondance procédure étape'!D:H,5,FALSE))</f>
        <v/>
      </c>
      <c r="AA440" s="3"/>
      <c r="AB440" s="3" t="s">
        <v>41</v>
      </c>
    </row>
    <row r="441" spans="1:28" ht="12.75" customHeight="1" x14ac:dyDescent="0.25">
      <c r="A441" s="3" t="s">
        <v>24</v>
      </c>
      <c r="B441" s="3" t="s">
        <v>158</v>
      </c>
      <c r="C441" s="3" t="str">
        <f>VLOOKUP(B441,'Correspondance territoires'!B:F,5,FALSE)</f>
        <v>Talence</v>
      </c>
      <c r="D441" s="3" t="s">
        <v>26</v>
      </c>
      <c r="E441" s="3" t="s">
        <v>5706</v>
      </c>
      <c r="F441" s="3" t="s">
        <v>96</v>
      </c>
      <c r="G441" s="3" t="s">
        <v>69</v>
      </c>
      <c r="H441" s="3" t="s">
        <v>57</v>
      </c>
      <c r="I441" s="9" t="s">
        <v>2001</v>
      </c>
      <c r="J441" s="9" t="s">
        <v>2002</v>
      </c>
      <c r="K441" s="3" t="s">
        <v>8969</v>
      </c>
      <c r="L441" s="3" t="s">
        <v>8970</v>
      </c>
      <c r="M441" s="3" t="s">
        <v>8971</v>
      </c>
      <c r="N441" s="3" t="s">
        <v>21</v>
      </c>
      <c r="O441" s="3" t="s">
        <v>8972</v>
      </c>
      <c r="P441" s="3" t="s">
        <v>8973</v>
      </c>
      <c r="Q441" s="15">
        <v>42657</v>
      </c>
      <c r="R441" s="15">
        <v>43171</v>
      </c>
      <c r="S441" s="38">
        <f t="shared" ca="1" si="12"/>
        <v>34</v>
      </c>
      <c r="T441" s="40">
        <v>25.02</v>
      </c>
      <c r="U441" s="3" t="s">
        <v>51</v>
      </c>
      <c r="V441" s="3" t="s">
        <v>52</v>
      </c>
      <c r="W441" s="3" t="str">
        <f t="shared" si="13"/>
        <v>P80ATT</v>
      </c>
      <c r="X441" s="3" t="str">
        <f>IF(ISNA(VLOOKUP(W441,'Correspondance procédure étape'!D:F,3,FALSE)),"A définir",VLOOKUP(W441,'Correspondance procédure étape'!D:F,3,FALSE))</f>
        <v>Mise en attente du dossier en vue de la prochaine régularisation de charges</v>
      </c>
      <c r="Y441" s="3" t="str">
        <f>IF(ISNA(VLOOKUP(W441,'Correspondance procédure étape'!D:G,4,FALSE)),"Non",VLOOKUP(W441,'Correspondance procédure étape'!D:G,4,FALSE))</f>
        <v>Oui</v>
      </c>
      <c r="Z441" s="3" t="str">
        <f>IF(ISNA(VLOOKUP(W441,'Correspondance procédure étape'!D:H,5,FALSE)),"",VLOOKUP(W441,'Correspondance procédure étape'!D:H,5,FALSE))</f>
        <v>DMF</v>
      </c>
      <c r="AA441" s="3" t="s">
        <v>40</v>
      </c>
      <c r="AB441" s="3" t="s">
        <v>41</v>
      </c>
    </row>
    <row r="442" spans="1:28" ht="12.75" customHeight="1" x14ac:dyDescent="0.25">
      <c r="A442" s="3" t="s">
        <v>24</v>
      </c>
      <c r="B442" s="11" t="s">
        <v>1852</v>
      </c>
      <c r="C442" s="3" t="str">
        <f>VLOOKUP(B442,'Correspondance territoires'!B:F,5,FALSE)</f>
        <v>Pau</v>
      </c>
      <c r="D442" s="3" t="s">
        <v>26</v>
      </c>
      <c r="E442" s="3" t="s">
        <v>5549</v>
      </c>
      <c r="F442" s="3" t="s">
        <v>10407</v>
      </c>
      <c r="G442" s="3" t="s">
        <v>57</v>
      </c>
      <c r="H442" s="3" t="s">
        <v>57</v>
      </c>
      <c r="I442" s="9" t="s">
        <v>10763</v>
      </c>
      <c r="J442" s="9" t="s">
        <v>10764</v>
      </c>
      <c r="K442" s="3" t="s">
        <v>11215</v>
      </c>
      <c r="L442" s="3" t="s">
        <v>11216</v>
      </c>
      <c r="M442" s="3" t="s">
        <v>264</v>
      </c>
      <c r="N442" s="3" t="s">
        <v>21</v>
      </c>
      <c r="O442" s="3" t="s">
        <v>11217</v>
      </c>
      <c r="P442" s="3" t="s">
        <v>11218</v>
      </c>
      <c r="Q442" s="15">
        <v>43157</v>
      </c>
      <c r="R442" s="15">
        <v>44126</v>
      </c>
      <c r="S442" s="38">
        <f t="shared" ca="1" si="12"/>
        <v>2</v>
      </c>
      <c r="T442" s="41">
        <v>1170.08</v>
      </c>
      <c r="U442" s="3"/>
      <c r="V442" s="3"/>
      <c r="W442" s="3" t="str">
        <f t="shared" si="13"/>
        <v/>
      </c>
      <c r="X442" s="3" t="str">
        <f>IF(ISNA(VLOOKUP(W442,'Correspondance procédure étape'!D:F,3,FALSE)),"A définir",VLOOKUP(W442,'Correspondance procédure étape'!D:F,3,FALSE))</f>
        <v>A définir</v>
      </c>
      <c r="Y442" s="3" t="str">
        <f>IF(ISNA(VLOOKUP(W442,'Correspondance procédure étape'!D:G,4,FALSE)),"Non",VLOOKUP(W442,'Correspondance procédure étape'!D:G,4,FALSE))</f>
        <v>Non</v>
      </c>
      <c r="Z442" s="3" t="str">
        <f>IF(ISNA(VLOOKUP(W442,'Correspondance procédure étape'!D:H,5,FALSE)),"",VLOOKUP(W442,'Correspondance procédure étape'!D:H,5,FALSE))</f>
        <v/>
      </c>
      <c r="AA442" s="3"/>
      <c r="AB442" s="3" t="s">
        <v>53</v>
      </c>
    </row>
    <row r="443" spans="1:28" ht="12.75" customHeight="1" x14ac:dyDescent="0.25">
      <c r="A443" s="3" t="s">
        <v>24</v>
      </c>
      <c r="B443" s="10" t="s">
        <v>6152</v>
      </c>
      <c r="C443" s="3" t="str">
        <f>VLOOKUP(B443,'Correspondance territoires'!B:F,5,FALSE)</f>
        <v>Agen</v>
      </c>
      <c r="D443" s="3" t="s">
        <v>26</v>
      </c>
      <c r="E443" s="3" t="s">
        <v>12056</v>
      </c>
      <c r="F443" s="3" t="s">
        <v>11371</v>
      </c>
      <c r="G443" s="3" t="s">
        <v>57</v>
      </c>
      <c r="H443" s="3" t="s">
        <v>88</v>
      </c>
      <c r="I443" s="9" t="s">
        <v>3280</v>
      </c>
      <c r="J443" s="9" t="s">
        <v>11414</v>
      </c>
      <c r="K443" s="3" t="s">
        <v>12151</v>
      </c>
      <c r="L443" s="3" t="s">
        <v>12152</v>
      </c>
      <c r="M443" s="3" t="s">
        <v>43</v>
      </c>
      <c r="N443" s="3"/>
      <c r="O443" s="3"/>
      <c r="P443" s="3" t="s">
        <v>12153</v>
      </c>
      <c r="Q443" s="15">
        <v>42689</v>
      </c>
      <c r="R443" s="15">
        <v>42920</v>
      </c>
      <c r="S443" s="38">
        <f t="shared" ca="1" si="12"/>
        <v>42</v>
      </c>
      <c r="T443" s="41">
        <v>1153.3499999999999</v>
      </c>
      <c r="U443" s="3"/>
      <c r="V443" s="3"/>
      <c r="W443" s="3" t="str">
        <f t="shared" si="13"/>
        <v/>
      </c>
      <c r="X443" s="3" t="str">
        <f>IF(ISNA(VLOOKUP(W443,'Correspondance procédure étape'!D:F,3,FALSE)),"A définir",VLOOKUP(W443,'Correspondance procédure étape'!D:F,3,FALSE))</f>
        <v>A définir</v>
      </c>
      <c r="Y443" s="3" t="str">
        <f>IF(ISNA(VLOOKUP(W443,'Correspondance procédure étape'!D:G,4,FALSE)),"Non",VLOOKUP(W443,'Correspondance procédure étape'!D:G,4,FALSE))</f>
        <v>Non</v>
      </c>
      <c r="Z443" s="3" t="str">
        <f>IF(ISNA(VLOOKUP(W443,'Correspondance procédure étape'!D:H,5,FALSE)),"",VLOOKUP(W443,'Correspondance procédure étape'!D:H,5,FALSE))</f>
        <v/>
      </c>
      <c r="AA443" s="3"/>
      <c r="AB443" s="3" t="s">
        <v>41</v>
      </c>
    </row>
    <row r="444" spans="1:28" ht="12.75" customHeight="1" x14ac:dyDescent="0.25">
      <c r="A444" s="3" t="s">
        <v>24</v>
      </c>
      <c r="B444" s="3" t="s">
        <v>219</v>
      </c>
      <c r="C444" s="3" t="str">
        <f>VLOOKUP(B444,'Correspondance territoires'!B:F,5,FALSE)</f>
        <v>Bordeaux</v>
      </c>
      <c r="D444" s="3" t="s">
        <v>26</v>
      </c>
      <c r="E444" s="3" t="s">
        <v>220</v>
      </c>
      <c r="F444" s="3" t="s">
        <v>56</v>
      </c>
      <c r="G444" s="3" t="s">
        <v>2370</v>
      </c>
      <c r="H444" s="3" t="s">
        <v>2371</v>
      </c>
      <c r="I444" s="9" t="s">
        <v>222</v>
      </c>
      <c r="J444" s="9" t="s">
        <v>223</v>
      </c>
      <c r="K444" s="3" t="s">
        <v>2372</v>
      </c>
      <c r="L444" s="3" t="s">
        <v>2373</v>
      </c>
      <c r="M444" s="3" t="s">
        <v>2374</v>
      </c>
      <c r="N444" s="3" t="s">
        <v>2375</v>
      </c>
      <c r="O444" s="3" t="s">
        <v>2376</v>
      </c>
      <c r="P444" s="3" t="s">
        <v>2377</v>
      </c>
      <c r="Q444" s="15">
        <v>37442</v>
      </c>
      <c r="R444" s="15">
        <v>43906</v>
      </c>
      <c r="S444" s="38">
        <f t="shared" ca="1" si="12"/>
        <v>9</v>
      </c>
      <c r="T444" s="40">
        <v>25.4</v>
      </c>
      <c r="U444" s="3" t="s">
        <v>51</v>
      </c>
      <c r="V444" s="3" t="s">
        <v>52</v>
      </c>
      <c r="W444" s="3" t="str">
        <f t="shared" si="13"/>
        <v>P80ATT</v>
      </c>
      <c r="X444" s="3" t="str">
        <f>IF(ISNA(VLOOKUP(W444,'Correspondance procédure étape'!D:F,3,FALSE)),"A définir",VLOOKUP(W444,'Correspondance procédure étape'!D:F,3,FALSE))</f>
        <v>Mise en attente du dossier en vue de la prochaine régularisation de charges</v>
      </c>
      <c r="Y444" s="3" t="str">
        <f>IF(ISNA(VLOOKUP(W444,'Correspondance procédure étape'!D:G,4,FALSE)),"Non",VLOOKUP(W444,'Correspondance procédure étape'!D:G,4,FALSE))</f>
        <v>Oui</v>
      </c>
      <c r="Z444" s="3" t="str">
        <f>IF(ISNA(VLOOKUP(W444,'Correspondance procédure étape'!D:H,5,FALSE)),"",VLOOKUP(W444,'Correspondance procédure étape'!D:H,5,FALSE))</f>
        <v>DMF</v>
      </c>
      <c r="AA444" s="3" t="s">
        <v>40</v>
      </c>
      <c r="AB444" s="3" t="s">
        <v>53</v>
      </c>
    </row>
    <row r="445" spans="1:28" ht="12.75" customHeight="1" x14ac:dyDescent="0.25">
      <c r="A445" s="3" t="s">
        <v>24</v>
      </c>
      <c r="B445" s="3" t="s">
        <v>219</v>
      </c>
      <c r="C445" s="3" t="str">
        <f>VLOOKUP(B445,'Correspondance territoires'!B:F,5,FALSE)</f>
        <v>Bordeaux</v>
      </c>
      <c r="D445" s="3" t="s">
        <v>26</v>
      </c>
      <c r="E445" s="3" t="s">
        <v>5444</v>
      </c>
      <c r="F445" s="3" t="s">
        <v>5445</v>
      </c>
      <c r="G445" s="3" t="s">
        <v>57</v>
      </c>
      <c r="H445" s="3" t="s">
        <v>57</v>
      </c>
      <c r="I445" s="9" t="s">
        <v>1393</v>
      </c>
      <c r="J445" s="9" t="s">
        <v>1394</v>
      </c>
      <c r="K445" s="3" t="s">
        <v>9034</v>
      </c>
      <c r="L445" s="3" t="s">
        <v>9035</v>
      </c>
      <c r="M445" s="3" t="s">
        <v>9036</v>
      </c>
      <c r="N445" s="3" t="s">
        <v>21</v>
      </c>
      <c r="O445" s="3" t="s">
        <v>21</v>
      </c>
      <c r="P445" s="3" t="s">
        <v>9037</v>
      </c>
      <c r="Q445" s="15">
        <v>42689</v>
      </c>
      <c r="R445" s="15">
        <v>43368</v>
      </c>
      <c r="S445" s="38">
        <f t="shared" ca="1" si="12"/>
        <v>27</v>
      </c>
      <c r="T445" s="40">
        <v>25.43</v>
      </c>
      <c r="U445" s="3" t="s">
        <v>51</v>
      </c>
      <c r="V445" s="3" t="s">
        <v>52</v>
      </c>
      <c r="W445" s="3" t="str">
        <f t="shared" si="13"/>
        <v>P80ATT</v>
      </c>
      <c r="X445" s="3" t="str">
        <f>IF(ISNA(VLOOKUP(W445,'Correspondance procédure étape'!D:F,3,FALSE)),"A définir",VLOOKUP(W445,'Correspondance procédure étape'!D:F,3,FALSE))</f>
        <v>Mise en attente du dossier en vue de la prochaine régularisation de charges</v>
      </c>
      <c r="Y445" s="3" t="str">
        <f>IF(ISNA(VLOOKUP(W445,'Correspondance procédure étape'!D:G,4,FALSE)),"Non",VLOOKUP(W445,'Correspondance procédure étape'!D:G,4,FALSE))</f>
        <v>Oui</v>
      </c>
      <c r="Z445" s="3" t="str">
        <f>IF(ISNA(VLOOKUP(W445,'Correspondance procédure étape'!D:H,5,FALSE)),"",VLOOKUP(W445,'Correspondance procédure étape'!D:H,5,FALSE))</f>
        <v>DMF</v>
      </c>
      <c r="AA445" s="3" t="s">
        <v>40</v>
      </c>
      <c r="AB445" s="3" t="s">
        <v>53</v>
      </c>
    </row>
    <row r="446" spans="1:28" ht="12.75" customHeight="1" x14ac:dyDescent="0.25">
      <c r="A446" s="3" t="s">
        <v>24</v>
      </c>
      <c r="B446" s="3" t="s">
        <v>219</v>
      </c>
      <c r="C446" s="3" t="str">
        <f>VLOOKUP(B446,'Correspondance territoires'!B:F,5,FALSE)</f>
        <v>Bordeaux</v>
      </c>
      <c r="D446" s="3" t="s">
        <v>26</v>
      </c>
      <c r="E446" s="3" t="s">
        <v>1055</v>
      </c>
      <c r="F446" s="3" t="s">
        <v>2300</v>
      </c>
      <c r="G446" s="3" t="s">
        <v>57</v>
      </c>
      <c r="H446" s="3" t="s">
        <v>2300</v>
      </c>
      <c r="I446" s="9" t="s">
        <v>893</v>
      </c>
      <c r="J446" s="9" t="s">
        <v>894</v>
      </c>
      <c r="K446" s="3" t="s">
        <v>7038</v>
      </c>
      <c r="L446" s="3" t="s">
        <v>7039</v>
      </c>
      <c r="M446" s="3" t="s">
        <v>1013</v>
      </c>
      <c r="N446" s="3" t="s">
        <v>7040</v>
      </c>
      <c r="O446" s="3" t="s">
        <v>7041</v>
      </c>
      <c r="P446" s="3" t="s">
        <v>7042</v>
      </c>
      <c r="Q446" s="15">
        <v>41844</v>
      </c>
      <c r="R446" s="15">
        <v>42513</v>
      </c>
      <c r="S446" s="38">
        <f t="shared" ca="1" si="12"/>
        <v>56</v>
      </c>
      <c r="T446" s="41">
        <v>3704.04</v>
      </c>
      <c r="U446" s="3" t="s">
        <v>510</v>
      </c>
      <c r="V446" s="3" t="s">
        <v>511</v>
      </c>
      <c r="W446" s="3" t="str">
        <f t="shared" si="13"/>
        <v>P20SCX</v>
      </c>
      <c r="X446" s="3" t="str">
        <f>IF(ISNA(VLOOKUP(W446,'Correspondance procédure étape'!D:F,3,FALSE)),"A définir",VLOOKUP(W446,'Correspondance procédure étape'!D:F,3,FALSE))</f>
        <v>Dossier chez Sud Contentieux</v>
      </c>
      <c r="Y446" s="3" t="str">
        <f>IF(ISNA(VLOOKUP(W446,'Correspondance procédure étape'!D:G,4,FALSE)),"Non",VLOOKUP(W446,'Correspondance procédure étape'!D:G,4,FALSE))</f>
        <v>Oui</v>
      </c>
      <c r="Z446" s="3" t="str">
        <f>IF(ISNA(VLOOKUP(W446,'Correspondance procédure étape'!D:H,5,FALSE)),"",VLOOKUP(W446,'Correspondance procédure étape'!D:H,5,FALSE))</f>
        <v>Extérieur</v>
      </c>
      <c r="AA446" s="3" t="s">
        <v>40</v>
      </c>
      <c r="AB446" s="3" t="s">
        <v>41</v>
      </c>
    </row>
    <row r="447" spans="1:28" ht="12.75" customHeight="1" x14ac:dyDescent="0.25">
      <c r="A447" s="3" t="s">
        <v>24</v>
      </c>
      <c r="B447" s="3" t="s">
        <v>54</v>
      </c>
      <c r="C447" s="3" t="str">
        <f>VLOOKUP(B447,'Correspondance territoires'!B:F,5,FALSE)</f>
        <v>Cenon</v>
      </c>
      <c r="D447" s="3" t="s">
        <v>432</v>
      </c>
      <c r="E447" s="3" t="s">
        <v>2797</v>
      </c>
      <c r="F447" s="3" t="s">
        <v>56</v>
      </c>
      <c r="G447" s="3" t="s">
        <v>176</v>
      </c>
      <c r="H447" s="3" t="s">
        <v>30</v>
      </c>
      <c r="I447" s="9" t="s">
        <v>639</v>
      </c>
      <c r="J447" s="9" t="s">
        <v>640</v>
      </c>
      <c r="K447" s="3" t="s">
        <v>2798</v>
      </c>
      <c r="L447" s="3" t="s">
        <v>2799</v>
      </c>
      <c r="M447" s="3" t="s">
        <v>26</v>
      </c>
      <c r="N447" s="3" t="s">
        <v>2800</v>
      </c>
      <c r="O447" s="3" t="s">
        <v>2801</v>
      </c>
      <c r="P447" s="3" t="s">
        <v>2802</v>
      </c>
      <c r="Q447" s="15">
        <v>38429</v>
      </c>
      <c r="R447" s="15">
        <v>39903</v>
      </c>
      <c r="S447" s="38">
        <f t="shared" ca="1" si="12"/>
        <v>143</v>
      </c>
      <c r="T447" s="41">
        <v>3685.44</v>
      </c>
      <c r="U447" s="3" t="s">
        <v>510</v>
      </c>
      <c r="V447" s="3" t="s">
        <v>511</v>
      </c>
      <c r="W447" s="3" t="str">
        <f t="shared" si="13"/>
        <v>P20SCX</v>
      </c>
      <c r="X447" s="3" t="str">
        <f>IF(ISNA(VLOOKUP(W447,'Correspondance procédure étape'!D:F,3,FALSE)),"A définir",VLOOKUP(W447,'Correspondance procédure étape'!D:F,3,FALSE))</f>
        <v>Dossier chez Sud Contentieux</v>
      </c>
      <c r="Y447" s="3" t="str">
        <f>IF(ISNA(VLOOKUP(W447,'Correspondance procédure étape'!D:G,4,FALSE)),"Non",VLOOKUP(W447,'Correspondance procédure étape'!D:G,4,FALSE))</f>
        <v>Oui</v>
      </c>
      <c r="Z447" s="3" t="str">
        <f>IF(ISNA(VLOOKUP(W447,'Correspondance procédure étape'!D:H,5,FALSE)),"",VLOOKUP(W447,'Correspondance procédure étape'!D:H,5,FALSE))</f>
        <v>Extérieur</v>
      </c>
      <c r="AA447" s="3" t="s">
        <v>40</v>
      </c>
      <c r="AB447" s="3" t="s">
        <v>41</v>
      </c>
    </row>
    <row r="448" spans="1:28" ht="12.75" customHeight="1" x14ac:dyDescent="0.25">
      <c r="A448" s="3" t="s">
        <v>24</v>
      </c>
      <c r="B448" s="3" t="s">
        <v>219</v>
      </c>
      <c r="C448" s="3" t="str">
        <f>VLOOKUP(B448,'Correspondance territoires'!B:F,5,FALSE)</f>
        <v>Bordeaux</v>
      </c>
      <c r="D448" s="3" t="s">
        <v>26</v>
      </c>
      <c r="E448" s="3" t="s">
        <v>4088</v>
      </c>
      <c r="F448" s="3" t="s">
        <v>399</v>
      </c>
      <c r="G448" s="3" t="s">
        <v>30</v>
      </c>
      <c r="H448" s="3" t="s">
        <v>148</v>
      </c>
      <c r="I448" s="9" t="s">
        <v>2292</v>
      </c>
      <c r="J448" s="9" t="s">
        <v>2293</v>
      </c>
      <c r="K448" s="3" t="s">
        <v>4089</v>
      </c>
      <c r="L448" s="3" t="s">
        <v>4090</v>
      </c>
      <c r="M448" s="3" t="s">
        <v>2306</v>
      </c>
      <c r="N448" s="3" t="s">
        <v>21</v>
      </c>
      <c r="O448" s="3" t="s">
        <v>21</v>
      </c>
      <c r="P448" s="3" t="s">
        <v>4091</v>
      </c>
      <c r="Q448" s="15">
        <v>40155</v>
      </c>
      <c r="R448" s="15">
        <v>42093</v>
      </c>
      <c r="S448" s="38">
        <f t="shared" ca="1" si="12"/>
        <v>70</v>
      </c>
      <c r="T448" s="41">
        <v>3677.8</v>
      </c>
      <c r="U448" s="3" t="s">
        <v>510</v>
      </c>
      <c r="V448" s="3" t="s">
        <v>511</v>
      </c>
      <c r="W448" s="3" t="str">
        <f t="shared" si="13"/>
        <v>P20SCX</v>
      </c>
      <c r="X448" s="3" t="str">
        <f>IF(ISNA(VLOOKUP(W448,'Correspondance procédure étape'!D:F,3,FALSE)),"A définir",VLOOKUP(W448,'Correspondance procédure étape'!D:F,3,FALSE))</f>
        <v>Dossier chez Sud Contentieux</v>
      </c>
      <c r="Y448" s="3" t="str">
        <f>IF(ISNA(VLOOKUP(W448,'Correspondance procédure étape'!D:G,4,FALSE)),"Non",VLOOKUP(W448,'Correspondance procédure étape'!D:G,4,FALSE))</f>
        <v>Oui</v>
      </c>
      <c r="Z448" s="3" t="str">
        <f>IF(ISNA(VLOOKUP(W448,'Correspondance procédure étape'!D:H,5,FALSE)),"",VLOOKUP(W448,'Correspondance procédure étape'!D:H,5,FALSE))</f>
        <v>Extérieur</v>
      </c>
      <c r="AA448" s="3" t="s">
        <v>40</v>
      </c>
      <c r="AB448" s="3" t="s">
        <v>41</v>
      </c>
    </row>
    <row r="449" spans="1:28" ht="12.75" customHeight="1" x14ac:dyDescent="0.25">
      <c r="A449" s="3" t="s">
        <v>24</v>
      </c>
      <c r="B449" s="3" t="s">
        <v>219</v>
      </c>
      <c r="C449" s="3" t="str">
        <f>VLOOKUP(B449,'Correspondance territoires'!B:F,5,FALSE)</f>
        <v>Bordeaux</v>
      </c>
      <c r="D449" s="3" t="s">
        <v>26</v>
      </c>
      <c r="E449" s="3" t="s">
        <v>5577</v>
      </c>
      <c r="F449" s="3" t="s">
        <v>5578</v>
      </c>
      <c r="G449" s="3" t="s">
        <v>3640</v>
      </c>
      <c r="H449" s="3" t="s">
        <v>57</v>
      </c>
      <c r="I449" s="9" t="s">
        <v>1457</v>
      </c>
      <c r="J449" s="9" t="s">
        <v>1458</v>
      </c>
      <c r="K449" s="3" t="s">
        <v>9282</v>
      </c>
      <c r="L449" s="3" t="s">
        <v>9283</v>
      </c>
      <c r="M449" s="3" t="s">
        <v>432</v>
      </c>
      <c r="N449" s="3" t="s">
        <v>21</v>
      </c>
      <c r="O449" s="3" t="s">
        <v>9284</v>
      </c>
      <c r="P449" s="3" t="s">
        <v>9285</v>
      </c>
      <c r="Q449" s="15">
        <v>42796</v>
      </c>
      <c r="R449" s="15">
        <v>44081</v>
      </c>
      <c r="S449" s="38">
        <f t="shared" ca="1" si="12"/>
        <v>3</v>
      </c>
      <c r="T449" s="40">
        <v>25.7</v>
      </c>
      <c r="U449" s="3" t="s">
        <v>157</v>
      </c>
      <c r="V449" s="3" t="s">
        <v>39</v>
      </c>
      <c r="W449" s="3" t="str">
        <f t="shared" si="13"/>
        <v>P00DEB</v>
      </c>
      <c r="X449" s="3" t="str">
        <f>IF(ISNA(VLOOKUP(W449,'Correspondance procédure étape'!D:F,3,FALSE)),"A définir",VLOOKUP(W449,'Correspondance procédure étape'!D:F,3,FALSE))</f>
        <v>Enregistrement du dossier au SLP, le solde est créditeur, débiteur ou nul</v>
      </c>
      <c r="Y449" s="3" t="str">
        <f>IF(ISNA(VLOOKUP(W449,'Correspondance procédure étape'!D:G,4,FALSE)),"Non",VLOOKUP(W449,'Correspondance procédure étape'!D:G,4,FALSE))</f>
        <v>Oui</v>
      </c>
      <c r="Z449" s="3" t="str">
        <f>IF(ISNA(VLOOKUP(W449,'Correspondance procédure étape'!D:H,5,FALSE)),"",VLOOKUP(W449,'Correspondance procédure étape'!D:H,5,FALSE))</f>
        <v>DMF</v>
      </c>
      <c r="AA449" s="3" t="s">
        <v>40</v>
      </c>
      <c r="AB449" s="3" t="s">
        <v>53</v>
      </c>
    </row>
    <row r="450" spans="1:28" ht="12.75" customHeight="1" x14ac:dyDescent="0.25">
      <c r="A450" s="3" t="s">
        <v>24</v>
      </c>
      <c r="B450" s="3" t="s">
        <v>219</v>
      </c>
      <c r="C450" s="3" t="str">
        <f>VLOOKUP(B450,'Correspondance territoires'!B:F,5,FALSE)</f>
        <v>Bordeaux</v>
      </c>
      <c r="D450" s="3" t="s">
        <v>26</v>
      </c>
      <c r="E450" s="3" t="s">
        <v>3863</v>
      </c>
      <c r="F450" s="3" t="s">
        <v>96</v>
      </c>
      <c r="G450" s="3" t="s">
        <v>176</v>
      </c>
      <c r="H450" s="3" t="s">
        <v>294</v>
      </c>
      <c r="I450" s="9" t="s">
        <v>1393</v>
      </c>
      <c r="J450" s="9" t="s">
        <v>1394</v>
      </c>
      <c r="K450" s="3" t="s">
        <v>7043</v>
      </c>
      <c r="L450" s="3" t="s">
        <v>7044</v>
      </c>
      <c r="M450" s="3" t="s">
        <v>5573</v>
      </c>
      <c r="N450" s="3" t="s">
        <v>7045</v>
      </c>
      <c r="O450" s="3" t="s">
        <v>21</v>
      </c>
      <c r="P450" s="3" t="s">
        <v>7046</v>
      </c>
      <c r="Q450" s="15">
        <v>41862</v>
      </c>
      <c r="R450" s="15">
        <v>43075</v>
      </c>
      <c r="S450" s="38">
        <f t="shared" ca="1" si="12"/>
        <v>37</v>
      </c>
      <c r="T450" s="41">
        <v>3665.67</v>
      </c>
      <c r="U450" s="3" t="s">
        <v>230</v>
      </c>
      <c r="V450" s="3" t="s">
        <v>1571</v>
      </c>
      <c r="W450" s="3" t="str">
        <f t="shared" si="13"/>
        <v>P09CH2</v>
      </c>
      <c r="X450" s="3">
        <f>IF(ISNA(VLOOKUP(W450,'Correspondance procédure étape'!D:F,3,FALSE)),"A définir",VLOOKUP(W450,'Correspondance procédure étape'!D:F,3,FALSE))</f>
        <v>0</v>
      </c>
      <c r="Y450" s="3" t="str">
        <f>IF(ISNA(VLOOKUP(W450,'Correspondance procédure étape'!D:G,4,FALSE)),"Non",VLOOKUP(W450,'Correspondance procédure étape'!D:G,4,FALSE))</f>
        <v>Non</v>
      </c>
      <c r="Z450" s="3">
        <f>IF(ISNA(VLOOKUP(W450,'Correspondance procédure étape'!D:H,5,FALSE)),"",VLOOKUP(W450,'Correspondance procédure étape'!D:H,5,FALSE))</f>
        <v>0</v>
      </c>
      <c r="AA450" s="3" t="s">
        <v>40</v>
      </c>
      <c r="AB450" s="3" t="s">
        <v>41</v>
      </c>
    </row>
    <row r="451" spans="1:28" ht="12.75" customHeight="1" x14ac:dyDescent="0.25">
      <c r="A451" s="3" t="s">
        <v>24</v>
      </c>
      <c r="B451" s="11" t="s">
        <v>1852</v>
      </c>
      <c r="C451" s="3" t="str">
        <f>VLOOKUP(B451,'Correspondance territoires'!B:F,5,FALSE)</f>
        <v>Pau</v>
      </c>
      <c r="D451" s="3" t="s">
        <v>432</v>
      </c>
      <c r="E451" s="3" t="s">
        <v>11000</v>
      </c>
      <c r="F451" s="3" t="s">
        <v>10407</v>
      </c>
      <c r="G451" s="3" t="s">
        <v>57</v>
      </c>
      <c r="H451" s="3" t="s">
        <v>57</v>
      </c>
      <c r="I451" s="9" t="s">
        <v>10462</v>
      </c>
      <c r="J451" s="9" t="s">
        <v>10463</v>
      </c>
      <c r="K451" s="3" t="s">
        <v>11001</v>
      </c>
      <c r="L451" s="3" t="s">
        <v>11002</v>
      </c>
      <c r="M451" s="3" t="s">
        <v>5794</v>
      </c>
      <c r="N451" s="3" t="s">
        <v>21</v>
      </c>
      <c r="O451" s="3" t="s">
        <v>8185</v>
      </c>
      <c r="P451" s="3" t="s">
        <v>11003</v>
      </c>
      <c r="Q451" s="15">
        <v>42306</v>
      </c>
      <c r="R451" s="15">
        <v>42671</v>
      </c>
      <c r="S451" s="38">
        <f t="shared" ca="1" si="12"/>
        <v>50</v>
      </c>
      <c r="T451" s="41">
        <v>3655.48</v>
      </c>
      <c r="U451" s="3" t="s">
        <v>292</v>
      </c>
      <c r="V451" s="3" t="s">
        <v>39</v>
      </c>
      <c r="W451" s="3" t="str">
        <f t="shared" si="13"/>
        <v>P40DEB</v>
      </c>
      <c r="X451" s="3" t="str">
        <f>IF(ISNA(VLOOKUP(W451,'Correspondance procédure étape'!D:F,3,FALSE)),"A définir",VLOOKUP(W451,'Correspondance procédure étape'!D:F,3,FALSE))</f>
        <v>Proposition de perte</v>
      </c>
      <c r="Y451" s="3" t="str">
        <f>IF(ISNA(VLOOKUP(W451,'Correspondance procédure étape'!D:G,4,FALSE)),"Non",VLOOKUP(W451,'Correspondance procédure étape'!D:G,4,FALSE))</f>
        <v>Oui</v>
      </c>
      <c r="Z451" s="3" t="str">
        <f>IF(ISNA(VLOOKUP(W451,'Correspondance procédure étape'!D:H,5,FALSE)),"",VLOOKUP(W451,'Correspondance procédure étape'!D:H,5,FALSE))</f>
        <v>DMF</v>
      </c>
      <c r="AA451" s="3" t="s">
        <v>40</v>
      </c>
      <c r="AB451" s="3" t="s">
        <v>41</v>
      </c>
    </row>
    <row r="452" spans="1:28" ht="12.75" customHeight="1" x14ac:dyDescent="0.25">
      <c r="A452" s="3" t="s">
        <v>24</v>
      </c>
      <c r="B452" s="3" t="s">
        <v>146</v>
      </c>
      <c r="C452" s="3" t="str">
        <f>VLOOKUP(B452,'Correspondance territoires'!B:F,5,FALSE)</f>
        <v>Lormont</v>
      </c>
      <c r="D452" s="3" t="s">
        <v>26</v>
      </c>
      <c r="E452" s="3" t="s">
        <v>462</v>
      </c>
      <c r="F452" s="3" t="s">
        <v>2437</v>
      </c>
      <c r="G452" s="3" t="s">
        <v>30</v>
      </c>
      <c r="H452" s="3" t="s">
        <v>30</v>
      </c>
      <c r="I452" s="9" t="s">
        <v>1752</v>
      </c>
      <c r="J452" s="9" t="s">
        <v>1753</v>
      </c>
      <c r="K452" s="3" t="s">
        <v>5244</v>
      </c>
      <c r="L452" s="3" t="s">
        <v>5245</v>
      </c>
      <c r="M452" s="3" t="s">
        <v>91</v>
      </c>
      <c r="N452" s="3" t="s">
        <v>21</v>
      </c>
      <c r="O452" s="3" t="s">
        <v>5246</v>
      </c>
      <c r="P452" s="3" t="s">
        <v>5247</v>
      </c>
      <c r="Q452" s="15">
        <v>40976</v>
      </c>
      <c r="R452" s="15">
        <v>41234</v>
      </c>
      <c r="S452" s="38">
        <f t="shared" ca="1" si="12"/>
        <v>98</v>
      </c>
      <c r="T452" s="41">
        <v>3651.35</v>
      </c>
      <c r="U452" s="3" t="s">
        <v>510</v>
      </c>
      <c r="V452" s="3" t="s">
        <v>511</v>
      </c>
      <c r="W452" s="3" t="str">
        <f t="shared" si="13"/>
        <v>P20SCX</v>
      </c>
      <c r="X452" s="3" t="str">
        <f>IF(ISNA(VLOOKUP(W452,'Correspondance procédure étape'!D:F,3,FALSE)),"A définir",VLOOKUP(W452,'Correspondance procédure étape'!D:F,3,FALSE))</f>
        <v>Dossier chez Sud Contentieux</v>
      </c>
      <c r="Y452" s="3" t="str">
        <f>IF(ISNA(VLOOKUP(W452,'Correspondance procédure étape'!D:G,4,FALSE)),"Non",VLOOKUP(W452,'Correspondance procédure étape'!D:G,4,FALSE))</f>
        <v>Oui</v>
      </c>
      <c r="Z452" s="3" t="str">
        <f>IF(ISNA(VLOOKUP(W452,'Correspondance procédure étape'!D:H,5,FALSE)),"",VLOOKUP(W452,'Correspondance procédure étape'!D:H,5,FALSE))</f>
        <v>Extérieur</v>
      </c>
      <c r="AA452" s="3" t="s">
        <v>40</v>
      </c>
      <c r="AB452" s="3" t="s">
        <v>41</v>
      </c>
    </row>
    <row r="453" spans="1:28" ht="12.75" customHeight="1" x14ac:dyDescent="0.25">
      <c r="A453" s="3" t="s">
        <v>24</v>
      </c>
      <c r="B453" s="3" t="s">
        <v>67</v>
      </c>
      <c r="C453" s="3" t="str">
        <f>VLOOKUP(B453,'Correspondance territoires'!B:F,5,FALSE)</f>
        <v>Pessac</v>
      </c>
      <c r="D453" s="3" t="s">
        <v>432</v>
      </c>
      <c r="E453" s="3" t="s">
        <v>929</v>
      </c>
      <c r="F453" s="3" t="s">
        <v>56</v>
      </c>
      <c r="G453" s="3" t="s">
        <v>57</v>
      </c>
      <c r="H453" s="3" t="s">
        <v>96</v>
      </c>
      <c r="I453" s="9" t="s">
        <v>131</v>
      </c>
      <c r="J453" s="9" t="s">
        <v>132</v>
      </c>
      <c r="K453" s="3" t="s">
        <v>930</v>
      </c>
      <c r="L453" s="3" t="s">
        <v>931</v>
      </c>
      <c r="M453" s="3" t="s">
        <v>932</v>
      </c>
      <c r="N453" s="3" t="s">
        <v>933</v>
      </c>
      <c r="O453" s="3" t="s">
        <v>934</v>
      </c>
      <c r="P453" s="3" t="s">
        <v>935</v>
      </c>
      <c r="Q453" s="15">
        <v>32484</v>
      </c>
      <c r="R453" s="15">
        <v>39616</v>
      </c>
      <c r="S453" s="38">
        <f t="shared" ca="1" si="12"/>
        <v>152</v>
      </c>
      <c r="T453" s="41">
        <v>3649.83</v>
      </c>
      <c r="U453" s="3" t="s">
        <v>936</v>
      </c>
      <c r="V453" s="3" t="s">
        <v>603</v>
      </c>
      <c r="W453" s="3" t="str">
        <f t="shared" si="13"/>
        <v>P25PCX</v>
      </c>
      <c r="X453" s="3">
        <f>IF(ISNA(VLOOKUP(W453,'Correspondance procédure étape'!D:F,3,FALSE)),"A définir",VLOOKUP(W453,'Correspondance procédure étape'!D:F,3,FALSE))</f>
        <v>0</v>
      </c>
      <c r="Y453" s="3" t="str">
        <f>IF(ISNA(VLOOKUP(W453,'Correspondance procédure étape'!D:G,4,FALSE)),"Non",VLOOKUP(W453,'Correspondance procédure étape'!D:G,4,FALSE))</f>
        <v>Non</v>
      </c>
      <c r="Z453" s="3">
        <f>IF(ISNA(VLOOKUP(W453,'Correspondance procédure étape'!D:H,5,FALSE)),"",VLOOKUP(W453,'Correspondance procédure étape'!D:H,5,FALSE))</f>
        <v>0</v>
      </c>
      <c r="AA453" s="3" t="s">
        <v>40</v>
      </c>
      <c r="AB453" s="3" t="s">
        <v>53</v>
      </c>
    </row>
    <row r="454" spans="1:28" ht="12.75" customHeight="1" x14ac:dyDescent="0.25">
      <c r="A454" s="3" t="s">
        <v>24</v>
      </c>
      <c r="B454" s="3" t="s">
        <v>219</v>
      </c>
      <c r="C454" s="3" t="str">
        <f>VLOOKUP(B454,'Correspondance territoires'!B:F,5,FALSE)</f>
        <v>Bordeaux</v>
      </c>
      <c r="D454" s="3" t="s">
        <v>26</v>
      </c>
      <c r="E454" s="3" t="s">
        <v>860</v>
      </c>
      <c r="F454" s="3" t="s">
        <v>56</v>
      </c>
      <c r="G454" s="3" t="s">
        <v>57</v>
      </c>
      <c r="H454" s="3" t="s">
        <v>861</v>
      </c>
      <c r="I454" s="9" t="s">
        <v>862</v>
      </c>
      <c r="J454" s="9" t="s">
        <v>863</v>
      </c>
      <c r="K454" s="3" t="s">
        <v>1833</v>
      </c>
      <c r="L454" s="3" t="s">
        <v>1834</v>
      </c>
      <c r="M454" s="3" t="s">
        <v>775</v>
      </c>
      <c r="N454" s="3" t="s">
        <v>21</v>
      </c>
      <c r="O454" s="3" t="s">
        <v>1835</v>
      </c>
      <c r="P454" s="3" t="s">
        <v>1836</v>
      </c>
      <c r="Q454" s="15">
        <v>39304</v>
      </c>
      <c r="R454" s="15">
        <v>43799</v>
      </c>
      <c r="S454" s="38">
        <f t="shared" ca="1" si="12"/>
        <v>13</v>
      </c>
      <c r="T454" s="40">
        <v>26.36</v>
      </c>
      <c r="U454" s="3" t="s">
        <v>38</v>
      </c>
      <c r="V454" s="3" t="s">
        <v>94</v>
      </c>
      <c r="W454" s="3" t="str">
        <f t="shared" si="13"/>
        <v>P06CON</v>
      </c>
      <c r="X454" s="3" t="str">
        <f>IF(ISNA(VLOOKUP(W454,'Correspondance procédure étape'!D:F,3,FALSE)),"A définir",VLOOKUP(W454,'Correspondance procédure étape'!D:F,3,FALSE))</f>
        <v>Héritiers connus</v>
      </c>
      <c r="Y454" s="3" t="str">
        <f>IF(ISNA(VLOOKUP(W454,'Correspondance procédure étape'!D:G,4,FALSE)),"Non",VLOOKUP(W454,'Correspondance procédure étape'!D:G,4,FALSE))</f>
        <v>Oui</v>
      </c>
      <c r="Z454" s="3" t="str">
        <f>IF(ISNA(VLOOKUP(W454,'Correspondance procédure étape'!D:H,5,FALSE)),"",VLOOKUP(W454,'Correspondance procédure étape'!D:H,5,FALSE))</f>
        <v>Extérieur</v>
      </c>
      <c r="AA454" s="3" t="s">
        <v>40</v>
      </c>
      <c r="AB454" s="3" t="s">
        <v>53</v>
      </c>
    </row>
    <row r="455" spans="1:28" ht="12.75" customHeight="1" x14ac:dyDescent="0.25">
      <c r="A455" s="3" t="s">
        <v>24</v>
      </c>
      <c r="B455" s="3" t="s">
        <v>25</v>
      </c>
      <c r="C455" s="3" t="str">
        <f>VLOOKUP(B455,'Correspondance territoires'!B:F,5,FALSE)</f>
        <v>Merignac</v>
      </c>
      <c r="D455" s="3" t="s">
        <v>26</v>
      </c>
      <c r="E455" s="3" t="s">
        <v>259</v>
      </c>
      <c r="F455" s="3" t="s">
        <v>56</v>
      </c>
      <c r="G455" s="3" t="s">
        <v>176</v>
      </c>
      <c r="H455" s="3" t="s">
        <v>57</v>
      </c>
      <c r="I455" s="9" t="s">
        <v>260</v>
      </c>
      <c r="J455" s="9" t="s">
        <v>261</v>
      </c>
      <c r="K455" s="3" t="s">
        <v>4257</v>
      </c>
      <c r="L455" s="3" t="s">
        <v>4258</v>
      </c>
      <c r="M455" s="3" t="s">
        <v>135</v>
      </c>
      <c r="N455" s="3" t="s">
        <v>4259</v>
      </c>
      <c r="O455" s="3" t="s">
        <v>4260</v>
      </c>
      <c r="P455" s="3" t="s">
        <v>4261</v>
      </c>
      <c r="Q455" s="15">
        <v>41515</v>
      </c>
      <c r="R455" s="15">
        <v>43160</v>
      </c>
      <c r="S455" s="38">
        <f t="shared" ca="1" si="12"/>
        <v>34</v>
      </c>
      <c r="T455" s="40">
        <v>26.57</v>
      </c>
      <c r="U455" s="3" t="s">
        <v>51</v>
      </c>
      <c r="V455" s="3" t="s">
        <v>52</v>
      </c>
      <c r="W455" s="3" t="str">
        <f t="shared" si="13"/>
        <v>P80ATT</v>
      </c>
      <c r="X455" s="3" t="str">
        <f>IF(ISNA(VLOOKUP(W455,'Correspondance procédure étape'!D:F,3,FALSE)),"A définir",VLOOKUP(W455,'Correspondance procédure étape'!D:F,3,FALSE))</f>
        <v>Mise en attente du dossier en vue de la prochaine régularisation de charges</v>
      </c>
      <c r="Y455" s="3" t="str">
        <f>IF(ISNA(VLOOKUP(W455,'Correspondance procédure étape'!D:G,4,FALSE)),"Non",VLOOKUP(W455,'Correspondance procédure étape'!D:G,4,FALSE))</f>
        <v>Oui</v>
      </c>
      <c r="Z455" s="3" t="str">
        <f>IF(ISNA(VLOOKUP(W455,'Correspondance procédure étape'!D:H,5,FALSE)),"",VLOOKUP(W455,'Correspondance procédure étape'!D:H,5,FALSE))</f>
        <v>DMF</v>
      </c>
      <c r="AA455" s="3" t="s">
        <v>40</v>
      </c>
      <c r="AB455" s="3" t="s">
        <v>41</v>
      </c>
    </row>
    <row r="456" spans="1:28" ht="12.75" customHeight="1" x14ac:dyDescent="0.25">
      <c r="A456" s="3" t="s">
        <v>24</v>
      </c>
      <c r="B456" s="10" t="s">
        <v>6152</v>
      </c>
      <c r="C456" s="3" t="str">
        <f>VLOOKUP(B456,'Correspondance territoires'!B:F,5,FALSE)</f>
        <v>Agen</v>
      </c>
      <c r="D456" s="3" t="s">
        <v>26</v>
      </c>
      <c r="E456" s="3" t="s">
        <v>11462</v>
      </c>
      <c r="F456" s="3" t="s">
        <v>11371</v>
      </c>
      <c r="G456" s="3" t="s">
        <v>57</v>
      </c>
      <c r="H456" s="3" t="s">
        <v>176</v>
      </c>
      <c r="I456" s="9" t="s">
        <v>3280</v>
      </c>
      <c r="J456" s="9" t="s">
        <v>11414</v>
      </c>
      <c r="K456" s="3" t="s">
        <v>12521</v>
      </c>
      <c r="L456" s="3" t="s">
        <v>12522</v>
      </c>
      <c r="M456" s="3" t="s">
        <v>696</v>
      </c>
      <c r="N456" s="3"/>
      <c r="O456" s="3"/>
      <c r="P456" s="3" t="s">
        <v>11984</v>
      </c>
      <c r="Q456" s="15">
        <v>43497</v>
      </c>
      <c r="R456" s="15">
        <v>43977</v>
      </c>
      <c r="S456" s="38">
        <f t="shared" ca="1" si="12"/>
        <v>7</v>
      </c>
      <c r="T456" s="41">
        <v>1127.73</v>
      </c>
      <c r="U456" s="3"/>
      <c r="V456" s="3"/>
      <c r="W456" s="3" t="str">
        <f t="shared" si="13"/>
        <v/>
      </c>
      <c r="X456" s="3" t="str">
        <f>IF(ISNA(VLOOKUP(W456,'Correspondance procédure étape'!D:F,3,FALSE)),"A définir",VLOOKUP(W456,'Correspondance procédure étape'!D:F,3,FALSE))</f>
        <v>A définir</v>
      </c>
      <c r="Y456" s="3" t="str">
        <f>IF(ISNA(VLOOKUP(W456,'Correspondance procédure étape'!D:G,4,FALSE)),"Non",VLOOKUP(W456,'Correspondance procédure étape'!D:G,4,FALSE))</f>
        <v>Non</v>
      </c>
      <c r="Z456" s="3" t="str">
        <f>IF(ISNA(VLOOKUP(W456,'Correspondance procédure étape'!D:H,5,FALSE)),"",VLOOKUP(W456,'Correspondance procédure étape'!D:H,5,FALSE))</f>
        <v/>
      </c>
      <c r="AA456" s="3"/>
      <c r="AB456" s="3" t="s">
        <v>53</v>
      </c>
    </row>
    <row r="457" spans="1:28" ht="12.75" customHeight="1" x14ac:dyDescent="0.25">
      <c r="A457" s="3" t="s">
        <v>24</v>
      </c>
      <c r="B457" s="3" t="s">
        <v>67</v>
      </c>
      <c r="C457" s="3" t="str">
        <f>VLOOKUP(B457,'Correspondance territoires'!B:F,5,FALSE)</f>
        <v>Pessac</v>
      </c>
      <c r="D457" s="3" t="s">
        <v>26</v>
      </c>
      <c r="E457" s="3" t="s">
        <v>232</v>
      </c>
      <c r="F457" s="3" t="s">
        <v>56</v>
      </c>
      <c r="G457" s="3" t="s">
        <v>88</v>
      </c>
      <c r="H457" s="3" t="s">
        <v>57</v>
      </c>
      <c r="I457" s="9" t="s">
        <v>234</v>
      </c>
      <c r="J457" s="9" t="s">
        <v>235</v>
      </c>
      <c r="K457" s="3" t="s">
        <v>4861</v>
      </c>
      <c r="L457" s="3" t="s">
        <v>4862</v>
      </c>
      <c r="M457" s="3" t="s">
        <v>408</v>
      </c>
      <c r="N457" s="3" t="s">
        <v>4863</v>
      </c>
      <c r="O457" s="3" t="s">
        <v>4864</v>
      </c>
      <c r="P457" s="3" t="s">
        <v>4865</v>
      </c>
      <c r="Q457" s="15">
        <v>40812</v>
      </c>
      <c r="R457" s="15">
        <v>43229</v>
      </c>
      <c r="S457" s="38">
        <f t="shared" ref="S457:S520" ca="1" si="14">INT((TODAY()-R457)/30)+1</f>
        <v>32</v>
      </c>
      <c r="T457" s="40">
        <v>26.6</v>
      </c>
      <c r="U457" s="3" t="s">
        <v>51</v>
      </c>
      <c r="V457" s="3" t="s">
        <v>52</v>
      </c>
      <c r="W457" s="3" t="str">
        <f t="shared" ref="W457:W520" si="15">U457&amp;V457</f>
        <v>P80ATT</v>
      </c>
      <c r="X457" s="3" t="str">
        <f>IF(ISNA(VLOOKUP(W457,'Correspondance procédure étape'!D:F,3,FALSE)),"A définir",VLOOKUP(W457,'Correspondance procédure étape'!D:F,3,FALSE))</f>
        <v>Mise en attente du dossier en vue de la prochaine régularisation de charges</v>
      </c>
      <c r="Y457" s="3" t="str">
        <f>IF(ISNA(VLOOKUP(W457,'Correspondance procédure étape'!D:G,4,FALSE)),"Non",VLOOKUP(W457,'Correspondance procédure étape'!D:G,4,FALSE))</f>
        <v>Oui</v>
      </c>
      <c r="Z457" s="3" t="str">
        <f>IF(ISNA(VLOOKUP(W457,'Correspondance procédure étape'!D:H,5,FALSE)),"",VLOOKUP(W457,'Correspondance procédure étape'!D:H,5,FALSE))</f>
        <v>DMF</v>
      </c>
      <c r="AA457" s="3" t="s">
        <v>40</v>
      </c>
      <c r="AB457" s="3" t="s">
        <v>41</v>
      </c>
    </row>
    <row r="458" spans="1:28" ht="12.75" customHeight="1" x14ac:dyDescent="0.25">
      <c r="A458" s="3" t="s">
        <v>24</v>
      </c>
      <c r="B458" s="3" t="s">
        <v>146</v>
      </c>
      <c r="C458" s="3" t="str">
        <f>VLOOKUP(B458,'Correspondance territoires'!B:F,5,FALSE)</f>
        <v>Lormont</v>
      </c>
      <c r="D458" s="3" t="s">
        <v>26</v>
      </c>
      <c r="E458" s="3" t="s">
        <v>462</v>
      </c>
      <c r="F458" s="3" t="s">
        <v>961</v>
      </c>
      <c r="G458" s="3" t="s">
        <v>2174</v>
      </c>
      <c r="H458" s="3" t="s">
        <v>130</v>
      </c>
      <c r="I458" s="9" t="s">
        <v>1147</v>
      </c>
      <c r="J458" s="9" t="s">
        <v>1148</v>
      </c>
      <c r="K458" s="3" t="s">
        <v>4520</v>
      </c>
      <c r="L458" s="3" t="s">
        <v>4521</v>
      </c>
      <c r="M458" s="3" t="s">
        <v>4522</v>
      </c>
      <c r="N458" s="3" t="s">
        <v>4523</v>
      </c>
      <c r="O458" s="3" t="s">
        <v>4524</v>
      </c>
      <c r="P458" s="3" t="s">
        <v>4525</v>
      </c>
      <c r="Q458" s="15">
        <v>40542</v>
      </c>
      <c r="R458" s="15">
        <v>43213</v>
      </c>
      <c r="S458" s="38">
        <f t="shared" ca="1" si="14"/>
        <v>32</v>
      </c>
      <c r="T458" s="40">
        <v>26.61</v>
      </c>
      <c r="U458" s="3" t="s">
        <v>292</v>
      </c>
      <c r="V458" s="3" t="s">
        <v>39</v>
      </c>
      <c r="W458" s="3" t="str">
        <f t="shared" si="15"/>
        <v>P40DEB</v>
      </c>
      <c r="X458" s="3" t="str">
        <f>IF(ISNA(VLOOKUP(W458,'Correspondance procédure étape'!D:F,3,FALSE)),"A définir",VLOOKUP(W458,'Correspondance procédure étape'!D:F,3,FALSE))</f>
        <v>Proposition de perte</v>
      </c>
      <c r="Y458" s="3" t="str">
        <f>IF(ISNA(VLOOKUP(W458,'Correspondance procédure étape'!D:G,4,FALSE)),"Non",VLOOKUP(W458,'Correspondance procédure étape'!D:G,4,FALSE))</f>
        <v>Oui</v>
      </c>
      <c r="Z458" s="3" t="str">
        <f>IF(ISNA(VLOOKUP(W458,'Correspondance procédure étape'!D:H,5,FALSE)),"",VLOOKUP(W458,'Correspondance procédure étape'!D:H,5,FALSE))</f>
        <v>DMF</v>
      </c>
      <c r="AA458" s="3" t="s">
        <v>40</v>
      </c>
      <c r="AB458" s="3" t="s">
        <v>41</v>
      </c>
    </row>
    <row r="459" spans="1:28" ht="12.75" customHeight="1" x14ac:dyDescent="0.25">
      <c r="A459" s="3" t="s">
        <v>24</v>
      </c>
      <c r="B459" s="11" t="s">
        <v>1852</v>
      </c>
      <c r="C459" s="3" t="str">
        <f>VLOOKUP(B459,'Correspondance territoires'!B:F,5,FALSE)</f>
        <v>Pau</v>
      </c>
      <c r="D459" s="3" t="s">
        <v>26</v>
      </c>
      <c r="E459" s="3" t="s">
        <v>10523</v>
      </c>
      <c r="F459" s="3" t="s">
        <v>10407</v>
      </c>
      <c r="G459" s="3" t="s">
        <v>78</v>
      </c>
      <c r="H459" s="3" t="s">
        <v>57</v>
      </c>
      <c r="I459" s="9" t="s">
        <v>10471</v>
      </c>
      <c r="J459" s="9" t="s">
        <v>10472</v>
      </c>
      <c r="K459" s="3" t="s">
        <v>10540</v>
      </c>
      <c r="L459" s="3" t="s">
        <v>10541</v>
      </c>
      <c r="M459" s="3" t="s">
        <v>4311</v>
      </c>
      <c r="N459" s="3" t="s">
        <v>10542</v>
      </c>
      <c r="O459" s="3" t="s">
        <v>21</v>
      </c>
      <c r="P459" s="3" t="s">
        <v>10543</v>
      </c>
      <c r="Q459" s="15">
        <v>37302</v>
      </c>
      <c r="R459" s="15">
        <v>38901</v>
      </c>
      <c r="S459" s="38">
        <f t="shared" ca="1" si="14"/>
        <v>176</v>
      </c>
      <c r="T459" s="41">
        <v>3630.38</v>
      </c>
      <c r="U459" s="3" t="s">
        <v>9148</v>
      </c>
      <c r="V459" s="3" t="s">
        <v>249</v>
      </c>
      <c r="W459" s="3" t="str">
        <f t="shared" si="15"/>
        <v>PARRL1</v>
      </c>
      <c r="X459" s="3">
        <f>IF(ISNA(VLOOKUP(W459,'Correspondance procédure étape'!D:F,3,FALSE)),"A définir",VLOOKUP(W459,'Correspondance procédure étape'!D:F,3,FALSE))</f>
        <v>0</v>
      </c>
      <c r="Y459" s="3" t="str">
        <f>IF(ISNA(VLOOKUP(W459,'Correspondance procédure étape'!D:G,4,FALSE)),"Non",VLOOKUP(W459,'Correspondance procédure étape'!D:G,4,FALSE))</f>
        <v>Non</v>
      </c>
      <c r="Z459" s="3">
        <f>IF(ISNA(VLOOKUP(W459,'Correspondance procédure étape'!D:H,5,FALSE)),"",VLOOKUP(W459,'Correspondance procédure étape'!D:H,5,FALSE))</f>
        <v>0</v>
      </c>
      <c r="AA459" s="3" t="s">
        <v>40</v>
      </c>
      <c r="AB459" s="3" t="s">
        <v>41</v>
      </c>
    </row>
    <row r="460" spans="1:28" ht="12.75" customHeight="1" x14ac:dyDescent="0.25">
      <c r="A460" s="3" t="s">
        <v>24</v>
      </c>
      <c r="B460" s="10" t="s">
        <v>6152</v>
      </c>
      <c r="C460" s="3" t="str">
        <f>VLOOKUP(B460,'Correspondance territoires'!B:F,5,FALSE)</f>
        <v>Agen</v>
      </c>
      <c r="D460" s="3" t="s">
        <v>26</v>
      </c>
      <c r="E460" s="3" t="s">
        <v>11710</v>
      </c>
      <c r="F460" s="3" t="s">
        <v>11371</v>
      </c>
      <c r="G460" s="3" t="s">
        <v>57</v>
      </c>
      <c r="H460" s="3" t="s">
        <v>78</v>
      </c>
      <c r="I460" s="9" t="s">
        <v>3280</v>
      </c>
      <c r="J460" s="9" t="s">
        <v>11414</v>
      </c>
      <c r="K460" s="3" t="s">
        <v>12541</v>
      </c>
      <c r="L460" s="3" t="s">
        <v>12542</v>
      </c>
      <c r="M460" s="3" t="s">
        <v>57</v>
      </c>
      <c r="N460" s="3"/>
      <c r="O460" s="3"/>
      <c r="P460" s="3" t="s">
        <v>11713</v>
      </c>
      <c r="Q460" s="15">
        <v>43572</v>
      </c>
      <c r="R460" s="15">
        <v>43978</v>
      </c>
      <c r="S460" s="38">
        <f t="shared" ca="1" si="14"/>
        <v>7</v>
      </c>
      <c r="T460" s="41">
        <v>1110.19</v>
      </c>
      <c r="U460" s="3"/>
      <c r="V460" s="3"/>
      <c r="W460" s="3" t="str">
        <f t="shared" si="15"/>
        <v/>
      </c>
      <c r="X460" s="3" t="str">
        <f>IF(ISNA(VLOOKUP(W460,'Correspondance procédure étape'!D:F,3,FALSE)),"A définir",VLOOKUP(W460,'Correspondance procédure étape'!D:F,3,FALSE))</f>
        <v>A définir</v>
      </c>
      <c r="Y460" s="3" t="str">
        <f>IF(ISNA(VLOOKUP(W460,'Correspondance procédure étape'!D:G,4,FALSE)),"Non",VLOOKUP(W460,'Correspondance procédure étape'!D:G,4,FALSE))</f>
        <v>Non</v>
      </c>
      <c r="Z460" s="3" t="str">
        <f>IF(ISNA(VLOOKUP(W460,'Correspondance procédure étape'!D:H,5,FALSE)),"",VLOOKUP(W460,'Correspondance procédure étape'!D:H,5,FALSE))</f>
        <v/>
      </c>
      <c r="AA460" s="3"/>
      <c r="AB460" s="3" t="s">
        <v>41</v>
      </c>
    </row>
    <row r="461" spans="1:28" ht="12.75" customHeight="1" x14ac:dyDescent="0.25">
      <c r="A461" s="3" t="s">
        <v>24</v>
      </c>
      <c r="B461" s="3" t="s">
        <v>25</v>
      </c>
      <c r="C461" s="3" t="str">
        <f>VLOOKUP(B461,'Correspondance territoires'!B:F,5,FALSE)</f>
        <v>Merignac</v>
      </c>
      <c r="D461" s="3" t="s">
        <v>26</v>
      </c>
      <c r="E461" s="3" t="s">
        <v>1828</v>
      </c>
      <c r="F461" s="3" t="s">
        <v>56</v>
      </c>
      <c r="G461" s="3" t="s">
        <v>57</v>
      </c>
      <c r="H461" s="3" t="s">
        <v>78</v>
      </c>
      <c r="I461" s="9" t="s">
        <v>321</v>
      </c>
      <c r="J461" s="9" t="s">
        <v>322</v>
      </c>
      <c r="K461" s="3" t="s">
        <v>6064</v>
      </c>
      <c r="L461" s="3" t="s">
        <v>6065</v>
      </c>
      <c r="M461" s="3" t="s">
        <v>1568</v>
      </c>
      <c r="N461" s="3" t="s">
        <v>6066</v>
      </c>
      <c r="O461" s="3" t="s">
        <v>21</v>
      </c>
      <c r="P461" s="3" t="s">
        <v>6067</v>
      </c>
      <c r="Q461" s="15">
        <v>41417</v>
      </c>
      <c r="R461" s="15">
        <v>43238</v>
      </c>
      <c r="S461" s="38">
        <f t="shared" ca="1" si="14"/>
        <v>32</v>
      </c>
      <c r="T461" s="40">
        <v>26.79</v>
      </c>
      <c r="U461" s="3" t="s">
        <v>65</v>
      </c>
      <c r="V461" s="3" t="s">
        <v>66</v>
      </c>
      <c r="W461" s="3" t="str">
        <f t="shared" si="15"/>
        <v>P60ENC</v>
      </c>
      <c r="X461" s="3" t="str">
        <f>IF(ISNA(VLOOKUP(W461,'Correspondance procédure étape'!D:F,3,FALSE)),"A définir",VLOOKUP(W461,'Correspondance procédure étape'!D:F,3,FALSE))</f>
        <v>En gagement de payer en cours</v>
      </c>
      <c r="Y461" s="3" t="str">
        <f>IF(ISNA(VLOOKUP(W461,'Correspondance procédure étape'!D:G,4,FALSE)),"Non",VLOOKUP(W461,'Correspondance procédure étape'!D:G,4,FALSE))</f>
        <v>Oui</v>
      </c>
      <c r="Z461" s="3" t="str">
        <f>IF(ISNA(VLOOKUP(W461,'Correspondance procédure étape'!D:H,5,FALSE)),"",VLOOKUP(W461,'Correspondance procédure étape'!D:H,5,FALSE))</f>
        <v>DMF</v>
      </c>
      <c r="AA461" s="3" t="s">
        <v>40</v>
      </c>
      <c r="AB461" s="3" t="s">
        <v>41</v>
      </c>
    </row>
    <row r="462" spans="1:28" ht="12.75" customHeight="1" x14ac:dyDescent="0.25">
      <c r="A462" s="3" t="s">
        <v>24</v>
      </c>
      <c r="B462" s="3" t="s">
        <v>25</v>
      </c>
      <c r="C462" s="3" t="str">
        <f>VLOOKUP(B462,'Correspondance territoires'!B:F,5,FALSE)</f>
        <v>Merignac</v>
      </c>
      <c r="D462" s="3" t="s">
        <v>26</v>
      </c>
      <c r="E462" s="3" t="s">
        <v>995</v>
      </c>
      <c r="F462" s="3" t="s">
        <v>56</v>
      </c>
      <c r="G462" s="3" t="s">
        <v>167</v>
      </c>
      <c r="H462" s="3" t="s">
        <v>57</v>
      </c>
      <c r="I462" s="9" t="s">
        <v>771</v>
      </c>
      <c r="J462" s="9" t="s">
        <v>772</v>
      </c>
      <c r="K462" s="3" t="s">
        <v>5152</v>
      </c>
      <c r="L462" s="3" t="s">
        <v>5153</v>
      </c>
      <c r="M462" s="3" t="s">
        <v>5154</v>
      </c>
      <c r="N462" s="3" t="s">
        <v>21</v>
      </c>
      <c r="O462" s="3" t="s">
        <v>5155</v>
      </c>
      <c r="P462" s="3" t="s">
        <v>5156</v>
      </c>
      <c r="Q462" s="15">
        <v>40938</v>
      </c>
      <c r="R462" s="15">
        <v>42985</v>
      </c>
      <c r="S462" s="38">
        <f t="shared" ca="1" si="14"/>
        <v>40</v>
      </c>
      <c r="T462" s="41">
        <v>3567.72</v>
      </c>
      <c r="U462" s="3" t="s">
        <v>510</v>
      </c>
      <c r="V462" s="3" t="s">
        <v>511</v>
      </c>
      <c r="W462" s="3" t="str">
        <f t="shared" si="15"/>
        <v>P20SCX</v>
      </c>
      <c r="X462" s="3" t="str">
        <f>IF(ISNA(VLOOKUP(W462,'Correspondance procédure étape'!D:F,3,FALSE)),"A définir",VLOOKUP(W462,'Correspondance procédure étape'!D:F,3,FALSE))</f>
        <v>Dossier chez Sud Contentieux</v>
      </c>
      <c r="Y462" s="3" t="str">
        <f>IF(ISNA(VLOOKUP(W462,'Correspondance procédure étape'!D:G,4,FALSE)),"Non",VLOOKUP(W462,'Correspondance procédure étape'!D:G,4,FALSE))</f>
        <v>Oui</v>
      </c>
      <c r="Z462" s="3" t="str">
        <f>IF(ISNA(VLOOKUP(W462,'Correspondance procédure étape'!D:H,5,FALSE)),"",VLOOKUP(W462,'Correspondance procédure étape'!D:H,5,FALSE))</f>
        <v>Extérieur</v>
      </c>
      <c r="AA462" s="3" t="s">
        <v>40</v>
      </c>
      <c r="AB462" s="3" t="s">
        <v>41</v>
      </c>
    </row>
    <row r="463" spans="1:28" ht="12.75" customHeight="1" x14ac:dyDescent="0.25">
      <c r="A463" s="3" t="s">
        <v>24</v>
      </c>
      <c r="B463" s="11" t="s">
        <v>1852</v>
      </c>
      <c r="C463" s="3" t="str">
        <f>VLOOKUP(B463,'Correspondance territoires'!B:F,5,FALSE)</f>
        <v>Pau</v>
      </c>
      <c r="D463" s="3" t="s">
        <v>26</v>
      </c>
      <c r="E463" s="3" t="s">
        <v>10610</v>
      </c>
      <c r="F463" s="3" t="s">
        <v>10407</v>
      </c>
      <c r="G463" s="3" t="s">
        <v>30</v>
      </c>
      <c r="H463" s="3" t="s">
        <v>57</v>
      </c>
      <c r="I463" s="9" t="s">
        <v>10495</v>
      </c>
      <c r="J463" s="9" t="s">
        <v>10496</v>
      </c>
      <c r="K463" s="3" t="s">
        <v>10732</v>
      </c>
      <c r="L463" s="3" t="s">
        <v>10733</v>
      </c>
      <c r="M463" s="3" t="s">
        <v>2503</v>
      </c>
      <c r="N463" s="3" t="s">
        <v>10734</v>
      </c>
      <c r="O463" s="3" t="s">
        <v>10735</v>
      </c>
      <c r="P463" s="3" t="s">
        <v>10736</v>
      </c>
      <c r="Q463" s="15">
        <v>41117</v>
      </c>
      <c r="R463" s="15">
        <v>42109</v>
      </c>
      <c r="S463" s="38">
        <f t="shared" ca="1" si="14"/>
        <v>69</v>
      </c>
      <c r="T463" s="41">
        <v>1052.3499999999999</v>
      </c>
      <c r="U463" s="3" t="s">
        <v>360</v>
      </c>
      <c r="V463" s="3" t="s">
        <v>360</v>
      </c>
      <c r="W463" s="3" t="str">
        <f t="shared" si="15"/>
        <v xml:space="preserve">      </v>
      </c>
      <c r="X463" s="3" t="str">
        <f>IF(ISNA(VLOOKUP(W463,'Correspondance procédure étape'!D:F,3,FALSE)),"A définir",VLOOKUP(W463,'Correspondance procédure étape'!D:F,3,FALSE))</f>
        <v>A définir</v>
      </c>
      <c r="Y463" s="3" t="str">
        <f>IF(ISNA(VLOOKUP(W463,'Correspondance procédure étape'!D:G,4,FALSE)),"Non",VLOOKUP(W463,'Correspondance procédure étape'!D:G,4,FALSE))</f>
        <v>Non</v>
      </c>
      <c r="Z463" s="3" t="str">
        <f>IF(ISNA(VLOOKUP(W463,'Correspondance procédure étape'!D:H,5,FALSE)),"",VLOOKUP(W463,'Correspondance procédure étape'!D:H,5,FALSE))</f>
        <v/>
      </c>
      <c r="AA463" s="3" t="s">
        <v>87</v>
      </c>
      <c r="AB463" s="3" t="s">
        <v>53</v>
      </c>
    </row>
    <row r="464" spans="1:28" ht="12.75" customHeight="1" x14ac:dyDescent="0.25">
      <c r="A464" s="3" t="s">
        <v>24</v>
      </c>
      <c r="B464" s="3" t="s">
        <v>158</v>
      </c>
      <c r="C464" s="3" t="str">
        <f>VLOOKUP(B464,'Correspondance territoires'!B:F,5,FALSE)</f>
        <v>Talence</v>
      </c>
      <c r="D464" s="3" t="s">
        <v>26</v>
      </c>
      <c r="E464" s="3" t="s">
        <v>182</v>
      </c>
      <c r="F464" s="3" t="s">
        <v>28</v>
      </c>
      <c r="G464" s="3" t="s">
        <v>43</v>
      </c>
      <c r="H464" s="3" t="s">
        <v>120</v>
      </c>
      <c r="I464" s="9" t="s">
        <v>183</v>
      </c>
      <c r="J464" s="9" t="s">
        <v>184</v>
      </c>
      <c r="K464" s="3" t="s">
        <v>1307</v>
      </c>
      <c r="L464" s="3" t="s">
        <v>1308</v>
      </c>
      <c r="M464" s="3" t="s">
        <v>1309</v>
      </c>
      <c r="N464" s="3" t="s">
        <v>21</v>
      </c>
      <c r="O464" s="3" t="s">
        <v>1310</v>
      </c>
      <c r="P464" s="3" t="s">
        <v>1311</v>
      </c>
      <c r="Q464" s="15">
        <v>36573</v>
      </c>
      <c r="R464" s="15">
        <v>43528</v>
      </c>
      <c r="S464" s="38">
        <f t="shared" ca="1" si="14"/>
        <v>22</v>
      </c>
      <c r="T464" s="40">
        <v>27.3</v>
      </c>
      <c r="U464" s="3" t="s">
        <v>51</v>
      </c>
      <c r="V464" s="3" t="s">
        <v>52</v>
      </c>
      <c r="W464" s="3" t="str">
        <f t="shared" si="15"/>
        <v>P80ATT</v>
      </c>
      <c r="X464" s="3" t="str">
        <f>IF(ISNA(VLOOKUP(W464,'Correspondance procédure étape'!D:F,3,FALSE)),"A définir",VLOOKUP(W464,'Correspondance procédure étape'!D:F,3,FALSE))</f>
        <v>Mise en attente du dossier en vue de la prochaine régularisation de charges</v>
      </c>
      <c r="Y464" s="3" t="str">
        <f>IF(ISNA(VLOOKUP(W464,'Correspondance procédure étape'!D:G,4,FALSE)),"Non",VLOOKUP(W464,'Correspondance procédure étape'!D:G,4,FALSE))</f>
        <v>Oui</v>
      </c>
      <c r="Z464" s="3" t="str">
        <f>IF(ISNA(VLOOKUP(W464,'Correspondance procédure étape'!D:H,5,FALSE)),"",VLOOKUP(W464,'Correspondance procédure étape'!D:H,5,FALSE))</f>
        <v>DMF</v>
      </c>
      <c r="AA464" s="3" t="s">
        <v>40</v>
      </c>
      <c r="AB464" s="3" t="s">
        <v>41</v>
      </c>
    </row>
    <row r="465" spans="1:28" ht="12.75" customHeight="1" x14ac:dyDescent="0.25">
      <c r="A465" s="3" t="s">
        <v>24</v>
      </c>
      <c r="B465" s="3" t="s">
        <v>1390</v>
      </c>
      <c r="C465" s="3">
        <f>VLOOKUP(B465,'Correspondance territoires'!B:F,5,FALSE)</f>
        <v>0</v>
      </c>
      <c r="D465" s="3" t="s">
        <v>1391</v>
      </c>
      <c r="E465" s="3" t="s">
        <v>2255</v>
      </c>
      <c r="F465" s="3" t="s">
        <v>56</v>
      </c>
      <c r="G465" s="3" t="s">
        <v>57</v>
      </c>
      <c r="H465" s="3" t="s">
        <v>301</v>
      </c>
      <c r="I465" s="9" t="s">
        <v>2256</v>
      </c>
      <c r="J465" s="9" t="s">
        <v>2257</v>
      </c>
      <c r="K465" s="3" t="s">
        <v>2787</v>
      </c>
      <c r="L465" s="3" t="s">
        <v>2788</v>
      </c>
      <c r="M465" s="3" t="s">
        <v>897</v>
      </c>
      <c r="N465" s="3" t="s">
        <v>2789</v>
      </c>
      <c r="O465" s="3" t="s">
        <v>2790</v>
      </c>
      <c r="P465" s="3" t="s">
        <v>2791</v>
      </c>
      <c r="Q465" s="15">
        <v>38380</v>
      </c>
      <c r="R465" s="15">
        <v>41060</v>
      </c>
      <c r="S465" s="38">
        <f t="shared" ca="1" si="14"/>
        <v>104</v>
      </c>
      <c r="T465" s="41">
        <v>3543.15</v>
      </c>
      <c r="U465" s="3" t="s">
        <v>1357</v>
      </c>
      <c r="V465" s="3" t="s">
        <v>1358</v>
      </c>
      <c r="W465" s="3" t="str">
        <f t="shared" si="15"/>
        <v>P05APU</v>
      </c>
      <c r="X465" s="3">
        <f>IF(ISNA(VLOOKUP(W465,'Correspondance procédure étape'!D:F,3,FALSE)),"A définir",VLOOKUP(W465,'Correspondance procédure étape'!D:F,3,FALSE))</f>
        <v>0</v>
      </c>
      <c r="Y465" s="3" t="str">
        <f>IF(ISNA(VLOOKUP(W465,'Correspondance procédure étape'!D:G,4,FALSE)),"Non",VLOOKUP(W465,'Correspondance procédure étape'!D:G,4,FALSE))</f>
        <v>Non</v>
      </c>
      <c r="Z465" s="3">
        <f>IF(ISNA(VLOOKUP(W465,'Correspondance procédure étape'!D:H,5,FALSE)),"",VLOOKUP(W465,'Correspondance procédure étape'!D:H,5,FALSE))</f>
        <v>0</v>
      </c>
      <c r="AA465" s="3" t="s">
        <v>40</v>
      </c>
      <c r="AB465" s="3" t="s">
        <v>41</v>
      </c>
    </row>
    <row r="466" spans="1:28" ht="12.75" customHeight="1" x14ac:dyDescent="0.25">
      <c r="A466" s="3" t="s">
        <v>24</v>
      </c>
      <c r="B466" s="3" t="s">
        <v>25</v>
      </c>
      <c r="C466" s="3" t="str">
        <f>VLOOKUP(B466,'Correspondance territoires'!B:F,5,FALSE)</f>
        <v>Merignac</v>
      </c>
      <c r="D466" s="3" t="s">
        <v>26</v>
      </c>
      <c r="E466" s="3" t="s">
        <v>259</v>
      </c>
      <c r="F466" s="3" t="s">
        <v>56</v>
      </c>
      <c r="G466" s="3" t="s">
        <v>30</v>
      </c>
      <c r="H466" s="3" t="s">
        <v>57</v>
      </c>
      <c r="I466" s="9" t="s">
        <v>260</v>
      </c>
      <c r="J466" s="9" t="s">
        <v>261</v>
      </c>
      <c r="K466" s="3" t="s">
        <v>3850</v>
      </c>
      <c r="L466" s="3" t="s">
        <v>3851</v>
      </c>
      <c r="M466" s="3" t="s">
        <v>562</v>
      </c>
      <c r="N466" s="3" t="s">
        <v>3852</v>
      </c>
      <c r="O466" s="3" t="s">
        <v>21</v>
      </c>
      <c r="P466" s="3" t="s">
        <v>3853</v>
      </c>
      <c r="Q466" s="15">
        <v>39841</v>
      </c>
      <c r="R466" s="15">
        <v>42331</v>
      </c>
      <c r="S466" s="38">
        <f t="shared" ca="1" si="14"/>
        <v>62</v>
      </c>
      <c r="T466" s="41">
        <v>3501.35</v>
      </c>
      <c r="U466" s="3" t="s">
        <v>510</v>
      </c>
      <c r="V466" s="3" t="s">
        <v>511</v>
      </c>
      <c r="W466" s="3" t="str">
        <f t="shared" si="15"/>
        <v>P20SCX</v>
      </c>
      <c r="X466" s="3" t="str">
        <f>IF(ISNA(VLOOKUP(W466,'Correspondance procédure étape'!D:F,3,FALSE)),"A définir",VLOOKUP(W466,'Correspondance procédure étape'!D:F,3,FALSE))</f>
        <v>Dossier chez Sud Contentieux</v>
      </c>
      <c r="Y466" s="3" t="str">
        <f>IF(ISNA(VLOOKUP(W466,'Correspondance procédure étape'!D:G,4,FALSE)),"Non",VLOOKUP(W466,'Correspondance procédure étape'!D:G,4,FALSE))</f>
        <v>Oui</v>
      </c>
      <c r="Z466" s="3" t="str">
        <f>IF(ISNA(VLOOKUP(W466,'Correspondance procédure étape'!D:H,5,FALSE)),"",VLOOKUP(W466,'Correspondance procédure étape'!D:H,5,FALSE))</f>
        <v>Extérieur</v>
      </c>
      <c r="AA466" s="3" t="s">
        <v>40</v>
      </c>
      <c r="AB466" s="3" t="s">
        <v>53</v>
      </c>
    </row>
    <row r="467" spans="1:28" ht="12.75" customHeight="1" x14ac:dyDescent="0.25">
      <c r="A467" s="3" t="s">
        <v>24</v>
      </c>
      <c r="B467" s="3" t="s">
        <v>25</v>
      </c>
      <c r="C467" s="3" t="str">
        <f>VLOOKUP(B467,'Correspondance territoires'!B:F,5,FALSE)</f>
        <v>Merignac</v>
      </c>
      <c r="D467" s="3" t="s">
        <v>26</v>
      </c>
      <c r="E467" s="3" t="s">
        <v>259</v>
      </c>
      <c r="F467" s="3" t="s">
        <v>56</v>
      </c>
      <c r="G467" s="3" t="s">
        <v>176</v>
      </c>
      <c r="H467" s="3" t="s">
        <v>57</v>
      </c>
      <c r="I467" s="9" t="s">
        <v>260</v>
      </c>
      <c r="J467" s="9" t="s">
        <v>261</v>
      </c>
      <c r="K467" s="3" t="s">
        <v>8484</v>
      </c>
      <c r="L467" s="3" t="s">
        <v>8485</v>
      </c>
      <c r="M467" s="3" t="s">
        <v>1341</v>
      </c>
      <c r="N467" s="3" t="s">
        <v>21</v>
      </c>
      <c r="O467" s="3" t="s">
        <v>8486</v>
      </c>
      <c r="P467" s="3" t="s">
        <v>8487</v>
      </c>
      <c r="Q467" s="15">
        <v>42447</v>
      </c>
      <c r="R467" s="15">
        <v>43196</v>
      </c>
      <c r="S467" s="38">
        <f t="shared" ca="1" si="14"/>
        <v>33</v>
      </c>
      <c r="T467" s="40">
        <v>27.4</v>
      </c>
      <c r="U467" s="3" t="s">
        <v>51</v>
      </c>
      <c r="V467" s="3" t="s">
        <v>52</v>
      </c>
      <c r="W467" s="3" t="str">
        <f t="shared" si="15"/>
        <v>P80ATT</v>
      </c>
      <c r="X467" s="3" t="str">
        <f>IF(ISNA(VLOOKUP(W467,'Correspondance procédure étape'!D:F,3,FALSE)),"A définir",VLOOKUP(W467,'Correspondance procédure étape'!D:F,3,FALSE))</f>
        <v>Mise en attente du dossier en vue de la prochaine régularisation de charges</v>
      </c>
      <c r="Y467" s="3" t="str">
        <f>IF(ISNA(VLOOKUP(W467,'Correspondance procédure étape'!D:G,4,FALSE)),"Non",VLOOKUP(W467,'Correspondance procédure étape'!D:G,4,FALSE))</f>
        <v>Oui</v>
      </c>
      <c r="Z467" s="3" t="str">
        <f>IF(ISNA(VLOOKUP(W467,'Correspondance procédure étape'!D:H,5,FALSE)),"",VLOOKUP(W467,'Correspondance procédure étape'!D:H,5,FALSE))</f>
        <v>DMF</v>
      </c>
      <c r="AA467" s="3" t="s">
        <v>40</v>
      </c>
      <c r="AB467" s="3" t="s">
        <v>41</v>
      </c>
    </row>
    <row r="468" spans="1:28" ht="12.75" customHeight="1" x14ac:dyDescent="0.25">
      <c r="A468" s="3" t="s">
        <v>24</v>
      </c>
      <c r="B468" s="3" t="s">
        <v>54</v>
      </c>
      <c r="C468" s="3" t="str">
        <f>VLOOKUP(B468,'Correspondance territoires'!B:F,5,FALSE)</f>
        <v>Cenon</v>
      </c>
      <c r="D468" s="3" t="s">
        <v>432</v>
      </c>
      <c r="E468" s="3" t="s">
        <v>2264</v>
      </c>
      <c r="F468" s="3" t="s">
        <v>56</v>
      </c>
      <c r="G468" s="3" t="s">
        <v>198</v>
      </c>
      <c r="H468" s="3" t="s">
        <v>57</v>
      </c>
      <c r="I468" s="9" t="s">
        <v>639</v>
      </c>
      <c r="J468" s="9" t="s">
        <v>640</v>
      </c>
      <c r="K468" s="3" t="s">
        <v>3046</v>
      </c>
      <c r="L468" s="3" t="s">
        <v>3047</v>
      </c>
      <c r="M468" s="3" t="s">
        <v>1774</v>
      </c>
      <c r="N468" s="3" t="s">
        <v>3048</v>
      </c>
      <c r="O468" s="3" t="s">
        <v>3049</v>
      </c>
      <c r="P468" s="3" t="s">
        <v>3050</v>
      </c>
      <c r="Q468" s="15">
        <v>38898</v>
      </c>
      <c r="R468" s="15">
        <v>41820</v>
      </c>
      <c r="S468" s="38">
        <f t="shared" ca="1" si="14"/>
        <v>79</v>
      </c>
      <c r="T468" s="41">
        <v>3480.87</v>
      </c>
      <c r="U468" s="3" t="s">
        <v>510</v>
      </c>
      <c r="V468" s="3" t="s">
        <v>511</v>
      </c>
      <c r="W468" s="3" t="str">
        <f t="shared" si="15"/>
        <v>P20SCX</v>
      </c>
      <c r="X468" s="3" t="str">
        <f>IF(ISNA(VLOOKUP(W468,'Correspondance procédure étape'!D:F,3,FALSE)),"A définir",VLOOKUP(W468,'Correspondance procédure étape'!D:F,3,FALSE))</f>
        <v>Dossier chez Sud Contentieux</v>
      </c>
      <c r="Y468" s="3" t="str">
        <f>IF(ISNA(VLOOKUP(W468,'Correspondance procédure étape'!D:G,4,FALSE)),"Non",VLOOKUP(W468,'Correspondance procédure étape'!D:G,4,FALSE))</f>
        <v>Oui</v>
      </c>
      <c r="Z468" s="3" t="str">
        <f>IF(ISNA(VLOOKUP(W468,'Correspondance procédure étape'!D:H,5,FALSE)),"",VLOOKUP(W468,'Correspondance procédure étape'!D:H,5,FALSE))</f>
        <v>Extérieur</v>
      </c>
      <c r="AA468" s="3" t="s">
        <v>40</v>
      </c>
      <c r="AB468" s="3" t="s">
        <v>41</v>
      </c>
    </row>
    <row r="469" spans="1:28" ht="12.75" customHeight="1" x14ac:dyDescent="0.25">
      <c r="A469" s="3" t="s">
        <v>24</v>
      </c>
      <c r="B469" s="3" t="s">
        <v>25</v>
      </c>
      <c r="C469" s="3" t="str">
        <f>VLOOKUP(B469,'Correspondance territoires'!B:F,5,FALSE)</f>
        <v>Merignac</v>
      </c>
      <c r="D469" s="3" t="s">
        <v>26</v>
      </c>
      <c r="E469" s="3" t="s">
        <v>2285</v>
      </c>
      <c r="F469" s="3" t="s">
        <v>56</v>
      </c>
      <c r="G469" s="3" t="s">
        <v>301</v>
      </c>
      <c r="H469" s="3" t="s">
        <v>57</v>
      </c>
      <c r="I469" s="9" t="s">
        <v>44</v>
      </c>
      <c r="J469" s="9" t="s">
        <v>45</v>
      </c>
      <c r="K469" s="3" t="s">
        <v>6697</v>
      </c>
      <c r="L469" s="3" t="s">
        <v>6698</v>
      </c>
      <c r="M469" s="3" t="s">
        <v>1161</v>
      </c>
      <c r="N469" s="3" t="s">
        <v>21</v>
      </c>
      <c r="O469" s="3" t="s">
        <v>6699</v>
      </c>
      <c r="P469" s="3" t="s">
        <v>6700</v>
      </c>
      <c r="Q469" s="15">
        <v>41697</v>
      </c>
      <c r="R469" s="15">
        <v>42636</v>
      </c>
      <c r="S469" s="38">
        <f t="shared" ca="1" si="14"/>
        <v>52</v>
      </c>
      <c r="T469" s="41">
        <v>3348.02</v>
      </c>
      <c r="U469" s="3" t="s">
        <v>510</v>
      </c>
      <c r="V469" s="3" t="s">
        <v>39</v>
      </c>
      <c r="W469" s="3" t="str">
        <f t="shared" si="15"/>
        <v>P20DEB</v>
      </c>
      <c r="X469" s="3" t="str">
        <f>IF(ISNA(VLOOKUP(W469,'Correspondance procédure étape'!D:F,3,FALSE)),"A définir",VLOOKUP(W469,'Correspondance procédure étape'!D:F,3,FALSE))</f>
        <v>Proposition de transfert du dossier à Sud Contentieux</v>
      </c>
      <c r="Y469" s="3" t="str">
        <f>IF(ISNA(VLOOKUP(W469,'Correspondance procédure étape'!D:G,4,FALSE)),"Non",VLOOKUP(W469,'Correspondance procédure étape'!D:G,4,FALSE))</f>
        <v>Oui</v>
      </c>
      <c r="Z469" s="3" t="str">
        <f>IF(ISNA(VLOOKUP(W469,'Correspondance procédure étape'!D:H,5,FALSE)),"",VLOOKUP(W469,'Correspondance procédure étape'!D:H,5,FALSE))</f>
        <v>Extérieur</v>
      </c>
      <c r="AA469" s="3" t="s">
        <v>40</v>
      </c>
      <c r="AB469" s="3" t="s">
        <v>53</v>
      </c>
    </row>
    <row r="470" spans="1:28" ht="12.75" customHeight="1" x14ac:dyDescent="0.25">
      <c r="A470" s="3" t="s">
        <v>24</v>
      </c>
      <c r="B470" s="3" t="s">
        <v>146</v>
      </c>
      <c r="C470" s="3" t="str">
        <f>VLOOKUP(B470,'Correspondance territoires'!B:F,5,FALSE)</f>
        <v>Lormont</v>
      </c>
      <c r="D470" s="3" t="s">
        <v>26</v>
      </c>
      <c r="E470" s="3" t="s">
        <v>3570</v>
      </c>
      <c r="F470" s="3" t="s">
        <v>118</v>
      </c>
      <c r="G470" s="3" t="s">
        <v>43</v>
      </c>
      <c r="H470" s="3" t="s">
        <v>88</v>
      </c>
      <c r="I470" s="9" t="s">
        <v>829</v>
      </c>
      <c r="J470" s="9" t="s">
        <v>830</v>
      </c>
      <c r="K470" s="3" t="s">
        <v>3571</v>
      </c>
      <c r="L470" s="3" t="s">
        <v>3572</v>
      </c>
      <c r="M470" s="3" t="s">
        <v>1634</v>
      </c>
      <c r="N470" s="3" t="s">
        <v>21</v>
      </c>
      <c r="O470" s="3" t="s">
        <v>3573</v>
      </c>
      <c r="P470" s="3" t="s">
        <v>3574</v>
      </c>
      <c r="Q470" s="15">
        <v>39479</v>
      </c>
      <c r="R470" s="15">
        <v>43220</v>
      </c>
      <c r="S470" s="38">
        <f t="shared" ca="1" si="14"/>
        <v>32</v>
      </c>
      <c r="T470" s="40">
        <v>27.47</v>
      </c>
      <c r="U470" s="3" t="s">
        <v>51</v>
      </c>
      <c r="V470" s="3" t="s">
        <v>52</v>
      </c>
      <c r="W470" s="3" t="str">
        <f t="shared" si="15"/>
        <v>P80ATT</v>
      </c>
      <c r="X470" s="3" t="str">
        <f>IF(ISNA(VLOOKUP(W470,'Correspondance procédure étape'!D:F,3,FALSE)),"A définir",VLOOKUP(W470,'Correspondance procédure étape'!D:F,3,FALSE))</f>
        <v>Mise en attente du dossier en vue de la prochaine régularisation de charges</v>
      </c>
      <c r="Y470" s="3" t="str">
        <f>IF(ISNA(VLOOKUP(W470,'Correspondance procédure étape'!D:G,4,FALSE)),"Non",VLOOKUP(W470,'Correspondance procédure étape'!D:G,4,FALSE))</f>
        <v>Oui</v>
      </c>
      <c r="Z470" s="3" t="str">
        <f>IF(ISNA(VLOOKUP(W470,'Correspondance procédure étape'!D:H,5,FALSE)),"",VLOOKUP(W470,'Correspondance procédure étape'!D:H,5,FALSE))</f>
        <v>DMF</v>
      </c>
      <c r="AA470" s="3" t="s">
        <v>40</v>
      </c>
      <c r="AB470" s="3" t="s">
        <v>41</v>
      </c>
    </row>
    <row r="471" spans="1:28" ht="12.75" customHeight="1" x14ac:dyDescent="0.25">
      <c r="A471" s="3" t="s">
        <v>24</v>
      </c>
      <c r="B471" s="10" t="s">
        <v>6152</v>
      </c>
      <c r="C471" s="3" t="str">
        <f>VLOOKUP(B471,'Correspondance territoires'!B:F,5,FALSE)</f>
        <v>Agen</v>
      </c>
      <c r="D471" s="3" t="s">
        <v>26</v>
      </c>
      <c r="E471" s="3" t="s">
        <v>11488</v>
      </c>
      <c r="F471" s="3" t="s">
        <v>11371</v>
      </c>
      <c r="G471" s="3" t="s">
        <v>11406</v>
      </c>
      <c r="H471" s="3" t="s">
        <v>2966</v>
      </c>
      <c r="I471" s="9" t="s">
        <v>11400</v>
      </c>
      <c r="J471" s="9" t="s">
        <v>11401</v>
      </c>
      <c r="K471" s="3" t="s">
        <v>11489</v>
      </c>
      <c r="L471" s="3" t="s">
        <v>11490</v>
      </c>
      <c r="M471" s="3" t="s">
        <v>399</v>
      </c>
      <c r="N471" s="3"/>
      <c r="O471" s="3"/>
      <c r="P471" s="3" t="s">
        <v>11491</v>
      </c>
      <c r="Q471" s="15">
        <v>38869</v>
      </c>
      <c r="R471" s="15">
        <v>40421</v>
      </c>
      <c r="S471" s="38">
        <f t="shared" ca="1" si="14"/>
        <v>125</v>
      </c>
      <c r="T471" s="41">
        <v>3332.35</v>
      </c>
      <c r="U471" s="3" t="s">
        <v>552</v>
      </c>
      <c r="V471" s="3" t="s">
        <v>360</v>
      </c>
      <c r="W471" s="3" t="str">
        <f t="shared" si="15"/>
        <v xml:space="preserve">P01   </v>
      </c>
      <c r="X471" s="3" t="str">
        <f>IF(ISNA(VLOOKUP(W471,'Correspondance procédure étape'!D:F,3,FALSE)),"A définir",VLOOKUP(W471,'Correspondance procédure étape'!D:F,3,FALSE))</f>
        <v>A définir</v>
      </c>
      <c r="Y471" s="3" t="str">
        <f>IF(ISNA(VLOOKUP(W471,'Correspondance procédure étape'!D:G,4,FALSE)),"Non",VLOOKUP(W471,'Correspondance procédure étape'!D:G,4,FALSE))</f>
        <v>Non</v>
      </c>
      <c r="Z471" s="3" t="str">
        <f>IF(ISNA(VLOOKUP(W471,'Correspondance procédure étape'!D:H,5,FALSE)),"",VLOOKUP(W471,'Correspondance procédure étape'!D:H,5,FALSE))</f>
        <v/>
      </c>
      <c r="AA471" s="3" t="s">
        <v>87</v>
      </c>
      <c r="AB471" s="3" t="s">
        <v>53</v>
      </c>
    </row>
    <row r="472" spans="1:28" ht="12.75" customHeight="1" x14ac:dyDescent="0.25">
      <c r="A472" s="3" t="s">
        <v>24</v>
      </c>
      <c r="B472" s="10" t="s">
        <v>6152</v>
      </c>
      <c r="C472" s="3" t="str">
        <f>VLOOKUP(B472,'Correspondance territoires'!B:F,5,FALSE)</f>
        <v>Agen</v>
      </c>
      <c r="D472" s="3" t="s">
        <v>26</v>
      </c>
      <c r="E472" s="3" t="s">
        <v>11690</v>
      </c>
      <c r="F472" s="3" t="s">
        <v>11371</v>
      </c>
      <c r="G472" s="3" t="s">
        <v>30</v>
      </c>
      <c r="H472" s="3" t="s">
        <v>576</v>
      </c>
      <c r="I472" s="9" t="s">
        <v>3280</v>
      </c>
      <c r="J472" s="9" t="s">
        <v>11414</v>
      </c>
      <c r="K472" s="3" t="s">
        <v>11691</v>
      </c>
      <c r="L472" s="3" t="s">
        <v>11692</v>
      </c>
      <c r="M472" s="3" t="s">
        <v>504</v>
      </c>
      <c r="N472" s="3" t="s">
        <v>11693</v>
      </c>
      <c r="O472" s="3" t="s">
        <v>11693</v>
      </c>
      <c r="P472" s="3" t="s">
        <v>11694</v>
      </c>
      <c r="Q472" s="15">
        <v>40876</v>
      </c>
      <c r="R472" s="15">
        <v>44135</v>
      </c>
      <c r="S472" s="38">
        <f t="shared" ca="1" si="14"/>
        <v>2</v>
      </c>
      <c r="T472" s="41">
        <v>1001.54</v>
      </c>
      <c r="U472" s="3"/>
      <c r="V472" s="3"/>
      <c r="W472" s="3" t="str">
        <f t="shared" si="15"/>
        <v/>
      </c>
      <c r="X472" s="3" t="str">
        <f>IF(ISNA(VLOOKUP(W472,'Correspondance procédure étape'!D:F,3,FALSE)),"A définir",VLOOKUP(W472,'Correspondance procédure étape'!D:F,3,FALSE))</f>
        <v>A définir</v>
      </c>
      <c r="Y472" s="3" t="str">
        <f>IF(ISNA(VLOOKUP(W472,'Correspondance procédure étape'!D:G,4,FALSE)),"Non",VLOOKUP(W472,'Correspondance procédure étape'!D:G,4,FALSE))</f>
        <v>Non</v>
      </c>
      <c r="Z472" s="3" t="str">
        <f>IF(ISNA(VLOOKUP(W472,'Correspondance procédure étape'!D:H,5,FALSE)),"",VLOOKUP(W472,'Correspondance procédure étape'!D:H,5,FALSE))</f>
        <v/>
      </c>
      <c r="AA472" s="3"/>
      <c r="AB472" s="3" t="s">
        <v>41</v>
      </c>
    </row>
    <row r="473" spans="1:28" ht="12.75" customHeight="1" x14ac:dyDescent="0.25">
      <c r="A473" s="3" t="s">
        <v>24</v>
      </c>
      <c r="B473" s="3" t="s">
        <v>146</v>
      </c>
      <c r="C473" s="3" t="str">
        <f>VLOOKUP(B473,'Correspondance territoires'!B:F,5,FALSE)</f>
        <v>Lormont</v>
      </c>
      <c r="D473" s="3" t="s">
        <v>26</v>
      </c>
      <c r="E473" s="3" t="s">
        <v>462</v>
      </c>
      <c r="F473" s="3" t="s">
        <v>42</v>
      </c>
      <c r="G473" s="3" t="s">
        <v>385</v>
      </c>
      <c r="H473" s="3" t="s">
        <v>148</v>
      </c>
      <c r="I473" s="9" t="s">
        <v>2139</v>
      </c>
      <c r="J473" s="9" t="s">
        <v>2140</v>
      </c>
      <c r="K473" s="3" t="s">
        <v>5522</v>
      </c>
      <c r="L473" s="3" t="s">
        <v>5523</v>
      </c>
      <c r="M473" s="3" t="s">
        <v>5524</v>
      </c>
      <c r="N473" s="3" t="s">
        <v>5525</v>
      </c>
      <c r="O473" s="3" t="s">
        <v>5526</v>
      </c>
      <c r="P473" s="3" t="s">
        <v>5527</v>
      </c>
      <c r="Q473" s="15">
        <v>41197</v>
      </c>
      <c r="R473" s="15">
        <v>43119</v>
      </c>
      <c r="S473" s="38">
        <f t="shared" ca="1" si="14"/>
        <v>35</v>
      </c>
      <c r="T473" s="40">
        <v>27.78</v>
      </c>
      <c r="U473" s="3" t="s">
        <v>292</v>
      </c>
      <c r="V473" s="3" t="s">
        <v>39</v>
      </c>
      <c r="W473" s="3" t="str">
        <f t="shared" si="15"/>
        <v>P40DEB</v>
      </c>
      <c r="X473" s="3" t="str">
        <f>IF(ISNA(VLOOKUP(W473,'Correspondance procédure étape'!D:F,3,FALSE)),"A définir",VLOOKUP(W473,'Correspondance procédure étape'!D:F,3,FALSE))</f>
        <v>Proposition de perte</v>
      </c>
      <c r="Y473" s="3" t="str">
        <f>IF(ISNA(VLOOKUP(W473,'Correspondance procédure étape'!D:G,4,FALSE)),"Non",VLOOKUP(W473,'Correspondance procédure étape'!D:G,4,FALSE))</f>
        <v>Oui</v>
      </c>
      <c r="Z473" s="3" t="str">
        <f>IF(ISNA(VLOOKUP(W473,'Correspondance procédure étape'!D:H,5,FALSE)),"",VLOOKUP(W473,'Correspondance procédure étape'!D:H,5,FALSE))</f>
        <v>DMF</v>
      </c>
      <c r="AA473" s="3" t="s">
        <v>40</v>
      </c>
      <c r="AB473" s="3" t="s">
        <v>53</v>
      </c>
    </row>
    <row r="474" spans="1:28" ht="12.75" customHeight="1" x14ac:dyDescent="0.25">
      <c r="A474" s="3" t="s">
        <v>24</v>
      </c>
      <c r="B474" s="3" t="s">
        <v>54</v>
      </c>
      <c r="C474" s="3" t="str">
        <f>VLOOKUP(B474,'Correspondance territoires'!B:F,5,FALSE)</f>
        <v>Cenon</v>
      </c>
      <c r="D474" s="3" t="s">
        <v>26</v>
      </c>
      <c r="E474" s="3" t="s">
        <v>309</v>
      </c>
      <c r="F474" s="3" t="s">
        <v>56</v>
      </c>
      <c r="G474" s="3" t="s">
        <v>310</v>
      </c>
      <c r="H474" s="3" t="s">
        <v>30</v>
      </c>
      <c r="I474" s="9" t="s">
        <v>311</v>
      </c>
      <c r="J474" s="9" t="s">
        <v>312</v>
      </c>
      <c r="K474" s="3" t="s">
        <v>3785</v>
      </c>
      <c r="L474" s="3" t="s">
        <v>3786</v>
      </c>
      <c r="M474" s="3" t="s">
        <v>426</v>
      </c>
      <c r="N474" s="3" t="s">
        <v>3787</v>
      </c>
      <c r="O474" s="3" t="s">
        <v>3788</v>
      </c>
      <c r="P474" s="3" t="s">
        <v>3789</v>
      </c>
      <c r="Q474" s="15">
        <v>39745</v>
      </c>
      <c r="R474" s="15">
        <v>43088</v>
      </c>
      <c r="S474" s="38">
        <f t="shared" ca="1" si="14"/>
        <v>37</v>
      </c>
      <c r="T474" s="41">
        <v>3283.52</v>
      </c>
      <c r="U474" s="3" t="s">
        <v>38</v>
      </c>
      <c r="V474" s="3" t="s">
        <v>138</v>
      </c>
      <c r="W474" s="3" t="str">
        <f t="shared" si="15"/>
        <v>P06DOM</v>
      </c>
      <c r="X474" s="3" t="str">
        <f>IF(ISNA(VLOOKUP(W474,'Correspondance procédure étape'!D:F,3,FALSE)),"A définir",VLOOKUP(W474,'Correspondance procédure étape'!D:F,3,FALSE))</f>
        <v>Héritiers inconnus/refusent la succession : désignation de France domaines</v>
      </c>
      <c r="Y474" s="3" t="str">
        <f>IF(ISNA(VLOOKUP(W474,'Correspondance procédure étape'!D:G,4,FALSE)),"Non",VLOOKUP(W474,'Correspondance procédure étape'!D:G,4,FALSE))</f>
        <v>Oui</v>
      </c>
      <c r="Z474" s="3" t="str">
        <f>IF(ISNA(VLOOKUP(W474,'Correspondance procédure étape'!D:H,5,FALSE)),"",VLOOKUP(W474,'Correspondance procédure étape'!D:H,5,FALSE))</f>
        <v>Extérieur</v>
      </c>
      <c r="AA474" s="3" t="s">
        <v>40</v>
      </c>
      <c r="AB474" s="3" t="s">
        <v>41</v>
      </c>
    </row>
    <row r="475" spans="1:28" ht="12.75" customHeight="1" x14ac:dyDescent="0.25">
      <c r="A475" s="3" t="s">
        <v>24</v>
      </c>
      <c r="B475" s="3" t="s">
        <v>219</v>
      </c>
      <c r="C475" s="3" t="str">
        <f>VLOOKUP(B475,'Correspondance territoires'!B:F,5,FALSE)</f>
        <v>Bordeaux</v>
      </c>
      <c r="D475" s="3" t="s">
        <v>26</v>
      </c>
      <c r="E475" s="3" t="s">
        <v>4374</v>
      </c>
      <c r="F475" s="3" t="s">
        <v>56</v>
      </c>
      <c r="G475" s="3" t="s">
        <v>3640</v>
      </c>
      <c r="H475" s="3" t="s">
        <v>57</v>
      </c>
      <c r="I475" s="9" t="s">
        <v>862</v>
      </c>
      <c r="J475" s="9" t="s">
        <v>863</v>
      </c>
      <c r="K475" s="3" t="s">
        <v>10085</v>
      </c>
      <c r="L475" s="3" t="s">
        <v>10086</v>
      </c>
      <c r="M475" s="3" t="s">
        <v>338</v>
      </c>
      <c r="N475" s="3" t="s">
        <v>21</v>
      </c>
      <c r="O475" s="3" t="s">
        <v>10087</v>
      </c>
      <c r="P475" s="3" t="s">
        <v>10088</v>
      </c>
      <c r="Q475" s="15">
        <v>43398</v>
      </c>
      <c r="R475" s="15">
        <v>44088</v>
      </c>
      <c r="S475" s="38">
        <f t="shared" ca="1" si="14"/>
        <v>3</v>
      </c>
      <c r="T475" s="40">
        <v>28.05</v>
      </c>
      <c r="U475" s="3" t="s">
        <v>85</v>
      </c>
      <c r="V475" s="3" t="s">
        <v>86</v>
      </c>
      <c r="W475" s="3" t="str">
        <f t="shared" si="15"/>
        <v>E01CLB</v>
      </c>
      <c r="X475" s="3" t="str">
        <f>IF(ISNA(VLOOKUP(W475,'Correspondance procédure étape'!D:F,3,FALSE)),"A définir",VLOOKUP(W475,'Correspondance procédure étape'!D:F,3,FALSE))</f>
        <v>En attente de transfert</v>
      </c>
      <c r="Y475" s="3" t="str">
        <f>IF(ISNA(VLOOKUP(W475,'Correspondance procédure étape'!D:G,4,FALSE)),"Non",VLOOKUP(W475,'Correspondance procédure étape'!D:G,4,FALSE))</f>
        <v>Oui</v>
      </c>
      <c r="Z475" s="3">
        <f>IF(ISNA(VLOOKUP(W475,'Correspondance procédure étape'!D:H,5,FALSE)),"",VLOOKUP(W475,'Correspondance procédure étape'!D:H,5,FALSE))</f>
        <v>0</v>
      </c>
      <c r="AA475" s="3" t="s">
        <v>87</v>
      </c>
      <c r="AB475" s="3" t="s">
        <v>53</v>
      </c>
    </row>
    <row r="476" spans="1:28" ht="12.75" customHeight="1" x14ac:dyDescent="0.25">
      <c r="A476" s="3" t="s">
        <v>24</v>
      </c>
      <c r="B476" s="3" t="s">
        <v>219</v>
      </c>
      <c r="C476" s="3" t="str">
        <f>VLOOKUP(B476,'Correspondance territoires'!B:F,5,FALSE)</f>
        <v>Bordeaux</v>
      </c>
      <c r="D476" s="3" t="s">
        <v>26</v>
      </c>
      <c r="E476" s="3" t="s">
        <v>5286</v>
      </c>
      <c r="F476" s="3" t="s">
        <v>2925</v>
      </c>
      <c r="G476" s="3" t="s">
        <v>57</v>
      </c>
      <c r="H476" s="3" t="s">
        <v>251</v>
      </c>
      <c r="I476" s="9" t="s">
        <v>1393</v>
      </c>
      <c r="J476" s="9" t="s">
        <v>1394</v>
      </c>
      <c r="K476" s="3" t="s">
        <v>5287</v>
      </c>
      <c r="L476" s="3" t="s">
        <v>5288</v>
      </c>
      <c r="M476" s="3" t="s">
        <v>4693</v>
      </c>
      <c r="N476" s="3" t="s">
        <v>21</v>
      </c>
      <c r="O476" s="3" t="s">
        <v>5289</v>
      </c>
      <c r="P476" s="3" t="s">
        <v>5290</v>
      </c>
      <c r="Q476" s="15">
        <v>41018</v>
      </c>
      <c r="R476" s="15">
        <v>41851</v>
      </c>
      <c r="S476" s="38">
        <f t="shared" ca="1" si="14"/>
        <v>78</v>
      </c>
      <c r="T476" s="41">
        <v>3277.64</v>
      </c>
      <c r="U476" s="3" t="s">
        <v>510</v>
      </c>
      <c r="V476" s="3" t="s">
        <v>511</v>
      </c>
      <c r="W476" s="3" t="str">
        <f t="shared" si="15"/>
        <v>P20SCX</v>
      </c>
      <c r="X476" s="3" t="str">
        <f>IF(ISNA(VLOOKUP(W476,'Correspondance procédure étape'!D:F,3,FALSE)),"A définir",VLOOKUP(W476,'Correspondance procédure étape'!D:F,3,FALSE))</f>
        <v>Dossier chez Sud Contentieux</v>
      </c>
      <c r="Y476" s="3" t="str">
        <f>IF(ISNA(VLOOKUP(W476,'Correspondance procédure étape'!D:G,4,FALSE)),"Non",VLOOKUP(W476,'Correspondance procédure étape'!D:G,4,FALSE))</f>
        <v>Oui</v>
      </c>
      <c r="Z476" s="3" t="str">
        <f>IF(ISNA(VLOOKUP(W476,'Correspondance procédure étape'!D:H,5,FALSE)),"",VLOOKUP(W476,'Correspondance procédure étape'!D:H,5,FALSE))</f>
        <v>Extérieur</v>
      </c>
      <c r="AA476" s="3" t="s">
        <v>40</v>
      </c>
      <c r="AB476" s="3" t="s">
        <v>41</v>
      </c>
    </row>
    <row r="477" spans="1:28" ht="12.75" customHeight="1" x14ac:dyDescent="0.25">
      <c r="A477" s="3" t="s">
        <v>24</v>
      </c>
      <c r="B477" s="3" t="s">
        <v>219</v>
      </c>
      <c r="C477" s="3" t="str">
        <f>VLOOKUP(B477,'Correspondance territoires'!B:F,5,FALSE)</f>
        <v>Bordeaux</v>
      </c>
      <c r="D477" s="3" t="s">
        <v>26</v>
      </c>
      <c r="E477" s="3" t="s">
        <v>7633</v>
      </c>
      <c r="F477" s="3" t="s">
        <v>56</v>
      </c>
      <c r="G477" s="3" t="s">
        <v>96</v>
      </c>
      <c r="H477" s="3" t="s">
        <v>30</v>
      </c>
      <c r="I477" s="9" t="s">
        <v>1625</v>
      </c>
      <c r="J477" s="9" t="s">
        <v>1626</v>
      </c>
      <c r="K477" s="3" t="s">
        <v>8879</v>
      </c>
      <c r="L477" s="3" t="s">
        <v>8880</v>
      </c>
      <c r="M477" s="3" t="s">
        <v>4974</v>
      </c>
      <c r="N477" s="3" t="s">
        <v>21</v>
      </c>
      <c r="O477" s="3" t="s">
        <v>8881</v>
      </c>
      <c r="P477" s="3" t="s">
        <v>8882</v>
      </c>
      <c r="Q477" s="15">
        <v>42611</v>
      </c>
      <c r="R477" s="15">
        <v>43229</v>
      </c>
      <c r="S477" s="38">
        <f t="shared" ca="1" si="14"/>
        <v>32</v>
      </c>
      <c r="T477" s="40">
        <v>28.28</v>
      </c>
      <c r="U477" s="3" t="s">
        <v>51</v>
      </c>
      <c r="V477" s="3" t="s">
        <v>52</v>
      </c>
      <c r="W477" s="3" t="str">
        <f t="shared" si="15"/>
        <v>P80ATT</v>
      </c>
      <c r="X477" s="3" t="str">
        <f>IF(ISNA(VLOOKUP(W477,'Correspondance procédure étape'!D:F,3,FALSE)),"A définir",VLOOKUP(W477,'Correspondance procédure étape'!D:F,3,FALSE))</f>
        <v>Mise en attente du dossier en vue de la prochaine régularisation de charges</v>
      </c>
      <c r="Y477" s="3" t="str">
        <f>IF(ISNA(VLOOKUP(W477,'Correspondance procédure étape'!D:G,4,FALSE)),"Non",VLOOKUP(W477,'Correspondance procédure étape'!D:G,4,FALSE))</f>
        <v>Oui</v>
      </c>
      <c r="Z477" s="3" t="str">
        <f>IF(ISNA(VLOOKUP(W477,'Correspondance procédure étape'!D:H,5,FALSE)),"",VLOOKUP(W477,'Correspondance procédure étape'!D:H,5,FALSE))</f>
        <v>DMF</v>
      </c>
      <c r="AA477" s="3" t="s">
        <v>40</v>
      </c>
      <c r="AB477" s="3" t="s">
        <v>53</v>
      </c>
    </row>
    <row r="478" spans="1:28" ht="12.75" customHeight="1" x14ac:dyDescent="0.25">
      <c r="A478" s="3" t="s">
        <v>24</v>
      </c>
      <c r="B478" s="10" t="s">
        <v>6152</v>
      </c>
      <c r="C478" s="3" t="str">
        <f>VLOOKUP(B478,'Correspondance territoires'!B:F,5,FALSE)</f>
        <v>Agen</v>
      </c>
      <c r="D478" s="3" t="s">
        <v>26</v>
      </c>
      <c r="E478" s="3" t="s">
        <v>12067</v>
      </c>
      <c r="F478" s="3" t="s">
        <v>11371</v>
      </c>
      <c r="G478" s="3" t="s">
        <v>11406</v>
      </c>
      <c r="H478" s="3" t="s">
        <v>176</v>
      </c>
      <c r="I478" s="9" t="s">
        <v>11372</v>
      </c>
      <c r="J478" s="9" t="s">
        <v>11373</v>
      </c>
      <c r="K478" s="3" t="s">
        <v>12068</v>
      </c>
      <c r="L478" s="3" t="s">
        <v>12069</v>
      </c>
      <c r="M478" s="3" t="s">
        <v>1400</v>
      </c>
      <c r="N478" s="3"/>
      <c r="O478" s="3"/>
      <c r="P478" s="3" t="s">
        <v>12070</v>
      </c>
      <c r="Q478" s="15">
        <v>42500</v>
      </c>
      <c r="R478" s="15">
        <v>43053</v>
      </c>
      <c r="S478" s="38">
        <f t="shared" ca="1" si="14"/>
        <v>38</v>
      </c>
      <c r="T478" s="41">
        <v>951.88</v>
      </c>
      <c r="U478" s="3"/>
      <c r="V478" s="3"/>
      <c r="W478" s="3" t="str">
        <f t="shared" si="15"/>
        <v/>
      </c>
      <c r="X478" s="3" t="str">
        <f>IF(ISNA(VLOOKUP(W478,'Correspondance procédure étape'!D:F,3,FALSE)),"A définir",VLOOKUP(W478,'Correspondance procédure étape'!D:F,3,FALSE))</f>
        <v>A définir</v>
      </c>
      <c r="Y478" s="3" t="str">
        <f>IF(ISNA(VLOOKUP(W478,'Correspondance procédure étape'!D:G,4,FALSE)),"Non",VLOOKUP(W478,'Correspondance procédure étape'!D:G,4,FALSE))</f>
        <v>Non</v>
      </c>
      <c r="Z478" s="3" t="str">
        <f>IF(ISNA(VLOOKUP(W478,'Correspondance procédure étape'!D:H,5,FALSE)),"",VLOOKUP(W478,'Correspondance procédure étape'!D:H,5,FALSE))</f>
        <v/>
      </c>
      <c r="AA478" s="3"/>
      <c r="AB478" s="3" t="s">
        <v>41</v>
      </c>
    </row>
    <row r="479" spans="1:28" ht="12.75" customHeight="1" x14ac:dyDescent="0.25">
      <c r="A479" s="3" t="s">
        <v>24</v>
      </c>
      <c r="B479" s="3" t="s">
        <v>158</v>
      </c>
      <c r="C479" s="3" t="str">
        <f>VLOOKUP(B479,'Correspondance territoires'!B:F,5,FALSE)</f>
        <v>Talence</v>
      </c>
      <c r="D479" s="3" t="s">
        <v>26</v>
      </c>
      <c r="E479" s="3" t="s">
        <v>743</v>
      </c>
      <c r="F479" s="3" t="s">
        <v>301</v>
      </c>
      <c r="G479" s="3" t="s">
        <v>176</v>
      </c>
      <c r="H479" s="3" t="s">
        <v>81</v>
      </c>
      <c r="I479" s="9" t="s">
        <v>554</v>
      </c>
      <c r="J479" s="9" t="s">
        <v>555</v>
      </c>
      <c r="K479" s="3" t="s">
        <v>5977</v>
      </c>
      <c r="L479" s="3" t="s">
        <v>5978</v>
      </c>
      <c r="M479" s="3" t="s">
        <v>3988</v>
      </c>
      <c r="N479" s="3" t="s">
        <v>5979</v>
      </c>
      <c r="O479" s="3" t="s">
        <v>5980</v>
      </c>
      <c r="P479" s="3" t="s">
        <v>5981</v>
      </c>
      <c r="Q479" s="15">
        <v>41380</v>
      </c>
      <c r="R479" s="15">
        <v>42963</v>
      </c>
      <c r="S479" s="38">
        <f t="shared" ca="1" si="14"/>
        <v>41</v>
      </c>
      <c r="T479" s="41">
        <v>3192.07</v>
      </c>
      <c r="U479" s="3" t="s">
        <v>510</v>
      </c>
      <c r="V479" s="3" t="s">
        <v>511</v>
      </c>
      <c r="W479" s="3" t="str">
        <f t="shared" si="15"/>
        <v>P20SCX</v>
      </c>
      <c r="X479" s="3" t="str">
        <f>IF(ISNA(VLOOKUP(W479,'Correspondance procédure étape'!D:F,3,FALSE)),"A définir",VLOOKUP(W479,'Correspondance procédure étape'!D:F,3,FALSE))</f>
        <v>Dossier chez Sud Contentieux</v>
      </c>
      <c r="Y479" s="3" t="str">
        <f>IF(ISNA(VLOOKUP(W479,'Correspondance procédure étape'!D:G,4,FALSE)),"Non",VLOOKUP(W479,'Correspondance procédure étape'!D:G,4,FALSE))</f>
        <v>Oui</v>
      </c>
      <c r="Z479" s="3" t="str">
        <f>IF(ISNA(VLOOKUP(W479,'Correspondance procédure étape'!D:H,5,FALSE)),"",VLOOKUP(W479,'Correspondance procédure étape'!D:H,5,FALSE))</f>
        <v>Extérieur</v>
      </c>
      <c r="AA479" s="3" t="s">
        <v>40</v>
      </c>
      <c r="AB479" s="3" t="s">
        <v>53</v>
      </c>
    </row>
    <row r="480" spans="1:28" ht="12.75" customHeight="1" x14ac:dyDescent="0.25">
      <c r="A480" s="3" t="s">
        <v>24</v>
      </c>
      <c r="B480" s="3" t="s">
        <v>219</v>
      </c>
      <c r="C480" s="3" t="str">
        <f>VLOOKUP(B480,'Correspondance territoires'!B:F,5,FALSE)</f>
        <v>Bordeaux</v>
      </c>
      <c r="D480" s="3" t="s">
        <v>26</v>
      </c>
      <c r="E480" s="3" t="s">
        <v>5444</v>
      </c>
      <c r="F480" s="3" t="s">
        <v>5445</v>
      </c>
      <c r="G480" s="3" t="s">
        <v>57</v>
      </c>
      <c r="H480" s="3" t="s">
        <v>57</v>
      </c>
      <c r="I480" s="9" t="s">
        <v>1393</v>
      </c>
      <c r="J480" s="9" t="s">
        <v>1394</v>
      </c>
      <c r="K480" s="3" t="s">
        <v>5542</v>
      </c>
      <c r="L480" s="3" t="s">
        <v>5543</v>
      </c>
      <c r="M480" s="3" t="s">
        <v>5544</v>
      </c>
      <c r="N480" s="3" t="s">
        <v>21</v>
      </c>
      <c r="O480" s="3" t="s">
        <v>5545</v>
      </c>
      <c r="P480" s="3" t="s">
        <v>5546</v>
      </c>
      <c r="Q480" s="15">
        <v>41206</v>
      </c>
      <c r="R480" s="15">
        <v>43028</v>
      </c>
      <c r="S480" s="38">
        <f t="shared" ca="1" si="14"/>
        <v>39</v>
      </c>
      <c r="T480" s="41">
        <v>3191.87</v>
      </c>
      <c r="U480" s="3" t="s">
        <v>517</v>
      </c>
      <c r="V480" s="3" t="s">
        <v>66</v>
      </c>
      <c r="W480" s="3" t="str">
        <f t="shared" si="15"/>
        <v>P66ENC</v>
      </c>
      <c r="X480" s="3" t="str">
        <f>IF(ISNA(VLOOKUP(W480,'Correspondance procédure étape'!D:F,3,FALSE)),"A définir",VLOOKUP(W480,'Correspondance procédure étape'!D:F,3,FALSE))</f>
        <v>Échéance huissier en cours</v>
      </c>
      <c r="Y480" s="3" t="str">
        <f>IF(ISNA(VLOOKUP(W480,'Correspondance procédure étape'!D:G,4,FALSE)),"Non",VLOOKUP(W480,'Correspondance procédure étape'!D:G,4,FALSE))</f>
        <v>Oui</v>
      </c>
      <c r="Z480" s="3" t="str">
        <f>IF(ISNA(VLOOKUP(W480,'Correspondance procédure étape'!D:H,5,FALSE)),"",VLOOKUP(W480,'Correspondance procédure étape'!D:H,5,FALSE))</f>
        <v>Extérieur</v>
      </c>
      <c r="AA480" s="3" t="s">
        <v>40</v>
      </c>
      <c r="AB480" s="3" t="s">
        <v>41</v>
      </c>
    </row>
    <row r="481" spans="1:28" ht="12.75" customHeight="1" x14ac:dyDescent="0.25">
      <c r="A481" s="3" t="s">
        <v>24</v>
      </c>
      <c r="B481" s="3" t="s">
        <v>219</v>
      </c>
      <c r="C481" s="3" t="str">
        <f>VLOOKUP(B481,'Correspondance territoires'!B:F,5,FALSE)</f>
        <v>Bordeaux</v>
      </c>
      <c r="D481" s="3" t="s">
        <v>26</v>
      </c>
      <c r="E481" s="3" t="s">
        <v>5577</v>
      </c>
      <c r="F481" s="3" t="s">
        <v>5578</v>
      </c>
      <c r="G481" s="3" t="s">
        <v>3640</v>
      </c>
      <c r="H481" s="3" t="s">
        <v>57</v>
      </c>
      <c r="I481" s="9" t="s">
        <v>1457</v>
      </c>
      <c r="J481" s="9" t="s">
        <v>1458</v>
      </c>
      <c r="K481" s="3" t="s">
        <v>10367</v>
      </c>
      <c r="L481" s="3" t="s">
        <v>10368</v>
      </c>
      <c r="M481" s="3" t="s">
        <v>1214</v>
      </c>
      <c r="N481" s="3" t="s">
        <v>21</v>
      </c>
      <c r="O481" s="3" t="s">
        <v>10369</v>
      </c>
      <c r="P481" s="3" t="s">
        <v>10370</v>
      </c>
      <c r="Q481" s="15">
        <v>43853</v>
      </c>
      <c r="R481" s="15">
        <v>43890</v>
      </c>
      <c r="S481" s="38">
        <f t="shared" ca="1" si="14"/>
        <v>10</v>
      </c>
      <c r="T481" s="40">
        <v>28.82</v>
      </c>
      <c r="U481" s="3" t="s">
        <v>157</v>
      </c>
      <c r="V481" s="3" t="s">
        <v>869</v>
      </c>
      <c r="W481" s="3" t="str">
        <f t="shared" si="15"/>
        <v>P00ODR</v>
      </c>
      <c r="X481" s="3" t="str">
        <f>IF(ISNA(VLOOKUP(W481,'Correspondance procédure étape'!D:F,3,FALSE)),"A définir",VLOOKUP(W481,'Correspondance procédure étape'!D:F,3,FALSE))</f>
        <v>Dossier en attente d'une opération de régularisation qu'il soit créditeur, débiteur ou nul</v>
      </c>
      <c r="Y481" s="3" t="str">
        <f>IF(ISNA(VLOOKUP(W481,'Correspondance procédure étape'!D:G,4,FALSE)),"Non",VLOOKUP(W481,'Correspondance procédure étape'!D:G,4,FALSE))</f>
        <v>Oui</v>
      </c>
      <c r="Z481" s="3" t="str">
        <f>IF(ISNA(VLOOKUP(W481,'Correspondance procédure étape'!D:H,5,FALSE)),"",VLOOKUP(W481,'Correspondance procédure étape'!D:H,5,FALSE))</f>
        <v>DMF</v>
      </c>
      <c r="AA481" s="3" t="s">
        <v>40</v>
      </c>
      <c r="AB481" s="3" t="s">
        <v>41</v>
      </c>
    </row>
    <row r="482" spans="1:28" ht="12.75" customHeight="1" x14ac:dyDescent="0.25">
      <c r="A482" s="3" t="s">
        <v>24</v>
      </c>
      <c r="B482" s="3" t="s">
        <v>67</v>
      </c>
      <c r="C482" s="3" t="str">
        <f>VLOOKUP(B482,'Correspondance territoires'!B:F,5,FALSE)</f>
        <v>Pessac</v>
      </c>
      <c r="D482" s="3" t="s">
        <v>26</v>
      </c>
      <c r="E482" s="3" t="s">
        <v>197</v>
      </c>
      <c r="F482" s="3" t="s">
        <v>961</v>
      </c>
      <c r="G482" s="3" t="s">
        <v>57</v>
      </c>
      <c r="H482" s="3" t="s">
        <v>241</v>
      </c>
      <c r="I482" s="9" t="s">
        <v>1468</v>
      </c>
      <c r="J482" s="9" t="s">
        <v>1469</v>
      </c>
      <c r="K482" s="3" t="s">
        <v>1723</v>
      </c>
      <c r="L482" s="3" t="s">
        <v>1724</v>
      </c>
      <c r="M482" s="3" t="s">
        <v>1725</v>
      </c>
      <c r="N482" s="3" t="s">
        <v>21</v>
      </c>
      <c r="O482" s="3" t="s">
        <v>1726</v>
      </c>
      <c r="P482" s="3" t="s">
        <v>1727</v>
      </c>
      <c r="Q482" s="15">
        <v>37158</v>
      </c>
      <c r="R482" s="15">
        <v>38726</v>
      </c>
      <c r="S482" s="38">
        <f t="shared" ca="1" si="14"/>
        <v>182</v>
      </c>
      <c r="T482" s="41">
        <v>3159.12</v>
      </c>
      <c r="U482" s="3" t="s">
        <v>1357</v>
      </c>
      <c r="V482" s="3" t="s">
        <v>1728</v>
      </c>
      <c r="W482" s="3" t="str">
        <f t="shared" si="15"/>
        <v>P05MRT</v>
      </c>
      <c r="X482" s="3" t="str">
        <f>IF(ISNA(VLOOKUP(W482,'Correspondance procédure étape'!D:F,3,FALSE)),"A définir",VLOOKUP(W482,'Correspondance procédure étape'!D:F,3,FALSE))</f>
        <v>Attente de moratoire BDF</v>
      </c>
      <c r="Y482" s="3" t="str">
        <f>IF(ISNA(VLOOKUP(W482,'Correspondance procédure étape'!D:G,4,FALSE)),"Non",VLOOKUP(W482,'Correspondance procédure étape'!D:G,4,FALSE))</f>
        <v>Oui</v>
      </c>
      <c r="Z482" s="3" t="str">
        <f>IF(ISNA(VLOOKUP(W482,'Correspondance procédure étape'!D:H,5,FALSE)),"",VLOOKUP(W482,'Correspondance procédure étape'!D:H,5,FALSE))</f>
        <v>Extérieur</v>
      </c>
      <c r="AA482" s="3" t="s">
        <v>40</v>
      </c>
      <c r="AB482" s="3" t="s">
        <v>41</v>
      </c>
    </row>
    <row r="483" spans="1:28" ht="12.75" customHeight="1" x14ac:dyDescent="0.25">
      <c r="A483" s="3" t="s">
        <v>24</v>
      </c>
      <c r="B483" s="10" t="s">
        <v>6152</v>
      </c>
      <c r="C483" s="3" t="str">
        <f>VLOOKUP(B483,'Correspondance territoires'!B:F,5,FALSE)</f>
        <v>Agen</v>
      </c>
      <c r="D483" s="3" t="s">
        <v>26</v>
      </c>
      <c r="E483" s="3" t="s">
        <v>11686</v>
      </c>
      <c r="F483" s="3" t="s">
        <v>11371</v>
      </c>
      <c r="G483" s="3" t="s">
        <v>57</v>
      </c>
      <c r="H483" s="3" t="s">
        <v>627</v>
      </c>
      <c r="I483" s="9" t="s">
        <v>11400</v>
      </c>
      <c r="J483" s="9" t="s">
        <v>11401</v>
      </c>
      <c r="K483" s="3" t="s">
        <v>11687</v>
      </c>
      <c r="L483" s="3" t="s">
        <v>11688</v>
      </c>
      <c r="M483" s="3" t="s">
        <v>78</v>
      </c>
      <c r="N483" s="3"/>
      <c r="O483" s="3"/>
      <c r="P483" s="3" t="s">
        <v>11689</v>
      </c>
      <c r="Q483" s="15">
        <v>40861</v>
      </c>
      <c r="R483" s="15">
        <v>42643</v>
      </c>
      <c r="S483" s="38">
        <f t="shared" ca="1" si="14"/>
        <v>51</v>
      </c>
      <c r="T483" s="41">
        <v>3138.19</v>
      </c>
      <c r="U483" s="3" t="s">
        <v>552</v>
      </c>
      <c r="V483" s="3" t="s">
        <v>360</v>
      </c>
      <c r="W483" s="3" t="str">
        <f t="shared" si="15"/>
        <v xml:space="preserve">P01   </v>
      </c>
      <c r="X483" s="3" t="str">
        <f>IF(ISNA(VLOOKUP(W483,'Correspondance procédure étape'!D:F,3,FALSE)),"A définir",VLOOKUP(W483,'Correspondance procédure étape'!D:F,3,FALSE))</f>
        <v>A définir</v>
      </c>
      <c r="Y483" s="3" t="str">
        <f>IF(ISNA(VLOOKUP(W483,'Correspondance procédure étape'!D:G,4,FALSE)),"Non",VLOOKUP(W483,'Correspondance procédure étape'!D:G,4,FALSE))</f>
        <v>Non</v>
      </c>
      <c r="Z483" s="3" t="str">
        <f>IF(ISNA(VLOOKUP(W483,'Correspondance procédure étape'!D:H,5,FALSE)),"",VLOOKUP(W483,'Correspondance procédure étape'!D:H,5,FALSE))</f>
        <v/>
      </c>
      <c r="AA483" s="3" t="s">
        <v>87</v>
      </c>
      <c r="AB483" s="3" t="s">
        <v>41</v>
      </c>
    </row>
    <row r="484" spans="1:28" ht="12.75" customHeight="1" x14ac:dyDescent="0.25">
      <c r="A484" s="3" t="s">
        <v>24</v>
      </c>
      <c r="B484" s="3" t="s">
        <v>67</v>
      </c>
      <c r="C484" s="3" t="str">
        <f>VLOOKUP(B484,'Correspondance territoires'!B:F,5,FALSE)</f>
        <v>Pessac</v>
      </c>
      <c r="D484" s="3" t="s">
        <v>432</v>
      </c>
      <c r="E484" s="3" t="s">
        <v>9930</v>
      </c>
      <c r="F484" s="3" t="s">
        <v>56</v>
      </c>
      <c r="G484" s="3" t="s">
        <v>42</v>
      </c>
      <c r="H484" s="3" t="s">
        <v>57</v>
      </c>
      <c r="I484" s="9" t="s">
        <v>6260</v>
      </c>
      <c r="J484" s="9" t="s">
        <v>6261</v>
      </c>
      <c r="K484" s="3" t="s">
        <v>9931</v>
      </c>
      <c r="L484" s="3" t="s">
        <v>9932</v>
      </c>
      <c r="M484" s="3" t="s">
        <v>1774</v>
      </c>
      <c r="N484" s="3" t="s">
        <v>21</v>
      </c>
      <c r="O484" s="3" t="s">
        <v>9933</v>
      </c>
      <c r="P484" s="3" t="s">
        <v>9934</v>
      </c>
      <c r="Q484" s="15">
        <v>43266</v>
      </c>
      <c r="R484" s="15">
        <v>43339</v>
      </c>
      <c r="S484" s="38">
        <f t="shared" ca="1" si="14"/>
        <v>28</v>
      </c>
      <c r="T484" s="40">
        <v>28.97</v>
      </c>
      <c r="U484" s="3" t="s">
        <v>51</v>
      </c>
      <c r="V484" s="3" t="s">
        <v>52</v>
      </c>
      <c r="W484" s="3" t="str">
        <f t="shared" si="15"/>
        <v>P80ATT</v>
      </c>
      <c r="X484" s="3" t="str">
        <f>IF(ISNA(VLOOKUP(W484,'Correspondance procédure étape'!D:F,3,FALSE)),"A définir",VLOOKUP(W484,'Correspondance procédure étape'!D:F,3,FALSE))</f>
        <v>Mise en attente du dossier en vue de la prochaine régularisation de charges</v>
      </c>
      <c r="Y484" s="3" t="str">
        <f>IF(ISNA(VLOOKUP(W484,'Correspondance procédure étape'!D:G,4,FALSE)),"Non",VLOOKUP(W484,'Correspondance procédure étape'!D:G,4,FALSE))</f>
        <v>Oui</v>
      </c>
      <c r="Z484" s="3" t="str">
        <f>IF(ISNA(VLOOKUP(W484,'Correspondance procédure étape'!D:H,5,FALSE)),"",VLOOKUP(W484,'Correspondance procédure étape'!D:H,5,FALSE))</f>
        <v>DMF</v>
      </c>
      <c r="AA484" s="3" t="s">
        <v>40</v>
      </c>
      <c r="AB484" s="3" t="s">
        <v>53</v>
      </c>
    </row>
    <row r="485" spans="1:28" ht="12.75" customHeight="1" x14ac:dyDescent="0.25">
      <c r="A485" s="3" t="s">
        <v>24</v>
      </c>
      <c r="B485" s="10" t="s">
        <v>6152</v>
      </c>
      <c r="C485" s="3" t="str">
        <f>VLOOKUP(B485,'Correspondance territoires'!B:F,5,FALSE)</f>
        <v>Agen</v>
      </c>
      <c r="D485" s="3" t="s">
        <v>26</v>
      </c>
      <c r="E485" s="3" t="s">
        <v>11510</v>
      </c>
      <c r="F485" s="3" t="s">
        <v>11371</v>
      </c>
      <c r="G485" s="3" t="s">
        <v>11406</v>
      </c>
      <c r="H485" s="3" t="s">
        <v>153</v>
      </c>
      <c r="I485" s="9" t="s">
        <v>11372</v>
      </c>
      <c r="J485" s="9" t="s">
        <v>11373</v>
      </c>
      <c r="K485" s="3" t="s">
        <v>11511</v>
      </c>
      <c r="L485" s="3" t="s">
        <v>11512</v>
      </c>
      <c r="M485" s="3" t="s">
        <v>1099</v>
      </c>
      <c r="N485" s="3"/>
      <c r="O485" s="3"/>
      <c r="P485" s="3" t="s">
        <v>11513</v>
      </c>
      <c r="Q485" s="15">
        <v>39234</v>
      </c>
      <c r="R485" s="15">
        <v>43592</v>
      </c>
      <c r="S485" s="38">
        <f t="shared" ca="1" si="14"/>
        <v>20</v>
      </c>
      <c r="T485" s="41">
        <v>951.88</v>
      </c>
      <c r="U485" s="3"/>
      <c r="V485" s="3"/>
      <c r="W485" s="3" t="str">
        <f t="shared" si="15"/>
        <v/>
      </c>
      <c r="X485" s="3" t="str">
        <f>IF(ISNA(VLOOKUP(W485,'Correspondance procédure étape'!D:F,3,FALSE)),"A définir",VLOOKUP(W485,'Correspondance procédure étape'!D:F,3,FALSE))</f>
        <v>A définir</v>
      </c>
      <c r="Y485" s="3" t="str">
        <f>IF(ISNA(VLOOKUP(W485,'Correspondance procédure étape'!D:G,4,FALSE)),"Non",VLOOKUP(W485,'Correspondance procédure étape'!D:G,4,FALSE))</f>
        <v>Non</v>
      </c>
      <c r="Z485" s="3" t="str">
        <f>IF(ISNA(VLOOKUP(W485,'Correspondance procédure étape'!D:H,5,FALSE)),"",VLOOKUP(W485,'Correspondance procédure étape'!D:H,5,FALSE))</f>
        <v/>
      </c>
      <c r="AA485" s="3"/>
      <c r="AB485" s="3" t="s">
        <v>41</v>
      </c>
    </row>
    <row r="486" spans="1:28" ht="12.75" customHeight="1" x14ac:dyDescent="0.25">
      <c r="A486" s="3" t="s">
        <v>24</v>
      </c>
      <c r="B486" s="10" t="s">
        <v>6152</v>
      </c>
      <c r="C486" s="3" t="str">
        <f>VLOOKUP(B486,'Correspondance territoires'!B:F,5,FALSE)</f>
        <v>Agen</v>
      </c>
      <c r="D486" s="3" t="s">
        <v>26</v>
      </c>
      <c r="E486" s="3" t="s">
        <v>11893</v>
      </c>
      <c r="F486" s="3" t="s">
        <v>11371</v>
      </c>
      <c r="G486" s="3" t="s">
        <v>11406</v>
      </c>
      <c r="H486" s="3" t="s">
        <v>472</v>
      </c>
      <c r="I486" s="9" t="s">
        <v>11400</v>
      </c>
      <c r="J486" s="9" t="s">
        <v>11401</v>
      </c>
      <c r="K486" s="3" t="s">
        <v>11894</v>
      </c>
      <c r="L486" s="3" t="s">
        <v>11895</v>
      </c>
      <c r="M486" s="3" t="s">
        <v>11896</v>
      </c>
      <c r="N486" s="3"/>
      <c r="O486" s="3"/>
      <c r="P486" s="3" t="s">
        <v>11897</v>
      </c>
      <c r="Q486" s="15">
        <v>41793</v>
      </c>
      <c r="R486" s="15">
        <v>44052</v>
      </c>
      <c r="S486" s="38">
        <f t="shared" ca="1" si="14"/>
        <v>4</v>
      </c>
      <c r="T486" s="41">
        <v>892.74</v>
      </c>
      <c r="U486" s="3"/>
      <c r="V486" s="3"/>
      <c r="W486" s="3" t="str">
        <f t="shared" si="15"/>
        <v/>
      </c>
      <c r="X486" s="3" t="str">
        <f>IF(ISNA(VLOOKUP(W486,'Correspondance procédure étape'!D:F,3,FALSE)),"A définir",VLOOKUP(W486,'Correspondance procédure étape'!D:F,3,FALSE))</f>
        <v>A définir</v>
      </c>
      <c r="Y486" s="3" t="str">
        <f>IF(ISNA(VLOOKUP(W486,'Correspondance procédure étape'!D:G,4,FALSE)),"Non",VLOOKUP(W486,'Correspondance procédure étape'!D:G,4,FALSE))</f>
        <v>Non</v>
      </c>
      <c r="Z486" s="3" t="str">
        <f>IF(ISNA(VLOOKUP(W486,'Correspondance procédure étape'!D:H,5,FALSE)),"",VLOOKUP(W486,'Correspondance procédure étape'!D:H,5,FALSE))</f>
        <v/>
      </c>
      <c r="AA486" s="3"/>
      <c r="AB486" s="3" t="s">
        <v>53</v>
      </c>
    </row>
    <row r="487" spans="1:28" ht="12.75" customHeight="1" x14ac:dyDescent="0.25">
      <c r="A487" s="3" t="s">
        <v>24</v>
      </c>
      <c r="B487" s="3" t="s">
        <v>67</v>
      </c>
      <c r="C487" s="3" t="str">
        <f>VLOOKUP(B487,'Correspondance territoires'!B:F,5,FALSE)</f>
        <v>Pessac</v>
      </c>
      <c r="D487" s="3" t="s">
        <v>432</v>
      </c>
      <c r="E487" s="3" t="s">
        <v>7782</v>
      </c>
      <c r="F487" s="3" t="s">
        <v>3269</v>
      </c>
      <c r="G487" s="3" t="s">
        <v>57</v>
      </c>
      <c r="H487" s="3" t="s">
        <v>7783</v>
      </c>
      <c r="I487" s="9" t="s">
        <v>6260</v>
      </c>
      <c r="J487" s="9" t="s">
        <v>6261</v>
      </c>
      <c r="K487" s="3" t="s">
        <v>7784</v>
      </c>
      <c r="L487" s="3" t="s">
        <v>7785</v>
      </c>
      <c r="M487" s="3" t="s">
        <v>7786</v>
      </c>
      <c r="N487" s="3" t="s">
        <v>21</v>
      </c>
      <c r="O487" s="3" t="s">
        <v>7787</v>
      </c>
      <c r="P487" s="3" t="s">
        <v>7788</v>
      </c>
      <c r="Q487" s="15">
        <v>42131</v>
      </c>
      <c r="R487" s="15">
        <v>44120</v>
      </c>
      <c r="S487" s="38">
        <f t="shared" ca="1" si="14"/>
        <v>2</v>
      </c>
      <c r="T487" s="40">
        <v>29.05</v>
      </c>
      <c r="U487" s="3" t="s">
        <v>157</v>
      </c>
      <c r="V487" s="3" t="s">
        <v>354</v>
      </c>
      <c r="W487" s="3" t="str">
        <f t="shared" si="15"/>
        <v>P00ARC</v>
      </c>
      <c r="X487" s="3" t="str">
        <f>IF(ISNA(VLOOKUP(W487,'Correspondance procédure étape'!D:F,3,FALSE)),"A définir",VLOOKUP(W487,'Correspondance procédure étape'!D:F,3,FALSE))</f>
        <v>Arrêté de compte débiteur</v>
      </c>
      <c r="Y487" s="3" t="str">
        <f>IF(ISNA(VLOOKUP(W487,'Correspondance procédure étape'!D:G,4,FALSE)),"Non",VLOOKUP(W487,'Correspondance procédure étape'!D:G,4,FALSE))</f>
        <v>Oui</v>
      </c>
      <c r="Z487" s="3" t="str">
        <f>IF(ISNA(VLOOKUP(W487,'Correspondance procédure étape'!D:H,5,FALSE)),"",VLOOKUP(W487,'Correspondance procédure étape'!D:H,5,FALSE))</f>
        <v>DMF</v>
      </c>
      <c r="AA487" s="3" t="s">
        <v>40</v>
      </c>
      <c r="AB487" s="3" t="s">
        <v>53</v>
      </c>
    </row>
    <row r="488" spans="1:28" ht="12.75" customHeight="1" x14ac:dyDescent="0.25">
      <c r="A488" s="3" t="s">
        <v>24</v>
      </c>
      <c r="B488" s="3" t="s">
        <v>25</v>
      </c>
      <c r="C488" s="3" t="str">
        <f>VLOOKUP(B488,'Correspondance territoires'!B:F,5,FALSE)</f>
        <v>Merignac</v>
      </c>
      <c r="D488" s="3" t="s">
        <v>26</v>
      </c>
      <c r="E488" s="3" t="s">
        <v>512</v>
      </c>
      <c r="F488" s="3" t="s">
        <v>283</v>
      </c>
      <c r="G488" s="3" t="s">
        <v>153</v>
      </c>
      <c r="H488" s="3" t="s">
        <v>30</v>
      </c>
      <c r="I488" s="9" t="s">
        <v>207</v>
      </c>
      <c r="J488" s="9" t="s">
        <v>208</v>
      </c>
      <c r="K488" s="3" t="s">
        <v>7413</v>
      </c>
      <c r="L488" s="3" t="s">
        <v>7414</v>
      </c>
      <c r="M488" s="3" t="s">
        <v>7415</v>
      </c>
      <c r="N488" s="3" t="s">
        <v>21</v>
      </c>
      <c r="O488" s="3" t="s">
        <v>7416</v>
      </c>
      <c r="P488" s="3" t="s">
        <v>7417</v>
      </c>
      <c r="Q488" s="15">
        <v>41995</v>
      </c>
      <c r="R488" s="15">
        <v>43426</v>
      </c>
      <c r="S488" s="38">
        <f t="shared" ca="1" si="14"/>
        <v>25</v>
      </c>
      <c r="T488" s="40">
        <v>29.1</v>
      </c>
      <c r="U488" s="3" t="s">
        <v>51</v>
      </c>
      <c r="V488" s="3" t="s">
        <v>52</v>
      </c>
      <c r="W488" s="3" t="str">
        <f t="shared" si="15"/>
        <v>P80ATT</v>
      </c>
      <c r="X488" s="3" t="str">
        <f>IF(ISNA(VLOOKUP(W488,'Correspondance procédure étape'!D:F,3,FALSE)),"A définir",VLOOKUP(W488,'Correspondance procédure étape'!D:F,3,FALSE))</f>
        <v>Mise en attente du dossier en vue de la prochaine régularisation de charges</v>
      </c>
      <c r="Y488" s="3" t="str">
        <f>IF(ISNA(VLOOKUP(W488,'Correspondance procédure étape'!D:G,4,FALSE)),"Non",VLOOKUP(W488,'Correspondance procédure étape'!D:G,4,FALSE))</f>
        <v>Oui</v>
      </c>
      <c r="Z488" s="3" t="str">
        <f>IF(ISNA(VLOOKUP(W488,'Correspondance procédure étape'!D:H,5,FALSE)),"",VLOOKUP(W488,'Correspondance procédure étape'!D:H,5,FALSE))</f>
        <v>DMF</v>
      </c>
      <c r="AA488" s="3" t="s">
        <v>40</v>
      </c>
      <c r="AB488" s="3" t="s">
        <v>53</v>
      </c>
    </row>
    <row r="489" spans="1:28" ht="12.75" customHeight="1" x14ac:dyDescent="0.25">
      <c r="A489" s="3" t="s">
        <v>24</v>
      </c>
      <c r="B489" s="3" t="s">
        <v>54</v>
      </c>
      <c r="C489" s="3" t="str">
        <f>VLOOKUP(B489,'Correspondance territoires'!B:F,5,FALSE)</f>
        <v>Cenon</v>
      </c>
      <c r="D489" s="3" t="s">
        <v>26</v>
      </c>
      <c r="E489" s="3" t="s">
        <v>95</v>
      </c>
      <c r="F489" s="3" t="s">
        <v>463</v>
      </c>
      <c r="G489" s="3" t="s">
        <v>130</v>
      </c>
      <c r="H489" s="3" t="s">
        <v>301</v>
      </c>
      <c r="I489" s="9" t="s">
        <v>139</v>
      </c>
      <c r="J489" s="9" t="s">
        <v>140</v>
      </c>
      <c r="K489" s="3" t="s">
        <v>1028</v>
      </c>
      <c r="L489" s="3" t="s">
        <v>1029</v>
      </c>
      <c r="M489" s="3" t="s">
        <v>1030</v>
      </c>
      <c r="N489" s="3" t="s">
        <v>1031</v>
      </c>
      <c r="O489" s="3" t="s">
        <v>21</v>
      </c>
      <c r="P489" s="3" t="s">
        <v>1032</v>
      </c>
      <c r="Q489" s="15">
        <v>32933</v>
      </c>
      <c r="R489" s="15">
        <v>43905</v>
      </c>
      <c r="S489" s="38">
        <f t="shared" ca="1" si="14"/>
        <v>9</v>
      </c>
      <c r="T489" s="40">
        <v>29.2</v>
      </c>
      <c r="U489" s="3" t="s">
        <v>38</v>
      </c>
      <c r="V489" s="3" t="s">
        <v>138</v>
      </c>
      <c r="W489" s="3" t="str">
        <f t="shared" si="15"/>
        <v>P06DOM</v>
      </c>
      <c r="X489" s="3" t="str">
        <f>IF(ISNA(VLOOKUP(W489,'Correspondance procédure étape'!D:F,3,FALSE)),"A définir",VLOOKUP(W489,'Correspondance procédure étape'!D:F,3,FALSE))</f>
        <v>Héritiers inconnus/refusent la succession : désignation de France domaines</v>
      </c>
      <c r="Y489" s="3" t="str">
        <f>IF(ISNA(VLOOKUP(W489,'Correspondance procédure étape'!D:G,4,FALSE)),"Non",VLOOKUP(W489,'Correspondance procédure étape'!D:G,4,FALSE))</f>
        <v>Oui</v>
      </c>
      <c r="Z489" s="3" t="str">
        <f>IF(ISNA(VLOOKUP(W489,'Correspondance procédure étape'!D:H,5,FALSE)),"",VLOOKUP(W489,'Correspondance procédure étape'!D:H,5,FALSE))</f>
        <v>Extérieur</v>
      </c>
      <c r="AA489" s="3" t="s">
        <v>40</v>
      </c>
      <c r="AB489" s="3" t="s">
        <v>53</v>
      </c>
    </row>
    <row r="490" spans="1:28" ht="12.75" customHeight="1" x14ac:dyDescent="0.25">
      <c r="A490" s="3" t="s">
        <v>24</v>
      </c>
      <c r="B490" s="3" t="s">
        <v>146</v>
      </c>
      <c r="C490" s="3" t="str">
        <f>VLOOKUP(B490,'Correspondance territoires'!B:F,5,FALSE)</f>
        <v>Lormont</v>
      </c>
      <c r="D490" s="3" t="s">
        <v>26</v>
      </c>
      <c r="E490" s="3" t="s">
        <v>462</v>
      </c>
      <c r="F490" s="3" t="s">
        <v>1146</v>
      </c>
      <c r="G490" s="3" t="s">
        <v>78</v>
      </c>
      <c r="H490" s="3" t="s">
        <v>70</v>
      </c>
      <c r="I490" s="9" t="s">
        <v>1147</v>
      </c>
      <c r="J490" s="9" t="s">
        <v>1148</v>
      </c>
      <c r="K490" s="3" t="s">
        <v>1149</v>
      </c>
      <c r="L490" s="3" t="s">
        <v>1150</v>
      </c>
      <c r="M490" s="3" t="s">
        <v>1013</v>
      </c>
      <c r="N490" s="3" t="s">
        <v>1151</v>
      </c>
      <c r="O490" s="3" t="s">
        <v>1152</v>
      </c>
      <c r="P490" s="3" t="s">
        <v>1153</v>
      </c>
      <c r="Q490" s="15">
        <v>40529</v>
      </c>
      <c r="R490" s="15">
        <v>43946</v>
      </c>
      <c r="S490" s="38">
        <f t="shared" ca="1" si="14"/>
        <v>8</v>
      </c>
      <c r="T490" s="40">
        <v>29.21</v>
      </c>
      <c r="U490" s="3" t="s">
        <v>51</v>
      </c>
      <c r="V490" s="3" t="s">
        <v>52</v>
      </c>
      <c r="W490" s="3" t="str">
        <f t="shared" si="15"/>
        <v>P80ATT</v>
      </c>
      <c r="X490" s="3" t="str">
        <f>IF(ISNA(VLOOKUP(W490,'Correspondance procédure étape'!D:F,3,FALSE)),"A définir",VLOOKUP(W490,'Correspondance procédure étape'!D:F,3,FALSE))</f>
        <v>Mise en attente du dossier en vue de la prochaine régularisation de charges</v>
      </c>
      <c r="Y490" s="3" t="str">
        <f>IF(ISNA(VLOOKUP(W490,'Correspondance procédure étape'!D:G,4,FALSE)),"Non",VLOOKUP(W490,'Correspondance procédure étape'!D:G,4,FALSE))</f>
        <v>Oui</v>
      </c>
      <c r="Z490" s="3" t="str">
        <f>IF(ISNA(VLOOKUP(W490,'Correspondance procédure étape'!D:H,5,FALSE)),"",VLOOKUP(W490,'Correspondance procédure étape'!D:H,5,FALSE))</f>
        <v>DMF</v>
      </c>
      <c r="AA490" s="3" t="s">
        <v>40</v>
      </c>
      <c r="AB490" s="3" t="s">
        <v>53</v>
      </c>
    </row>
    <row r="491" spans="1:28" ht="12.75" customHeight="1" x14ac:dyDescent="0.25">
      <c r="A491" s="3" t="s">
        <v>24</v>
      </c>
      <c r="B491" s="3" t="s">
        <v>67</v>
      </c>
      <c r="C491" s="3" t="str">
        <f>VLOOKUP(B491,'Correspondance territoires'!B:F,5,FALSE)</f>
        <v>Pessac</v>
      </c>
      <c r="D491" s="3" t="s">
        <v>26</v>
      </c>
      <c r="E491" s="3" t="s">
        <v>197</v>
      </c>
      <c r="F491" s="3" t="s">
        <v>118</v>
      </c>
      <c r="G491" s="3" t="s">
        <v>70</v>
      </c>
      <c r="H491" s="3" t="s">
        <v>109</v>
      </c>
      <c r="I491" s="9" t="s">
        <v>1468</v>
      </c>
      <c r="J491" s="9" t="s">
        <v>1469</v>
      </c>
      <c r="K491" s="3" t="s">
        <v>3971</v>
      </c>
      <c r="L491" s="3" t="s">
        <v>3972</v>
      </c>
      <c r="M491" s="3" t="s">
        <v>3973</v>
      </c>
      <c r="N491" s="3" t="s">
        <v>3974</v>
      </c>
      <c r="O491" s="3" t="s">
        <v>3975</v>
      </c>
      <c r="P491" s="3" t="s">
        <v>3976</v>
      </c>
      <c r="Q491" s="15">
        <v>40030</v>
      </c>
      <c r="R491" s="15">
        <v>43598</v>
      </c>
      <c r="S491" s="38">
        <f t="shared" ca="1" si="14"/>
        <v>20</v>
      </c>
      <c r="T491" s="40">
        <v>29.3</v>
      </c>
      <c r="U491" s="3" t="s">
        <v>51</v>
      </c>
      <c r="V491" s="3" t="s">
        <v>52</v>
      </c>
      <c r="W491" s="3" t="str">
        <f t="shared" si="15"/>
        <v>P80ATT</v>
      </c>
      <c r="X491" s="3" t="str">
        <f>IF(ISNA(VLOOKUP(W491,'Correspondance procédure étape'!D:F,3,FALSE)),"A définir",VLOOKUP(W491,'Correspondance procédure étape'!D:F,3,FALSE))</f>
        <v>Mise en attente du dossier en vue de la prochaine régularisation de charges</v>
      </c>
      <c r="Y491" s="3" t="str">
        <f>IF(ISNA(VLOOKUP(W491,'Correspondance procédure étape'!D:G,4,FALSE)),"Non",VLOOKUP(W491,'Correspondance procédure étape'!D:G,4,FALSE))</f>
        <v>Oui</v>
      </c>
      <c r="Z491" s="3" t="str">
        <f>IF(ISNA(VLOOKUP(W491,'Correspondance procédure étape'!D:H,5,FALSE)),"",VLOOKUP(W491,'Correspondance procédure étape'!D:H,5,FALSE))</f>
        <v>DMF</v>
      </c>
      <c r="AA491" s="3" t="s">
        <v>40</v>
      </c>
      <c r="AB491" s="3" t="s">
        <v>53</v>
      </c>
    </row>
    <row r="492" spans="1:28" ht="12.75" customHeight="1" x14ac:dyDescent="0.25">
      <c r="A492" s="3" t="s">
        <v>24</v>
      </c>
      <c r="B492" s="11" t="s">
        <v>1852</v>
      </c>
      <c r="C492" s="3" t="str">
        <f>VLOOKUP(B492,'Correspondance territoires'!B:F,5,FALSE)</f>
        <v>Pau</v>
      </c>
      <c r="D492" s="3" t="s">
        <v>26</v>
      </c>
      <c r="E492" s="3" t="s">
        <v>10455</v>
      </c>
      <c r="F492" s="3" t="s">
        <v>10407</v>
      </c>
      <c r="G492" s="3" t="s">
        <v>30</v>
      </c>
      <c r="H492" s="3" t="s">
        <v>30</v>
      </c>
      <c r="I492" s="9" t="s">
        <v>10426</v>
      </c>
      <c r="J492" s="9" t="s">
        <v>10427</v>
      </c>
      <c r="K492" s="3" t="s">
        <v>10456</v>
      </c>
      <c r="L492" s="3" t="s">
        <v>10457</v>
      </c>
      <c r="M492" s="3" t="s">
        <v>917</v>
      </c>
      <c r="N492" s="3" t="s">
        <v>10458</v>
      </c>
      <c r="O492" s="3" t="s">
        <v>21</v>
      </c>
      <c r="P492" s="3" t="s">
        <v>10459</v>
      </c>
      <c r="Q492" s="15">
        <v>31929</v>
      </c>
      <c r="R492" s="15">
        <v>41654</v>
      </c>
      <c r="S492" s="38">
        <f t="shared" ca="1" si="14"/>
        <v>84</v>
      </c>
      <c r="T492" s="41">
        <v>3121.41</v>
      </c>
      <c r="U492" s="3" t="s">
        <v>10460</v>
      </c>
      <c r="V492" s="3" t="s">
        <v>360</v>
      </c>
      <c r="W492" s="3" t="str">
        <f t="shared" si="15"/>
        <v xml:space="preserve">REP   </v>
      </c>
      <c r="X492" s="3" t="str">
        <f>IF(ISNA(VLOOKUP(W492,'Correspondance procédure étape'!D:F,3,FALSE)),"A définir",VLOOKUP(W492,'Correspondance procédure étape'!D:F,3,FALSE))</f>
        <v>A définir</v>
      </c>
      <c r="Y492" s="3" t="str">
        <f>IF(ISNA(VLOOKUP(W492,'Correspondance procédure étape'!D:G,4,FALSE)),"Non",VLOOKUP(W492,'Correspondance procédure étape'!D:G,4,FALSE))</f>
        <v>Non</v>
      </c>
      <c r="Z492" s="3" t="str">
        <f>IF(ISNA(VLOOKUP(W492,'Correspondance procédure étape'!D:H,5,FALSE)),"",VLOOKUP(W492,'Correspondance procédure étape'!D:H,5,FALSE))</f>
        <v/>
      </c>
      <c r="AA492" s="3" t="s">
        <v>87</v>
      </c>
      <c r="AB492" s="3" t="s">
        <v>41</v>
      </c>
    </row>
    <row r="493" spans="1:28" ht="12.75" customHeight="1" x14ac:dyDescent="0.25">
      <c r="A493" s="3" t="s">
        <v>24</v>
      </c>
      <c r="B493" s="3" t="s">
        <v>146</v>
      </c>
      <c r="C493" s="3" t="str">
        <f>VLOOKUP(B493,'Correspondance territoires'!B:F,5,FALSE)</f>
        <v>Lormont</v>
      </c>
      <c r="D493" s="3" t="s">
        <v>26</v>
      </c>
      <c r="E493" s="3" t="s">
        <v>2728</v>
      </c>
      <c r="F493" s="3" t="s">
        <v>108</v>
      </c>
      <c r="G493" s="3" t="s">
        <v>88</v>
      </c>
      <c r="H493" s="3" t="s">
        <v>399</v>
      </c>
      <c r="I493" s="9" t="s">
        <v>284</v>
      </c>
      <c r="J493" s="9" t="s">
        <v>285</v>
      </c>
      <c r="K493" s="3" t="s">
        <v>2729</v>
      </c>
      <c r="L493" s="3" t="s">
        <v>2730</v>
      </c>
      <c r="M493" s="3" t="s">
        <v>1157</v>
      </c>
      <c r="N493" s="3" t="s">
        <v>2731</v>
      </c>
      <c r="O493" s="3" t="s">
        <v>2732</v>
      </c>
      <c r="P493" s="3" t="s">
        <v>2733</v>
      </c>
      <c r="Q493" s="15">
        <v>39443</v>
      </c>
      <c r="R493" s="15">
        <v>41429</v>
      </c>
      <c r="S493" s="38">
        <f t="shared" ca="1" si="14"/>
        <v>92</v>
      </c>
      <c r="T493" s="41">
        <v>3110.89</v>
      </c>
      <c r="U493" s="3" t="s">
        <v>510</v>
      </c>
      <c r="V493" s="3" t="s">
        <v>511</v>
      </c>
      <c r="W493" s="3" t="str">
        <f t="shared" si="15"/>
        <v>P20SCX</v>
      </c>
      <c r="X493" s="3" t="str">
        <f>IF(ISNA(VLOOKUP(W493,'Correspondance procédure étape'!D:F,3,FALSE)),"A définir",VLOOKUP(W493,'Correspondance procédure étape'!D:F,3,FALSE))</f>
        <v>Dossier chez Sud Contentieux</v>
      </c>
      <c r="Y493" s="3" t="str">
        <f>IF(ISNA(VLOOKUP(W493,'Correspondance procédure étape'!D:G,4,FALSE)),"Non",VLOOKUP(W493,'Correspondance procédure étape'!D:G,4,FALSE))</f>
        <v>Oui</v>
      </c>
      <c r="Z493" s="3" t="str">
        <f>IF(ISNA(VLOOKUP(W493,'Correspondance procédure étape'!D:H,5,FALSE)),"",VLOOKUP(W493,'Correspondance procédure étape'!D:H,5,FALSE))</f>
        <v>Extérieur</v>
      </c>
      <c r="AA493" s="3" t="s">
        <v>40</v>
      </c>
      <c r="AB493" s="3" t="s">
        <v>41</v>
      </c>
    </row>
    <row r="494" spans="1:28" ht="12.75" customHeight="1" x14ac:dyDescent="0.25">
      <c r="A494" s="3" t="s">
        <v>24</v>
      </c>
      <c r="B494" s="3" t="s">
        <v>67</v>
      </c>
      <c r="C494" s="3" t="str">
        <f>VLOOKUP(B494,'Correspondance territoires'!B:F,5,FALSE)</f>
        <v>Pessac</v>
      </c>
      <c r="D494" s="3" t="s">
        <v>26</v>
      </c>
      <c r="E494" s="3" t="s">
        <v>1192</v>
      </c>
      <c r="F494" s="3" t="s">
        <v>1099</v>
      </c>
      <c r="G494" s="3" t="s">
        <v>120</v>
      </c>
      <c r="H494" s="3" t="s">
        <v>504</v>
      </c>
      <c r="I494" s="9" t="s">
        <v>1193</v>
      </c>
      <c r="J494" s="9" t="s">
        <v>1194</v>
      </c>
      <c r="K494" s="3" t="s">
        <v>2803</v>
      </c>
      <c r="L494" s="3" t="s">
        <v>2804</v>
      </c>
      <c r="M494" s="3" t="s">
        <v>2805</v>
      </c>
      <c r="N494" s="3" t="s">
        <v>21</v>
      </c>
      <c r="O494" s="3" t="s">
        <v>2806</v>
      </c>
      <c r="P494" s="3" t="s">
        <v>2807</v>
      </c>
      <c r="Q494" s="15">
        <v>40822</v>
      </c>
      <c r="R494" s="15">
        <v>43734</v>
      </c>
      <c r="S494" s="38">
        <f t="shared" ca="1" si="14"/>
        <v>15</v>
      </c>
      <c r="T494" s="40">
        <v>29.48</v>
      </c>
      <c r="U494" s="3" t="s">
        <v>51</v>
      </c>
      <c r="V494" s="3" t="s">
        <v>52</v>
      </c>
      <c r="W494" s="3" t="str">
        <f t="shared" si="15"/>
        <v>P80ATT</v>
      </c>
      <c r="X494" s="3" t="str">
        <f>IF(ISNA(VLOOKUP(W494,'Correspondance procédure étape'!D:F,3,FALSE)),"A définir",VLOOKUP(W494,'Correspondance procédure étape'!D:F,3,FALSE))</f>
        <v>Mise en attente du dossier en vue de la prochaine régularisation de charges</v>
      </c>
      <c r="Y494" s="3" t="str">
        <f>IF(ISNA(VLOOKUP(W494,'Correspondance procédure étape'!D:G,4,FALSE)),"Non",VLOOKUP(W494,'Correspondance procédure étape'!D:G,4,FALSE))</f>
        <v>Oui</v>
      </c>
      <c r="Z494" s="3" t="str">
        <f>IF(ISNA(VLOOKUP(W494,'Correspondance procédure étape'!D:H,5,FALSE)),"",VLOOKUP(W494,'Correspondance procédure étape'!D:H,5,FALSE))</f>
        <v>DMF</v>
      </c>
      <c r="AA494" s="3" t="s">
        <v>40</v>
      </c>
      <c r="AB494" s="3" t="s">
        <v>53</v>
      </c>
    </row>
    <row r="495" spans="1:28" ht="12.75" customHeight="1" x14ac:dyDescent="0.25">
      <c r="A495" s="3" t="s">
        <v>24</v>
      </c>
      <c r="B495" s="11" t="s">
        <v>1852</v>
      </c>
      <c r="C495" s="3" t="str">
        <f>VLOOKUP(B495,'Correspondance territoires'!B:F,5,FALSE)</f>
        <v>Pau</v>
      </c>
      <c r="D495" s="3" t="s">
        <v>26</v>
      </c>
      <c r="E495" s="3" t="s">
        <v>10943</v>
      </c>
      <c r="F495" s="3" t="s">
        <v>10407</v>
      </c>
      <c r="G495" s="3" t="s">
        <v>30</v>
      </c>
      <c r="H495" s="3" t="s">
        <v>57</v>
      </c>
      <c r="I495" s="9" t="s">
        <v>10471</v>
      </c>
      <c r="J495" s="9" t="s">
        <v>10472</v>
      </c>
      <c r="K495" s="3" t="s">
        <v>10944</v>
      </c>
      <c r="L495" s="3" t="s">
        <v>10945</v>
      </c>
      <c r="M495" s="3" t="s">
        <v>1229</v>
      </c>
      <c r="N495" s="3" t="s">
        <v>10946</v>
      </c>
      <c r="O495" s="3" t="s">
        <v>10947</v>
      </c>
      <c r="P495" s="3" t="s">
        <v>10948</v>
      </c>
      <c r="Q495" s="15">
        <v>42179</v>
      </c>
      <c r="R495" s="15">
        <v>42643</v>
      </c>
      <c r="S495" s="38">
        <f t="shared" ca="1" si="14"/>
        <v>51</v>
      </c>
      <c r="T495" s="41">
        <v>3078.4</v>
      </c>
      <c r="U495" s="3" t="s">
        <v>10440</v>
      </c>
      <c r="V495" s="3" t="s">
        <v>10454</v>
      </c>
      <c r="W495" s="3" t="str">
        <f t="shared" si="15"/>
        <v>ECHSUI</v>
      </c>
      <c r="X495" s="3">
        <f>IF(ISNA(VLOOKUP(W495,'Correspondance procédure étape'!D:F,3,FALSE)),"A définir",VLOOKUP(W495,'Correspondance procédure étape'!D:F,3,FALSE))</f>
        <v>0</v>
      </c>
      <c r="Y495" s="3" t="str">
        <f>IF(ISNA(VLOOKUP(W495,'Correspondance procédure étape'!D:G,4,FALSE)),"Non",VLOOKUP(W495,'Correspondance procédure étape'!D:G,4,FALSE))</f>
        <v>Non</v>
      </c>
      <c r="Z495" s="3">
        <f>IF(ISNA(VLOOKUP(W495,'Correspondance procédure étape'!D:H,5,FALSE)),"",VLOOKUP(W495,'Correspondance procédure étape'!D:H,5,FALSE))</f>
        <v>0</v>
      </c>
      <c r="AA495" s="3" t="s">
        <v>40</v>
      </c>
      <c r="AB495" s="3" t="s">
        <v>53</v>
      </c>
    </row>
    <row r="496" spans="1:28" ht="12.75" customHeight="1" x14ac:dyDescent="0.25">
      <c r="A496" s="3" t="s">
        <v>24</v>
      </c>
      <c r="B496" s="3" t="s">
        <v>67</v>
      </c>
      <c r="C496" s="3" t="str">
        <f>VLOOKUP(B496,'Correspondance territoires'!B:F,5,FALSE)</f>
        <v>Pessac</v>
      </c>
      <c r="D496" s="3" t="s">
        <v>26</v>
      </c>
      <c r="E496" s="3" t="s">
        <v>197</v>
      </c>
      <c r="F496" s="3" t="s">
        <v>118</v>
      </c>
      <c r="G496" s="3" t="s">
        <v>43</v>
      </c>
      <c r="H496" s="3" t="s">
        <v>109</v>
      </c>
      <c r="I496" s="9" t="s">
        <v>266</v>
      </c>
      <c r="J496" s="9" t="s">
        <v>267</v>
      </c>
      <c r="K496" s="3" t="s">
        <v>9968</v>
      </c>
      <c r="L496" s="3" t="s">
        <v>9969</v>
      </c>
      <c r="M496" s="3" t="s">
        <v>2568</v>
      </c>
      <c r="N496" s="3" t="s">
        <v>21</v>
      </c>
      <c r="O496" s="3" t="s">
        <v>9970</v>
      </c>
      <c r="P496" s="3" t="s">
        <v>9971</v>
      </c>
      <c r="Q496" s="15">
        <v>43298</v>
      </c>
      <c r="R496" s="15">
        <v>43549</v>
      </c>
      <c r="S496" s="38">
        <f t="shared" ca="1" si="14"/>
        <v>21</v>
      </c>
      <c r="T496" s="40">
        <v>29.71</v>
      </c>
      <c r="U496" s="3" t="s">
        <v>51</v>
      </c>
      <c r="V496" s="3" t="s">
        <v>52</v>
      </c>
      <c r="W496" s="3" t="str">
        <f t="shared" si="15"/>
        <v>P80ATT</v>
      </c>
      <c r="X496" s="3" t="str">
        <f>IF(ISNA(VLOOKUP(W496,'Correspondance procédure étape'!D:F,3,FALSE)),"A définir",VLOOKUP(W496,'Correspondance procédure étape'!D:F,3,FALSE))</f>
        <v>Mise en attente du dossier en vue de la prochaine régularisation de charges</v>
      </c>
      <c r="Y496" s="3" t="str">
        <f>IF(ISNA(VLOOKUP(W496,'Correspondance procédure étape'!D:G,4,FALSE)),"Non",VLOOKUP(W496,'Correspondance procédure étape'!D:G,4,FALSE))</f>
        <v>Oui</v>
      </c>
      <c r="Z496" s="3" t="str">
        <f>IF(ISNA(VLOOKUP(W496,'Correspondance procédure étape'!D:H,5,FALSE)),"",VLOOKUP(W496,'Correspondance procédure étape'!D:H,5,FALSE))</f>
        <v>DMF</v>
      </c>
      <c r="AA496" s="3" t="s">
        <v>40</v>
      </c>
      <c r="AB496" s="3" t="s">
        <v>53</v>
      </c>
    </row>
    <row r="497" spans="1:28" ht="12.75" customHeight="1" x14ac:dyDescent="0.25">
      <c r="A497" s="3" t="s">
        <v>24</v>
      </c>
      <c r="B497" s="3" t="s">
        <v>158</v>
      </c>
      <c r="C497" s="3" t="str">
        <f>VLOOKUP(B497,'Correspondance territoires'!B:F,5,FALSE)</f>
        <v>Talence</v>
      </c>
      <c r="D497" s="3" t="s">
        <v>26</v>
      </c>
      <c r="E497" s="3" t="s">
        <v>822</v>
      </c>
      <c r="F497" s="3" t="s">
        <v>1485</v>
      </c>
      <c r="G497" s="3" t="s">
        <v>57</v>
      </c>
      <c r="H497" s="3" t="s">
        <v>301</v>
      </c>
      <c r="I497" s="9" t="s">
        <v>823</v>
      </c>
      <c r="J497" s="9" t="s">
        <v>824</v>
      </c>
      <c r="K497" s="3" t="s">
        <v>4992</v>
      </c>
      <c r="L497" s="3" t="s">
        <v>4993</v>
      </c>
      <c r="M497" s="3" t="s">
        <v>3467</v>
      </c>
      <c r="N497" s="3" t="s">
        <v>21</v>
      </c>
      <c r="O497" s="3" t="s">
        <v>4994</v>
      </c>
      <c r="P497" s="3" t="s">
        <v>4995</v>
      </c>
      <c r="Q497" s="15">
        <v>40855</v>
      </c>
      <c r="R497" s="15">
        <v>42306</v>
      </c>
      <c r="S497" s="38">
        <f t="shared" ca="1" si="14"/>
        <v>63</v>
      </c>
      <c r="T497" s="41">
        <v>2964.39</v>
      </c>
      <c r="U497" s="3" t="s">
        <v>510</v>
      </c>
      <c r="V497" s="3" t="s">
        <v>511</v>
      </c>
      <c r="W497" s="3" t="str">
        <f t="shared" si="15"/>
        <v>P20SCX</v>
      </c>
      <c r="X497" s="3" t="str">
        <f>IF(ISNA(VLOOKUP(W497,'Correspondance procédure étape'!D:F,3,FALSE)),"A définir",VLOOKUP(W497,'Correspondance procédure étape'!D:F,3,FALSE))</f>
        <v>Dossier chez Sud Contentieux</v>
      </c>
      <c r="Y497" s="3" t="str">
        <f>IF(ISNA(VLOOKUP(W497,'Correspondance procédure étape'!D:G,4,FALSE)),"Non",VLOOKUP(W497,'Correspondance procédure étape'!D:G,4,FALSE))</f>
        <v>Oui</v>
      </c>
      <c r="Z497" s="3" t="str">
        <f>IF(ISNA(VLOOKUP(W497,'Correspondance procédure étape'!D:H,5,FALSE)),"",VLOOKUP(W497,'Correspondance procédure étape'!D:H,5,FALSE))</f>
        <v>Extérieur</v>
      </c>
      <c r="AA497" s="3" t="s">
        <v>40</v>
      </c>
      <c r="AB497" s="3" t="s">
        <v>41</v>
      </c>
    </row>
    <row r="498" spans="1:28" ht="12.75" customHeight="1" x14ac:dyDescent="0.25">
      <c r="A498" s="3" t="s">
        <v>24</v>
      </c>
      <c r="B498" s="3" t="s">
        <v>219</v>
      </c>
      <c r="C498" s="3" t="str">
        <f>VLOOKUP(B498,'Correspondance territoires'!B:F,5,FALSE)</f>
        <v>Bordeaux</v>
      </c>
      <c r="D498" s="3" t="s">
        <v>26</v>
      </c>
      <c r="E498" s="3" t="s">
        <v>2255</v>
      </c>
      <c r="F498" s="3" t="s">
        <v>56</v>
      </c>
      <c r="G498" s="3" t="s">
        <v>176</v>
      </c>
      <c r="H498" s="3" t="s">
        <v>96</v>
      </c>
      <c r="I498" s="9" t="s">
        <v>2256</v>
      </c>
      <c r="J498" s="9" t="s">
        <v>2257</v>
      </c>
      <c r="K498" s="3" t="s">
        <v>2258</v>
      </c>
      <c r="L498" s="3" t="s">
        <v>2259</v>
      </c>
      <c r="M498" s="3" t="s">
        <v>2260</v>
      </c>
      <c r="N498" s="3" t="s">
        <v>2261</v>
      </c>
      <c r="O498" s="3" t="s">
        <v>2262</v>
      </c>
      <c r="P498" s="3" t="s">
        <v>2263</v>
      </c>
      <c r="Q498" s="15">
        <v>40282</v>
      </c>
      <c r="R498" s="15">
        <v>41090</v>
      </c>
      <c r="S498" s="38">
        <f t="shared" ca="1" si="14"/>
        <v>103</v>
      </c>
      <c r="T498" s="41">
        <v>2931.83</v>
      </c>
      <c r="U498" s="3" t="s">
        <v>690</v>
      </c>
      <c r="V498" s="3" t="s">
        <v>603</v>
      </c>
      <c r="W498" s="3" t="str">
        <f t="shared" si="15"/>
        <v>P15PCX</v>
      </c>
      <c r="X498" s="3">
        <f>IF(ISNA(VLOOKUP(W498,'Correspondance procédure étape'!D:F,3,FALSE)),"A définir",VLOOKUP(W498,'Correspondance procédure étape'!D:F,3,FALSE))</f>
        <v>0</v>
      </c>
      <c r="Y498" s="3" t="str">
        <f>IF(ISNA(VLOOKUP(W498,'Correspondance procédure étape'!D:G,4,FALSE)),"Non",VLOOKUP(W498,'Correspondance procédure étape'!D:G,4,FALSE))</f>
        <v>Non</v>
      </c>
      <c r="Z498" s="3">
        <f>IF(ISNA(VLOOKUP(W498,'Correspondance procédure étape'!D:H,5,FALSE)),"",VLOOKUP(W498,'Correspondance procédure étape'!D:H,5,FALSE))</f>
        <v>0</v>
      </c>
      <c r="AA498" s="3" t="s">
        <v>40</v>
      </c>
      <c r="AB498" s="3" t="s">
        <v>41</v>
      </c>
    </row>
    <row r="499" spans="1:28" ht="12.75" customHeight="1" x14ac:dyDescent="0.25">
      <c r="A499" s="3" t="s">
        <v>24</v>
      </c>
      <c r="B499" s="3" t="s">
        <v>219</v>
      </c>
      <c r="C499" s="3" t="str">
        <f>VLOOKUP(B499,'Correspondance territoires'!B:F,5,FALSE)</f>
        <v>Bordeaux</v>
      </c>
      <c r="D499" s="3" t="s">
        <v>26</v>
      </c>
      <c r="E499" s="3" t="s">
        <v>4374</v>
      </c>
      <c r="F499" s="3" t="s">
        <v>56</v>
      </c>
      <c r="G499" s="3" t="s">
        <v>301</v>
      </c>
      <c r="H499" s="3" t="s">
        <v>130</v>
      </c>
      <c r="I499" s="9" t="s">
        <v>862</v>
      </c>
      <c r="J499" s="9" t="s">
        <v>863</v>
      </c>
      <c r="K499" s="3" t="s">
        <v>4375</v>
      </c>
      <c r="L499" s="3" t="s">
        <v>4376</v>
      </c>
      <c r="M499" s="3" t="s">
        <v>903</v>
      </c>
      <c r="N499" s="3" t="s">
        <v>21</v>
      </c>
      <c r="O499" s="3" t="s">
        <v>4377</v>
      </c>
      <c r="P499" s="3" t="s">
        <v>4378</v>
      </c>
      <c r="Q499" s="15">
        <v>40403</v>
      </c>
      <c r="R499" s="15">
        <v>41759</v>
      </c>
      <c r="S499" s="38">
        <f t="shared" ca="1" si="14"/>
        <v>81</v>
      </c>
      <c r="T499" s="41">
        <v>2897.02</v>
      </c>
      <c r="U499" s="3" t="s">
        <v>510</v>
      </c>
      <c r="V499" s="3" t="s">
        <v>511</v>
      </c>
      <c r="W499" s="3" t="str">
        <f t="shared" si="15"/>
        <v>P20SCX</v>
      </c>
      <c r="X499" s="3" t="str">
        <f>IF(ISNA(VLOOKUP(W499,'Correspondance procédure étape'!D:F,3,FALSE)),"A définir",VLOOKUP(W499,'Correspondance procédure étape'!D:F,3,FALSE))</f>
        <v>Dossier chez Sud Contentieux</v>
      </c>
      <c r="Y499" s="3" t="str">
        <f>IF(ISNA(VLOOKUP(W499,'Correspondance procédure étape'!D:G,4,FALSE)),"Non",VLOOKUP(W499,'Correspondance procédure étape'!D:G,4,FALSE))</f>
        <v>Oui</v>
      </c>
      <c r="Z499" s="3" t="str">
        <f>IF(ISNA(VLOOKUP(W499,'Correspondance procédure étape'!D:H,5,FALSE)),"",VLOOKUP(W499,'Correspondance procédure étape'!D:H,5,FALSE))</f>
        <v>Extérieur</v>
      </c>
      <c r="AA499" s="3" t="s">
        <v>40</v>
      </c>
      <c r="AB499" s="3" t="s">
        <v>41</v>
      </c>
    </row>
    <row r="500" spans="1:28" ht="12.75" customHeight="1" x14ac:dyDescent="0.25">
      <c r="A500" s="3" t="s">
        <v>24</v>
      </c>
      <c r="B500" s="3" t="s">
        <v>67</v>
      </c>
      <c r="C500" s="3" t="str">
        <f>VLOOKUP(B500,'Correspondance territoires'!B:F,5,FALSE)</f>
        <v>Pessac</v>
      </c>
      <c r="D500" s="3" t="s">
        <v>26</v>
      </c>
      <c r="E500" s="3" t="s">
        <v>68</v>
      </c>
      <c r="F500" s="3" t="s">
        <v>198</v>
      </c>
      <c r="G500" s="3" t="s">
        <v>176</v>
      </c>
      <c r="H500" s="3" t="s">
        <v>57</v>
      </c>
      <c r="I500" s="9" t="s">
        <v>595</v>
      </c>
      <c r="J500" s="9" t="s">
        <v>596</v>
      </c>
      <c r="K500" s="3" t="s">
        <v>597</v>
      </c>
      <c r="L500" s="3" t="s">
        <v>598</v>
      </c>
      <c r="M500" s="3" t="s">
        <v>599</v>
      </c>
      <c r="N500" s="3" t="s">
        <v>600</v>
      </c>
      <c r="O500" s="3" t="s">
        <v>601</v>
      </c>
      <c r="P500" s="3" t="s">
        <v>602</v>
      </c>
      <c r="Q500" s="15">
        <v>30574</v>
      </c>
      <c r="R500" s="15">
        <v>40846</v>
      </c>
      <c r="S500" s="38">
        <f t="shared" ca="1" si="14"/>
        <v>111</v>
      </c>
      <c r="T500" s="41">
        <v>2877.08</v>
      </c>
      <c r="U500" s="3" t="s">
        <v>552</v>
      </c>
      <c r="V500" s="3" t="s">
        <v>603</v>
      </c>
      <c r="W500" s="3" t="str">
        <f t="shared" si="15"/>
        <v>P01PCX</v>
      </c>
      <c r="X500" s="3">
        <f>IF(ISNA(VLOOKUP(W500,'Correspondance procédure étape'!D:F,3,FALSE)),"A définir",VLOOKUP(W500,'Correspondance procédure étape'!D:F,3,FALSE))</f>
        <v>0</v>
      </c>
      <c r="Y500" s="3" t="str">
        <f>IF(ISNA(VLOOKUP(W500,'Correspondance procédure étape'!D:G,4,FALSE)),"Non",VLOOKUP(W500,'Correspondance procédure étape'!D:G,4,FALSE))</f>
        <v>Non</v>
      </c>
      <c r="Z500" s="3">
        <f>IF(ISNA(VLOOKUP(W500,'Correspondance procédure étape'!D:H,5,FALSE)),"",VLOOKUP(W500,'Correspondance procédure étape'!D:H,5,FALSE))</f>
        <v>0</v>
      </c>
      <c r="AA500" s="3" t="s">
        <v>40</v>
      </c>
      <c r="AB500" s="3" t="s">
        <v>41</v>
      </c>
    </row>
    <row r="501" spans="1:28" ht="12.75" customHeight="1" x14ac:dyDescent="0.25">
      <c r="A501" s="3" t="s">
        <v>24</v>
      </c>
      <c r="B501" s="3" t="s">
        <v>54</v>
      </c>
      <c r="C501" s="3" t="str">
        <f>VLOOKUP(B501,'Correspondance territoires'!B:F,5,FALSE)</f>
        <v>Cenon</v>
      </c>
      <c r="D501" s="3" t="s">
        <v>432</v>
      </c>
      <c r="E501" s="3" t="s">
        <v>8755</v>
      </c>
      <c r="F501" s="3" t="s">
        <v>56</v>
      </c>
      <c r="G501" s="3" t="s">
        <v>148</v>
      </c>
      <c r="H501" s="3" t="s">
        <v>57</v>
      </c>
      <c r="I501" s="9" t="s">
        <v>639</v>
      </c>
      <c r="J501" s="9" t="s">
        <v>640</v>
      </c>
      <c r="K501" s="3" t="s">
        <v>9496</v>
      </c>
      <c r="L501" s="3" t="s">
        <v>9497</v>
      </c>
      <c r="M501" s="3" t="s">
        <v>2380</v>
      </c>
      <c r="N501" s="3" t="s">
        <v>9498</v>
      </c>
      <c r="O501" s="3" t="s">
        <v>21</v>
      </c>
      <c r="P501" s="3" t="s">
        <v>9499</v>
      </c>
      <c r="Q501" s="15">
        <v>42957</v>
      </c>
      <c r="R501" s="15">
        <v>43411</v>
      </c>
      <c r="S501" s="38">
        <f t="shared" ca="1" si="14"/>
        <v>26</v>
      </c>
      <c r="T501" s="40">
        <v>30.43</v>
      </c>
      <c r="U501" s="3" t="s">
        <v>51</v>
      </c>
      <c r="V501" s="3" t="s">
        <v>52</v>
      </c>
      <c r="W501" s="3" t="str">
        <f t="shared" si="15"/>
        <v>P80ATT</v>
      </c>
      <c r="X501" s="3" t="str">
        <f>IF(ISNA(VLOOKUP(W501,'Correspondance procédure étape'!D:F,3,FALSE)),"A définir",VLOOKUP(W501,'Correspondance procédure étape'!D:F,3,FALSE))</f>
        <v>Mise en attente du dossier en vue de la prochaine régularisation de charges</v>
      </c>
      <c r="Y501" s="3" t="str">
        <f>IF(ISNA(VLOOKUP(W501,'Correspondance procédure étape'!D:G,4,FALSE)),"Non",VLOOKUP(W501,'Correspondance procédure étape'!D:G,4,FALSE))</f>
        <v>Oui</v>
      </c>
      <c r="Z501" s="3" t="str">
        <f>IF(ISNA(VLOOKUP(W501,'Correspondance procédure étape'!D:H,5,FALSE)),"",VLOOKUP(W501,'Correspondance procédure étape'!D:H,5,FALSE))</f>
        <v>DMF</v>
      </c>
      <c r="AA501" s="3" t="s">
        <v>40</v>
      </c>
      <c r="AB501" s="3" t="s">
        <v>53</v>
      </c>
    </row>
    <row r="502" spans="1:28" ht="12.75" customHeight="1" x14ac:dyDescent="0.25">
      <c r="A502" s="3" t="s">
        <v>24</v>
      </c>
      <c r="B502" s="10" t="s">
        <v>6152</v>
      </c>
      <c r="C502" s="3" t="str">
        <f>VLOOKUP(B502,'Correspondance territoires'!B:F,5,FALSE)</f>
        <v>Agen</v>
      </c>
      <c r="D502" s="3" t="s">
        <v>26</v>
      </c>
      <c r="E502" s="3" t="s">
        <v>11642</v>
      </c>
      <c r="F502" s="3" t="s">
        <v>11371</v>
      </c>
      <c r="G502" s="3" t="s">
        <v>57</v>
      </c>
      <c r="H502" s="3" t="s">
        <v>167</v>
      </c>
      <c r="I502" s="9" t="s">
        <v>3280</v>
      </c>
      <c r="J502" s="9" t="s">
        <v>11414</v>
      </c>
      <c r="K502" s="3" t="s">
        <v>11643</v>
      </c>
      <c r="L502" s="3" t="s">
        <v>11644</v>
      </c>
      <c r="M502" s="3" t="s">
        <v>2459</v>
      </c>
      <c r="N502" s="3"/>
      <c r="O502" s="3"/>
      <c r="P502" s="3" t="s">
        <v>11645</v>
      </c>
      <c r="Q502" s="15">
        <v>40603</v>
      </c>
      <c r="R502" s="15">
        <v>40751</v>
      </c>
      <c r="S502" s="38">
        <f t="shared" ca="1" si="14"/>
        <v>114</v>
      </c>
      <c r="T502" s="41">
        <v>810.19</v>
      </c>
      <c r="U502" s="3"/>
      <c r="V502" s="3"/>
      <c r="W502" s="3" t="str">
        <f t="shared" si="15"/>
        <v/>
      </c>
      <c r="X502" s="3" t="str">
        <f>IF(ISNA(VLOOKUP(W502,'Correspondance procédure étape'!D:F,3,FALSE)),"A définir",VLOOKUP(W502,'Correspondance procédure étape'!D:F,3,FALSE))</f>
        <v>A définir</v>
      </c>
      <c r="Y502" s="3" t="str">
        <f>IF(ISNA(VLOOKUP(W502,'Correspondance procédure étape'!D:G,4,FALSE)),"Non",VLOOKUP(W502,'Correspondance procédure étape'!D:G,4,FALSE))</f>
        <v>Non</v>
      </c>
      <c r="Z502" s="3" t="str">
        <f>IF(ISNA(VLOOKUP(W502,'Correspondance procédure étape'!D:H,5,FALSE)),"",VLOOKUP(W502,'Correspondance procédure étape'!D:H,5,FALSE))</f>
        <v/>
      </c>
      <c r="AA502" s="3"/>
      <c r="AB502" s="3" t="s">
        <v>41</v>
      </c>
    </row>
    <row r="503" spans="1:28" ht="12.75" customHeight="1" x14ac:dyDescent="0.25">
      <c r="A503" s="3" t="s">
        <v>24</v>
      </c>
      <c r="B503" s="3" t="s">
        <v>25</v>
      </c>
      <c r="C503" s="3" t="str">
        <f>VLOOKUP(B503,'Correspondance territoires'!B:F,5,FALSE)</f>
        <v>Merignac</v>
      </c>
      <c r="D503" s="3" t="s">
        <v>26</v>
      </c>
      <c r="E503" s="3" t="s">
        <v>175</v>
      </c>
      <c r="F503" s="3" t="s">
        <v>118</v>
      </c>
      <c r="G503" s="3" t="s">
        <v>78</v>
      </c>
      <c r="H503" s="3" t="s">
        <v>301</v>
      </c>
      <c r="I503" s="9" t="s">
        <v>44</v>
      </c>
      <c r="J503" s="9" t="s">
        <v>45</v>
      </c>
      <c r="K503" s="3" t="s">
        <v>9672</v>
      </c>
      <c r="L503" s="3" t="s">
        <v>9673</v>
      </c>
      <c r="M503" s="3" t="s">
        <v>4693</v>
      </c>
      <c r="N503" s="3" t="s">
        <v>21</v>
      </c>
      <c r="O503" s="3" t="s">
        <v>9674</v>
      </c>
      <c r="P503" s="3" t="s">
        <v>9675</v>
      </c>
      <c r="Q503" s="15">
        <v>43083</v>
      </c>
      <c r="R503" s="15">
        <v>43552</v>
      </c>
      <c r="S503" s="38">
        <f t="shared" ca="1" si="14"/>
        <v>21</v>
      </c>
      <c r="T503" s="40">
        <v>30.53</v>
      </c>
      <c r="U503" s="3" t="s">
        <v>65</v>
      </c>
      <c r="V503" s="3" t="s">
        <v>1650</v>
      </c>
      <c r="W503" s="3" t="str">
        <f t="shared" si="15"/>
        <v>P60INC</v>
      </c>
      <c r="X503" s="3" t="str">
        <f>IF(ISNA(VLOOKUP(W503,'Correspondance procédure étape'!D:F,3,FALSE)),"A définir",VLOOKUP(W503,'Correspondance procédure étape'!D:F,3,FALSE))</f>
        <v>Incident de paiement</v>
      </c>
      <c r="Y503" s="3" t="str">
        <f>IF(ISNA(VLOOKUP(W503,'Correspondance procédure étape'!D:G,4,FALSE)),"Non",VLOOKUP(W503,'Correspondance procédure étape'!D:G,4,FALSE))</f>
        <v>Oui</v>
      </c>
      <c r="Z503" s="3" t="str">
        <f>IF(ISNA(VLOOKUP(W503,'Correspondance procédure étape'!D:H,5,FALSE)),"",VLOOKUP(W503,'Correspondance procédure étape'!D:H,5,FALSE))</f>
        <v>DMF</v>
      </c>
      <c r="AA503" s="3" t="s">
        <v>40</v>
      </c>
      <c r="AB503" s="3" t="s">
        <v>53</v>
      </c>
    </row>
    <row r="504" spans="1:28" ht="12.75" customHeight="1" x14ac:dyDescent="0.25">
      <c r="A504" s="3" t="s">
        <v>24</v>
      </c>
      <c r="B504" s="10" t="s">
        <v>6152</v>
      </c>
      <c r="C504" s="3" t="str">
        <f>VLOOKUP(B504,'Correspondance territoires'!B:F,5,FALSE)</f>
        <v>Agen</v>
      </c>
      <c r="D504" s="3" t="s">
        <v>26</v>
      </c>
      <c r="E504" s="3" t="s">
        <v>11466</v>
      </c>
      <c r="F504" s="3" t="s">
        <v>11371</v>
      </c>
      <c r="G504" s="3" t="s">
        <v>57</v>
      </c>
      <c r="H504" s="3" t="s">
        <v>2174</v>
      </c>
      <c r="I504" s="9" t="s">
        <v>11382</v>
      </c>
      <c r="J504" s="9" t="s">
        <v>11383</v>
      </c>
      <c r="K504" s="3" t="s">
        <v>12312</v>
      </c>
      <c r="L504" s="3" t="s">
        <v>12313</v>
      </c>
      <c r="M504" s="3" t="s">
        <v>12314</v>
      </c>
      <c r="N504" s="3"/>
      <c r="O504" s="3"/>
      <c r="P504" s="3" t="s">
        <v>12315</v>
      </c>
      <c r="Q504" s="15">
        <v>42964</v>
      </c>
      <c r="R504" s="15">
        <v>43557</v>
      </c>
      <c r="S504" s="38">
        <f t="shared" ca="1" si="14"/>
        <v>21</v>
      </c>
      <c r="T504" s="41">
        <v>795.67</v>
      </c>
      <c r="U504" s="3"/>
      <c r="V504" s="3"/>
      <c r="W504" s="3" t="str">
        <f t="shared" si="15"/>
        <v/>
      </c>
      <c r="X504" s="3" t="str">
        <f>IF(ISNA(VLOOKUP(W504,'Correspondance procédure étape'!D:F,3,FALSE)),"A définir",VLOOKUP(W504,'Correspondance procédure étape'!D:F,3,FALSE))</f>
        <v>A définir</v>
      </c>
      <c r="Y504" s="3" t="str">
        <f>IF(ISNA(VLOOKUP(W504,'Correspondance procédure étape'!D:G,4,FALSE)),"Non",VLOOKUP(W504,'Correspondance procédure étape'!D:G,4,FALSE))</f>
        <v>Non</v>
      </c>
      <c r="Z504" s="3" t="str">
        <f>IF(ISNA(VLOOKUP(W504,'Correspondance procédure étape'!D:H,5,FALSE)),"",VLOOKUP(W504,'Correspondance procédure étape'!D:H,5,FALSE))</f>
        <v/>
      </c>
      <c r="AA504" s="3"/>
      <c r="AB504" s="3" t="s">
        <v>41</v>
      </c>
    </row>
    <row r="505" spans="1:28" ht="12.75" customHeight="1" x14ac:dyDescent="0.25">
      <c r="A505" s="3" t="s">
        <v>24</v>
      </c>
      <c r="B505" s="3" t="s">
        <v>219</v>
      </c>
      <c r="C505" s="3" t="str">
        <f>VLOOKUP(B505,'Correspondance territoires'!B:F,5,FALSE)</f>
        <v>Bordeaux</v>
      </c>
      <c r="D505" s="3" t="s">
        <v>26</v>
      </c>
      <c r="E505" s="3" t="s">
        <v>3668</v>
      </c>
      <c r="F505" s="3" t="s">
        <v>497</v>
      </c>
      <c r="G505" s="3" t="s">
        <v>57</v>
      </c>
      <c r="H505" s="3" t="s">
        <v>414</v>
      </c>
      <c r="I505" s="9" t="s">
        <v>1393</v>
      </c>
      <c r="J505" s="9" t="s">
        <v>1394</v>
      </c>
      <c r="K505" s="3" t="s">
        <v>3996</v>
      </c>
      <c r="L505" s="3" t="s">
        <v>3997</v>
      </c>
      <c r="M505" s="3" t="s">
        <v>3998</v>
      </c>
      <c r="N505" s="3" t="s">
        <v>21</v>
      </c>
      <c r="O505" s="3" t="s">
        <v>3999</v>
      </c>
      <c r="P505" s="3" t="s">
        <v>4000</v>
      </c>
      <c r="Q505" s="15">
        <v>40058</v>
      </c>
      <c r="R505" s="15">
        <v>43122</v>
      </c>
      <c r="S505" s="38">
        <f t="shared" ca="1" si="14"/>
        <v>35</v>
      </c>
      <c r="T505" s="40">
        <v>30.94</v>
      </c>
      <c r="U505" s="3" t="s">
        <v>51</v>
      </c>
      <c r="V505" s="3" t="s">
        <v>52</v>
      </c>
      <c r="W505" s="3" t="str">
        <f t="shared" si="15"/>
        <v>P80ATT</v>
      </c>
      <c r="X505" s="3" t="str">
        <f>IF(ISNA(VLOOKUP(W505,'Correspondance procédure étape'!D:F,3,FALSE)),"A définir",VLOOKUP(W505,'Correspondance procédure étape'!D:F,3,FALSE))</f>
        <v>Mise en attente du dossier en vue de la prochaine régularisation de charges</v>
      </c>
      <c r="Y505" s="3" t="str">
        <f>IF(ISNA(VLOOKUP(W505,'Correspondance procédure étape'!D:G,4,FALSE)),"Non",VLOOKUP(W505,'Correspondance procédure étape'!D:G,4,FALSE))</f>
        <v>Oui</v>
      </c>
      <c r="Z505" s="3" t="str">
        <f>IF(ISNA(VLOOKUP(W505,'Correspondance procédure étape'!D:H,5,FALSE)),"",VLOOKUP(W505,'Correspondance procédure étape'!D:H,5,FALSE))</f>
        <v>DMF</v>
      </c>
      <c r="AA505" s="3" t="s">
        <v>40</v>
      </c>
      <c r="AB505" s="3" t="s">
        <v>41</v>
      </c>
    </row>
    <row r="506" spans="1:28" ht="12.75" customHeight="1" x14ac:dyDescent="0.25">
      <c r="A506" s="3" t="s">
        <v>24</v>
      </c>
      <c r="B506" s="11" t="s">
        <v>1852</v>
      </c>
      <c r="C506" s="3" t="str">
        <f>VLOOKUP(B506,'Correspondance territoires'!B:F,5,FALSE)</f>
        <v>Pau</v>
      </c>
      <c r="D506" s="3" t="s">
        <v>26</v>
      </c>
      <c r="E506" s="3" t="s">
        <v>10559</v>
      </c>
      <c r="F506" s="3" t="s">
        <v>10407</v>
      </c>
      <c r="G506" s="3" t="s">
        <v>57</v>
      </c>
      <c r="H506" s="3" t="s">
        <v>30</v>
      </c>
      <c r="I506" s="9" t="s">
        <v>10478</v>
      </c>
      <c r="J506" s="9" t="s">
        <v>10479</v>
      </c>
      <c r="K506" s="3" t="s">
        <v>10560</v>
      </c>
      <c r="L506" s="3" t="s">
        <v>10561</v>
      </c>
      <c r="M506" s="3" t="s">
        <v>3467</v>
      </c>
      <c r="N506" s="3" t="s">
        <v>10562</v>
      </c>
      <c r="O506" s="3" t="s">
        <v>21</v>
      </c>
      <c r="P506" s="3" t="s">
        <v>10563</v>
      </c>
      <c r="Q506" s="15">
        <v>37926</v>
      </c>
      <c r="R506" s="15">
        <v>39007</v>
      </c>
      <c r="S506" s="38">
        <f t="shared" ca="1" si="14"/>
        <v>173</v>
      </c>
      <c r="T506" s="41">
        <v>2810.66</v>
      </c>
      <c r="U506" s="3" t="s">
        <v>9148</v>
      </c>
      <c r="V506" s="3" t="s">
        <v>249</v>
      </c>
      <c r="W506" s="3" t="str">
        <f t="shared" si="15"/>
        <v>PARRL1</v>
      </c>
      <c r="X506" s="3">
        <f>IF(ISNA(VLOOKUP(W506,'Correspondance procédure étape'!D:F,3,FALSE)),"A définir",VLOOKUP(W506,'Correspondance procédure étape'!D:F,3,FALSE))</f>
        <v>0</v>
      </c>
      <c r="Y506" s="3" t="str">
        <f>IF(ISNA(VLOOKUP(W506,'Correspondance procédure étape'!D:G,4,FALSE)),"Non",VLOOKUP(W506,'Correspondance procédure étape'!D:G,4,FALSE))</f>
        <v>Non</v>
      </c>
      <c r="Z506" s="3">
        <f>IF(ISNA(VLOOKUP(W506,'Correspondance procédure étape'!D:H,5,FALSE)),"",VLOOKUP(W506,'Correspondance procédure étape'!D:H,5,FALSE))</f>
        <v>0</v>
      </c>
      <c r="AA506" s="3" t="s">
        <v>87</v>
      </c>
      <c r="AB506" s="3" t="s">
        <v>41</v>
      </c>
    </row>
    <row r="507" spans="1:28" ht="12.75" customHeight="1" x14ac:dyDescent="0.25">
      <c r="A507" s="3" t="s">
        <v>24</v>
      </c>
      <c r="B507" s="11" t="s">
        <v>1852</v>
      </c>
      <c r="C507" s="3" t="str">
        <f>VLOOKUP(B507,'Correspondance territoires'!B:F,5,FALSE)</f>
        <v>Pau</v>
      </c>
      <c r="D507" s="3" t="s">
        <v>432</v>
      </c>
      <c r="E507" s="3" t="s">
        <v>10918</v>
      </c>
      <c r="F507" s="3" t="s">
        <v>10407</v>
      </c>
      <c r="G507" s="3" t="s">
        <v>30</v>
      </c>
      <c r="H507" s="3" t="s">
        <v>57</v>
      </c>
      <c r="I507" s="9" t="s">
        <v>10763</v>
      </c>
      <c r="J507" s="9" t="s">
        <v>10764</v>
      </c>
      <c r="K507" s="3" t="s">
        <v>10926</v>
      </c>
      <c r="L507" s="3" t="s">
        <v>10927</v>
      </c>
      <c r="M507" s="3" t="s">
        <v>4693</v>
      </c>
      <c r="N507" s="3" t="s">
        <v>10928</v>
      </c>
      <c r="O507" s="3" t="s">
        <v>10929</v>
      </c>
      <c r="P507" s="3" t="s">
        <v>10930</v>
      </c>
      <c r="Q507" s="15">
        <v>42005</v>
      </c>
      <c r="R507" s="15">
        <v>42635</v>
      </c>
      <c r="S507" s="38">
        <f t="shared" ca="1" si="14"/>
        <v>52</v>
      </c>
      <c r="T507" s="41">
        <v>2692.76</v>
      </c>
      <c r="U507" s="3" t="s">
        <v>4811</v>
      </c>
      <c r="V507" s="3" t="s">
        <v>259</v>
      </c>
      <c r="W507" s="3" t="str">
        <f t="shared" si="15"/>
        <v>ASSCLO</v>
      </c>
      <c r="X507" s="3">
        <f>IF(ISNA(VLOOKUP(W507,'Correspondance procédure étape'!D:F,3,FALSE)),"A définir",VLOOKUP(W507,'Correspondance procédure étape'!D:F,3,FALSE))</f>
        <v>0</v>
      </c>
      <c r="Y507" s="3" t="str">
        <f>IF(ISNA(VLOOKUP(W507,'Correspondance procédure étape'!D:G,4,FALSE)),"Non",VLOOKUP(W507,'Correspondance procédure étape'!D:G,4,FALSE))</f>
        <v>Non</v>
      </c>
      <c r="Z507" s="3">
        <f>IF(ISNA(VLOOKUP(W507,'Correspondance procédure étape'!D:H,5,FALSE)),"",VLOOKUP(W507,'Correspondance procédure étape'!D:H,5,FALSE))</f>
        <v>0</v>
      </c>
      <c r="AA507" s="3" t="s">
        <v>87</v>
      </c>
      <c r="AB507" s="3" t="s">
        <v>41</v>
      </c>
    </row>
    <row r="508" spans="1:28" ht="12.75" customHeight="1" x14ac:dyDescent="0.25">
      <c r="A508" s="3" t="s">
        <v>24</v>
      </c>
      <c r="B508" s="3" t="s">
        <v>146</v>
      </c>
      <c r="C508" s="3" t="str">
        <f>VLOOKUP(B508,'Correspondance territoires'!B:F,5,FALSE)</f>
        <v>Lormont</v>
      </c>
      <c r="D508" s="3" t="s">
        <v>26</v>
      </c>
      <c r="E508" s="3" t="s">
        <v>282</v>
      </c>
      <c r="F508" s="3" t="s">
        <v>96</v>
      </c>
      <c r="G508" s="3" t="s">
        <v>2330</v>
      </c>
      <c r="H508" s="3" t="s">
        <v>57</v>
      </c>
      <c r="I508" s="9" t="s">
        <v>829</v>
      </c>
      <c r="J508" s="9" t="s">
        <v>830</v>
      </c>
      <c r="K508" s="3" t="s">
        <v>6452</v>
      </c>
      <c r="L508" s="3" t="s">
        <v>6453</v>
      </c>
      <c r="M508" s="3" t="s">
        <v>6454</v>
      </c>
      <c r="N508" s="3" t="s">
        <v>6455</v>
      </c>
      <c r="O508" s="3" t="s">
        <v>21</v>
      </c>
      <c r="P508" s="3" t="s">
        <v>6456</v>
      </c>
      <c r="Q508" s="15">
        <v>41603</v>
      </c>
      <c r="R508" s="15">
        <v>42116</v>
      </c>
      <c r="S508" s="38">
        <f t="shared" ca="1" si="14"/>
        <v>69</v>
      </c>
      <c r="T508" s="41">
        <v>2656.23</v>
      </c>
      <c r="U508" s="3" t="s">
        <v>510</v>
      </c>
      <c r="V508" s="3" t="s">
        <v>511</v>
      </c>
      <c r="W508" s="3" t="str">
        <f t="shared" si="15"/>
        <v>P20SCX</v>
      </c>
      <c r="X508" s="3" t="str">
        <f>IF(ISNA(VLOOKUP(W508,'Correspondance procédure étape'!D:F,3,FALSE)),"A définir",VLOOKUP(W508,'Correspondance procédure étape'!D:F,3,FALSE))</f>
        <v>Dossier chez Sud Contentieux</v>
      </c>
      <c r="Y508" s="3" t="str">
        <f>IF(ISNA(VLOOKUP(W508,'Correspondance procédure étape'!D:G,4,FALSE)),"Non",VLOOKUP(W508,'Correspondance procédure étape'!D:G,4,FALSE))</f>
        <v>Oui</v>
      </c>
      <c r="Z508" s="3" t="str">
        <f>IF(ISNA(VLOOKUP(W508,'Correspondance procédure étape'!D:H,5,FALSE)),"",VLOOKUP(W508,'Correspondance procédure étape'!D:H,5,FALSE))</f>
        <v>Extérieur</v>
      </c>
      <c r="AA508" s="3" t="s">
        <v>40</v>
      </c>
      <c r="AB508" s="3" t="s">
        <v>41</v>
      </c>
    </row>
    <row r="509" spans="1:28" ht="12.75" customHeight="1" x14ac:dyDescent="0.25">
      <c r="A509" s="3" t="s">
        <v>24</v>
      </c>
      <c r="B509" s="3" t="s">
        <v>219</v>
      </c>
      <c r="C509" s="3" t="str">
        <f>VLOOKUP(B509,'Correspondance territoires'!B:F,5,FALSE)</f>
        <v>Bordeaux</v>
      </c>
      <c r="D509" s="3" t="s">
        <v>26</v>
      </c>
      <c r="E509" s="3" t="s">
        <v>1897</v>
      </c>
      <c r="F509" s="3" t="s">
        <v>1898</v>
      </c>
      <c r="G509" s="3" t="s">
        <v>57</v>
      </c>
      <c r="H509" s="3" t="s">
        <v>1898</v>
      </c>
      <c r="I509" s="9" t="s">
        <v>713</v>
      </c>
      <c r="J509" s="9" t="s">
        <v>714</v>
      </c>
      <c r="K509" s="3" t="s">
        <v>1899</v>
      </c>
      <c r="L509" s="3" t="s">
        <v>1900</v>
      </c>
      <c r="M509" s="3" t="s">
        <v>562</v>
      </c>
      <c r="N509" s="3" t="s">
        <v>1901</v>
      </c>
      <c r="O509" s="3" t="s">
        <v>1902</v>
      </c>
      <c r="P509" s="3" t="s">
        <v>1903</v>
      </c>
      <c r="Q509" s="15">
        <v>37698</v>
      </c>
      <c r="R509" s="15">
        <v>41073</v>
      </c>
      <c r="S509" s="38">
        <f t="shared" ca="1" si="14"/>
        <v>104</v>
      </c>
      <c r="T509" s="41">
        <v>2642.37</v>
      </c>
      <c r="U509" s="3" t="s">
        <v>552</v>
      </c>
      <c r="V509" s="3" t="s">
        <v>511</v>
      </c>
      <c r="W509" s="3" t="str">
        <f t="shared" si="15"/>
        <v>P01SCX</v>
      </c>
      <c r="X509" s="3">
        <f>IF(ISNA(VLOOKUP(W509,'Correspondance procédure étape'!D:F,3,FALSE)),"A définir",VLOOKUP(W509,'Correspondance procédure étape'!D:F,3,FALSE))</f>
        <v>0</v>
      </c>
      <c r="Y509" s="3" t="str">
        <f>IF(ISNA(VLOOKUP(W509,'Correspondance procédure étape'!D:G,4,FALSE)),"Non",VLOOKUP(W509,'Correspondance procédure étape'!D:G,4,FALSE))</f>
        <v>Non</v>
      </c>
      <c r="Z509" s="3">
        <f>IF(ISNA(VLOOKUP(W509,'Correspondance procédure étape'!D:H,5,FALSE)),"",VLOOKUP(W509,'Correspondance procédure étape'!D:H,5,FALSE))</f>
        <v>0</v>
      </c>
      <c r="AA509" s="3" t="s">
        <v>40</v>
      </c>
      <c r="AB509" s="3" t="s">
        <v>41</v>
      </c>
    </row>
    <row r="510" spans="1:28" ht="12.75" customHeight="1" x14ac:dyDescent="0.25">
      <c r="A510" s="3" t="s">
        <v>24</v>
      </c>
      <c r="B510" s="3" t="s">
        <v>219</v>
      </c>
      <c r="C510" s="3" t="str">
        <f>VLOOKUP(B510,'Correspondance territoires'!B:F,5,FALSE)</f>
        <v>Bordeaux</v>
      </c>
      <c r="D510" s="3" t="s">
        <v>26</v>
      </c>
      <c r="E510" s="3" t="s">
        <v>8187</v>
      </c>
      <c r="F510" s="3" t="s">
        <v>370</v>
      </c>
      <c r="G510" s="3" t="s">
        <v>57</v>
      </c>
      <c r="H510" s="3" t="s">
        <v>370</v>
      </c>
      <c r="I510" s="9" t="s">
        <v>1457</v>
      </c>
      <c r="J510" s="9" t="s">
        <v>1458</v>
      </c>
      <c r="K510" s="3" t="s">
        <v>9655</v>
      </c>
      <c r="L510" s="3" t="s">
        <v>9656</v>
      </c>
      <c r="M510" s="3" t="s">
        <v>9657</v>
      </c>
      <c r="N510" s="3" t="s">
        <v>21</v>
      </c>
      <c r="O510" s="3" t="s">
        <v>9658</v>
      </c>
      <c r="P510" s="3" t="s">
        <v>9659</v>
      </c>
      <c r="Q510" s="15">
        <v>43047</v>
      </c>
      <c r="R510" s="15">
        <v>43465</v>
      </c>
      <c r="S510" s="38">
        <f t="shared" ca="1" si="14"/>
        <v>24</v>
      </c>
      <c r="T510" s="40">
        <v>31.81</v>
      </c>
      <c r="U510" s="3" t="s">
        <v>51</v>
      </c>
      <c r="V510" s="3" t="s">
        <v>52</v>
      </c>
      <c r="W510" s="3" t="str">
        <f t="shared" si="15"/>
        <v>P80ATT</v>
      </c>
      <c r="X510" s="3" t="str">
        <f>IF(ISNA(VLOOKUP(W510,'Correspondance procédure étape'!D:F,3,FALSE)),"A définir",VLOOKUP(W510,'Correspondance procédure étape'!D:F,3,FALSE))</f>
        <v>Mise en attente du dossier en vue de la prochaine régularisation de charges</v>
      </c>
      <c r="Y510" s="3" t="str">
        <f>IF(ISNA(VLOOKUP(W510,'Correspondance procédure étape'!D:G,4,FALSE)),"Non",VLOOKUP(W510,'Correspondance procédure étape'!D:G,4,FALSE))</f>
        <v>Oui</v>
      </c>
      <c r="Z510" s="3" t="str">
        <f>IF(ISNA(VLOOKUP(W510,'Correspondance procédure étape'!D:H,5,FALSE)),"",VLOOKUP(W510,'Correspondance procédure étape'!D:H,5,FALSE))</f>
        <v>DMF</v>
      </c>
      <c r="AA510" s="3" t="s">
        <v>40</v>
      </c>
      <c r="AB510" s="3" t="s">
        <v>41</v>
      </c>
    </row>
    <row r="511" spans="1:28" ht="12.75" customHeight="1" x14ac:dyDescent="0.25">
      <c r="A511" s="3" t="s">
        <v>24</v>
      </c>
      <c r="B511" s="3" t="s">
        <v>54</v>
      </c>
      <c r="C511" s="3" t="str">
        <f>VLOOKUP(B511,'Correspondance territoires'!B:F,5,FALSE)</f>
        <v>Cenon</v>
      </c>
      <c r="D511" s="3" t="s">
        <v>432</v>
      </c>
      <c r="E511" s="3" t="s">
        <v>638</v>
      </c>
      <c r="F511" s="3" t="s">
        <v>56</v>
      </c>
      <c r="G511" s="3" t="s">
        <v>57</v>
      </c>
      <c r="H511" s="3" t="s">
        <v>96</v>
      </c>
      <c r="I511" s="9" t="s">
        <v>639</v>
      </c>
      <c r="J511" s="9" t="s">
        <v>640</v>
      </c>
      <c r="K511" s="3" t="s">
        <v>1120</v>
      </c>
      <c r="L511" s="3" t="s">
        <v>1121</v>
      </c>
      <c r="M511" s="3" t="s">
        <v>1122</v>
      </c>
      <c r="N511" s="3" t="s">
        <v>21</v>
      </c>
      <c r="O511" s="3" t="s">
        <v>21</v>
      </c>
      <c r="P511" s="3" t="s">
        <v>1123</v>
      </c>
      <c r="Q511" s="15">
        <v>33359</v>
      </c>
      <c r="R511" s="15">
        <v>42985</v>
      </c>
      <c r="S511" s="38">
        <f t="shared" ca="1" si="14"/>
        <v>40</v>
      </c>
      <c r="T511" s="41">
        <v>2631.26</v>
      </c>
      <c r="U511" s="3" t="s">
        <v>510</v>
      </c>
      <c r="V511" s="3" t="s">
        <v>511</v>
      </c>
      <c r="W511" s="3" t="str">
        <f t="shared" si="15"/>
        <v>P20SCX</v>
      </c>
      <c r="X511" s="3" t="str">
        <f>IF(ISNA(VLOOKUP(W511,'Correspondance procédure étape'!D:F,3,FALSE)),"A définir",VLOOKUP(W511,'Correspondance procédure étape'!D:F,3,FALSE))</f>
        <v>Dossier chez Sud Contentieux</v>
      </c>
      <c r="Y511" s="3" t="str">
        <f>IF(ISNA(VLOOKUP(W511,'Correspondance procédure étape'!D:G,4,FALSE)),"Non",VLOOKUP(W511,'Correspondance procédure étape'!D:G,4,FALSE))</f>
        <v>Oui</v>
      </c>
      <c r="Z511" s="3" t="str">
        <f>IF(ISNA(VLOOKUP(W511,'Correspondance procédure étape'!D:H,5,FALSE)),"",VLOOKUP(W511,'Correspondance procédure étape'!D:H,5,FALSE))</f>
        <v>Extérieur</v>
      </c>
      <c r="AA511" s="3" t="s">
        <v>40</v>
      </c>
      <c r="AB511" s="3" t="s">
        <v>53</v>
      </c>
    </row>
    <row r="512" spans="1:28" ht="12.75" customHeight="1" x14ac:dyDescent="0.25">
      <c r="A512" s="3" t="s">
        <v>24</v>
      </c>
      <c r="B512" s="3" t="s">
        <v>146</v>
      </c>
      <c r="C512" s="3" t="str">
        <f>VLOOKUP(B512,'Correspondance territoires'!B:F,5,FALSE)</f>
        <v>Lormont</v>
      </c>
      <c r="D512" s="3" t="s">
        <v>26</v>
      </c>
      <c r="E512" s="3" t="s">
        <v>462</v>
      </c>
      <c r="F512" s="3" t="s">
        <v>28</v>
      </c>
      <c r="G512" s="3" t="s">
        <v>497</v>
      </c>
      <c r="H512" s="3" t="s">
        <v>148</v>
      </c>
      <c r="I512" s="9" t="s">
        <v>454</v>
      </c>
      <c r="J512" s="9" t="s">
        <v>455</v>
      </c>
      <c r="K512" s="3" t="s">
        <v>4858</v>
      </c>
      <c r="L512" s="3" t="s">
        <v>4859</v>
      </c>
      <c r="M512" s="3" t="s">
        <v>4708</v>
      </c>
      <c r="N512" s="3" t="s">
        <v>21</v>
      </c>
      <c r="O512" s="3" t="s">
        <v>21</v>
      </c>
      <c r="P512" s="3" t="s">
        <v>4860</v>
      </c>
      <c r="Q512" s="15">
        <v>40801</v>
      </c>
      <c r="R512" s="15">
        <v>41827</v>
      </c>
      <c r="S512" s="38">
        <f t="shared" ca="1" si="14"/>
        <v>79</v>
      </c>
      <c r="T512" s="41">
        <v>2608.9499999999998</v>
      </c>
      <c r="U512" s="3" t="s">
        <v>1357</v>
      </c>
      <c r="V512" s="3" t="s">
        <v>1358</v>
      </c>
      <c r="W512" s="3" t="str">
        <f t="shared" si="15"/>
        <v>P05APU</v>
      </c>
      <c r="X512" s="3">
        <f>IF(ISNA(VLOOKUP(W512,'Correspondance procédure étape'!D:F,3,FALSE)),"A définir",VLOOKUP(W512,'Correspondance procédure étape'!D:F,3,FALSE))</f>
        <v>0</v>
      </c>
      <c r="Y512" s="3" t="str">
        <f>IF(ISNA(VLOOKUP(W512,'Correspondance procédure étape'!D:G,4,FALSE)),"Non",VLOOKUP(W512,'Correspondance procédure étape'!D:G,4,FALSE))</f>
        <v>Non</v>
      </c>
      <c r="Z512" s="3">
        <f>IF(ISNA(VLOOKUP(W512,'Correspondance procédure étape'!D:H,5,FALSE)),"",VLOOKUP(W512,'Correspondance procédure étape'!D:H,5,FALSE))</f>
        <v>0</v>
      </c>
      <c r="AA512" s="3" t="s">
        <v>40</v>
      </c>
      <c r="AB512" s="3" t="s">
        <v>53</v>
      </c>
    </row>
    <row r="513" spans="1:28" ht="12.75" customHeight="1" x14ac:dyDescent="0.25">
      <c r="A513" s="3" t="s">
        <v>24</v>
      </c>
      <c r="B513" s="3" t="s">
        <v>54</v>
      </c>
      <c r="C513" s="3" t="str">
        <f>VLOOKUP(B513,'Correspondance territoires'!B:F,5,FALSE)</f>
        <v>Cenon</v>
      </c>
      <c r="D513" s="3" t="s">
        <v>26</v>
      </c>
      <c r="E513" s="3" t="s">
        <v>309</v>
      </c>
      <c r="F513" s="3" t="s">
        <v>56</v>
      </c>
      <c r="G513" s="3" t="s">
        <v>310</v>
      </c>
      <c r="H513" s="3" t="s">
        <v>57</v>
      </c>
      <c r="I513" s="9" t="s">
        <v>311</v>
      </c>
      <c r="J513" s="9" t="s">
        <v>312</v>
      </c>
      <c r="K513" s="3" t="s">
        <v>6239</v>
      </c>
      <c r="L513" s="3" t="s">
        <v>6240</v>
      </c>
      <c r="M513" s="3" t="s">
        <v>411</v>
      </c>
      <c r="N513" s="3" t="s">
        <v>6241</v>
      </c>
      <c r="O513" s="3" t="s">
        <v>6242</v>
      </c>
      <c r="P513" s="3" t="s">
        <v>6243</v>
      </c>
      <c r="Q513" s="15">
        <v>41478</v>
      </c>
      <c r="R513" s="15">
        <v>43234</v>
      </c>
      <c r="S513" s="38">
        <f t="shared" ca="1" si="14"/>
        <v>32</v>
      </c>
      <c r="T513" s="40">
        <v>32.18</v>
      </c>
      <c r="U513" s="3" t="s">
        <v>292</v>
      </c>
      <c r="V513" s="3" t="s">
        <v>39</v>
      </c>
      <c r="W513" s="3" t="str">
        <f t="shared" si="15"/>
        <v>P40DEB</v>
      </c>
      <c r="X513" s="3" t="str">
        <f>IF(ISNA(VLOOKUP(W513,'Correspondance procédure étape'!D:F,3,FALSE)),"A définir",VLOOKUP(W513,'Correspondance procédure étape'!D:F,3,FALSE))</f>
        <v>Proposition de perte</v>
      </c>
      <c r="Y513" s="3" t="str">
        <f>IF(ISNA(VLOOKUP(W513,'Correspondance procédure étape'!D:G,4,FALSE)),"Non",VLOOKUP(W513,'Correspondance procédure étape'!D:G,4,FALSE))</f>
        <v>Oui</v>
      </c>
      <c r="Z513" s="3" t="str">
        <f>IF(ISNA(VLOOKUP(W513,'Correspondance procédure étape'!D:H,5,FALSE)),"",VLOOKUP(W513,'Correspondance procédure étape'!D:H,5,FALSE))</f>
        <v>DMF</v>
      </c>
      <c r="AA513" s="3" t="s">
        <v>40</v>
      </c>
      <c r="AB513" s="3" t="s">
        <v>41</v>
      </c>
    </row>
    <row r="514" spans="1:28" ht="12.75" customHeight="1" x14ac:dyDescent="0.25">
      <c r="A514" s="3" t="s">
        <v>24</v>
      </c>
      <c r="B514" s="3" t="s">
        <v>54</v>
      </c>
      <c r="C514" s="3" t="str">
        <f>VLOOKUP(B514,'Correspondance territoires'!B:F,5,FALSE)</f>
        <v>Cenon</v>
      </c>
      <c r="D514" s="3" t="s">
        <v>432</v>
      </c>
      <c r="E514" s="3" t="s">
        <v>5291</v>
      </c>
      <c r="F514" s="3" t="s">
        <v>168</v>
      </c>
      <c r="G514" s="3" t="s">
        <v>30</v>
      </c>
      <c r="H514" s="3" t="s">
        <v>130</v>
      </c>
      <c r="I514" s="9" t="s">
        <v>1606</v>
      </c>
      <c r="J514" s="9" t="s">
        <v>1607</v>
      </c>
      <c r="K514" s="3" t="s">
        <v>5292</v>
      </c>
      <c r="L514" s="3" t="s">
        <v>5293</v>
      </c>
      <c r="M514" s="3" t="s">
        <v>1161</v>
      </c>
      <c r="N514" s="3" t="s">
        <v>21</v>
      </c>
      <c r="O514" s="3" t="s">
        <v>5294</v>
      </c>
      <c r="P514" s="3" t="s">
        <v>5295</v>
      </c>
      <c r="Q514" s="15">
        <v>41019</v>
      </c>
      <c r="R514" s="15">
        <v>42656</v>
      </c>
      <c r="S514" s="38">
        <f t="shared" ca="1" si="14"/>
        <v>51</v>
      </c>
      <c r="T514" s="41">
        <v>2603.69</v>
      </c>
      <c r="U514" s="3" t="s">
        <v>690</v>
      </c>
      <c r="V514" s="3" t="s">
        <v>603</v>
      </c>
      <c r="W514" s="3" t="str">
        <f t="shared" si="15"/>
        <v>P15PCX</v>
      </c>
      <c r="X514" s="3">
        <f>IF(ISNA(VLOOKUP(W514,'Correspondance procédure étape'!D:F,3,FALSE)),"A définir",VLOOKUP(W514,'Correspondance procédure étape'!D:F,3,FALSE))</f>
        <v>0</v>
      </c>
      <c r="Y514" s="3" t="str">
        <f>IF(ISNA(VLOOKUP(W514,'Correspondance procédure étape'!D:G,4,FALSE)),"Non",VLOOKUP(W514,'Correspondance procédure étape'!D:G,4,FALSE))</f>
        <v>Non</v>
      </c>
      <c r="Z514" s="3">
        <f>IF(ISNA(VLOOKUP(W514,'Correspondance procédure étape'!D:H,5,FALSE)),"",VLOOKUP(W514,'Correspondance procédure étape'!D:H,5,FALSE))</f>
        <v>0</v>
      </c>
      <c r="AA514" s="3" t="s">
        <v>40</v>
      </c>
      <c r="AB514" s="3" t="s">
        <v>41</v>
      </c>
    </row>
    <row r="515" spans="1:28" ht="12.75" customHeight="1" x14ac:dyDescent="0.25">
      <c r="A515" s="3" t="s">
        <v>24</v>
      </c>
      <c r="B515" s="3" t="s">
        <v>158</v>
      </c>
      <c r="C515" s="3" t="str">
        <f>VLOOKUP(B515,'Correspondance territoires'!B:F,5,FALSE)</f>
        <v>Talence</v>
      </c>
      <c r="D515" s="3" t="s">
        <v>26</v>
      </c>
      <c r="E515" s="3" t="s">
        <v>159</v>
      </c>
      <c r="F515" s="3" t="s">
        <v>96</v>
      </c>
      <c r="G515" s="3" t="s">
        <v>78</v>
      </c>
      <c r="H515" s="3" t="s">
        <v>168</v>
      </c>
      <c r="I515" s="9" t="s">
        <v>160</v>
      </c>
      <c r="J515" s="9" t="s">
        <v>161</v>
      </c>
      <c r="K515" s="3" t="s">
        <v>7449</v>
      </c>
      <c r="L515" s="3" t="s">
        <v>7450</v>
      </c>
      <c r="M515" s="3" t="s">
        <v>115</v>
      </c>
      <c r="N515" s="3" t="s">
        <v>21</v>
      </c>
      <c r="O515" s="3" t="s">
        <v>7451</v>
      </c>
      <c r="P515" s="3" t="s">
        <v>5243</v>
      </c>
      <c r="Q515" s="15">
        <v>42013</v>
      </c>
      <c r="R515" s="15">
        <v>43147</v>
      </c>
      <c r="S515" s="38">
        <f t="shared" ca="1" si="14"/>
        <v>35</v>
      </c>
      <c r="T515" s="40">
        <v>32.299999999999997</v>
      </c>
      <c r="U515" s="3" t="s">
        <v>51</v>
      </c>
      <c r="V515" s="3" t="s">
        <v>52</v>
      </c>
      <c r="W515" s="3" t="str">
        <f t="shared" si="15"/>
        <v>P80ATT</v>
      </c>
      <c r="X515" s="3" t="str">
        <f>IF(ISNA(VLOOKUP(W515,'Correspondance procédure étape'!D:F,3,FALSE)),"A définir",VLOOKUP(W515,'Correspondance procédure étape'!D:F,3,FALSE))</f>
        <v>Mise en attente du dossier en vue de la prochaine régularisation de charges</v>
      </c>
      <c r="Y515" s="3" t="str">
        <f>IF(ISNA(VLOOKUP(W515,'Correspondance procédure étape'!D:G,4,FALSE)),"Non",VLOOKUP(W515,'Correspondance procédure étape'!D:G,4,FALSE))</f>
        <v>Oui</v>
      </c>
      <c r="Z515" s="3" t="str">
        <f>IF(ISNA(VLOOKUP(W515,'Correspondance procédure étape'!D:H,5,FALSE)),"",VLOOKUP(W515,'Correspondance procédure étape'!D:H,5,FALSE))</f>
        <v>DMF</v>
      </c>
      <c r="AA515" s="3" t="s">
        <v>40</v>
      </c>
      <c r="AB515" s="3" t="s">
        <v>53</v>
      </c>
    </row>
    <row r="516" spans="1:28" ht="12.75" customHeight="1" x14ac:dyDescent="0.25">
      <c r="A516" s="3" t="s">
        <v>24</v>
      </c>
      <c r="B516" s="3" t="s">
        <v>1479</v>
      </c>
      <c r="C516" s="3">
        <f>VLOOKUP(B516,'Correspondance territoires'!B:F,5,FALSE)</f>
        <v>0</v>
      </c>
      <c r="D516" s="3" t="s">
        <v>21</v>
      </c>
      <c r="E516" s="3" t="s">
        <v>1480</v>
      </c>
      <c r="F516" s="3" t="s">
        <v>108</v>
      </c>
      <c r="G516" s="3" t="s">
        <v>43</v>
      </c>
      <c r="H516" s="3" t="s">
        <v>97</v>
      </c>
      <c r="I516" s="9"/>
      <c r="J516" s="9"/>
      <c r="K516" s="3" t="s">
        <v>1481</v>
      </c>
      <c r="L516" s="3" t="s">
        <v>1482</v>
      </c>
      <c r="M516" s="3" t="s">
        <v>97</v>
      </c>
      <c r="N516" s="3" t="s">
        <v>1483</v>
      </c>
      <c r="O516" s="3" t="s">
        <v>21</v>
      </c>
      <c r="P516" s="3" t="s">
        <v>1484</v>
      </c>
      <c r="Q516" s="15">
        <v>36010</v>
      </c>
      <c r="R516" s="15">
        <v>39380</v>
      </c>
      <c r="S516" s="38">
        <f t="shared" ca="1" si="14"/>
        <v>160</v>
      </c>
      <c r="T516" s="41">
        <v>2567.5100000000002</v>
      </c>
      <c r="U516" s="3" t="s">
        <v>510</v>
      </c>
      <c r="V516" s="3" t="s">
        <v>511</v>
      </c>
      <c r="W516" s="3" t="str">
        <f t="shared" si="15"/>
        <v>P20SCX</v>
      </c>
      <c r="X516" s="3" t="str">
        <f>IF(ISNA(VLOOKUP(W516,'Correspondance procédure étape'!D:F,3,FALSE)),"A définir",VLOOKUP(W516,'Correspondance procédure étape'!D:F,3,FALSE))</f>
        <v>Dossier chez Sud Contentieux</v>
      </c>
      <c r="Y516" s="3" t="str">
        <f>IF(ISNA(VLOOKUP(W516,'Correspondance procédure étape'!D:G,4,FALSE)),"Non",VLOOKUP(W516,'Correspondance procédure étape'!D:G,4,FALSE))</f>
        <v>Oui</v>
      </c>
      <c r="Z516" s="3" t="str">
        <f>IF(ISNA(VLOOKUP(W516,'Correspondance procédure étape'!D:H,5,FALSE)),"",VLOOKUP(W516,'Correspondance procédure étape'!D:H,5,FALSE))</f>
        <v>Extérieur</v>
      </c>
      <c r="AA516" s="3" t="s">
        <v>40</v>
      </c>
      <c r="AB516" s="3" t="s">
        <v>41</v>
      </c>
    </row>
    <row r="517" spans="1:28" ht="12.75" customHeight="1" x14ac:dyDescent="0.25">
      <c r="A517" s="3" t="s">
        <v>24</v>
      </c>
      <c r="B517" s="3" t="s">
        <v>128</v>
      </c>
      <c r="C517" s="3">
        <f>VLOOKUP(B517,'Correspondance territoires'!B:F,5,FALSE)</f>
        <v>0</v>
      </c>
      <c r="D517" s="3" t="s">
        <v>68</v>
      </c>
      <c r="E517" s="3" t="s">
        <v>429</v>
      </c>
      <c r="F517" s="3" t="s">
        <v>96</v>
      </c>
      <c r="G517" s="3" t="s">
        <v>57</v>
      </c>
      <c r="H517" s="3" t="s">
        <v>726</v>
      </c>
      <c r="I517" s="9" t="s">
        <v>252</v>
      </c>
      <c r="J517" s="9" t="s">
        <v>253</v>
      </c>
      <c r="K517" s="3" t="s">
        <v>1644</v>
      </c>
      <c r="L517" s="3" t="s">
        <v>1645</v>
      </c>
      <c r="M517" s="3" t="s">
        <v>1646</v>
      </c>
      <c r="N517" s="3" t="s">
        <v>1647</v>
      </c>
      <c r="O517" s="3" t="s">
        <v>1648</v>
      </c>
      <c r="P517" s="3" t="s">
        <v>1649</v>
      </c>
      <c r="Q517" s="15">
        <v>35131</v>
      </c>
      <c r="R517" s="15">
        <v>42821</v>
      </c>
      <c r="S517" s="38">
        <f t="shared" ca="1" si="14"/>
        <v>45</v>
      </c>
      <c r="T517" s="41">
        <v>2534.5</v>
      </c>
      <c r="U517" s="3" t="s">
        <v>510</v>
      </c>
      <c r="V517" s="3" t="s">
        <v>1650</v>
      </c>
      <c r="W517" s="3" t="str">
        <f t="shared" si="15"/>
        <v>P20INC</v>
      </c>
      <c r="X517" s="3">
        <f>IF(ISNA(VLOOKUP(W517,'Correspondance procédure étape'!D:F,3,FALSE)),"A définir",VLOOKUP(W517,'Correspondance procédure étape'!D:F,3,FALSE))</f>
        <v>0</v>
      </c>
      <c r="Y517" s="3" t="str">
        <f>IF(ISNA(VLOOKUP(W517,'Correspondance procédure étape'!D:G,4,FALSE)),"Non",VLOOKUP(W517,'Correspondance procédure étape'!D:G,4,FALSE))</f>
        <v>Non</v>
      </c>
      <c r="Z517" s="3">
        <f>IF(ISNA(VLOOKUP(W517,'Correspondance procédure étape'!D:H,5,FALSE)),"",VLOOKUP(W517,'Correspondance procédure étape'!D:H,5,FALSE))</f>
        <v>0</v>
      </c>
      <c r="AA517" s="3" t="s">
        <v>40</v>
      </c>
      <c r="AB517" s="3" t="s">
        <v>41</v>
      </c>
    </row>
    <row r="518" spans="1:28" ht="12.75" customHeight="1" x14ac:dyDescent="0.25">
      <c r="A518" s="3" t="s">
        <v>24</v>
      </c>
      <c r="B518" s="3" t="s">
        <v>25</v>
      </c>
      <c r="C518" s="3" t="str">
        <f>VLOOKUP(B518,'Correspondance territoires'!B:F,5,FALSE)</f>
        <v>Merignac</v>
      </c>
      <c r="D518" s="3" t="s">
        <v>26</v>
      </c>
      <c r="E518" s="3" t="s">
        <v>300</v>
      </c>
      <c r="F518" s="3" t="s">
        <v>108</v>
      </c>
      <c r="G518" s="3" t="s">
        <v>176</v>
      </c>
      <c r="H518" s="3" t="s">
        <v>42</v>
      </c>
      <c r="I518" s="9" t="s">
        <v>302</v>
      </c>
      <c r="J518" s="9" t="s">
        <v>303</v>
      </c>
      <c r="K518" s="3" t="s">
        <v>5854</v>
      </c>
      <c r="L518" s="3" t="s">
        <v>5855</v>
      </c>
      <c r="M518" s="3" t="s">
        <v>5641</v>
      </c>
      <c r="N518" s="3" t="s">
        <v>5856</v>
      </c>
      <c r="O518" s="3" t="s">
        <v>5857</v>
      </c>
      <c r="P518" s="3" t="s">
        <v>5858</v>
      </c>
      <c r="Q518" s="15">
        <v>41305</v>
      </c>
      <c r="R518" s="15">
        <v>43357</v>
      </c>
      <c r="S518" s="38">
        <f t="shared" ca="1" si="14"/>
        <v>28</v>
      </c>
      <c r="T518" s="40">
        <v>32.64</v>
      </c>
      <c r="U518" s="3" t="s">
        <v>51</v>
      </c>
      <c r="V518" s="3" t="s">
        <v>52</v>
      </c>
      <c r="W518" s="3" t="str">
        <f t="shared" si="15"/>
        <v>P80ATT</v>
      </c>
      <c r="X518" s="3" t="str">
        <f>IF(ISNA(VLOOKUP(W518,'Correspondance procédure étape'!D:F,3,FALSE)),"A définir",VLOOKUP(W518,'Correspondance procédure étape'!D:F,3,FALSE))</f>
        <v>Mise en attente du dossier en vue de la prochaine régularisation de charges</v>
      </c>
      <c r="Y518" s="3" t="str">
        <f>IF(ISNA(VLOOKUP(W518,'Correspondance procédure étape'!D:G,4,FALSE)),"Non",VLOOKUP(W518,'Correspondance procédure étape'!D:G,4,FALSE))</f>
        <v>Oui</v>
      </c>
      <c r="Z518" s="3" t="str">
        <f>IF(ISNA(VLOOKUP(W518,'Correspondance procédure étape'!D:H,5,FALSE)),"",VLOOKUP(W518,'Correspondance procédure étape'!D:H,5,FALSE))</f>
        <v>DMF</v>
      </c>
      <c r="AA518" s="3" t="s">
        <v>40</v>
      </c>
      <c r="AB518" s="3" t="s">
        <v>53</v>
      </c>
    </row>
    <row r="519" spans="1:28" ht="12.75" customHeight="1" x14ac:dyDescent="0.25">
      <c r="A519" s="3" t="s">
        <v>24</v>
      </c>
      <c r="B519" s="3" t="s">
        <v>54</v>
      </c>
      <c r="C519" s="3" t="str">
        <f>VLOOKUP(B519,'Correspondance territoires'!B:F,5,FALSE)</f>
        <v>Cenon</v>
      </c>
      <c r="D519" s="3" t="s">
        <v>432</v>
      </c>
      <c r="E519" s="3" t="s">
        <v>638</v>
      </c>
      <c r="F519" s="3" t="s">
        <v>56</v>
      </c>
      <c r="G519" s="3" t="s">
        <v>78</v>
      </c>
      <c r="H519" s="3" t="s">
        <v>96</v>
      </c>
      <c r="I519" s="9" t="s">
        <v>639</v>
      </c>
      <c r="J519" s="9" t="s">
        <v>640</v>
      </c>
      <c r="K519" s="3" t="s">
        <v>6146</v>
      </c>
      <c r="L519" s="3" t="s">
        <v>6147</v>
      </c>
      <c r="M519" s="3" t="s">
        <v>3140</v>
      </c>
      <c r="N519" s="3" t="s">
        <v>21</v>
      </c>
      <c r="O519" s="3" t="s">
        <v>6148</v>
      </c>
      <c r="P519" s="3" t="s">
        <v>6149</v>
      </c>
      <c r="Q519" s="15">
        <v>41446</v>
      </c>
      <c r="R519" s="15">
        <v>41892</v>
      </c>
      <c r="S519" s="38">
        <f t="shared" ca="1" si="14"/>
        <v>76</v>
      </c>
      <c r="T519" s="41">
        <v>2385.52</v>
      </c>
      <c r="U519" s="3" t="s">
        <v>510</v>
      </c>
      <c r="V519" s="3" t="s">
        <v>511</v>
      </c>
      <c r="W519" s="3" t="str">
        <f t="shared" si="15"/>
        <v>P20SCX</v>
      </c>
      <c r="X519" s="3" t="str">
        <f>IF(ISNA(VLOOKUP(W519,'Correspondance procédure étape'!D:F,3,FALSE)),"A définir",VLOOKUP(W519,'Correspondance procédure étape'!D:F,3,FALSE))</f>
        <v>Dossier chez Sud Contentieux</v>
      </c>
      <c r="Y519" s="3" t="str">
        <f>IF(ISNA(VLOOKUP(W519,'Correspondance procédure étape'!D:G,4,FALSE)),"Non",VLOOKUP(W519,'Correspondance procédure étape'!D:G,4,FALSE))</f>
        <v>Oui</v>
      </c>
      <c r="Z519" s="3" t="str">
        <f>IF(ISNA(VLOOKUP(W519,'Correspondance procédure étape'!D:H,5,FALSE)),"",VLOOKUP(W519,'Correspondance procédure étape'!D:H,5,FALSE))</f>
        <v>Extérieur</v>
      </c>
      <c r="AA519" s="3" t="s">
        <v>40</v>
      </c>
      <c r="AB519" s="3" t="s">
        <v>41</v>
      </c>
    </row>
    <row r="520" spans="1:28" ht="12.75" customHeight="1" x14ac:dyDescent="0.25">
      <c r="A520" s="3" t="s">
        <v>24</v>
      </c>
      <c r="B520" s="3" t="s">
        <v>67</v>
      </c>
      <c r="C520" s="3" t="str">
        <f>VLOOKUP(B520,'Correspondance territoires'!B:F,5,FALSE)</f>
        <v>Pessac</v>
      </c>
      <c r="D520" s="3" t="s">
        <v>26</v>
      </c>
      <c r="E520" s="3" t="s">
        <v>232</v>
      </c>
      <c r="F520" s="3" t="s">
        <v>56</v>
      </c>
      <c r="G520" s="3" t="s">
        <v>30</v>
      </c>
      <c r="H520" s="3" t="s">
        <v>57</v>
      </c>
      <c r="I520" s="9" t="s">
        <v>234</v>
      </c>
      <c r="J520" s="9" t="s">
        <v>235</v>
      </c>
      <c r="K520" s="3" t="s">
        <v>7993</v>
      </c>
      <c r="L520" s="3" t="s">
        <v>7994</v>
      </c>
      <c r="M520" s="3" t="s">
        <v>97</v>
      </c>
      <c r="N520" s="3" t="s">
        <v>7995</v>
      </c>
      <c r="O520" s="3" t="s">
        <v>7996</v>
      </c>
      <c r="P520" s="3" t="s">
        <v>7997</v>
      </c>
      <c r="Q520" s="15">
        <v>42215</v>
      </c>
      <c r="R520" s="15">
        <v>43269</v>
      </c>
      <c r="S520" s="38">
        <f t="shared" ca="1" si="14"/>
        <v>30</v>
      </c>
      <c r="T520" s="40">
        <v>32.979999999999997</v>
      </c>
      <c r="U520" s="3" t="s">
        <v>51</v>
      </c>
      <c r="V520" s="3" t="s">
        <v>52</v>
      </c>
      <c r="W520" s="3" t="str">
        <f t="shared" si="15"/>
        <v>P80ATT</v>
      </c>
      <c r="X520" s="3" t="str">
        <f>IF(ISNA(VLOOKUP(W520,'Correspondance procédure étape'!D:F,3,FALSE)),"A définir",VLOOKUP(W520,'Correspondance procédure étape'!D:F,3,FALSE))</f>
        <v>Mise en attente du dossier en vue de la prochaine régularisation de charges</v>
      </c>
      <c r="Y520" s="3" t="str">
        <f>IF(ISNA(VLOOKUP(W520,'Correspondance procédure étape'!D:G,4,FALSE)),"Non",VLOOKUP(W520,'Correspondance procédure étape'!D:G,4,FALSE))</f>
        <v>Oui</v>
      </c>
      <c r="Z520" s="3" t="str">
        <f>IF(ISNA(VLOOKUP(W520,'Correspondance procédure étape'!D:H,5,FALSE)),"",VLOOKUP(W520,'Correspondance procédure étape'!D:H,5,FALSE))</f>
        <v>DMF</v>
      </c>
      <c r="AA520" s="3" t="s">
        <v>40</v>
      </c>
      <c r="AB520" s="3" t="s">
        <v>53</v>
      </c>
    </row>
    <row r="521" spans="1:28" ht="12.75" customHeight="1" x14ac:dyDescent="0.25">
      <c r="A521" s="3" t="s">
        <v>24</v>
      </c>
      <c r="B521" s="3" t="s">
        <v>146</v>
      </c>
      <c r="C521" s="3" t="str">
        <f>VLOOKUP(B521,'Correspondance territoires'!B:F,5,FALSE)</f>
        <v>Lormont</v>
      </c>
      <c r="D521" s="3" t="s">
        <v>26</v>
      </c>
      <c r="E521" s="3" t="s">
        <v>462</v>
      </c>
      <c r="F521" s="3" t="s">
        <v>198</v>
      </c>
      <c r="G521" s="3" t="s">
        <v>472</v>
      </c>
      <c r="H521" s="3" t="s">
        <v>57</v>
      </c>
      <c r="I521" s="9" t="s">
        <v>149</v>
      </c>
      <c r="J521" s="9" t="s">
        <v>150</v>
      </c>
      <c r="K521" s="3" t="s">
        <v>4618</v>
      </c>
      <c r="L521" s="3" t="s">
        <v>4619</v>
      </c>
      <c r="M521" s="3" t="s">
        <v>4620</v>
      </c>
      <c r="N521" s="3" t="s">
        <v>4621</v>
      </c>
      <c r="O521" s="3" t="s">
        <v>4622</v>
      </c>
      <c r="P521" s="3" t="s">
        <v>4623</v>
      </c>
      <c r="Q521" s="15">
        <v>40607</v>
      </c>
      <c r="R521" s="15">
        <v>42594</v>
      </c>
      <c r="S521" s="38">
        <f t="shared" ref="S521:S584" ca="1" si="16">INT((TODAY()-R521)/30)+1</f>
        <v>53</v>
      </c>
      <c r="T521" s="41">
        <v>2373.17</v>
      </c>
      <c r="U521" s="3" t="s">
        <v>510</v>
      </c>
      <c r="V521" s="3" t="s">
        <v>511</v>
      </c>
      <c r="W521" s="3" t="str">
        <f t="shared" ref="W521:W584" si="17">U521&amp;V521</f>
        <v>P20SCX</v>
      </c>
      <c r="X521" s="3" t="str">
        <f>IF(ISNA(VLOOKUP(W521,'Correspondance procédure étape'!D:F,3,FALSE)),"A définir",VLOOKUP(W521,'Correspondance procédure étape'!D:F,3,FALSE))</f>
        <v>Dossier chez Sud Contentieux</v>
      </c>
      <c r="Y521" s="3" t="str">
        <f>IF(ISNA(VLOOKUP(W521,'Correspondance procédure étape'!D:G,4,FALSE)),"Non",VLOOKUP(W521,'Correspondance procédure étape'!D:G,4,FALSE))</f>
        <v>Oui</v>
      </c>
      <c r="Z521" s="3" t="str">
        <f>IF(ISNA(VLOOKUP(W521,'Correspondance procédure étape'!D:H,5,FALSE)),"",VLOOKUP(W521,'Correspondance procédure étape'!D:H,5,FALSE))</f>
        <v>Extérieur</v>
      </c>
      <c r="AA521" s="3" t="s">
        <v>40</v>
      </c>
      <c r="AB521" s="3" t="s">
        <v>41</v>
      </c>
    </row>
    <row r="522" spans="1:28" ht="12.75" customHeight="1" x14ac:dyDescent="0.25">
      <c r="A522" s="3" t="s">
        <v>24</v>
      </c>
      <c r="B522" s="3" t="s">
        <v>67</v>
      </c>
      <c r="C522" s="3" t="str">
        <f>VLOOKUP(B522,'Correspondance territoires'!B:F,5,FALSE)</f>
        <v>Pessac</v>
      </c>
      <c r="D522" s="3" t="s">
        <v>26</v>
      </c>
      <c r="E522" s="3" t="s">
        <v>736</v>
      </c>
      <c r="F522" s="3" t="s">
        <v>233</v>
      </c>
      <c r="G522" s="3" t="s">
        <v>43</v>
      </c>
      <c r="H522" s="3" t="s">
        <v>737</v>
      </c>
      <c r="I522" s="9"/>
      <c r="J522" s="9"/>
      <c r="K522" s="3" t="s">
        <v>738</v>
      </c>
      <c r="L522" s="3" t="s">
        <v>739</v>
      </c>
      <c r="M522" s="3" t="s">
        <v>737</v>
      </c>
      <c r="N522" s="3" t="s">
        <v>740</v>
      </c>
      <c r="O522" s="3" t="s">
        <v>741</v>
      </c>
      <c r="P522" s="3" t="s">
        <v>742</v>
      </c>
      <c r="Q522" s="15">
        <v>40064</v>
      </c>
      <c r="R522" s="15">
        <v>42461</v>
      </c>
      <c r="S522" s="38">
        <f t="shared" ca="1" si="16"/>
        <v>57</v>
      </c>
      <c r="T522" s="41">
        <v>2354.3200000000002</v>
      </c>
      <c r="U522" s="3" t="s">
        <v>230</v>
      </c>
      <c r="V522" s="3" t="s">
        <v>39</v>
      </c>
      <c r="W522" s="3" t="str">
        <f t="shared" si="17"/>
        <v>P09DEB</v>
      </c>
      <c r="X522" s="3" t="str">
        <f>IF(ISNA(VLOOKUP(W522,'Correspondance procédure étape'!D:F,3,FALSE)),"A définir",VLOOKUP(W522,'Correspondance procédure étape'!D:F,3,FALSE))</f>
        <v>Ouverture procédure huissier</v>
      </c>
      <c r="Y522" s="3" t="str">
        <f>IF(ISNA(VLOOKUP(W522,'Correspondance procédure étape'!D:G,4,FALSE)),"Non",VLOOKUP(W522,'Correspondance procédure étape'!D:G,4,FALSE))</f>
        <v>Oui</v>
      </c>
      <c r="Z522" s="3" t="str">
        <f>IF(ISNA(VLOOKUP(W522,'Correspondance procédure étape'!D:H,5,FALSE)),"",VLOOKUP(W522,'Correspondance procédure étape'!D:H,5,FALSE))</f>
        <v>Extérieur</v>
      </c>
      <c r="AA522" s="3" t="s">
        <v>40</v>
      </c>
      <c r="AB522" s="3" t="s">
        <v>41</v>
      </c>
    </row>
    <row r="523" spans="1:28" ht="12.75" customHeight="1" x14ac:dyDescent="0.25">
      <c r="A523" s="3" t="s">
        <v>24</v>
      </c>
      <c r="B523" s="10" t="s">
        <v>6152</v>
      </c>
      <c r="C523" s="3" t="str">
        <f>VLOOKUP(B523,'Correspondance territoires'!B:F,5,FALSE)</f>
        <v>Agen</v>
      </c>
      <c r="D523" s="3" t="s">
        <v>26</v>
      </c>
      <c r="E523" s="3" t="s">
        <v>11518</v>
      </c>
      <c r="F523" s="3" t="s">
        <v>11371</v>
      </c>
      <c r="G523" s="3" t="s">
        <v>57</v>
      </c>
      <c r="H523" s="3" t="s">
        <v>167</v>
      </c>
      <c r="I523" s="9"/>
      <c r="J523" s="9"/>
      <c r="K523" s="3" t="s">
        <v>11995</v>
      </c>
      <c r="L523" s="3" t="s">
        <v>11996</v>
      </c>
      <c r="M523" s="3" t="s">
        <v>504</v>
      </c>
      <c r="N523" s="3"/>
      <c r="O523" s="3"/>
      <c r="P523" s="3" t="s">
        <v>11997</v>
      </c>
      <c r="Q523" s="15">
        <v>42278</v>
      </c>
      <c r="R523" s="15">
        <v>43555</v>
      </c>
      <c r="S523" s="38">
        <f t="shared" ca="1" si="16"/>
        <v>21</v>
      </c>
      <c r="T523" s="41">
        <v>790.79</v>
      </c>
      <c r="U523" s="3"/>
      <c r="V523" s="3"/>
      <c r="W523" s="3" t="str">
        <f t="shared" si="17"/>
        <v/>
      </c>
      <c r="X523" s="3" t="str">
        <f>IF(ISNA(VLOOKUP(W523,'Correspondance procédure étape'!D:F,3,FALSE)),"A définir",VLOOKUP(W523,'Correspondance procédure étape'!D:F,3,FALSE))</f>
        <v>A définir</v>
      </c>
      <c r="Y523" s="3" t="str">
        <f>IF(ISNA(VLOOKUP(W523,'Correspondance procédure étape'!D:G,4,FALSE)),"Non",VLOOKUP(W523,'Correspondance procédure étape'!D:G,4,FALSE))</f>
        <v>Non</v>
      </c>
      <c r="Z523" s="3" t="str">
        <f>IF(ISNA(VLOOKUP(W523,'Correspondance procédure étape'!D:H,5,FALSE)),"",VLOOKUP(W523,'Correspondance procédure étape'!D:H,5,FALSE))</f>
        <v/>
      </c>
      <c r="AA523" s="3"/>
      <c r="AB523" s="3" t="s">
        <v>41</v>
      </c>
    </row>
    <row r="524" spans="1:28" ht="12.75" customHeight="1" x14ac:dyDescent="0.25">
      <c r="A524" s="3" t="s">
        <v>24</v>
      </c>
      <c r="B524" s="3" t="s">
        <v>54</v>
      </c>
      <c r="C524" s="3" t="str">
        <f>VLOOKUP(B524,'Correspondance territoires'!B:F,5,FALSE)</f>
        <v>Cenon</v>
      </c>
      <c r="D524" s="3" t="s">
        <v>432</v>
      </c>
      <c r="E524" s="3" t="s">
        <v>5291</v>
      </c>
      <c r="F524" s="3" t="s">
        <v>96</v>
      </c>
      <c r="G524" s="3" t="s">
        <v>57</v>
      </c>
      <c r="H524" s="3" t="s">
        <v>30</v>
      </c>
      <c r="I524" s="9" t="s">
        <v>1606</v>
      </c>
      <c r="J524" s="9" t="s">
        <v>1607</v>
      </c>
      <c r="K524" s="3" t="s">
        <v>6009</v>
      </c>
      <c r="L524" s="3" t="s">
        <v>6010</v>
      </c>
      <c r="M524" s="3" t="s">
        <v>897</v>
      </c>
      <c r="N524" s="3" t="s">
        <v>21</v>
      </c>
      <c r="O524" s="3" t="s">
        <v>6011</v>
      </c>
      <c r="P524" s="3" t="s">
        <v>6012</v>
      </c>
      <c r="Q524" s="15">
        <v>41390</v>
      </c>
      <c r="R524" s="15">
        <v>42275</v>
      </c>
      <c r="S524" s="38">
        <f t="shared" ca="1" si="16"/>
        <v>64</v>
      </c>
      <c r="T524" s="41">
        <v>2276.94</v>
      </c>
      <c r="U524" s="3" t="s">
        <v>510</v>
      </c>
      <c r="V524" s="3" t="s">
        <v>511</v>
      </c>
      <c r="W524" s="3" t="str">
        <f t="shared" si="17"/>
        <v>P20SCX</v>
      </c>
      <c r="X524" s="3" t="str">
        <f>IF(ISNA(VLOOKUP(W524,'Correspondance procédure étape'!D:F,3,FALSE)),"A définir",VLOOKUP(W524,'Correspondance procédure étape'!D:F,3,FALSE))</f>
        <v>Dossier chez Sud Contentieux</v>
      </c>
      <c r="Y524" s="3" t="str">
        <f>IF(ISNA(VLOOKUP(W524,'Correspondance procédure étape'!D:G,4,FALSE)),"Non",VLOOKUP(W524,'Correspondance procédure étape'!D:G,4,FALSE))</f>
        <v>Oui</v>
      </c>
      <c r="Z524" s="3" t="str">
        <f>IF(ISNA(VLOOKUP(W524,'Correspondance procédure étape'!D:H,5,FALSE)),"",VLOOKUP(W524,'Correspondance procédure étape'!D:H,5,FALSE))</f>
        <v>Extérieur</v>
      </c>
      <c r="AA524" s="3" t="s">
        <v>40</v>
      </c>
      <c r="AB524" s="3" t="s">
        <v>41</v>
      </c>
    </row>
    <row r="525" spans="1:28" ht="12.75" customHeight="1" x14ac:dyDescent="0.25">
      <c r="A525" s="3" t="s">
        <v>24</v>
      </c>
      <c r="B525" s="3" t="s">
        <v>9100</v>
      </c>
      <c r="C525" s="3" t="s">
        <v>12758</v>
      </c>
      <c r="D525" s="3" t="s">
        <v>9101</v>
      </c>
      <c r="E525" s="3" t="s">
        <v>9102</v>
      </c>
      <c r="F525" s="3" t="s">
        <v>56</v>
      </c>
      <c r="G525" s="3" t="s">
        <v>301</v>
      </c>
      <c r="H525" s="3" t="s">
        <v>88</v>
      </c>
      <c r="I525" s="9"/>
      <c r="J525" s="9"/>
      <c r="K525" s="3" t="s">
        <v>9103</v>
      </c>
      <c r="L525" s="3" t="s">
        <v>9104</v>
      </c>
      <c r="M525" s="3" t="s">
        <v>897</v>
      </c>
      <c r="N525" s="3"/>
      <c r="O525" s="3"/>
      <c r="P525" s="3" t="s">
        <v>9105</v>
      </c>
      <c r="Q525" s="15">
        <v>42736</v>
      </c>
      <c r="R525" s="15">
        <v>43090</v>
      </c>
      <c r="S525" s="38">
        <f t="shared" ca="1" si="16"/>
        <v>36</v>
      </c>
      <c r="T525" s="41">
        <v>2276.4</v>
      </c>
      <c r="U525" s="3" t="s">
        <v>510</v>
      </c>
      <c r="V525" s="3" t="s">
        <v>511</v>
      </c>
      <c r="W525" s="3" t="str">
        <f t="shared" si="17"/>
        <v>P20SCX</v>
      </c>
      <c r="X525" s="3" t="str">
        <f>IF(ISNA(VLOOKUP(W525,'Correspondance procédure étape'!D:F,3,FALSE)),"A définir",VLOOKUP(W525,'Correspondance procédure étape'!D:F,3,FALSE))</f>
        <v>Dossier chez Sud Contentieux</v>
      </c>
      <c r="Y525" s="3" t="str">
        <f>IF(ISNA(VLOOKUP(W525,'Correspondance procédure étape'!D:G,4,FALSE)),"Non",VLOOKUP(W525,'Correspondance procédure étape'!D:G,4,FALSE))</f>
        <v>Oui</v>
      </c>
      <c r="Z525" s="3" t="str">
        <f>IF(ISNA(VLOOKUP(W525,'Correspondance procédure étape'!D:H,5,FALSE)),"",VLOOKUP(W525,'Correspondance procédure étape'!D:H,5,FALSE))</f>
        <v>Extérieur</v>
      </c>
      <c r="AA525" s="3" t="s">
        <v>40</v>
      </c>
      <c r="AB525" s="3" t="s">
        <v>41</v>
      </c>
    </row>
    <row r="526" spans="1:28" ht="12.75" customHeight="1" x14ac:dyDescent="0.25">
      <c r="A526" s="3" t="s">
        <v>24</v>
      </c>
      <c r="B526" s="3" t="s">
        <v>25</v>
      </c>
      <c r="C526" s="3" t="str">
        <f>VLOOKUP(B526,'Correspondance territoires'!B:F,5,FALSE)</f>
        <v>Merignac</v>
      </c>
      <c r="D526" s="3" t="s">
        <v>26</v>
      </c>
      <c r="E526" s="3" t="s">
        <v>4318</v>
      </c>
      <c r="F526" s="3" t="s">
        <v>56</v>
      </c>
      <c r="G526" s="3" t="s">
        <v>504</v>
      </c>
      <c r="H526" s="3" t="s">
        <v>881</v>
      </c>
      <c r="I526" s="9" t="s">
        <v>260</v>
      </c>
      <c r="J526" s="9" t="s">
        <v>261</v>
      </c>
      <c r="K526" s="3" t="s">
        <v>6659</v>
      </c>
      <c r="L526" s="3" t="s">
        <v>6660</v>
      </c>
      <c r="M526" s="3" t="s">
        <v>1214</v>
      </c>
      <c r="N526" s="3" t="s">
        <v>21</v>
      </c>
      <c r="O526" s="3" t="s">
        <v>6661</v>
      </c>
      <c r="P526" s="3" t="s">
        <v>6662</v>
      </c>
      <c r="Q526" s="15">
        <v>41684</v>
      </c>
      <c r="R526" s="15">
        <v>43343</v>
      </c>
      <c r="S526" s="38">
        <f t="shared" ca="1" si="16"/>
        <v>28</v>
      </c>
      <c r="T526" s="40">
        <v>33.450000000000003</v>
      </c>
      <c r="U526" s="3" t="s">
        <v>51</v>
      </c>
      <c r="V526" s="3" t="s">
        <v>52</v>
      </c>
      <c r="W526" s="3" t="str">
        <f t="shared" si="17"/>
        <v>P80ATT</v>
      </c>
      <c r="X526" s="3" t="str">
        <f>IF(ISNA(VLOOKUP(W526,'Correspondance procédure étape'!D:F,3,FALSE)),"A définir",VLOOKUP(W526,'Correspondance procédure étape'!D:F,3,FALSE))</f>
        <v>Mise en attente du dossier en vue de la prochaine régularisation de charges</v>
      </c>
      <c r="Y526" s="3" t="str">
        <f>IF(ISNA(VLOOKUP(W526,'Correspondance procédure étape'!D:G,4,FALSE)),"Non",VLOOKUP(W526,'Correspondance procédure étape'!D:G,4,FALSE))</f>
        <v>Oui</v>
      </c>
      <c r="Z526" s="3" t="str">
        <f>IF(ISNA(VLOOKUP(W526,'Correspondance procédure étape'!D:H,5,FALSE)),"",VLOOKUP(W526,'Correspondance procédure étape'!D:H,5,FALSE))</f>
        <v>DMF</v>
      </c>
      <c r="AA526" s="3" t="s">
        <v>40</v>
      </c>
      <c r="AB526" s="3" t="s">
        <v>53</v>
      </c>
    </row>
    <row r="527" spans="1:28" ht="12.75" customHeight="1" x14ac:dyDescent="0.25">
      <c r="A527" s="3" t="s">
        <v>24</v>
      </c>
      <c r="B527" s="10" t="s">
        <v>6152</v>
      </c>
      <c r="C527" s="3" t="str">
        <f>VLOOKUP(B527,'Correspondance territoires'!B:F,5,FALSE)</f>
        <v>Agen</v>
      </c>
      <c r="D527" s="3" t="s">
        <v>26</v>
      </c>
      <c r="E527" s="3" t="s">
        <v>11399</v>
      </c>
      <c r="F527" s="3" t="s">
        <v>11371</v>
      </c>
      <c r="G527" s="3" t="s">
        <v>57</v>
      </c>
      <c r="H527" s="3" t="s">
        <v>30</v>
      </c>
      <c r="I527" s="9" t="s">
        <v>11400</v>
      </c>
      <c r="J527" s="9" t="s">
        <v>11401</v>
      </c>
      <c r="K527" s="3" t="s">
        <v>11402</v>
      </c>
      <c r="L527" s="3" t="s">
        <v>11403</v>
      </c>
      <c r="M527" s="3" t="s">
        <v>1503</v>
      </c>
      <c r="N527" s="3"/>
      <c r="O527" s="3"/>
      <c r="P527" s="3" t="s">
        <v>11404</v>
      </c>
      <c r="Q527" s="15">
        <v>35186</v>
      </c>
      <c r="R527" s="15">
        <v>41943</v>
      </c>
      <c r="S527" s="38">
        <f t="shared" ca="1" si="16"/>
        <v>75</v>
      </c>
      <c r="T527" s="41">
        <v>2271.64</v>
      </c>
      <c r="U527" s="3" t="s">
        <v>552</v>
      </c>
      <c r="V527" s="3" t="s">
        <v>360</v>
      </c>
      <c r="W527" s="3" t="str">
        <f t="shared" si="17"/>
        <v xml:space="preserve">P01   </v>
      </c>
      <c r="X527" s="3" t="str">
        <f>IF(ISNA(VLOOKUP(W527,'Correspondance procédure étape'!D:F,3,FALSE)),"A définir",VLOOKUP(W527,'Correspondance procédure étape'!D:F,3,FALSE))</f>
        <v>A définir</v>
      </c>
      <c r="Y527" s="3" t="str">
        <f>IF(ISNA(VLOOKUP(W527,'Correspondance procédure étape'!D:G,4,FALSE)),"Non",VLOOKUP(W527,'Correspondance procédure étape'!D:G,4,FALSE))</f>
        <v>Non</v>
      </c>
      <c r="Z527" s="3" t="str">
        <f>IF(ISNA(VLOOKUP(W527,'Correspondance procédure étape'!D:H,5,FALSE)),"",VLOOKUP(W527,'Correspondance procédure étape'!D:H,5,FALSE))</f>
        <v/>
      </c>
      <c r="AA527" s="3" t="s">
        <v>87</v>
      </c>
      <c r="AB527" s="3" t="s">
        <v>41</v>
      </c>
    </row>
    <row r="528" spans="1:28" ht="12.75" customHeight="1" x14ac:dyDescent="0.25">
      <c r="A528" s="3" t="s">
        <v>24</v>
      </c>
      <c r="B528" s="3" t="s">
        <v>67</v>
      </c>
      <c r="C528" s="3" t="str">
        <f>VLOOKUP(B528,'Correspondance territoires'!B:F,5,FALSE)</f>
        <v>Pessac</v>
      </c>
      <c r="D528" s="3" t="s">
        <v>26</v>
      </c>
      <c r="E528" s="3" t="s">
        <v>197</v>
      </c>
      <c r="F528" s="3" t="s">
        <v>198</v>
      </c>
      <c r="G528" s="3" t="s">
        <v>78</v>
      </c>
      <c r="H528" s="3" t="s">
        <v>78</v>
      </c>
      <c r="I528" s="9" t="s">
        <v>199</v>
      </c>
      <c r="J528" s="9" t="s">
        <v>200</v>
      </c>
      <c r="K528" s="3" t="s">
        <v>5067</v>
      </c>
      <c r="L528" s="3" t="s">
        <v>5068</v>
      </c>
      <c r="M528" s="3" t="s">
        <v>5069</v>
      </c>
      <c r="N528" s="3" t="s">
        <v>21</v>
      </c>
      <c r="O528" s="3" t="s">
        <v>5070</v>
      </c>
      <c r="P528" s="3" t="s">
        <v>5071</v>
      </c>
      <c r="Q528" s="15">
        <v>40886</v>
      </c>
      <c r="R528" s="15">
        <v>42395</v>
      </c>
      <c r="S528" s="38">
        <f t="shared" ca="1" si="16"/>
        <v>60</v>
      </c>
      <c r="T528" s="41">
        <v>2269.7800000000002</v>
      </c>
      <c r="U528" s="3" t="s">
        <v>510</v>
      </c>
      <c r="V528" s="3" t="s">
        <v>511</v>
      </c>
      <c r="W528" s="3" t="str">
        <f t="shared" si="17"/>
        <v>P20SCX</v>
      </c>
      <c r="X528" s="3" t="str">
        <f>IF(ISNA(VLOOKUP(W528,'Correspondance procédure étape'!D:F,3,FALSE)),"A définir",VLOOKUP(W528,'Correspondance procédure étape'!D:F,3,FALSE))</f>
        <v>Dossier chez Sud Contentieux</v>
      </c>
      <c r="Y528" s="3" t="str">
        <f>IF(ISNA(VLOOKUP(W528,'Correspondance procédure étape'!D:G,4,FALSE)),"Non",VLOOKUP(W528,'Correspondance procédure étape'!D:G,4,FALSE))</f>
        <v>Oui</v>
      </c>
      <c r="Z528" s="3" t="str">
        <f>IF(ISNA(VLOOKUP(W528,'Correspondance procédure étape'!D:H,5,FALSE)),"",VLOOKUP(W528,'Correspondance procédure étape'!D:H,5,FALSE))</f>
        <v>Extérieur</v>
      </c>
      <c r="AA528" s="3" t="s">
        <v>40</v>
      </c>
      <c r="AB528" s="3" t="s">
        <v>41</v>
      </c>
    </row>
    <row r="529" spans="1:28" ht="12.75" customHeight="1" x14ac:dyDescent="0.25">
      <c r="A529" s="3" t="s">
        <v>24</v>
      </c>
      <c r="B529" s="3" t="s">
        <v>25</v>
      </c>
      <c r="C529" s="3" t="str">
        <f>VLOOKUP(B529,'Correspondance territoires'!B:F,5,FALSE)</f>
        <v>Merignac</v>
      </c>
      <c r="D529" s="3" t="s">
        <v>26</v>
      </c>
      <c r="E529" s="3" t="s">
        <v>361</v>
      </c>
      <c r="F529" s="3" t="s">
        <v>56</v>
      </c>
      <c r="G529" s="3" t="s">
        <v>576</v>
      </c>
      <c r="H529" s="3" t="s">
        <v>57</v>
      </c>
      <c r="I529" s="9" t="s">
        <v>588</v>
      </c>
      <c r="J529" s="9" t="s">
        <v>589</v>
      </c>
      <c r="K529" s="3" t="s">
        <v>6035</v>
      </c>
      <c r="L529" s="3" t="s">
        <v>6036</v>
      </c>
      <c r="M529" s="3" t="s">
        <v>6037</v>
      </c>
      <c r="N529" s="3" t="s">
        <v>21</v>
      </c>
      <c r="O529" s="3" t="s">
        <v>6038</v>
      </c>
      <c r="P529" s="3" t="s">
        <v>6039</v>
      </c>
      <c r="Q529" s="15">
        <v>41401</v>
      </c>
      <c r="R529" s="15">
        <v>42824</v>
      </c>
      <c r="S529" s="38">
        <f t="shared" ca="1" si="16"/>
        <v>45</v>
      </c>
      <c r="T529" s="41">
        <v>2253.84</v>
      </c>
      <c r="U529" s="3" t="s">
        <v>38</v>
      </c>
      <c r="V529" s="3" t="s">
        <v>138</v>
      </c>
      <c r="W529" s="3" t="str">
        <f t="shared" si="17"/>
        <v>P06DOM</v>
      </c>
      <c r="X529" s="3" t="str">
        <f>IF(ISNA(VLOOKUP(W529,'Correspondance procédure étape'!D:F,3,FALSE)),"A définir",VLOOKUP(W529,'Correspondance procédure étape'!D:F,3,FALSE))</f>
        <v>Héritiers inconnus/refusent la succession : désignation de France domaines</v>
      </c>
      <c r="Y529" s="3" t="str">
        <f>IF(ISNA(VLOOKUP(W529,'Correspondance procédure étape'!D:G,4,FALSE)),"Non",VLOOKUP(W529,'Correspondance procédure étape'!D:G,4,FALSE))</f>
        <v>Oui</v>
      </c>
      <c r="Z529" s="3" t="str">
        <f>IF(ISNA(VLOOKUP(W529,'Correspondance procédure étape'!D:H,5,FALSE)),"",VLOOKUP(W529,'Correspondance procédure étape'!D:H,5,FALSE))</f>
        <v>Extérieur</v>
      </c>
      <c r="AA529" s="3" t="s">
        <v>40</v>
      </c>
      <c r="AB529" s="3" t="s">
        <v>41</v>
      </c>
    </row>
    <row r="530" spans="1:28" ht="12.75" customHeight="1" x14ac:dyDescent="0.25">
      <c r="A530" s="3" t="s">
        <v>24</v>
      </c>
      <c r="B530" s="10" t="s">
        <v>6152</v>
      </c>
      <c r="C530" s="3" t="str">
        <f>VLOOKUP(B530,'Correspondance territoires'!B:F,5,FALSE)</f>
        <v>Agen</v>
      </c>
      <c r="D530" s="3" t="s">
        <v>26</v>
      </c>
      <c r="E530" s="3" t="s">
        <v>11381</v>
      </c>
      <c r="F530" s="3" t="s">
        <v>11371</v>
      </c>
      <c r="G530" s="3" t="s">
        <v>57</v>
      </c>
      <c r="H530" s="3" t="s">
        <v>88</v>
      </c>
      <c r="I530" s="9" t="s">
        <v>11382</v>
      </c>
      <c r="J530" s="9" t="s">
        <v>11383</v>
      </c>
      <c r="K530" s="3" t="s">
        <v>11944</v>
      </c>
      <c r="L530" s="3" t="s">
        <v>11945</v>
      </c>
      <c r="M530" s="3" t="s">
        <v>43</v>
      </c>
      <c r="N530" s="3"/>
      <c r="O530" s="3"/>
      <c r="P530" s="3" t="s">
        <v>11946</v>
      </c>
      <c r="Q530" s="15">
        <v>42135</v>
      </c>
      <c r="R530" s="15">
        <v>43267</v>
      </c>
      <c r="S530" s="38">
        <f t="shared" ca="1" si="16"/>
        <v>31</v>
      </c>
      <c r="T530" s="41">
        <v>763.12</v>
      </c>
      <c r="U530" s="3"/>
      <c r="V530" s="3"/>
      <c r="W530" s="3" t="str">
        <f t="shared" si="17"/>
        <v/>
      </c>
      <c r="X530" s="3" t="str">
        <f>IF(ISNA(VLOOKUP(W530,'Correspondance procédure étape'!D:F,3,FALSE)),"A définir",VLOOKUP(W530,'Correspondance procédure étape'!D:F,3,FALSE))</f>
        <v>A définir</v>
      </c>
      <c r="Y530" s="3" t="str">
        <f>IF(ISNA(VLOOKUP(W530,'Correspondance procédure étape'!D:G,4,FALSE)),"Non",VLOOKUP(W530,'Correspondance procédure étape'!D:G,4,FALSE))</f>
        <v>Non</v>
      </c>
      <c r="Z530" s="3" t="str">
        <f>IF(ISNA(VLOOKUP(W530,'Correspondance procédure étape'!D:H,5,FALSE)),"",VLOOKUP(W530,'Correspondance procédure étape'!D:H,5,FALSE))</f>
        <v/>
      </c>
      <c r="AA530" s="3"/>
      <c r="AB530" s="3" t="s">
        <v>41</v>
      </c>
    </row>
    <row r="531" spans="1:28" ht="12.75" customHeight="1" x14ac:dyDescent="0.25">
      <c r="A531" s="3" t="s">
        <v>24</v>
      </c>
      <c r="B531" s="3" t="s">
        <v>67</v>
      </c>
      <c r="C531" s="3" t="str">
        <f>VLOOKUP(B531,'Correspondance territoires'!B:F,5,FALSE)</f>
        <v>Pessac</v>
      </c>
      <c r="D531" s="3" t="s">
        <v>26</v>
      </c>
      <c r="E531" s="3" t="s">
        <v>7744</v>
      </c>
      <c r="F531" s="3" t="s">
        <v>191</v>
      </c>
      <c r="G531" s="3" t="s">
        <v>57</v>
      </c>
      <c r="H531" s="3" t="s">
        <v>57</v>
      </c>
      <c r="I531" s="9" t="s">
        <v>252</v>
      </c>
      <c r="J531" s="9" t="s">
        <v>253</v>
      </c>
      <c r="K531" s="3" t="s">
        <v>7750</v>
      </c>
      <c r="L531" s="3" t="s">
        <v>7751</v>
      </c>
      <c r="M531" s="3" t="s">
        <v>1229</v>
      </c>
      <c r="N531" s="3" t="s">
        <v>21</v>
      </c>
      <c r="O531" s="3" t="s">
        <v>7752</v>
      </c>
      <c r="P531" s="3" t="s">
        <v>7753</v>
      </c>
      <c r="Q531" s="15">
        <v>42110</v>
      </c>
      <c r="R531" s="15">
        <v>43041</v>
      </c>
      <c r="S531" s="38">
        <f t="shared" ca="1" si="16"/>
        <v>38</v>
      </c>
      <c r="T531" s="41">
        <v>2236.87</v>
      </c>
      <c r="U531" s="3" t="s">
        <v>230</v>
      </c>
      <c r="V531" s="3" t="s">
        <v>39</v>
      </c>
      <c r="W531" s="3" t="str">
        <f t="shared" si="17"/>
        <v>P09DEB</v>
      </c>
      <c r="X531" s="3" t="str">
        <f>IF(ISNA(VLOOKUP(W531,'Correspondance procédure étape'!D:F,3,FALSE)),"A définir",VLOOKUP(W531,'Correspondance procédure étape'!D:F,3,FALSE))</f>
        <v>Ouverture procédure huissier</v>
      </c>
      <c r="Y531" s="3" t="str">
        <f>IF(ISNA(VLOOKUP(W531,'Correspondance procédure étape'!D:G,4,FALSE)),"Non",VLOOKUP(W531,'Correspondance procédure étape'!D:G,4,FALSE))</f>
        <v>Oui</v>
      </c>
      <c r="Z531" s="3" t="str">
        <f>IF(ISNA(VLOOKUP(W531,'Correspondance procédure étape'!D:H,5,FALSE)),"",VLOOKUP(W531,'Correspondance procédure étape'!D:H,5,FALSE))</f>
        <v>Extérieur</v>
      </c>
      <c r="AA531" s="3" t="s">
        <v>40</v>
      </c>
      <c r="AB531" s="3" t="s">
        <v>41</v>
      </c>
    </row>
    <row r="532" spans="1:28" ht="12.75" customHeight="1" x14ac:dyDescent="0.25">
      <c r="A532" s="3" t="s">
        <v>24</v>
      </c>
      <c r="B532" s="11" t="s">
        <v>1852</v>
      </c>
      <c r="C532" s="3" t="str">
        <f>VLOOKUP(B532,'Correspondance territoires'!B:F,5,FALSE)</f>
        <v>Pau</v>
      </c>
      <c r="D532" s="3" t="s">
        <v>26</v>
      </c>
      <c r="E532" s="3" t="s">
        <v>10642</v>
      </c>
      <c r="F532" s="3" t="s">
        <v>10407</v>
      </c>
      <c r="G532" s="3" t="s">
        <v>57</v>
      </c>
      <c r="H532" s="3" t="s">
        <v>57</v>
      </c>
      <c r="I532" s="9" t="s">
        <v>10495</v>
      </c>
      <c r="J532" s="9" t="s">
        <v>10496</v>
      </c>
      <c r="K532" s="3" t="s">
        <v>10643</v>
      </c>
      <c r="L532" s="3" t="s">
        <v>10644</v>
      </c>
      <c r="M532" s="3" t="s">
        <v>264</v>
      </c>
      <c r="N532" s="3" t="s">
        <v>10645</v>
      </c>
      <c r="O532" s="3" t="s">
        <v>10646</v>
      </c>
      <c r="P532" s="3" t="s">
        <v>10647</v>
      </c>
      <c r="Q532" s="15">
        <v>40067</v>
      </c>
      <c r="R532" s="15">
        <v>42643</v>
      </c>
      <c r="S532" s="38">
        <f t="shared" ca="1" si="16"/>
        <v>51</v>
      </c>
      <c r="T532" s="41">
        <v>2209.7800000000002</v>
      </c>
      <c r="U532" s="3" t="s">
        <v>4811</v>
      </c>
      <c r="V532" s="3" t="s">
        <v>10648</v>
      </c>
      <c r="W532" s="3" t="str">
        <f t="shared" si="17"/>
        <v>ASSORD</v>
      </c>
      <c r="X532" s="3">
        <f>IF(ISNA(VLOOKUP(W532,'Correspondance procédure étape'!D:F,3,FALSE)),"A définir",VLOOKUP(W532,'Correspondance procédure étape'!D:F,3,FALSE))</f>
        <v>0</v>
      </c>
      <c r="Y532" s="3" t="str">
        <f>IF(ISNA(VLOOKUP(W532,'Correspondance procédure étape'!D:G,4,FALSE)),"Non",VLOOKUP(W532,'Correspondance procédure étape'!D:G,4,FALSE))</f>
        <v>Non</v>
      </c>
      <c r="Z532" s="3">
        <f>IF(ISNA(VLOOKUP(W532,'Correspondance procédure étape'!D:H,5,FALSE)),"",VLOOKUP(W532,'Correspondance procédure étape'!D:H,5,FALSE))</f>
        <v>0</v>
      </c>
      <c r="AA532" s="3" t="s">
        <v>87</v>
      </c>
      <c r="AB532" s="3" t="s">
        <v>41</v>
      </c>
    </row>
    <row r="533" spans="1:28" ht="12.75" customHeight="1" x14ac:dyDescent="0.25">
      <c r="A533" s="3" t="s">
        <v>24</v>
      </c>
      <c r="B533" s="3" t="s">
        <v>219</v>
      </c>
      <c r="C533" s="3" t="str">
        <f>VLOOKUP(B533,'Correspondance territoires'!B:F,5,FALSE)</f>
        <v>Bordeaux</v>
      </c>
      <c r="D533" s="3" t="s">
        <v>26</v>
      </c>
      <c r="E533" s="3" t="s">
        <v>1897</v>
      </c>
      <c r="F533" s="3" t="s">
        <v>1898</v>
      </c>
      <c r="G533" s="3" t="s">
        <v>57</v>
      </c>
      <c r="H533" s="3" t="s">
        <v>1898</v>
      </c>
      <c r="I533" s="9" t="s">
        <v>713</v>
      </c>
      <c r="J533" s="9" t="s">
        <v>714</v>
      </c>
      <c r="K533" s="3" t="s">
        <v>10319</v>
      </c>
      <c r="L533" s="3" t="s">
        <v>10320</v>
      </c>
      <c r="M533" s="3" t="s">
        <v>567</v>
      </c>
      <c r="N533" s="3" t="s">
        <v>10321</v>
      </c>
      <c r="O533" s="3" t="s">
        <v>10322</v>
      </c>
      <c r="P533" s="3" t="s">
        <v>10323</v>
      </c>
      <c r="Q533" s="15">
        <v>43732</v>
      </c>
      <c r="R533" s="15">
        <v>44098</v>
      </c>
      <c r="S533" s="38">
        <f t="shared" ca="1" si="16"/>
        <v>3</v>
      </c>
      <c r="T533" s="40">
        <v>33.92</v>
      </c>
      <c r="U533" s="3" t="s">
        <v>157</v>
      </c>
      <c r="V533" s="3" t="s">
        <v>354</v>
      </c>
      <c r="W533" s="3" t="str">
        <f t="shared" si="17"/>
        <v>P00ARC</v>
      </c>
      <c r="X533" s="3" t="str">
        <f>IF(ISNA(VLOOKUP(W533,'Correspondance procédure étape'!D:F,3,FALSE)),"A définir",VLOOKUP(W533,'Correspondance procédure étape'!D:F,3,FALSE))</f>
        <v>Arrêté de compte débiteur</v>
      </c>
      <c r="Y533" s="3" t="str">
        <f>IF(ISNA(VLOOKUP(W533,'Correspondance procédure étape'!D:G,4,FALSE)),"Non",VLOOKUP(W533,'Correspondance procédure étape'!D:G,4,FALSE))</f>
        <v>Oui</v>
      </c>
      <c r="Z533" s="3" t="str">
        <f>IF(ISNA(VLOOKUP(W533,'Correspondance procédure étape'!D:H,5,FALSE)),"",VLOOKUP(W533,'Correspondance procédure étape'!D:H,5,FALSE))</f>
        <v>DMF</v>
      </c>
      <c r="AA533" s="3" t="s">
        <v>40</v>
      </c>
      <c r="AB533" s="3" t="s">
        <v>41</v>
      </c>
    </row>
    <row r="534" spans="1:28" ht="12.75" customHeight="1" x14ac:dyDescent="0.25">
      <c r="A534" s="3" t="s">
        <v>24</v>
      </c>
      <c r="B534" s="3" t="s">
        <v>25</v>
      </c>
      <c r="C534" s="3" t="str">
        <f>VLOOKUP(B534,'Correspondance territoires'!B:F,5,FALSE)</f>
        <v>Merignac</v>
      </c>
      <c r="D534" s="3" t="s">
        <v>26</v>
      </c>
      <c r="E534" s="3" t="s">
        <v>770</v>
      </c>
      <c r="F534" s="3" t="s">
        <v>301</v>
      </c>
      <c r="G534" s="3" t="s">
        <v>57</v>
      </c>
      <c r="H534" s="3" t="s">
        <v>30</v>
      </c>
      <c r="I534" s="9" t="s">
        <v>771</v>
      </c>
      <c r="J534" s="9" t="s">
        <v>772</v>
      </c>
      <c r="K534" s="3" t="s">
        <v>4947</v>
      </c>
      <c r="L534" s="3" t="s">
        <v>4948</v>
      </c>
      <c r="M534" s="3" t="s">
        <v>1229</v>
      </c>
      <c r="N534" s="3" t="s">
        <v>4949</v>
      </c>
      <c r="O534" s="3" t="s">
        <v>4950</v>
      </c>
      <c r="P534" s="3" t="s">
        <v>4951</v>
      </c>
      <c r="Q534" s="15">
        <v>40843</v>
      </c>
      <c r="R534" s="15">
        <v>42929</v>
      </c>
      <c r="S534" s="38">
        <f t="shared" ca="1" si="16"/>
        <v>42</v>
      </c>
      <c r="T534" s="41">
        <v>2118.33</v>
      </c>
      <c r="U534" s="3" t="s">
        <v>1357</v>
      </c>
      <c r="V534" s="3" t="s">
        <v>1728</v>
      </c>
      <c r="W534" s="3" t="str">
        <f t="shared" si="17"/>
        <v>P05MRT</v>
      </c>
      <c r="X534" s="3" t="str">
        <f>IF(ISNA(VLOOKUP(W534,'Correspondance procédure étape'!D:F,3,FALSE)),"A définir",VLOOKUP(W534,'Correspondance procédure étape'!D:F,3,FALSE))</f>
        <v>Attente de moratoire BDF</v>
      </c>
      <c r="Y534" s="3" t="str">
        <f>IF(ISNA(VLOOKUP(W534,'Correspondance procédure étape'!D:G,4,FALSE)),"Non",VLOOKUP(W534,'Correspondance procédure étape'!D:G,4,FALSE))</f>
        <v>Oui</v>
      </c>
      <c r="Z534" s="3" t="str">
        <f>IF(ISNA(VLOOKUP(W534,'Correspondance procédure étape'!D:H,5,FALSE)),"",VLOOKUP(W534,'Correspondance procédure étape'!D:H,5,FALSE))</f>
        <v>Extérieur</v>
      </c>
      <c r="AA534" s="3" t="s">
        <v>40</v>
      </c>
      <c r="AB534" s="3" t="s">
        <v>53</v>
      </c>
    </row>
    <row r="535" spans="1:28" ht="12.75" customHeight="1" x14ac:dyDescent="0.25">
      <c r="A535" s="3" t="s">
        <v>24</v>
      </c>
      <c r="B535" s="3" t="s">
        <v>158</v>
      </c>
      <c r="C535" s="3" t="str">
        <f>VLOOKUP(B535,'Correspondance territoires'!B:F,5,FALSE)</f>
        <v>Talence</v>
      </c>
      <c r="D535" s="3" t="s">
        <v>26</v>
      </c>
      <c r="E535" s="3" t="s">
        <v>274</v>
      </c>
      <c r="F535" s="3" t="s">
        <v>56</v>
      </c>
      <c r="G535" s="3" t="s">
        <v>176</v>
      </c>
      <c r="H535" s="3" t="s">
        <v>301</v>
      </c>
      <c r="I535" s="9" t="s">
        <v>275</v>
      </c>
      <c r="J535" s="9" t="s">
        <v>276</v>
      </c>
      <c r="K535" s="3" t="s">
        <v>5230</v>
      </c>
      <c r="L535" s="3" t="s">
        <v>5231</v>
      </c>
      <c r="M535" s="3" t="s">
        <v>5232</v>
      </c>
      <c r="N535" s="3" t="s">
        <v>21</v>
      </c>
      <c r="O535" s="3" t="s">
        <v>5233</v>
      </c>
      <c r="P535" s="3" t="s">
        <v>5234</v>
      </c>
      <c r="Q535" s="15">
        <v>40977</v>
      </c>
      <c r="R535" s="15">
        <v>43203</v>
      </c>
      <c r="S535" s="38">
        <f t="shared" ca="1" si="16"/>
        <v>33</v>
      </c>
      <c r="T535" s="40">
        <v>34.17</v>
      </c>
      <c r="U535" s="3" t="s">
        <v>51</v>
      </c>
      <c r="V535" s="3" t="s">
        <v>52</v>
      </c>
      <c r="W535" s="3" t="str">
        <f t="shared" si="17"/>
        <v>P80ATT</v>
      </c>
      <c r="X535" s="3" t="str">
        <f>IF(ISNA(VLOOKUP(W535,'Correspondance procédure étape'!D:F,3,FALSE)),"A définir",VLOOKUP(W535,'Correspondance procédure étape'!D:F,3,FALSE))</f>
        <v>Mise en attente du dossier en vue de la prochaine régularisation de charges</v>
      </c>
      <c r="Y535" s="3" t="str">
        <f>IF(ISNA(VLOOKUP(W535,'Correspondance procédure étape'!D:G,4,FALSE)),"Non",VLOOKUP(W535,'Correspondance procédure étape'!D:G,4,FALSE))</f>
        <v>Oui</v>
      </c>
      <c r="Z535" s="3" t="str">
        <f>IF(ISNA(VLOOKUP(W535,'Correspondance procédure étape'!D:H,5,FALSE)),"",VLOOKUP(W535,'Correspondance procédure étape'!D:H,5,FALSE))</f>
        <v>DMF</v>
      </c>
      <c r="AA535" s="3" t="s">
        <v>40</v>
      </c>
      <c r="AB535" s="3" t="s">
        <v>41</v>
      </c>
    </row>
    <row r="536" spans="1:28" ht="12.75" customHeight="1" x14ac:dyDescent="0.25">
      <c r="A536" s="3" t="s">
        <v>24</v>
      </c>
      <c r="B536" s="3" t="s">
        <v>25</v>
      </c>
      <c r="C536" s="3" t="str">
        <f>VLOOKUP(B536,'Correspondance territoires'!B:F,5,FALSE)</f>
        <v>Merignac</v>
      </c>
      <c r="D536" s="3" t="s">
        <v>26</v>
      </c>
      <c r="E536" s="3" t="s">
        <v>7377</v>
      </c>
      <c r="F536" s="3" t="s">
        <v>168</v>
      </c>
      <c r="G536" s="3" t="s">
        <v>57</v>
      </c>
      <c r="H536" s="3" t="s">
        <v>30</v>
      </c>
      <c r="I536" s="9" t="s">
        <v>243</v>
      </c>
      <c r="J536" s="9" t="s">
        <v>244</v>
      </c>
      <c r="K536" s="3" t="s">
        <v>7378</v>
      </c>
      <c r="L536" s="3" t="s">
        <v>7379</v>
      </c>
      <c r="M536" s="3" t="s">
        <v>26</v>
      </c>
      <c r="N536" s="3" t="s">
        <v>21</v>
      </c>
      <c r="O536" s="3" t="s">
        <v>7380</v>
      </c>
      <c r="P536" s="3" t="s">
        <v>7381</v>
      </c>
      <c r="Q536" s="15">
        <v>41991</v>
      </c>
      <c r="R536" s="15">
        <v>43889</v>
      </c>
      <c r="S536" s="38">
        <f t="shared" ca="1" si="16"/>
        <v>10</v>
      </c>
      <c r="T536" s="40">
        <v>34.4</v>
      </c>
      <c r="U536" s="3" t="s">
        <v>51</v>
      </c>
      <c r="V536" s="3" t="s">
        <v>52</v>
      </c>
      <c r="W536" s="3" t="str">
        <f t="shared" si="17"/>
        <v>P80ATT</v>
      </c>
      <c r="X536" s="3" t="str">
        <f>IF(ISNA(VLOOKUP(W536,'Correspondance procédure étape'!D:F,3,FALSE)),"A définir",VLOOKUP(W536,'Correspondance procédure étape'!D:F,3,FALSE))</f>
        <v>Mise en attente du dossier en vue de la prochaine régularisation de charges</v>
      </c>
      <c r="Y536" s="3" t="str">
        <f>IF(ISNA(VLOOKUP(W536,'Correspondance procédure étape'!D:G,4,FALSE)),"Non",VLOOKUP(W536,'Correspondance procédure étape'!D:G,4,FALSE))</f>
        <v>Oui</v>
      </c>
      <c r="Z536" s="3" t="str">
        <f>IF(ISNA(VLOOKUP(W536,'Correspondance procédure étape'!D:H,5,FALSE)),"",VLOOKUP(W536,'Correspondance procédure étape'!D:H,5,FALSE))</f>
        <v>DMF</v>
      </c>
      <c r="AA536" s="3" t="s">
        <v>40</v>
      </c>
      <c r="AB536" s="3" t="s">
        <v>53</v>
      </c>
    </row>
    <row r="537" spans="1:28" ht="12.75" customHeight="1" x14ac:dyDescent="0.25">
      <c r="A537" s="3" t="s">
        <v>24</v>
      </c>
      <c r="B537" s="3" t="s">
        <v>25</v>
      </c>
      <c r="C537" s="3" t="str">
        <f>VLOOKUP(B537,'Correspondance territoires'!B:F,5,FALSE)</f>
        <v>Merignac</v>
      </c>
      <c r="D537" s="3" t="s">
        <v>512</v>
      </c>
      <c r="E537" s="3" t="s">
        <v>259</v>
      </c>
      <c r="F537" s="3" t="s">
        <v>56</v>
      </c>
      <c r="G537" s="3" t="s">
        <v>88</v>
      </c>
      <c r="H537" s="3" t="s">
        <v>57</v>
      </c>
      <c r="I537" s="9" t="s">
        <v>260</v>
      </c>
      <c r="J537" s="9" t="s">
        <v>261</v>
      </c>
      <c r="K537" s="3" t="s">
        <v>875</v>
      </c>
      <c r="L537" s="3" t="s">
        <v>876</v>
      </c>
      <c r="M537" s="3" t="s">
        <v>877</v>
      </c>
      <c r="N537" s="3" t="s">
        <v>878</v>
      </c>
      <c r="O537" s="3" t="s">
        <v>879</v>
      </c>
      <c r="P537" s="3" t="s">
        <v>880</v>
      </c>
      <c r="Q537" s="15">
        <v>34673</v>
      </c>
      <c r="R537" s="15">
        <v>43194</v>
      </c>
      <c r="S537" s="38">
        <f t="shared" ca="1" si="16"/>
        <v>33</v>
      </c>
      <c r="T537" s="40">
        <v>34.44</v>
      </c>
      <c r="U537" s="3" t="s">
        <v>51</v>
      </c>
      <c r="V537" s="3" t="s">
        <v>52</v>
      </c>
      <c r="W537" s="3" t="str">
        <f t="shared" si="17"/>
        <v>P80ATT</v>
      </c>
      <c r="X537" s="3" t="str">
        <f>IF(ISNA(VLOOKUP(W537,'Correspondance procédure étape'!D:F,3,FALSE)),"A définir",VLOOKUP(W537,'Correspondance procédure étape'!D:F,3,FALSE))</f>
        <v>Mise en attente du dossier en vue de la prochaine régularisation de charges</v>
      </c>
      <c r="Y537" s="3" t="str">
        <f>IF(ISNA(VLOOKUP(W537,'Correspondance procédure étape'!D:G,4,FALSE)),"Non",VLOOKUP(W537,'Correspondance procédure étape'!D:G,4,FALSE))</f>
        <v>Oui</v>
      </c>
      <c r="Z537" s="3" t="str">
        <f>IF(ISNA(VLOOKUP(W537,'Correspondance procédure étape'!D:H,5,FALSE)),"",VLOOKUP(W537,'Correspondance procédure étape'!D:H,5,FALSE))</f>
        <v>DMF</v>
      </c>
      <c r="AA537" s="3" t="s">
        <v>40</v>
      </c>
      <c r="AB537" s="3" t="s">
        <v>41</v>
      </c>
    </row>
    <row r="538" spans="1:28" ht="12.75" customHeight="1" x14ac:dyDescent="0.25">
      <c r="A538" s="3" t="s">
        <v>24</v>
      </c>
      <c r="B538" s="3" t="s">
        <v>146</v>
      </c>
      <c r="C538" s="3" t="str">
        <f>VLOOKUP(B538,'Correspondance territoires'!B:F,5,FALSE)</f>
        <v>Lormont</v>
      </c>
      <c r="D538" s="3" t="s">
        <v>26</v>
      </c>
      <c r="E538" s="3" t="s">
        <v>3332</v>
      </c>
      <c r="F538" s="3" t="s">
        <v>56</v>
      </c>
      <c r="G538" s="3" t="s">
        <v>191</v>
      </c>
      <c r="H538" s="3" t="s">
        <v>932</v>
      </c>
      <c r="I538" s="9" t="s">
        <v>1091</v>
      </c>
      <c r="J538" s="9" t="s">
        <v>1092</v>
      </c>
      <c r="K538" s="3" t="s">
        <v>5364</v>
      </c>
      <c r="L538" s="3" t="s">
        <v>5365</v>
      </c>
      <c r="M538" s="3" t="s">
        <v>1013</v>
      </c>
      <c r="N538" s="3" t="s">
        <v>21</v>
      </c>
      <c r="O538" s="3" t="s">
        <v>5366</v>
      </c>
      <c r="P538" s="3" t="s">
        <v>5367</v>
      </c>
      <c r="Q538" s="15">
        <v>41088</v>
      </c>
      <c r="R538" s="15">
        <v>41934</v>
      </c>
      <c r="S538" s="38">
        <f t="shared" ca="1" si="16"/>
        <v>75</v>
      </c>
      <c r="T538" s="41">
        <v>1942.22</v>
      </c>
      <c r="U538" s="3" t="s">
        <v>510</v>
      </c>
      <c r="V538" s="3" t="s">
        <v>511</v>
      </c>
      <c r="W538" s="3" t="str">
        <f t="shared" si="17"/>
        <v>P20SCX</v>
      </c>
      <c r="X538" s="3" t="str">
        <f>IF(ISNA(VLOOKUP(W538,'Correspondance procédure étape'!D:F,3,FALSE)),"A définir",VLOOKUP(W538,'Correspondance procédure étape'!D:F,3,FALSE))</f>
        <v>Dossier chez Sud Contentieux</v>
      </c>
      <c r="Y538" s="3" t="str">
        <f>IF(ISNA(VLOOKUP(W538,'Correspondance procédure étape'!D:G,4,FALSE)),"Non",VLOOKUP(W538,'Correspondance procédure étape'!D:G,4,FALSE))</f>
        <v>Oui</v>
      </c>
      <c r="Z538" s="3" t="str">
        <f>IF(ISNA(VLOOKUP(W538,'Correspondance procédure étape'!D:H,5,FALSE)),"",VLOOKUP(W538,'Correspondance procédure étape'!D:H,5,FALSE))</f>
        <v>Extérieur</v>
      </c>
      <c r="AA538" s="3" t="s">
        <v>40</v>
      </c>
      <c r="AB538" s="3" t="s">
        <v>41</v>
      </c>
    </row>
    <row r="539" spans="1:28" ht="12.75" customHeight="1" x14ac:dyDescent="0.25">
      <c r="A539" s="3" t="s">
        <v>24</v>
      </c>
      <c r="B539" s="3" t="s">
        <v>158</v>
      </c>
      <c r="C539" s="3" t="str">
        <f>VLOOKUP(B539,'Correspondance territoires'!B:F,5,FALSE)</f>
        <v>Talence</v>
      </c>
      <c r="D539" s="3" t="s">
        <v>26</v>
      </c>
      <c r="E539" s="3" t="s">
        <v>1651</v>
      </c>
      <c r="F539" s="3" t="s">
        <v>28</v>
      </c>
      <c r="G539" s="3" t="s">
        <v>30</v>
      </c>
      <c r="H539" s="3" t="s">
        <v>96</v>
      </c>
      <c r="I539" s="9" t="s">
        <v>554</v>
      </c>
      <c r="J539" s="9" t="s">
        <v>555</v>
      </c>
      <c r="K539" s="3" t="s">
        <v>1759</v>
      </c>
      <c r="L539" s="3" t="s">
        <v>1760</v>
      </c>
      <c r="M539" s="3" t="s">
        <v>628</v>
      </c>
      <c r="N539" s="3" t="s">
        <v>1761</v>
      </c>
      <c r="O539" s="3" t="s">
        <v>1762</v>
      </c>
      <c r="P539" s="3" t="s">
        <v>1763</v>
      </c>
      <c r="Q539" s="15">
        <v>38470</v>
      </c>
      <c r="R539" s="15">
        <v>42865</v>
      </c>
      <c r="S539" s="38">
        <f t="shared" ca="1" si="16"/>
        <v>44</v>
      </c>
      <c r="T539" s="41">
        <v>1882.13</v>
      </c>
      <c r="U539" s="3" t="s">
        <v>510</v>
      </c>
      <c r="V539" s="3" t="s">
        <v>511</v>
      </c>
      <c r="W539" s="3" t="str">
        <f t="shared" si="17"/>
        <v>P20SCX</v>
      </c>
      <c r="X539" s="3" t="str">
        <f>IF(ISNA(VLOOKUP(W539,'Correspondance procédure étape'!D:F,3,FALSE)),"A définir",VLOOKUP(W539,'Correspondance procédure étape'!D:F,3,FALSE))</f>
        <v>Dossier chez Sud Contentieux</v>
      </c>
      <c r="Y539" s="3" t="str">
        <f>IF(ISNA(VLOOKUP(W539,'Correspondance procédure étape'!D:G,4,FALSE)),"Non",VLOOKUP(W539,'Correspondance procédure étape'!D:G,4,FALSE))</f>
        <v>Oui</v>
      </c>
      <c r="Z539" s="3" t="str">
        <f>IF(ISNA(VLOOKUP(W539,'Correspondance procédure étape'!D:H,5,FALSE)),"",VLOOKUP(W539,'Correspondance procédure étape'!D:H,5,FALSE))</f>
        <v>Extérieur</v>
      </c>
      <c r="AA539" s="3" t="s">
        <v>40</v>
      </c>
      <c r="AB539" s="3" t="s">
        <v>53</v>
      </c>
    </row>
    <row r="540" spans="1:28" ht="12.75" customHeight="1" x14ac:dyDescent="0.25">
      <c r="A540" s="3" t="s">
        <v>24</v>
      </c>
      <c r="B540" s="3" t="s">
        <v>54</v>
      </c>
      <c r="C540" s="3" t="str">
        <f>VLOOKUP(B540,'Correspondance territoires'!B:F,5,FALSE)</f>
        <v>Cenon</v>
      </c>
      <c r="D540" s="3" t="s">
        <v>26</v>
      </c>
      <c r="E540" s="3" t="s">
        <v>55</v>
      </c>
      <c r="F540" s="3" t="s">
        <v>56</v>
      </c>
      <c r="G540" s="3" t="s">
        <v>57</v>
      </c>
      <c r="H540" s="3" t="s">
        <v>42</v>
      </c>
      <c r="I540" s="9" t="s">
        <v>58</v>
      </c>
      <c r="J540" s="9" t="s">
        <v>59</v>
      </c>
      <c r="K540" s="3" t="s">
        <v>60</v>
      </c>
      <c r="L540" s="3" t="s">
        <v>61</v>
      </c>
      <c r="M540" s="3" t="s">
        <v>62</v>
      </c>
      <c r="N540" s="3" t="s">
        <v>63</v>
      </c>
      <c r="O540" s="3" t="s">
        <v>21</v>
      </c>
      <c r="P540" s="3" t="s">
        <v>64</v>
      </c>
      <c r="Q540" s="15">
        <v>23833</v>
      </c>
      <c r="R540" s="15">
        <v>41724</v>
      </c>
      <c r="S540" s="38">
        <f t="shared" ca="1" si="16"/>
        <v>82</v>
      </c>
      <c r="T540" s="41">
        <v>1860.94</v>
      </c>
      <c r="U540" s="3" t="s">
        <v>65</v>
      </c>
      <c r="V540" s="3" t="s">
        <v>66</v>
      </c>
      <c r="W540" s="3" t="str">
        <f t="shared" si="17"/>
        <v>P60ENC</v>
      </c>
      <c r="X540" s="3" t="str">
        <f>IF(ISNA(VLOOKUP(W540,'Correspondance procédure étape'!D:F,3,FALSE)),"A définir",VLOOKUP(W540,'Correspondance procédure étape'!D:F,3,FALSE))</f>
        <v>En gagement de payer en cours</v>
      </c>
      <c r="Y540" s="3" t="str">
        <f>IF(ISNA(VLOOKUP(W540,'Correspondance procédure étape'!D:G,4,FALSE)),"Non",VLOOKUP(W540,'Correspondance procédure étape'!D:G,4,FALSE))</f>
        <v>Oui</v>
      </c>
      <c r="Z540" s="3" t="str">
        <f>IF(ISNA(VLOOKUP(W540,'Correspondance procédure étape'!D:H,5,FALSE)),"",VLOOKUP(W540,'Correspondance procédure étape'!D:H,5,FALSE))</f>
        <v>DMF</v>
      </c>
      <c r="AA540" s="3" t="s">
        <v>40</v>
      </c>
      <c r="AB540" s="3" t="s">
        <v>53</v>
      </c>
    </row>
    <row r="541" spans="1:28" ht="12.75" customHeight="1" x14ac:dyDescent="0.25">
      <c r="A541" s="3" t="s">
        <v>24</v>
      </c>
      <c r="B541" s="3" t="s">
        <v>158</v>
      </c>
      <c r="C541" s="3" t="str">
        <f>VLOOKUP(B541,'Correspondance territoires'!B:F,5,FALSE)</f>
        <v>Talence</v>
      </c>
      <c r="D541" s="3" t="s">
        <v>26</v>
      </c>
      <c r="E541" s="3" t="s">
        <v>159</v>
      </c>
      <c r="F541" s="3" t="s">
        <v>283</v>
      </c>
      <c r="G541" s="3" t="s">
        <v>43</v>
      </c>
      <c r="H541" s="3" t="s">
        <v>57</v>
      </c>
      <c r="I541" s="9" t="s">
        <v>160</v>
      </c>
      <c r="J541" s="9" t="s">
        <v>161</v>
      </c>
      <c r="K541" s="3" t="s">
        <v>5801</v>
      </c>
      <c r="L541" s="3" t="s">
        <v>5802</v>
      </c>
      <c r="M541" s="3" t="s">
        <v>5803</v>
      </c>
      <c r="N541" s="3" t="s">
        <v>5804</v>
      </c>
      <c r="O541" s="3" t="s">
        <v>21</v>
      </c>
      <c r="P541" s="3" t="s">
        <v>5805</v>
      </c>
      <c r="Q541" s="15">
        <v>43560</v>
      </c>
      <c r="R541" s="15">
        <v>43861</v>
      </c>
      <c r="S541" s="38">
        <f t="shared" ca="1" si="16"/>
        <v>11</v>
      </c>
      <c r="T541" s="41">
        <v>753.4</v>
      </c>
      <c r="U541" s="3"/>
      <c r="V541" s="3"/>
      <c r="W541" s="3" t="str">
        <f t="shared" si="17"/>
        <v/>
      </c>
      <c r="X541" s="3" t="str">
        <f>IF(ISNA(VLOOKUP(W541,'Correspondance procédure étape'!D:F,3,FALSE)),"A définir",VLOOKUP(W541,'Correspondance procédure étape'!D:F,3,FALSE))</f>
        <v>A définir</v>
      </c>
      <c r="Y541" s="3" t="str">
        <f>IF(ISNA(VLOOKUP(W541,'Correspondance procédure étape'!D:G,4,FALSE)),"Non",VLOOKUP(W541,'Correspondance procédure étape'!D:G,4,FALSE))</f>
        <v>Non</v>
      </c>
      <c r="Z541" s="3" t="str">
        <f>IF(ISNA(VLOOKUP(W541,'Correspondance procédure étape'!D:H,5,FALSE)),"",VLOOKUP(W541,'Correspondance procédure étape'!D:H,5,FALSE))</f>
        <v/>
      </c>
      <c r="AA541" s="3"/>
      <c r="AB541" s="3" t="s">
        <v>41</v>
      </c>
    </row>
    <row r="542" spans="1:28" ht="12.75" customHeight="1" x14ac:dyDescent="0.25">
      <c r="A542" s="3" t="s">
        <v>24</v>
      </c>
      <c r="B542" s="11" t="s">
        <v>1852</v>
      </c>
      <c r="C542" s="3" t="str">
        <f>VLOOKUP(B542,'Correspondance territoires'!B:F,5,FALSE)</f>
        <v>Pau</v>
      </c>
      <c r="D542" s="3" t="s">
        <v>432</v>
      </c>
      <c r="E542" s="3" t="s">
        <v>10934</v>
      </c>
      <c r="F542" s="3" t="s">
        <v>10407</v>
      </c>
      <c r="G542" s="3" t="s">
        <v>57</v>
      </c>
      <c r="H542" s="3" t="s">
        <v>57</v>
      </c>
      <c r="I542" s="9" t="s">
        <v>10763</v>
      </c>
      <c r="J542" s="9" t="s">
        <v>10764</v>
      </c>
      <c r="K542" s="3" t="s">
        <v>10935</v>
      </c>
      <c r="L542" s="3" t="s">
        <v>10936</v>
      </c>
      <c r="M542" s="3" t="s">
        <v>26</v>
      </c>
      <c r="N542" s="3" t="s">
        <v>10937</v>
      </c>
      <c r="O542" s="3" t="s">
        <v>10937</v>
      </c>
      <c r="P542" s="3" t="s">
        <v>10938</v>
      </c>
      <c r="Q542" s="15">
        <v>42019</v>
      </c>
      <c r="R542" s="15">
        <v>43220</v>
      </c>
      <c r="S542" s="38">
        <f t="shared" ca="1" si="16"/>
        <v>32</v>
      </c>
      <c r="T542" s="41">
        <v>749.17</v>
      </c>
      <c r="U542" s="3" t="s">
        <v>360</v>
      </c>
      <c r="V542" s="3" t="s">
        <v>360</v>
      </c>
      <c r="W542" s="3" t="str">
        <f t="shared" si="17"/>
        <v xml:space="preserve">      </v>
      </c>
      <c r="X542" s="3" t="str">
        <f>IF(ISNA(VLOOKUP(W542,'Correspondance procédure étape'!D:F,3,FALSE)),"A définir",VLOOKUP(W542,'Correspondance procédure étape'!D:F,3,FALSE))</f>
        <v>A définir</v>
      </c>
      <c r="Y542" s="3" t="str">
        <f>IF(ISNA(VLOOKUP(W542,'Correspondance procédure étape'!D:G,4,FALSE)),"Non",VLOOKUP(W542,'Correspondance procédure étape'!D:G,4,FALSE))</f>
        <v>Non</v>
      </c>
      <c r="Z542" s="3" t="str">
        <f>IF(ISNA(VLOOKUP(W542,'Correspondance procédure étape'!D:H,5,FALSE)),"",VLOOKUP(W542,'Correspondance procédure étape'!D:H,5,FALSE))</f>
        <v/>
      </c>
      <c r="AA542" s="3" t="s">
        <v>87</v>
      </c>
      <c r="AB542" s="3" t="s">
        <v>53</v>
      </c>
    </row>
    <row r="543" spans="1:28" ht="12.75" customHeight="1" x14ac:dyDescent="0.25">
      <c r="A543" s="3" t="s">
        <v>24</v>
      </c>
      <c r="B543" s="11" t="s">
        <v>1852</v>
      </c>
      <c r="C543" s="3" t="str">
        <f>VLOOKUP(B543,'Correspondance territoires'!B:F,5,FALSE)</f>
        <v>Pau</v>
      </c>
      <c r="D543" s="3" t="s">
        <v>26</v>
      </c>
      <c r="E543" s="3" t="s">
        <v>10595</v>
      </c>
      <c r="F543" s="3" t="s">
        <v>10407</v>
      </c>
      <c r="G543" s="3" t="s">
        <v>30</v>
      </c>
      <c r="H543" s="3" t="s">
        <v>57</v>
      </c>
      <c r="I543" s="9" t="s">
        <v>10426</v>
      </c>
      <c r="J543" s="9" t="s">
        <v>10427</v>
      </c>
      <c r="K543" s="3" t="s">
        <v>10596</v>
      </c>
      <c r="L543" s="3" t="s">
        <v>10597</v>
      </c>
      <c r="M543" s="3" t="s">
        <v>5154</v>
      </c>
      <c r="N543" s="3" t="s">
        <v>10598</v>
      </c>
      <c r="O543" s="3" t="s">
        <v>21</v>
      </c>
      <c r="P543" s="3" t="s">
        <v>10599</v>
      </c>
      <c r="Q543" s="15">
        <v>39387</v>
      </c>
      <c r="R543" s="15">
        <v>39876</v>
      </c>
      <c r="S543" s="38">
        <f t="shared" ca="1" si="16"/>
        <v>144</v>
      </c>
      <c r="T543" s="41">
        <v>1841.33</v>
      </c>
      <c r="U543" s="3" t="s">
        <v>9148</v>
      </c>
      <c r="V543" s="3" t="s">
        <v>249</v>
      </c>
      <c r="W543" s="3" t="str">
        <f t="shared" si="17"/>
        <v>PARRL1</v>
      </c>
      <c r="X543" s="3">
        <f>IF(ISNA(VLOOKUP(W543,'Correspondance procédure étape'!D:F,3,FALSE)),"A définir",VLOOKUP(W543,'Correspondance procédure étape'!D:F,3,FALSE))</f>
        <v>0</v>
      </c>
      <c r="Y543" s="3" t="str">
        <f>IF(ISNA(VLOOKUP(W543,'Correspondance procédure étape'!D:G,4,FALSE)),"Non",VLOOKUP(W543,'Correspondance procédure étape'!D:G,4,FALSE))</f>
        <v>Non</v>
      </c>
      <c r="Z543" s="3">
        <f>IF(ISNA(VLOOKUP(W543,'Correspondance procédure étape'!D:H,5,FALSE)),"",VLOOKUP(W543,'Correspondance procédure étape'!D:H,5,FALSE))</f>
        <v>0</v>
      </c>
      <c r="AA543" s="3" t="s">
        <v>40</v>
      </c>
      <c r="AB543" s="3" t="s">
        <v>53</v>
      </c>
    </row>
    <row r="544" spans="1:28" ht="12.75" customHeight="1" x14ac:dyDescent="0.25">
      <c r="A544" s="3" t="s">
        <v>24</v>
      </c>
      <c r="B544" s="10" t="s">
        <v>6152</v>
      </c>
      <c r="C544" s="3" t="str">
        <f>VLOOKUP(B544,'Correspondance territoires'!B:F,5,FALSE)</f>
        <v>Agen</v>
      </c>
      <c r="D544" s="3" t="s">
        <v>26</v>
      </c>
      <c r="E544" s="3" t="s">
        <v>11471</v>
      </c>
      <c r="F544" s="3" t="s">
        <v>11371</v>
      </c>
      <c r="G544" s="3" t="s">
        <v>11406</v>
      </c>
      <c r="H544" s="3" t="s">
        <v>78</v>
      </c>
      <c r="I544" s="9" t="s">
        <v>11372</v>
      </c>
      <c r="J544" s="9" t="s">
        <v>11373</v>
      </c>
      <c r="K544" s="3" t="s">
        <v>11472</v>
      </c>
      <c r="L544" s="3" t="s">
        <v>11473</v>
      </c>
      <c r="M544" s="3" t="s">
        <v>1099</v>
      </c>
      <c r="N544" s="3"/>
      <c r="O544" s="3"/>
      <c r="P544" s="3" t="s">
        <v>11474</v>
      </c>
      <c r="Q544" s="15">
        <v>37681</v>
      </c>
      <c r="R544" s="15">
        <v>42509</v>
      </c>
      <c r="S544" s="38">
        <f t="shared" ca="1" si="16"/>
        <v>56</v>
      </c>
      <c r="T544" s="41">
        <v>1811.45</v>
      </c>
      <c r="U544" s="3" t="s">
        <v>552</v>
      </c>
      <c r="V544" s="3" t="s">
        <v>360</v>
      </c>
      <c r="W544" s="3" t="str">
        <f t="shared" si="17"/>
        <v xml:space="preserve">P01   </v>
      </c>
      <c r="X544" s="3" t="str">
        <f>IF(ISNA(VLOOKUP(W544,'Correspondance procédure étape'!D:F,3,FALSE)),"A définir",VLOOKUP(W544,'Correspondance procédure étape'!D:F,3,FALSE))</f>
        <v>A définir</v>
      </c>
      <c r="Y544" s="3" t="str">
        <f>IF(ISNA(VLOOKUP(W544,'Correspondance procédure étape'!D:G,4,FALSE)),"Non",VLOOKUP(W544,'Correspondance procédure étape'!D:G,4,FALSE))</f>
        <v>Non</v>
      </c>
      <c r="Z544" s="3" t="str">
        <f>IF(ISNA(VLOOKUP(W544,'Correspondance procédure étape'!D:H,5,FALSE)),"",VLOOKUP(W544,'Correspondance procédure étape'!D:H,5,FALSE))</f>
        <v/>
      </c>
      <c r="AA544" s="3" t="s">
        <v>87</v>
      </c>
      <c r="AB544" s="3" t="s">
        <v>41</v>
      </c>
    </row>
    <row r="545" spans="1:28" ht="12.75" customHeight="1" x14ac:dyDescent="0.25">
      <c r="A545" s="3" t="s">
        <v>24</v>
      </c>
      <c r="B545" s="3" t="s">
        <v>25</v>
      </c>
      <c r="C545" s="3" t="str">
        <f>VLOOKUP(B545,'Correspondance territoires'!B:F,5,FALSE)</f>
        <v>Merignac</v>
      </c>
      <c r="D545" s="3" t="s">
        <v>26</v>
      </c>
      <c r="E545" s="3" t="s">
        <v>1066</v>
      </c>
      <c r="F545" s="3" t="s">
        <v>283</v>
      </c>
      <c r="G545" s="3" t="s">
        <v>1067</v>
      </c>
      <c r="H545" s="3" t="s">
        <v>88</v>
      </c>
      <c r="I545" s="9" t="s">
        <v>302</v>
      </c>
      <c r="J545" s="9" t="s">
        <v>303</v>
      </c>
      <c r="K545" s="3" t="s">
        <v>4368</v>
      </c>
      <c r="L545" s="3" t="s">
        <v>4369</v>
      </c>
      <c r="M545" s="3" t="s">
        <v>2380</v>
      </c>
      <c r="N545" s="3" t="s">
        <v>21</v>
      </c>
      <c r="O545" s="3" t="s">
        <v>21</v>
      </c>
      <c r="P545" s="3" t="s">
        <v>4370</v>
      </c>
      <c r="Q545" s="15">
        <v>41486</v>
      </c>
      <c r="R545" s="15">
        <v>44032</v>
      </c>
      <c r="S545" s="38">
        <f t="shared" ca="1" si="16"/>
        <v>5</v>
      </c>
      <c r="T545" s="40">
        <v>35.520000000000003</v>
      </c>
      <c r="U545" s="3" t="s">
        <v>552</v>
      </c>
      <c r="V545" s="3" t="s">
        <v>553</v>
      </c>
      <c r="W545" s="3" t="str">
        <f t="shared" si="17"/>
        <v>P01MED</v>
      </c>
      <c r="X545" s="3" t="str">
        <f>IF(ISNA(VLOOKUP(W545,'Correspondance procédure étape'!D:F,3,FALSE)),"A définir",VLOOKUP(W545,'Correspondance procédure étape'!D:F,3,FALSE))</f>
        <v>Mise en demeure</v>
      </c>
      <c r="Y545" s="3" t="str">
        <f>IF(ISNA(VLOOKUP(W545,'Correspondance procédure étape'!D:G,4,FALSE)),"Non",VLOOKUP(W545,'Correspondance procédure étape'!D:G,4,FALSE))</f>
        <v>Oui</v>
      </c>
      <c r="Z545" s="3" t="str">
        <f>IF(ISNA(VLOOKUP(W545,'Correspondance procédure étape'!D:H,5,FALSE)),"",VLOOKUP(W545,'Correspondance procédure étape'!D:H,5,FALSE))</f>
        <v>DMF</v>
      </c>
      <c r="AA545" s="3" t="s">
        <v>40</v>
      </c>
      <c r="AB545" s="3" t="s">
        <v>53</v>
      </c>
    </row>
    <row r="546" spans="1:28" ht="12.75" customHeight="1" x14ac:dyDescent="0.25">
      <c r="A546" s="3" t="s">
        <v>24</v>
      </c>
      <c r="B546" s="11" t="s">
        <v>1852</v>
      </c>
      <c r="C546" s="3" t="str">
        <f>VLOOKUP(B546,'Correspondance territoires'!B:F,5,FALSE)</f>
        <v>Pau</v>
      </c>
      <c r="D546" s="3" t="s">
        <v>432</v>
      </c>
      <c r="E546" s="3" t="s">
        <v>4177</v>
      </c>
      <c r="F546" s="3" t="s">
        <v>10407</v>
      </c>
      <c r="G546" s="3" t="s">
        <v>57</v>
      </c>
      <c r="H546" s="3" t="s">
        <v>57</v>
      </c>
      <c r="I546" s="9" t="s">
        <v>10462</v>
      </c>
      <c r="J546" s="9" t="s">
        <v>10463</v>
      </c>
      <c r="K546" s="3" t="s">
        <v>10662</v>
      </c>
      <c r="L546" s="3" t="s">
        <v>10663</v>
      </c>
      <c r="M546" s="3" t="s">
        <v>9435</v>
      </c>
      <c r="N546" s="3" t="s">
        <v>21</v>
      </c>
      <c r="O546" s="3" t="s">
        <v>10664</v>
      </c>
      <c r="P546" s="3" t="s">
        <v>10665</v>
      </c>
      <c r="Q546" s="15">
        <v>40238</v>
      </c>
      <c r="R546" s="15">
        <v>43443</v>
      </c>
      <c r="S546" s="38">
        <f t="shared" ca="1" si="16"/>
        <v>25</v>
      </c>
      <c r="T546" s="40">
        <v>35.6</v>
      </c>
      <c r="U546" s="3" t="s">
        <v>10414</v>
      </c>
      <c r="V546" s="3" t="s">
        <v>1145</v>
      </c>
      <c r="W546" s="3" t="str">
        <f t="shared" si="17"/>
        <v>PRERL2</v>
      </c>
      <c r="X546" s="3">
        <f>IF(ISNA(VLOOKUP(W546,'Correspondance procédure étape'!D:F,3,FALSE)),"A définir",VLOOKUP(W546,'Correspondance procédure étape'!D:F,3,FALSE))</f>
        <v>0</v>
      </c>
      <c r="Y546" s="3" t="str">
        <f>IF(ISNA(VLOOKUP(W546,'Correspondance procédure étape'!D:G,4,FALSE)),"Non",VLOOKUP(W546,'Correspondance procédure étape'!D:G,4,FALSE))</f>
        <v>Non</v>
      </c>
      <c r="Z546" s="3">
        <f>IF(ISNA(VLOOKUP(W546,'Correspondance procédure étape'!D:H,5,FALSE)),"",VLOOKUP(W546,'Correspondance procédure étape'!D:H,5,FALSE))</f>
        <v>0</v>
      </c>
      <c r="AA546" s="3" t="s">
        <v>40</v>
      </c>
      <c r="AB546" s="3" t="s">
        <v>41</v>
      </c>
    </row>
    <row r="547" spans="1:28" ht="12.75" customHeight="1" x14ac:dyDescent="0.25">
      <c r="A547" s="3" t="s">
        <v>24</v>
      </c>
      <c r="B547" s="3" t="s">
        <v>219</v>
      </c>
      <c r="C547" s="3" t="str">
        <f>VLOOKUP(B547,'Correspondance territoires'!B:F,5,FALSE)</f>
        <v>Bordeaux</v>
      </c>
      <c r="D547" s="3" t="s">
        <v>26</v>
      </c>
      <c r="E547" s="3" t="s">
        <v>2299</v>
      </c>
      <c r="F547" s="3" t="s">
        <v>42</v>
      </c>
      <c r="G547" s="3" t="s">
        <v>57</v>
      </c>
      <c r="H547" s="3" t="s">
        <v>241</v>
      </c>
      <c r="I547" s="9" t="s">
        <v>2213</v>
      </c>
      <c r="J547" s="9" t="s">
        <v>2214</v>
      </c>
      <c r="K547" s="3" t="s">
        <v>7127</v>
      </c>
      <c r="L547" s="3" t="s">
        <v>7128</v>
      </c>
      <c r="M547" s="3" t="s">
        <v>998</v>
      </c>
      <c r="N547" s="3" t="s">
        <v>21</v>
      </c>
      <c r="O547" s="3" t="s">
        <v>7129</v>
      </c>
      <c r="P547" s="3" t="s">
        <v>7130</v>
      </c>
      <c r="Q547" s="15">
        <v>41905</v>
      </c>
      <c r="R547" s="15">
        <v>43525</v>
      </c>
      <c r="S547" s="38">
        <f t="shared" ca="1" si="16"/>
        <v>22</v>
      </c>
      <c r="T547" s="40">
        <v>35.64</v>
      </c>
      <c r="U547" s="3" t="s">
        <v>51</v>
      </c>
      <c r="V547" s="3" t="s">
        <v>52</v>
      </c>
      <c r="W547" s="3" t="str">
        <f t="shared" si="17"/>
        <v>P80ATT</v>
      </c>
      <c r="X547" s="3" t="str">
        <f>IF(ISNA(VLOOKUP(W547,'Correspondance procédure étape'!D:F,3,FALSE)),"A définir",VLOOKUP(W547,'Correspondance procédure étape'!D:F,3,FALSE))</f>
        <v>Mise en attente du dossier en vue de la prochaine régularisation de charges</v>
      </c>
      <c r="Y547" s="3" t="str">
        <f>IF(ISNA(VLOOKUP(W547,'Correspondance procédure étape'!D:G,4,FALSE)),"Non",VLOOKUP(W547,'Correspondance procédure étape'!D:G,4,FALSE))</f>
        <v>Oui</v>
      </c>
      <c r="Z547" s="3" t="str">
        <f>IF(ISNA(VLOOKUP(W547,'Correspondance procédure étape'!D:H,5,FALSE)),"",VLOOKUP(W547,'Correspondance procédure étape'!D:H,5,FALSE))</f>
        <v>DMF</v>
      </c>
      <c r="AA547" s="3" t="s">
        <v>40</v>
      </c>
      <c r="AB547" s="3" t="s">
        <v>53</v>
      </c>
    </row>
    <row r="548" spans="1:28" ht="12.75" customHeight="1" x14ac:dyDescent="0.25">
      <c r="A548" s="3" t="s">
        <v>24</v>
      </c>
      <c r="B548" s="3" t="s">
        <v>219</v>
      </c>
      <c r="C548" s="3" t="str">
        <f>VLOOKUP(B548,'Correspondance territoires'!B:F,5,FALSE)</f>
        <v>Bordeaux</v>
      </c>
      <c r="D548" s="3" t="s">
        <v>26</v>
      </c>
      <c r="E548" s="3" t="s">
        <v>860</v>
      </c>
      <c r="F548" s="3" t="s">
        <v>56</v>
      </c>
      <c r="G548" s="3" t="s">
        <v>57</v>
      </c>
      <c r="H548" s="3" t="s">
        <v>861</v>
      </c>
      <c r="I548" s="9" t="s">
        <v>862</v>
      </c>
      <c r="J548" s="9" t="s">
        <v>863</v>
      </c>
      <c r="K548" s="3" t="s">
        <v>9488</v>
      </c>
      <c r="L548" s="3" t="s">
        <v>9489</v>
      </c>
      <c r="M548" s="3" t="s">
        <v>723</v>
      </c>
      <c r="N548" s="3" t="s">
        <v>9490</v>
      </c>
      <c r="O548" s="3" t="s">
        <v>9491</v>
      </c>
      <c r="P548" s="3" t="s">
        <v>9492</v>
      </c>
      <c r="Q548" s="15">
        <v>42951</v>
      </c>
      <c r="R548" s="15">
        <v>43916</v>
      </c>
      <c r="S548" s="38">
        <f t="shared" ca="1" si="16"/>
        <v>9</v>
      </c>
      <c r="T548" s="40">
        <v>35.880000000000003</v>
      </c>
      <c r="U548" s="3" t="s">
        <v>157</v>
      </c>
      <c r="V548" s="3" t="s">
        <v>869</v>
      </c>
      <c r="W548" s="3" t="str">
        <f t="shared" si="17"/>
        <v>P00ODR</v>
      </c>
      <c r="X548" s="3" t="str">
        <f>IF(ISNA(VLOOKUP(W548,'Correspondance procédure étape'!D:F,3,FALSE)),"A définir",VLOOKUP(W548,'Correspondance procédure étape'!D:F,3,FALSE))</f>
        <v>Dossier en attente d'une opération de régularisation qu'il soit créditeur, débiteur ou nul</v>
      </c>
      <c r="Y548" s="3" t="str">
        <f>IF(ISNA(VLOOKUP(W548,'Correspondance procédure étape'!D:G,4,FALSE)),"Non",VLOOKUP(W548,'Correspondance procédure étape'!D:G,4,FALSE))</f>
        <v>Oui</v>
      </c>
      <c r="Z548" s="3" t="str">
        <f>IF(ISNA(VLOOKUP(W548,'Correspondance procédure étape'!D:H,5,FALSE)),"",VLOOKUP(W548,'Correspondance procédure étape'!D:H,5,FALSE))</f>
        <v>DMF</v>
      </c>
      <c r="AA548" s="3" t="s">
        <v>40</v>
      </c>
      <c r="AB548" s="3" t="s">
        <v>53</v>
      </c>
    </row>
    <row r="549" spans="1:28" ht="12.75" customHeight="1" x14ac:dyDescent="0.25">
      <c r="A549" s="3" t="s">
        <v>24</v>
      </c>
      <c r="B549" s="3" t="s">
        <v>219</v>
      </c>
      <c r="C549" s="3" t="str">
        <f>VLOOKUP(B549,'Correspondance territoires'!B:F,5,FALSE)</f>
        <v>Bordeaux</v>
      </c>
      <c r="D549" s="3" t="s">
        <v>26</v>
      </c>
      <c r="E549" s="3" t="s">
        <v>3184</v>
      </c>
      <c r="F549" s="3" t="s">
        <v>56</v>
      </c>
      <c r="G549" s="3" t="s">
        <v>57</v>
      </c>
      <c r="H549" s="3" t="s">
        <v>3232</v>
      </c>
      <c r="I549" s="9" t="s">
        <v>893</v>
      </c>
      <c r="J549" s="9" t="s">
        <v>894</v>
      </c>
      <c r="K549" s="3" t="s">
        <v>3239</v>
      </c>
      <c r="L549" s="3" t="s">
        <v>3240</v>
      </c>
      <c r="M549" s="3" t="s">
        <v>3241</v>
      </c>
      <c r="N549" s="3" t="s">
        <v>21</v>
      </c>
      <c r="O549" s="3" t="s">
        <v>3242</v>
      </c>
      <c r="P549" s="3" t="s">
        <v>3243</v>
      </c>
      <c r="Q549" s="15">
        <v>39022</v>
      </c>
      <c r="R549" s="15">
        <v>39716</v>
      </c>
      <c r="S549" s="38">
        <f t="shared" ca="1" si="16"/>
        <v>149</v>
      </c>
      <c r="T549" s="41">
        <v>1740.57</v>
      </c>
      <c r="U549" s="3" t="s">
        <v>510</v>
      </c>
      <c r="V549" s="3" t="s">
        <v>511</v>
      </c>
      <c r="W549" s="3" t="str">
        <f t="shared" si="17"/>
        <v>P20SCX</v>
      </c>
      <c r="X549" s="3" t="str">
        <f>IF(ISNA(VLOOKUP(W549,'Correspondance procédure étape'!D:F,3,FALSE)),"A définir",VLOOKUP(W549,'Correspondance procédure étape'!D:F,3,FALSE))</f>
        <v>Dossier chez Sud Contentieux</v>
      </c>
      <c r="Y549" s="3" t="str">
        <f>IF(ISNA(VLOOKUP(W549,'Correspondance procédure étape'!D:G,4,FALSE)),"Non",VLOOKUP(W549,'Correspondance procédure étape'!D:G,4,FALSE))</f>
        <v>Oui</v>
      </c>
      <c r="Z549" s="3" t="str">
        <f>IF(ISNA(VLOOKUP(W549,'Correspondance procédure étape'!D:H,5,FALSE)),"",VLOOKUP(W549,'Correspondance procédure étape'!D:H,5,FALSE))</f>
        <v>Extérieur</v>
      </c>
      <c r="AA549" s="3" t="s">
        <v>40</v>
      </c>
      <c r="AB549" s="3" t="s">
        <v>41</v>
      </c>
    </row>
    <row r="550" spans="1:28" ht="12.75" customHeight="1" x14ac:dyDescent="0.25">
      <c r="A550" s="3" t="s">
        <v>24</v>
      </c>
      <c r="B550" s="3" t="s">
        <v>146</v>
      </c>
      <c r="C550" s="3" t="str">
        <f>VLOOKUP(B550,'Correspondance territoires'!B:F,5,FALSE)</f>
        <v>Lormont</v>
      </c>
      <c r="D550" s="3" t="s">
        <v>26</v>
      </c>
      <c r="E550" s="3" t="s">
        <v>3359</v>
      </c>
      <c r="F550" s="3" t="s">
        <v>168</v>
      </c>
      <c r="G550" s="3" t="s">
        <v>30</v>
      </c>
      <c r="H550" s="3" t="s">
        <v>43</v>
      </c>
      <c r="I550" s="9" t="s">
        <v>454</v>
      </c>
      <c r="J550" s="9" t="s">
        <v>455</v>
      </c>
      <c r="K550" s="3" t="s">
        <v>8660</v>
      </c>
      <c r="L550" s="3" t="s">
        <v>8661</v>
      </c>
      <c r="M550" s="3" t="s">
        <v>785</v>
      </c>
      <c r="N550" s="3" t="s">
        <v>21</v>
      </c>
      <c r="O550" s="3" t="s">
        <v>8662</v>
      </c>
      <c r="P550" s="3" t="s">
        <v>8663</v>
      </c>
      <c r="Q550" s="15">
        <v>42520</v>
      </c>
      <c r="R550" s="15">
        <v>43332</v>
      </c>
      <c r="S550" s="38">
        <f t="shared" ca="1" si="16"/>
        <v>28</v>
      </c>
      <c r="T550" s="40">
        <v>36.11</v>
      </c>
      <c r="U550" s="3" t="s">
        <v>51</v>
      </c>
      <c r="V550" s="3" t="s">
        <v>52</v>
      </c>
      <c r="W550" s="3" t="str">
        <f t="shared" si="17"/>
        <v>P80ATT</v>
      </c>
      <c r="X550" s="3" t="str">
        <f>IF(ISNA(VLOOKUP(W550,'Correspondance procédure étape'!D:F,3,FALSE)),"A définir",VLOOKUP(W550,'Correspondance procédure étape'!D:F,3,FALSE))</f>
        <v>Mise en attente du dossier en vue de la prochaine régularisation de charges</v>
      </c>
      <c r="Y550" s="3" t="str">
        <f>IF(ISNA(VLOOKUP(W550,'Correspondance procédure étape'!D:G,4,FALSE)),"Non",VLOOKUP(W550,'Correspondance procédure étape'!D:G,4,FALSE))</f>
        <v>Oui</v>
      </c>
      <c r="Z550" s="3" t="str">
        <f>IF(ISNA(VLOOKUP(W550,'Correspondance procédure étape'!D:H,5,FALSE)),"",VLOOKUP(W550,'Correspondance procédure étape'!D:H,5,FALSE))</f>
        <v>DMF</v>
      </c>
      <c r="AA550" s="3" t="s">
        <v>40</v>
      </c>
      <c r="AB550" s="3" t="s">
        <v>53</v>
      </c>
    </row>
    <row r="551" spans="1:28" ht="12.75" customHeight="1" x14ac:dyDescent="0.25">
      <c r="A551" s="3" t="s">
        <v>24</v>
      </c>
      <c r="B551" s="11" t="s">
        <v>1852</v>
      </c>
      <c r="C551" s="3" t="str">
        <f>VLOOKUP(B551,'Correspondance territoires'!B:F,5,FALSE)</f>
        <v>Pau</v>
      </c>
      <c r="D551" s="3" t="s">
        <v>26</v>
      </c>
      <c r="E551" s="3" t="s">
        <v>10626</v>
      </c>
      <c r="F551" s="3" t="s">
        <v>10407</v>
      </c>
      <c r="G551" s="3" t="s">
        <v>57</v>
      </c>
      <c r="H551" s="3" t="s">
        <v>57</v>
      </c>
      <c r="I551" s="9" t="s">
        <v>10434</v>
      </c>
      <c r="J551" s="9" t="s">
        <v>10435</v>
      </c>
      <c r="K551" s="3" t="s">
        <v>10627</v>
      </c>
      <c r="L551" s="3" t="s">
        <v>10628</v>
      </c>
      <c r="M551" s="3" t="s">
        <v>775</v>
      </c>
      <c r="N551" s="3" t="s">
        <v>10629</v>
      </c>
      <c r="O551" s="3" t="s">
        <v>21</v>
      </c>
      <c r="P551" s="3" t="s">
        <v>10630</v>
      </c>
      <c r="Q551" s="15">
        <v>39845</v>
      </c>
      <c r="R551" s="15">
        <v>41578</v>
      </c>
      <c r="S551" s="38">
        <f t="shared" ca="1" si="16"/>
        <v>87</v>
      </c>
      <c r="T551" s="41">
        <v>1738.35</v>
      </c>
      <c r="U551" s="3" t="s">
        <v>4811</v>
      </c>
      <c r="V551" s="3" t="s">
        <v>10631</v>
      </c>
      <c r="W551" s="3" t="str">
        <f t="shared" si="17"/>
        <v>ASSENV</v>
      </c>
      <c r="X551" s="3">
        <f>IF(ISNA(VLOOKUP(W551,'Correspondance procédure étape'!D:F,3,FALSE)),"A définir",VLOOKUP(W551,'Correspondance procédure étape'!D:F,3,FALSE))</f>
        <v>0</v>
      </c>
      <c r="Y551" s="3" t="str">
        <f>IF(ISNA(VLOOKUP(W551,'Correspondance procédure étape'!D:G,4,FALSE)),"Non",VLOOKUP(W551,'Correspondance procédure étape'!D:G,4,FALSE))</f>
        <v>Non</v>
      </c>
      <c r="Z551" s="3">
        <f>IF(ISNA(VLOOKUP(W551,'Correspondance procédure étape'!D:H,5,FALSE)),"",VLOOKUP(W551,'Correspondance procédure étape'!D:H,5,FALSE))</f>
        <v>0</v>
      </c>
      <c r="AA551" s="3" t="s">
        <v>87</v>
      </c>
      <c r="AB551" s="3" t="s">
        <v>41</v>
      </c>
    </row>
    <row r="552" spans="1:28" ht="12.75" customHeight="1" x14ac:dyDescent="0.25">
      <c r="A552" s="3" t="s">
        <v>24</v>
      </c>
      <c r="B552" s="3" t="s">
        <v>67</v>
      </c>
      <c r="C552" s="3" t="str">
        <f>VLOOKUP(B552,'Correspondance territoires'!B:F,5,FALSE)</f>
        <v>Pessac</v>
      </c>
      <c r="D552" s="3" t="s">
        <v>26</v>
      </c>
      <c r="E552" s="3" t="s">
        <v>197</v>
      </c>
      <c r="F552" s="3" t="s">
        <v>191</v>
      </c>
      <c r="G552" s="3" t="s">
        <v>241</v>
      </c>
      <c r="H552" s="3" t="s">
        <v>1320</v>
      </c>
      <c r="I552" s="9" t="s">
        <v>400</v>
      </c>
      <c r="J552" s="9" t="s">
        <v>401</v>
      </c>
      <c r="K552" s="3" t="s">
        <v>3543</v>
      </c>
      <c r="L552" s="3" t="s">
        <v>3544</v>
      </c>
      <c r="M552" s="3" t="s">
        <v>3545</v>
      </c>
      <c r="N552" s="3" t="s">
        <v>21</v>
      </c>
      <c r="O552" s="3" t="s">
        <v>3546</v>
      </c>
      <c r="P552" s="3" t="s">
        <v>3547</v>
      </c>
      <c r="Q552" s="15">
        <v>39430</v>
      </c>
      <c r="R552" s="15">
        <v>43847</v>
      </c>
      <c r="S552" s="38">
        <f t="shared" ca="1" si="16"/>
        <v>11</v>
      </c>
      <c r="T552" s="40">
        <v>36.18</v>
      </c>
      <c r="U552" s="3" t="s">
        <v>65</v>
      </c>
      <c r="V552" s="3" t="s">
        <v>1650</v>
      </c>
      <c r="W552" s="3" t="str">
        <f t="shared" si="17"/>
        <v>P60INC</v>
      </c>
      <c r="X552" s="3" t="str">
        <f>IF(ISNA(VLOOKUP(W552,'Correspondance procédure étape'!D:F,3,FALSE)),"A définir",VLOOKUP(W552,'Correspondance procédure étape'!D:F,3,FALSE))</f>
        <v>Incident de paiement</v>
      </c>
      <c r="Y552" s="3" t="str">
        <f>IF(ISNA(VLOOKUP(W552,'Correspondance procédure étape'!D:G,4,FALSE)),"Non",VLOOKUP(W552,'Correspondance procédure étape'!D:G,4,FALSE))</f>
        <v>Oui</v>
      </c>
      <c r="Z552" s="3" t="str">
        <f>IF(ISNA(VLOOKUP(W552,'Correspondance procédure étape'!D:H,5,FALSE)),"",VLOOKUP(W552,'Correspondance procédure étape'!D:H,5,FALSE))</f>
        <v>DMF</v>
      </c>
      <c r="AA552" s="3" t="s">
        <v>40</v>
      </c>
      <c r="AB552" s="3" t="s">
        <v>53</v>
      </c>
    </row>
    <row r="553" spans="1:28" ht="12.75" customHeight="1" x14ac:dyDescent="0.25">
      <c r="A553" s="3" t="s">
        <v>24</v>
      </c>
      <c r="B553" s="10" t="s">
        <v>6152</v>
      </c>
      <c r="C553" s="3" t="str">
        <f>VLOOKUP(B553,'Correspondance territoires'!B:F,5,FALSE)</f>
        <v>Agen</v>
      </c>
      <c r="D553" s="3" t="s">
        <v>26</v>
      </c>
      <c r="E553" s="3" t="s">
        <v>11389</v>
      </c>
      <c r="F553" s="3" t="s">
        <v>11371</v>
      </c>
      <c r="G553" s="3" t="s">
        <v>57</v>
      </c>
      <c r="H553" s="3" t="s">
        <v>720</v>
      </c>
      <c r="I553" s="9" t="s">
        <v>11372</v>
      </c>
      <c r="J553" s="9" t="s">
        <v>11373</v>
      </c>
      <c r="K553" s="3" t="s">
        <v>11390</v>
      </c>
      <c r="L553" s="3" t="s">
        <v>11391</v>
      </c>
      <c r="M553" s="3" t="s">
        <v>399</v>
      </c>
      <c r="N553" s="3"/>
      <c r="O553" s="3"/>
      <c r="P553" s="3" t="s">
        <v>11392</v>
      </c>
      <c r="Q553" s="15">
        <v>33543</v>
      </c>
      <c r="R553" s="15">
        <v>43438</v>
      </c>
      <c r="S553" s="38">
        <f t="shared" ca="1" si="16"/>
        <v>25</v>
      </c>
      <c r="T553" s="41">
        <v>721.27</v>
      </c>
      <c r="U553" s="3"/>
      <c r="V553" s="3"/>
      <c r="W553" s="3" t="str">
        <f t="shared" si="17"/>
        <v/>
      </c>
      <c r="X553" s="3" t="str">
        <f>IF(ISNA(VLOOKUP(W553,'Correspondance procédure étape'!D:F,3,FALSE)),"A définir",VLOOKUP(W553,'Correspondance procédure étape'!D:F,3,FALSE))</f>
        <v>A définir</v>
      </c>
      <c r="Y553" s="3" t="str">
        <f>IF(ISNA(VLOOKUP(W553,'Correspondance procédure étape'!D:G,4,FALSE)),"Non",VLOOKUP(W553,'Correspondance procédure étape'!D:G,4,FALSE))</f>
        <v>Non</v>
      </c>
      <c r="Z553" s="3" t="str">
        <f>IF(ISNA(VLOOKUP(W553,'Correspondance procédure étape'!D:H,5,FALSE)),"",VLOOKUP(W553,'Correspondance procédure étape'!D:H,5,FALSE))</f>
        <v/>
      </c>
      <c r="AA553" s="3"/>
      <c r="AB553" s="3" t="s">
        <v>41</v>
      </c>
    </row>
    <row r="554" spans="1:28" ht="12.75" customHeight="1" x14ac:dyDescent="0.25">
      <c r="A554" s="3" t="s">
        <v>24</v>
      </c>
      <c r="B554" s="3" t="s">
        <v>219</v>
      </c>
      <c r="C554" s="3" t="str">
        <f>VLOOKUP(B554,'Correspondance territoires'!B:F,5,FALSE)</f>
        <v>Bordeaux</v>
      </c>
      <c r="D554" s="3" t="s">
        <v>26</v>
      </c>
      <c r="E554" s="3" t="s">
        <v>7006</v>
      </c>
      <c r="F554" s="3" t="s">
        <v>130</v>
      </c>
      <c r="G554" s="3" t="s">
        <v>57</v>
      </c>
      <c r="H554" s="3" t="s">
        <v>57</v>
      </c>
      <c r="I554" s="9" t="s">
        <v>893</v>
      </c>
      <c r="J554" s="9" t="s">
        <v>894</v>
      </c>
      <c r="K554" s="3" t="s">
        <v>7007</v>
      </c>
      <c r="L554" s="3" t="s">
        <v>7008</v>
      </c>
      <c r="M554" s="3" t="s">
        <v>1634</v>
      </c>
      <c r="N554" s="3" t="s">
        <v>21</v>
      </c>
      <c r="O554" s="3" t="s">
        <v>21</v>
      </c>
      <c r="P554" s="3" t="s">
        <v>7009</v>
      </c>
      <c r="Q554" s="15">
        <v>41828</v>
      </c>
      <c r="R554" s="15">
        <v>42921</v>
      </c>
      <c r="S554" s="38">
        <f t="shared" ca="1" si="16"/>
        <v>42</v>
      </c>
      <c r="T554" s="41">
        <v>1692.97</v>
      </c>
      <c r="U554" s="3" t="s">
        <v>510</v>
      </c>
      <c r="V554" s="3" t="s">
        <v>511</v>
      </c>
      <c r="W554" s="3" t="str">
        <f t="shared" si="17"/>
        <v>P20SCX</v>
      </c>
      <c r="X554" s="3" t="str">
        <f>IF(ISNA(VLOOKUP(W554,'Correspondance procédure étape'!D:F,3,FALSE)),"A définir",VLOOKUP(W554,'Correspondance procédure étape'!D:F,3,FALSE))</f>
        <v>Dossier chez Sud Contentieux</v>
      </c>
      <c r="Y554" s="3" t="str">
        <f>IF(ISNA(VLOOKUP(W554,'Correspondance procédure étape'!D:G,4,FALSE)),"Non",VLOOKUP(W554,'Correspondance procédure étape'!D:G,4,FALSE))</f>
        <v>Oui</v>
      </c>
      <c r="Z554" s="3" t="str">
        <f>IF(ISNA(VLOOKUP(W554,'Correspondance procédure étape'!D:H,5,FALSE)),"",VLOOKUP(W554,'Correspondance procédure étape'!D:H,5,FALSE))</f>
        <v>Extérieur</v>
      </c>
      <c r="AA554" s="3" t="s">
        <v>40</v>
      </c>
      <c r="AB554" s="3" t="s">
        <v>41</v>
      </c>
    </row>
    <row r="555" spans="1:28" ht="12.75" customHeight="1" x14ac:dyDescent="0.25">
      <c r="A555" s="3" t="s">
        <v>24</v>
      </c>
      <c r="B555" s="10" t="s">
        <v>6152</v>
      </c>
      <c r="C555" s="3" t="str">
        <f>VLOOKUP(B555,'Correspondance territoires'!B:F,5,FALSE)</f>
        <v>Agen</v>
      </c>
      <c r="D555" s="3" t="s">
        <v>26</v>
      </c>
      <c r="E555" s="3" t="s">
        <v>11678</v>
      </c>
      <c r="F555" s="3" t="s">
        <v>11371</v>
      </c>
      <c r="G555" s="3" t="s">
        <v>11406</v>
      </c>
      <c r="H555" s="3" t="s">
        <v>720</v>
      </c>
      <c r="I555" s="9" t="s">
        <v>11439</v>
      </c>
      <c r="J555" s="9" t="s">
        <v>11440</v>
      </c>
      <c r="K555" s="3" t="s">
        <v>12192</v>
      </c>
      <c r="L555" s="3" t="s">
        <v>12193</v>
      </c>
      <c r="M555" s="3" t="s">
        <v>30</v>
      </c>
      <c r="N555" s="3"/>
      <c r="O555" s="3"/>
      <c r="P555" s="3" t="s">
        <v>12194</v>
      </c>
      <c r="Q555" s="15">
        <v>42769</v>
      </c>
      <c r="R555" s="15">
        <v>44012</v>
      </c>
      <c r="S555" s="38">
        <f t="shared" ca="1" si="16"/>
        <v>6</v>
      </c>
      <c r="T555" s="41">
        <v>685.35</v>
      </c>
      <c r="U555" s="3"/>
      <c r="V555" s="3"/>
      <c r="W555" s="3" t="str">
        <f t="shared" si="17"/>
        <v/>
      </c>
      <c r="X555" s="3" t="str">
        <f>IF(ISNA(VLOOKUP(W555,'Correspondance procédure étape'!D:F,3,FALSE)),"A définir",VLOOKUP(W555,'Correspondance procédure étape'!D:F,3,FALSE))</f>
        <v>A définir</v>
      </c>
      <c r="Y555" s="3" t="str">
        <f>IF(ISNA(VLOOKUP(W555,'Correspondance procédure étape'!D:G,4,FALSE)),"Non",VLOOKUP(W555,'Correspondance procédure étape'!D:G,4,FALSE))</f>
        <v>Non</v>
      </c>
      <c r="Z555" s="3" t="str">
        <f>IF(ISNA(VLOOKUP(W555,'Correspondance procédure étape'!D:H,5,FALSE)),"",VLOOKUP(W555,'Correspondance procédure étape'!D:H,5,FALSE))</f>
        <v/>
      </c>
      <c r="AA555" s="3"/>
      <c r="AB555" s="3" t="s">
        <v>41</v>
      </c>
    </row>
    <row r="556" spans="1:28" ht="12.75" customHeight="1" x14ac:dyDescent="0.25">
      <c r="A556" s="3" t="s">
        <v>24</v>
      </c>
      <c r="B556" s="3" t="s">
        <v>146</v>
      </c>
      <c r="C556" s="3" t="str">
        <f>VLOOKUP(B556,'Correspondance territoires'!B:F,5,FALSE)</f>
        <v>Lormont</v>
      </c>
      <c r="D556" s="3" t="s">
        <v>26</v>
      </c>
      <c r="E556" s="3" t="s">
        <v>282</v>
      </c>
      <c r="F556" s="3" t="s">
        <v>96</v>
      </c>
      <c r="G556" s="3" t="s">
        <v>3588</v>
      </c>
      <c r="H556" s="3" t="s">
        <v>78</v>
      </c>
      <c r="I556" s="9" t="s">
        <v>829</v>
      </c>
      <c r="J556" s="9" t="s">
        <v>830</v>
      </c>
      <c r="K556" s="3" t="s">
        <v>4847</v>
      </c>
      <c r="L556" s="3" t="s">
        <v>4848</v>
      </c>
      <c r="M556" s="3" t="s">
        <v>4849</v>
      </c>
      <c r="N556" s="3" t="s">
        <v>21</v>
      </c>
      <c r="O556" s="3" t="s">
        <v>4850</v>
      </c>
      <c r="P556" s="3" t="s">
        <v>4851</v>
      </c>
      <c r="Q556" s="15">
        <v>40787</v>
      </c>
      <c r="R556" s="15">
        <v>41703</v>
      </c>
      <c r="S556" s="38">
        <f t="shared" ca="1" si="16"/>
        <v>83</v>
      </c>
      <c r="T556" s="41">
        <v>1687.62</v>
      </c>
      <c r="U556" s="3" t="s">
        <v>510</v>
      </c>
      <c r="V556" s="3" t="s">
        <v>1728</v>
      </c>
      <c r="W556" s="3" t="str">
        <f t="shared" si="17"/>
        <v>P20MRT</v>
      </c>
      <c r="X556" s="3">
        <f>IF(ISNA(VLOOKUP(W556,'Correspondance procédure étape'!D:F,3,FALSE)),"A définir",VLOOKUP(W556,'Correspondance procédure étape'!D:F,3,FALSE))</f>
        <v>0</v>
      </c>
      <c r="Y556" s="3" t="str">
        <f>IF(ISNA(VLOOKUP(W556,'Correspondance procédure étape'!D:G,4,FALSE)),"Non",VLOOKUP(W556,'Correspondance procédure étape'!D:G,4,FALSE))</f>
        <v>Non</v>
      </c>
      <c r="Z556" s="3">
        <f>IF(ISNA(VLOOKUP(W556,'Correspondance procédure étape'!D:H,5,FALSE)),"",VLOOKUP(W556,'Correspondance procédure étape'!D:H,5,FALSE))</f>
        <v>0</v>
      </c>
      <c r="AA556" s="3" t="s">
        <v>40</v>
      </c>
      <c r="AB556" s="3" t="s">
        <v>53</v>
      </c>
    </row>
    <row r="557" spans="1:28" ht="12.75" customHeight="1" x14ac:dyDescent="0.25">
      <c r="A557" s="3" t="s">
        <v>24</v>
      </c>
      <c r="B557" s="3" t="s">
        <v>25</v>
      </c>
      <c r="C557" s="3" t="str">
        <f>VLOOKUP(B557,'Correspondance territoires'!B:F,5,FALSE)</f>
        <v>Merignac</v>
      </c>
      <c r="D557" s="3" t="s">
        <v>26</v>
      </c>
      <c r="E557" s="3" t="s">
        <v>259</v>
      </c>
      <c r="F557" s="3" t="s">
        <v>56</v>
      </c>
      <c r="G557" s="3" t="s">
        <v>78</v>
      </c>
      <c r="H557" s="3" t="s">
        <v>57</v>
      </c>
      <c r="I557" s="9" t="s">
        <v>260</v>
      </c>
      <c r="J557" s="9" t="s">
        <v>261</v>
      </c>
      <c r="K557" s="3" t="s">
        <v>394</v>
      </c>
      <c r="L557" s="3" t="s">
        <v>395</v>
      </c>
      <c r="M557" s="3" t="s">
        <v>396</v>
      </c>
      <c r="N557" s="3" t="s">
        <v>21</v>
      </c>
      <c r="O557" s="3" t="s">
        <v>397</v>
      </c>
      <c r="P557" s="3" t="s">
        <v>398</v>
      </c>
      <c r="Q557" s="15">
        <v>28522</v>
      </c>
      <c r="R557" s="15">
        <v>43199</v>
      </c>
      <c r="S557" s="38">
        <f t="shared" ca="1" si="16"/>
        <v>33</v>
      </c>
      <c r="T557" s="40">
        <v>36.42</v>
      </c>
      <c r="U557" s="3" t="s">
        <v>51</v>
      </c>
      <c r="V557" s="3" t="s">
        <v>52</v>
      </c>
      <c r="W557" s="3" t="str">
        <f t="shared" si="17"/>
        <v>P80ATT</v>
      </c>
      <c r="X557" s="3" t="str">
        <f>IF(ISNA(VLOOKUP(W557,'Correspondance procédure étape'!D:F,3,FALSE)),"A définir",VLOOKUP(W557,'Correspondance procédure étape'!D:F,3,FALSE))</f>
        <v>Mise en attente du dossier en vue de la prochaine régularisation de charges</v>
      </c>
      <c r="Y557" s="3" t="str">
        <f>IF(ISNA(VLOOKUP(W557,'Correspondance procédure étape'!D:G,4,FALSE)),"Non",VLOOKUP(W557,'Correspondance procédure étape'!D:G,4,FALSE))</f>
        <v>Oui</v>
      </c>
      <c r="Z557" s="3" t="str">
        <f>IF(ISNA(VLOOKUP(W557,'Correspondance procédure étape'!D:H,5,FALSE)),"",VLOOKUP(W557,'Correspondance procédure étape'!D:H,5,FALSE))</f>
        <v>DMF</v>
      </c>
      <c r="AA557" s="3" t="s">
        <v>40</v>
      </c>
      <c r="AB557" s="3" t="s">
        <v>53</v>
      </c>
    </row>
    <row r="558" spans="1:28" ht="12.75" customHeight="1" x14ac:dyDescent="0.25">
      <c r="A558" s="3" t="s">
        <v>24</v>
      </c>
      <c r="B558" s="11" t="s">
        <v>1852</v>
      </c>
      <c r="C558" s="3" t="str">
        <f>VLOOKUP(B558,'Correspondance territoires'!B:F,5,FALSE)</f>
        <v>Pau</v>
      </c>
      <c r="D558" s="3" t="s">
        <v>432</v>
      </c>
      <c r="E558" s="3" t="s">
        <v>8182</v>
      </c>
      <c r="F558" s="3" t="s">
        <v>10407</v>
      </c>
      <c r="G558" s="3" t="s">
        <v>57</v>
      </c>
      <c r="H558" s="3" t="s">
        <v>176</v>
      </c>
      <c r="I558" s="9" t="s">
        <v>10462</v>
      </c>
      <c r="J558" s="9" t="s">
        <v>10463</v>
      </c>
      <c r="K558" s="3" t="s">
        <v>10977</v>
      </c>
      <c r="L558" s="3" t="s">
        <v>10978</v>
      </c>
      <c r="M558" s="3" t="s">
        <v>54</v>
      </c>
      <c r="N558" s="3" t="s">
        <v>21</v>
      </c>
      <c r="O558" s="3" t="s">
        <v>10979</v>
      </c>
      <c r="P558" s="3" t="s">
        <v>10980</v>
      </c>
      <c r="Q558" s="15">
        <v>42220</v>
      </c>
      <c r="R558" s="15">
        <v>43552</v>
      </c>
      <c r="S558" s="38">
        <f t="shared" ca="1" si="16"/>
        <v>21</v>
      </c>
      <c r="T558" s="40">
        <v>36.799999999999997</v>
      </c>
      <c r="U558" s="3" t="s">
        <v>10414</v>
      </c>
      <c r="V558" s="3" t="s">
        <v>10507</v>
      </c>
      <c r="W558" s="3" t="str">
        <f t="shared" si="17"/>
        <v>PRERL3</v>
      </c>
      <c r="X558" s="3">
        <f>IF(ISNA(VLOOKUP(W558,'Correspondance procédure étape'!D:F,3,FALSE)),"A définir",VLOOKUP(W558,'Correspondance procédure étape'!D:F,3,FALSE))</f>
        <v>0</v>
      </c>
      <c r="Y558" s="3" t="str">
        <f>IF(ISNA(VLOOKUP(W558,'Correspondance procédure étape'!D:G,4,FALSE)),"Non",VLOOKUP(W558,'Correspondance procédure étape'!D:G,4,FALSE))</f>
        <v>Non</v>
      </c>
      <c r="Z558" s="3">
        <f>IF(ISNA(VLOOKUP(W558,'Correspondance procédure étape'!D:H,5,FALSE)),"",VLOOKUP(W558,'Correspondance procédure étape'!D:H,5,FALSE))</f>
        <v>0</v>
      </c>
      <c r="AA558" s="3" t="s">
        <v>87</v>
      </c>
      <c r="AB558" s="3" t="s">
        <v>53</v>
      </c>
    </row>
    <row r="559" spans="1:28" ht="12.75" customHeight="1" x14ac:dyDescent="0.25">
      <c r="A559" s="3" t="s">
        <v>24</v>
      </c>
      <c r="B559" s="3" t="s">
        <v>219</v>
      </c>
      <c r="C559" s="3" t="str">
        <f>VLOOKUP(B559,'Correspondance territoires'!B:F,5,FALSE)</f>
        <v>Bordeaux</v>
      </c>
      <c r="D559" s="3" t="s">
        <v>26</v>
      </c>
      <c r="E559" s="3" t="s">
        <v>3184</v>
      </c>
      <c r="F559" s="3" t="s">
        <v>56</v>
      </c>
      <c r="G559" s="3" t="s">
        <v>176</v>
      </c>
      <c r="H559" s="3" t="s">
        <v>1320</v>
      </c>
      <c r="I559" s="9" t="s">
        <v>893</v>
      </c>
      <c r="J559" s="9" t="s">
        <v>894</v>
      </c>
      <c r="K559" s="3" t="s">
        <v>3212</v>
      </c>
      <c r="L559" s="3" t="s">
        <v>3213</v>
      </c>
      <c r="M559" s="3" t="s">
        <v>3214</v>
      </c>
      <c r="N559" s="3" t="s">
        <v>3215</v>
      </c>
      <c r="O559" s="3" t="s">
        <v>3216</v>
      </c>
      <c r="P559" s="3" t="s">
        <v>3217</v>
      </c>
      <c r="Q559" s="15">
        <v>39022</v>
      </c>
      <c r="R559" s="15">
        <v>42990</v>
      </c>
      <c r="S559" s="38">
        <f t="shared" ca="1" si="16"/>
        <v>40</v>
      </c>
      <c r="T559" s="41">
        <v>1673.83</v>
      </c>
      <c r="U559" s="3" t="s">
        <v>510</v>
      </c>
      <c r="V559" s="3" t="s">
        <v>511</v>
      </c>
      <c r="W559" s="3" t="str">
        <f t="shared" si="17"/>
        <v>P20SCX</v>
      </c>
      <c r="X559" s="3" t="str">
        <f>IF(ISNA(VLOOKUP(W559,'Correspondance procédure étape'!D:F,3,FALSE)),"A définir",VLOOKUP(W559,'Correspondance procédure étape'!D:F,3,FALSE))</f>
        <v>Dossier chez Sud Contentieux</v>
      </c>
      <c r="Y559" s="3" t="str">
        <f>IF(ISNA(VLOOKUP(W559,'Correspondance procédure étape'!D:G,4,FALSE)),"Non",VLOOKUP(W559,'Correspondance procédure étape'!D:G,4,FALSE))</f>
        <v>Oui</v>
      </c>
      <c r="Z559" s="3" t="str">
        <f>IF(ISNA(VLOOKUP(W559,'Correspondance procédure étape'!D:H,5,FALSE)),"",VLOOKUP(W559,'Correspondance procédure étape'!D:H,5,FALSE))</f>
        <v>Extérieur</v>
      </c>
      <c r="AA559" s="3" t="s">
        <v>40</v>
      </c>
      <c r="AB559" s="3" t="s">
        <v>41</v>
      </c>
    </row>
    <row r="560" spans="1:28" ht="12.75" customHeight="1" x14ac:dyDescent="0.25">
      <c r="A560" s="3" t="s">
        <v>24</v>
      </c>
      <c r="B560" s="11" t="s">
        <v>1852</v>
      </c>
      <c r="C560" s="3" t="str">
        <f>VLOOKUP(B560,'Correspondance territoires'!B:F,5,FALSE)</f>
        <v>Pau</v>
      </c>
      <c r="D560" s="3" t="s">
        <v>432</v>
      </c>
      <c r="E560" s="3" t="s">
        <v>11030</v>
      </c>
      <c r="F560" s="3" t="s">
        <v>10407</v>
      </c>
      <c r="G560" s="3" t="s">
        <v>57</v>
      </c>
      <c r="H560" s="3" t="s">
        <v>57</v>
      </c>
      <c r="I560" s="9" t="s">
        <v>10462</v>
      </c>
      <c r="J560" s="9" t="s">
        <v>10463</v>
      </c>
      <c r="K560" s="3" t="s">
        <v>11066</v>
      </c>
      <c r="L560" s="3" t="s">
        <v>11067</v>
      </c>
      <c r="M560" s="3" t="s">
        <v>1384</v>
      </c>
      <c r="N560" s="3" t="s">
        <v>21</v>
      </c>
      <c r="O560" s="3" t="s">
        <v>21</v>
      </c>
      <c r="P560" s="3" t="s">
        <v>11068</v>
      </c>
      <c r="Q560" s="15">
        <v>42528</v>
      </c>
      <c r="R560" s="15">
        <v>43039</v>
      </c>
      <c r="S560" s="38">
        <f t="shared" ca="1" si="16"/>
        <v>38</v>
      </c>
      <c r="T560" s="41">
        <v>664.38</v>
      </c>
      <c r="U560" s="3" t="s">
        <v>360</v>
      </c>
      <c r="V560" s="3" t="s">
        <v>360</v>
      </c>
      <c r="W560" s="3" t="str">
        <f t="shared" si="17"/>
        <v xml:space="preserve">      </v>
      </c>
      <c r="X560" s="3" t="str">
        <f>IF(ISNA(VLOOKUP(W560,'Correspondance procédure étape'!D:F,3,FALSE)),"A définir",VLOOKUP(W560,'Correspondance procédure étape'!D:F,3,FALSE))</f>
        <v>A définir</v>
      </c>
      <c r="Y560" s="3" t="str">
        <f>IF(ISNA(VLOOKUP(W560,'Correspondance procédure étape'!D:G,4,FALSE)),"Non",VLOOKUP(W560,'Correspondance procédure étape'!D:G,4,FALSE))</f>
        <v>Non</v>
      </c>
      <c r="Z560" s="3" t="str">
        <f>IF(ISNA(VLOOKUP(W560,'Correspondance procédure étape'!D:H,5,FALSE)),"",VLOOKUP(W560,'Correspondance procédure étape'!D:H,5,FALSE))</f>
        <v/>
      </c>
      <c r="AA560" s="3" t="s">
        <v>87</v>
      </c>
      <c r="AB560" s="3" t="s">
        <v>41</v>
      </c>
    </row>
    <row r="561" spans="1:28" ht="12.75" customHeight="1" x14ac:dyDescent="0.25">
      <c r="A561" s="3" t="s">
        <v>24</v>
      </c>
      <c r="B561" s="11" t="s">
        <v>1852</v>
      </c>
      <c r="C561" s="3" t="str">
        <f>VLOOKUP(B561,'Correspondance territoires'!B:F,5,FALSE)</f>
        <v>Pau</v>
      </c>
      <c r="D561" s="3" t="s">
        <v>26</v>
      </c>
      <c r="E561" s="3" t="s">
        <v>10433</v>
      </c>
      <c r="F561" s="3" t="s">
        <v>10407</v>
      </c>
      <c r="G561" s="3" t="s">
        <v>57</v>
      </c>
      <c r="H561" s="3" t="s">
        <v>176</v>
      </c>
      <c r="I561" s="9" t="s">
        <v>10434</v>
      </c>
      <c r="J561" s="9" t="s">
        <v>10435</v>
      </c>
      <c r="K561" s="3" t="s">
        <v>10436</v>
      </c>
      <c r="L561" s="3" t="s">
        <v>10437</v>
      </c>
      <c r="M561" s="3" t="s">
        <v>1917</v>
      </c>
      <c r="N561" s="3" t="s">
        <v>21</v>
      </c>
      <c r="O561" s="3" t="s">
        <v>10438</v>
      </c>
      <c r="P561" s="3" t="s">
        <v>10439</v>
      </c>
      <c r="Q561" s="15">
        <v>30713</v>
      </c>
      <c r="R561" s="15">
        <v>42573</v>
      </c>
      <c r="S561" s="38">
        <f t="shared" ca="1" si="16"/>
        <v>54</v>
      </c>
      <c r="T561" s="41">
        <v>1670.03</v>
      </c>
      <c r="U561" s="3" t="s">
        <v>10440</v>
      </c>
      <c r="V561" s="3" t="s">
        <v>3249</v>
      </c>
      <c r="W561" s="3" t="str">
        <f t="shared" si="17"/>
        <v>ECHREL</v>
      </c>
      <c r="X561" s="3">
        <f>IF(ISNA(VLOOKUP(W561,'Correspondance procédure étape'!D:F,3,FALSE)),"A définir",VLOOKUP(W561,'Correspondance procédure étape'!D:F,3,FALSE))</f>
        <v>0</v>
      </c>
      <c r="Y561" s="3" t="str">
        <f>IF(ISNA(VLOOKUP(W561,'Correspondance procédure étape'!D:G,4,FALSE)),"Non",VLOOKUP(W561,'Correspondance procédure étape'!D:G,4,FALSE))</f>
        <v>Non</v>
      </c>
      <c r="Z561" s="3">
        <f>IF(ISNA(VLOOKUP(W561,'Correspondance procédure étape'!D:H,5,FALSE)),"",VLOOKUP(W561,'Correspondance procédure étape'!D:H,5,FALSE))</f>
        <v>0</v>
      </c>
      <c r="AA561" s="3" t="s">
        <v>40</v>
      </c>
      <c r="AB561" s="3" t="s">
        <v>53</v>
      </c>
    </row>
    <row r="562" spans="1:28" ht="12.75" customHeight="1" x14ac:dyDescent="0.25">
      <c r="A562" s="3" t="s">
        <v>24</v>
      </c>
      <c r="B562" s="3" t="s">
        <v>67</v>
      </c>
      <c r="C562" s="3" t="str">
        <f>VLOOKUP(B562,'Correspondance territoires'!B:F,5,FALSE)</f>
        <v>Pessac</v>
      </c>
      <c r="D562" s="3" t="s">
        <v>26</v>
      </c>
      <c r="E562" s="3" t="s">
        <v>197</v>
      </c>
      <c r="F562" s="3" t="s">
        <v>198</v>
      </c>
      <c r="G562" s="3" t="s">
        <v>78</v>
      </c>
      <c r="H562" s="3" t="s">
        <v>78</v>
      </c>
      <c r="I562" s="9" t="s">
        <v>199</v>
      </c>
      <c r="J562" s="9" t="s">
        <v>200</v>
      </c>
      <c r="K562" s="3" t="s">
        <v>8531</v>
      </c>
      <c r="L562" s="3" t="s">
        <v>8532</v>
      </c>
      <c r="M562" s="3" t="s">
        <v>8533</v>
      </c>
      <c r="N562" s="3" t="s">
        <v>8534</v>
      </c>
      <c r="O562" s="3" t="s">
        <v>8534</v>
      </c>
      <c r="P562" s="3" t="s">
        <v>8535</v>
      </c>
      <c r="Q562" s="15">
        <v>42481</v>
      </c>
      <c r="R562" s="15">
        <v>43825</v>
      </c>
      <c r="S562" s="38">
        <f t="shared" ca="1" si="16"/>
        <v>12</v>
      </c>
      <c r="T562" s="40">
        <v>37.25</v>
      </c>
      <c r="U562" s="3" t="s">
        <v>51</v>
      </c>
      <c r="V562" s="3" t="s">
        <v>52</v>
      </c>
      <c r="W562" s="3" t="str">
        <f t="shared" si="17"/>
        <v>P80ATT</v>
      </c>
      <c r="X562" s="3" t="str">
        <f>IF(ISNA(VLOOKUP(W562,'Correspondance procédure étape'!D:F,3,FALSE)),"A définir",VLOOKUP(W562,'Correspondance procédure étape'!D:F,3,FALSE))</f>
        <v>Mise en attente du dossier en vue de la prochaine régularisation de charges</v>
      </c>
      <c r="Y562" s="3" t="str">
        <f>IF(ISNA(VLOOKUP(W562,'Correspondance procédure étape'!D:G,4,FALSE)),"Non",VLOOKUP(W562,'Correspondance procédure étape'!D:G,4,FALSE))</f>
        <v>Oui</v>
      </c>
      <c r="Z562" s="3" t="str">
        <f>IF(ISNA(VLOOKUP(W562,'Correspondance procédure étape'!D:H,5,FALSE)),"",VLOOKUP(W562,'Correspondance procédure étape'!D:H,5,FALSE))</f>
        <v>DMF</v>
      </c>
      <c r="AA562" s="3" t="s">
        <v>40</v>
      </c>
      <c r="AB562" s="3" t="s">
        <v>53</v>
      </c>
    </row>
    <row r="563" spans="1:28" ht="12.75" customHeight="1" x14ac:dyDescent="0.25">
      <c r="A563" s="3" t="s">
        <v>24</v>
      </c>
      <c r="B563" s="3" t="s">
        <v>146</v>
      </c>
      <c r="C563" s="3" t="str">
        <f>VLOOKUP(B563,'Correspondance territoires'!B:F,5,FALSE)</f>
        <v>Lormont</v>
      </c>
      <c r="D563" s="3" t="s">
        <v>26</v>
      </c>
      <c r="E563" s="3" t="s">
        <v>282</v>
      </c>
      <c r="F563" s="3" t="s">
        <v>96</v>
      </c>
      <c r="G563" s="3" t="s">
        <v>651</v>
      </c>
      <c r="H563" s="3" t="s">
        <v>130</v>
      </c>
      <c r="I563" s="9" t="s">
        <v>829</v>
      </c>
      <c r="J563" s="9" t="s">
        <v>830</v>
      </c>
      <c r="K563" s="3" t="s">
        <v>6640</v>
      </c>
      <c r="L563" s="3" t="s">
        <v>6641</v>
      </c>
      <c r="M563" s="3" t="s">
        <v>6642</v>
      </c>
      <c r="N563" s="3" t="s">
        <v>6643</v>
      </c>
      <c r="O563" s="3" t="s">
        <v>6644</v>
      </c>
      <c r="P563" s="3" t="s">
        <v>6645</v>
      </c>
      <c r="Q563" s="15">
        <v>41681</v>
      </c>
      <c r="R563" s="15">
        <v>42816</v>
      </c>
      <c r="S563" s="38">
        <f t="shared" ca="1" si="16"/>
        <v>46</v>
      </c>
      <c r="T563" s="41">
        <v>1666.47</v>
      </c>
      <c r="U563" s="3" t="s">
        <v>510</v>
      </c>
      <c r="V563" s="3" t="s">
        <v>511</v>
      </c>
      <c r="W563" s="3" t="str">
        <f t="shared" si="17"/>
        <v>P20SCX</v>
      </c>
      <c r="X563" s="3" t="str">
        <f>IF(ISNA(VLOOKUP(W563,'Correspondance procédure étape'!D:F,3,FALSE)),"A définir",VLOOKUP(W563,'Correspondance procédure étape'!D:F,3,FALSE))</f>
        <v>Dossier chez Sud Contentieux</v>
      </c>
      <c r="Y563" s="3" t="str">
        <f>IF(ISNA(VLOOKUP(W563,'Correspondance procédure étape'!D:G,4,FALSE)),"Non",VLOOKUP(W563,'Correspondance procédure étape'!D:G,4,FALSE))</f>
        <v>Oui</v>
      </c>
      <c r="Z563" s="3" t="str">
        <f>IF(ISNA(VLOOKUP(W563,'Correspondance procédure étape'!D:H,5,FALSE)),"",VLOOKUP(W563,'Correspondance procédure étape'!D:H,5,FALSE))</f>
        <v>Extérieur</v>
      </c>
      <c r="AA563" s="3" t="s">
        <v>40</v>
      </c>
      <c r="AB563" s="3" t="s">
        <v>41</v>
      </c>
    </row>
    <row r="564" spans="1:28" ht="12.75" customHeight="1" x14ac:dyDescent="0.25">
      <c r="A564" s="3" t="s">
        <v>24</v>
      </c>
      <c r="B564" s="3" t="s">
        <v>67</v>
      </c>
      <c r="C564" s="3" t="str">
        <f>VLOOKUP(B564,'Correspondance territoires'!B:F,5,FALSE)</f>
        <v>Pessac</v>
      </c>
      <c r="D564" s="3" t="s">
        <v>26</v>
      </c>
      <c r="E564" s="3" t="s">
        <v>482</v>
      </c>
      <c r="F564" s="3" t="s">
        <v>108</v>
      </c>
      <c r="G564" s="3" t="s">
        <v>30</v>
      </c>
      <c r="H564" s="3" t="s">
        <v>167</v>
      </c>
      <c r="I564" s="9" t="s">
        <v>266</v>
      </c>
      <c r="J564" s="9" t="s">
        <v>267</v>
      </c>
      <c r="K564" s="3" t="s">
        <v>483</v>
      </c>
      <c r="L564" s="3" t="s">
        <v>484</v>
      </c>
      <c r="M564" s="3" t="s">
        <v>485</v>
      </c>
      <c r="N564" s="3" t="s">
        <v>486</v>
      </c>
      <c r="O564" s="3" t="s">
        <v>487</v>
      </c>
      <c r="P564" s="3" t="s">
        <v>488</v>
      </c>
      <c r="Q564" s="15">
        <v>34528</v>
      </c>
      <c r="R564" s="15">
        <v>43178</v>
      </c>
      <c r="S564" s="38">
        <f t="shared" ca="1" si="16"/>
        <v>34</v>
      </c>
      <c r="T564" s="40">
        <v>37.659999999999997</v>
      </c>
      <c r="U564" s="3" t="s">
        <v>38</v>
      </c>
      <c r="V564" s="3" t="s">
        <v>94</v>
      </c>
      <c r="W564" s="3" t="str">
        <f t="shared" si="17"/>
        <v>P06CON</v>
      </c>
      <c r="X564" s="3" t="str">
        <f>IF(ISNA(VLOOKUP(W564,'Correspondance procédure étape'!D:F,3,FALSE)),"A définir",VLOOKUP(W564,'Correspondance procédure étape'!D:F,3,FALSE))</f>
        <v>Héritiers connus</v>
      </c>
      <c r="Y564" s="3" t="str">
        <f>IF(ISNA(VLOOKUP(W564,'Correspondance procédure étape'!D:G,4,FALSE)),"Non",VLOOKUP(W564,'Correspondance procédure étape'!D:G,4,FALSE))</f>
        <v>Oui</v>
      </c>
      <c r="Z564" s="3" t="str">
        <f>IF(ISNA(VLOOKUP(W564,'Correspondance procédure étape'!D:H,5,FALSE)),"",VLOOKUP(W564,'Correspondance procédure étape'!D:H,5,FALSE))</f>
        <v>Extérieur</v>
      </c>
      <c r="AA564" s="3" t="s">
        <v>40</v>
      </c>
      <c r="AB564" s="3" t="s">
        <v>53</v>
      </c>
    </row>
    <row r="565" spans="1:28" ht="12.75" customHeight="1" x14ac:dyDescent="0.25">
      <c r="A565" s="3" t="s">
        <v>24</v>
      </c>
      <c r="B565" s="11" t="s">
        <v>1852</v>
      </c>
      <c r="C565" s="3" t="str">
        <f>VLOOKUP(B565,'Correspondance territoires'!B:F,5,FALSE)</f>
        <v>Pau</v>
      </c>
      <c r="D565" s="3" t="s">
        <v>26</v>
      </c>
      <c r="E565" s="3" t="s">
        <v>10595</v>
      </c>
      <c r="F565" s="3" t="s">
        <v>10407</v>
      </c>
      <c r="G565" s="3" t="s">
        <v>30</v>
      </c>
      <c r="H565" s="3" t="s">
        <v>30</v>
      </c>
      <c r="I565" s="9" t="s">
        <v>10426</v>
      </c>
      <c r="J565" s="9" t="s">
        <v>10427</v>
      </c>
      <c r="K565" s="3" t="s">
        <v>11366</v>
      </c>
      <c r="L565" s="3" t="s">
        <v>11367</v>
      </c>
      <c r="M565" s="3" t="s">
        <v>3921</v>
      </c>
      <c r="N565" s="3" t="s">
        <v>21</v>
      </c>
      <c r="O565" s="3" t="s">
        <v>11368</v>
      </c>
      <c r="P565" s="3" t="s">
        <v>11369</v>
      </c>
      <c r="Q565" s="15">
        <v>43840</v>
      </c>
      <c r="R565" s="15">
        <v>44151</v>
      </c>
      <c r="S565" s="38">
        <f t="shared" ca="1" si="16"/>
        <v>1</v>
      </c>
      <c r="T565" s="40">
        <v>37.82</v>
      </c>
      <c r="U565" s="3" t="s">
        <v>157</v>
      </c>
      <c r="V565" s="3" t="s">
        <v>39</v>
      </c>
      <c r="W565" s="3" t="str">
        <f t="shared" si="17"/>
        <v>P00DEB</v>
      </c>
      <c r="X565" s="3" t="str">
        <f>IF(ISNA(VLOOKUP(W565,'Correspondance procédure étape'!D:F,3,FALSE)),"A définir",VLOOKUP(W565,'Correspondance procédure étape'!D:F,3,FALSE))</f>
        <v>Enregistrement du dossier au SLP, le solde est créditeur, débiteur ou nul</v>
      </c>
      <c r="Y565" s="3" t="str">
        <f>IF(ISNA(VLOOKUP(W565,'Correspondance procédure étape'!D:G,4,FALSE)),"Non",VLOOKUP(W565,'Correspondance procédure étape'!D:G,4,FALSE))</f>
        <v>Oui</v>
      </c>
      <c r="Z565" s="3" t="str">
        <f>IF(ISNA(VLOOKUP(W565,'Correspondance procédure étape'!D:H,5,FALSE)),"",VLOOKUP(W565,'Correspondance procédure étape'!D:H,5,FALSE))</f>
        <v>DMF</v>
      </c>
      <c r="AA565" s="3" t="s">
        <v>40</v>
      </c>
      <c r="AB565" s="3" t="s">
        <v>53</v>
      </c>
    </row>
    <row r="566" spans="1:28" ht="12.75" customHeight="1" x14ac:dyDescent="0.25">
      <c r="A566" s="3" t="s">
        <v>24</v>
      </c>
      <c r="B566" s="10" t="s">
        <v>6152</v>
      </c>
      <c r="C566" s="3" t="str">
        <f>VLOOKUP(B566,'Correspondance territoires'!B:F,5,FALSE)</f>
        <v>Agen</v>
      </c>
      <c r="D566" s="3" t="s">
        <v>26</v>
      </c>
      <c r="E566" s="3" t="s">
        <v>11807</v>
      </c>
      <c r="F566" s="3" t="s">
        <v>11371</v>
      </c>
      <c r="G566" s="3" t="s">
        <v>57</v>
      </c>
      <c r="H566" s="3" t="s">
        <v>11808</v>
      </c>
      <c r="I566" s="9" t="s">
        <v>11564</v>
      </c>
      <c r="J566" s="9" t="s">
        <v>11565</v>
      </c>
      <c r="K566" s="3" t="s">
        <v>11809</v>
      </c>
      <c r="L566" s="3" t="s">
        <v>11810</v>
      </c>
      <c r="M566" s="3" t="s">
        <v>881</v>
      </c>
      <c r="N566" s="3"/>
      <c r="O566" s="3"/>
      <c r="P566" s="3" t="s">
        <v>11811</v>
      </c>
      <c r="Q566" s="15">
        <v>41548</v>
      </c>
      <c r="R566" s="15">
        <v>43420</v>
      </c>
      <c r="S566" s="38">
        <f t="shared" ca="1" si="16"/>
        <v>25</v>
      </c>
      <c r="T566" s="41">
        <v>633.55999999999995</v>
      </c>
      <c r="U566" s="3"/>
      <c r="V566" s="3"/>
      <c r="W566" s="3" t="str">
        <f t="shared" si="17"/>
        <v/>
      </c>
      <c r="X566" s="3" t="str">
        <f>IF(ISNA(VLOOKUP(W566,'Correspondance procédure étape'!D:F,3,FALSE)),"A définir",VLOOKUP(W566,'Correspondance procédure étape'!D:F,3,FALSE))</f>
        <v>A définir</v>
      </c>
      <c r="Y566" s="3" t="str">
        <f>IF(ISNA(VLOOKUP(W566,'Correspondance procédure étape'!D:G,4,FALSE)),"Non",VLOOKUP(W566,'Correspondance procédure étape'!D:G,4,FALSE))</f>
        <v>Non</v>
      </c>
      <c r="Z566" s="3" t="str">
        <f>IF(ISNA(VLOOKUP(W566,'Correspondance procédure étape'!D:H,5,FALSE)),"",VLOOKUP(W566,'Correspondance procédure étape'!D:H,5,FALSE))</f>
        <v/>
      </c>
      <c r="AA566" s="3"/>
      <c r="AB566" s="3" t="s">
        <v>41</v>
      </c>
    </row>
    <row r="567" spans="1:28" ht="12.75" customHeight="1" x14ac:dyDescent="0.25">
      <c r="A567" s="3" t="s">
        <v>24</v>
      </c>
      <c r="B567" s="11" t="s">
        <v>1852</v>
      </c>
      <c r="C567" s="3" t="str">
        <f>VLOOKUP(B567,'Correspondance territoires'!B:F,5,FALSE)</f>
        <v>Pau</v>
      </c>
      <c r="D567" s="3" t="s">
        <v>26</v>
      </c>
      <c r="E567" s="3" t="s">
        <v>10501</v>
      </c>
      <c r="F567" s="3" t="s">
        <v>10407</v>
      </c>
      <c r="G567" s="3" t="s">
        <v>57</v>
      </c>
      <c r="H567" s="3" t="s">
        <v>167</v>
      </c>
      <c r="I567" s="9" t="s">
        <v>10426</v>
      </c>
      <c r="J567" s="9" t="s">
        <v>10427</v>
      </c>
      <c r="K567" s="3" t="s">
        <v>10502</v>
      </c>
      <c r="L567" s="3" t="s">
        <v>10503</v>
      </c>
      <c r="M567" s="3" t="s">
        <v>3103</v>
      </c>
      <c r="N567" s="3" t="s">
        <v>10504</v>
      </c>
      <c r="O567" s="3" t="s">
        <v>10505</v>
      </c>
      <c r="P567" s="3" t="s">
        <v>10506</v>
      </c>
      <c r="Q567" s="15">
        <v>34926</v>
      </c>
      <c r="R567" s="15">
        <v>42870</v>
      </c>
      <c r="S567" s="38">
        <f t="shared" ca="1" si="16"/>
        <v>44</v>
      </c>
      <c r="T567" s="41">
        <v>1657.52</v>
      </c>
      <c r="U567" s="3" t="s">
        <v>10414</v>
      </c>
      <c r="V567" s="3" t="s">
        <v>10507</v>
      </c>
      <c r="W567" s="3" t="str">
        <f t="shared" si="17"/>
        <v>PRERL3</v>
      </c>
      <c r="X567" s="3">
        <f>IF(ISNA(VLOOKUP(W567,'Correspondance procédure étape'!D:F,3,FALSE)),"A définir",VLOOKUP(W567,'Correspondance procédure étape'!D:F,3,FALSE))</f>
        <v>0</v>
      </c>
      <c r="Y567" s="3" t="str">
        <f>IF(ISNA(VLOOKUP(W567,'Correspondance procédure étape'!D:G,4,FALSE)),"Non",VLOOKUP(W567,'Correspondance procédure étape'!D:G,4,FALSE))</f>
        <v>Non</v>
      </c>
      <c r="Z567" s="3">
        <f>IF(ISNA(VLOOKUP(W567,'Correspondance procédure étape'!D:H,5,FALSE)),"",VLOOKUP(W567,'Correspondance procédure étape'!D:H,5,FALSE))</f>
        <v>0</v>
      </c>
      <c r="AA567" s="3" t="s">
        <v>87</v>
      </c>
      <c r="AB567" s="3" t="s">
        <v>53</v>
      </c>
    </row>
    <row r="568" spans="1:28" ht="12.75" customHeight="1" x14ac:dyDescent="0.25">
      <c r="A568" s="3" t="s">
        <v>24</v>
      </c>
      <c r="B568" s="10" t="s">
        <v>6152</v>
      </c>
      <c r="C568" s="3" t="str">
        <f>VLOOKUP(B568,'Correspondance territoires'!B:F,5,FALSE)</f>
        <v>Agen</v>
      </c>
      <c r="D568" s="3" t="s">
        <v>26</v>
      </c>
      <c r="E568" s="3" t="s">
        <v>11534</v>
      </c>
      <c r="F568" s="3" t="s">
        <v>11371</v>
      </c>
      <c r="G568" s="3" t="s">
        <v>11406</v>
      </c>
      <c r="H568" s="3" t="s">
        <v>130</v>
      </c>
      <c r="I568" s="9" t="s">
        <v>11382</v>
      </c>
      <c r="J568" s="9" t="s">
        <v>11383</v>
      </c>
      <c r="K568" s="3" t="s">
        <v>11649</v>
      </c>
      <c r="L568" s="3" t="s">
        <v>11650</v>
      </c>
      <c r="M568" s="3" t="s">
        <v>415</v>
      </c>
      <c r="N568" s="3"/>
      <c r="O568" s="3"/>
      <c r="P568" s="3" t="s">
        <v>11651</v>
      </c>
      <c r="Q568" s="15">
        <v>40617</v>
      </c>
      <c r="R568" s="15">
        <v>42582</v>
      </c>
      <c r="S568" s="38">
        <f t="shared" ca="1" si="16"/>
        <v>53</v>
      </c>
      <c r="T568" s="41">
        <v>1641.59</v>
      </c>
      <c r="U568" s="3" t="s">
        <v>552</v>
      </c>
      <c r="V568" s="3" t="s">
        <v>360</v>
      </c>
      <c r="W568" s="3" t="str">
        <f t="shared" si="17"/>
        <v xml:space="preserve">P01   </v>
      </c>
      <c r="X568" s="3" t="str">
        <f>IF(ISNA(VLOOKUP(W568,'Correspondance procédure étape'!D:F,3,FALSE)),"A définir",VLOOKUP(W568,'Correspondance procédure étape'!D:F,3,FALSE))</f>
        <v>A définir</v>
      </c>
      <c r="Y568" s="3" t="str">
        <f>IF(ISNA(VLOOKUP(W568,'Correspondance procédure étape'!D:G,4,FALSE)),"Non",VLOOKUP(W568,'Correspondance procédure étape'!D:G,4,FALSE))</f>
        <v>Non</v>
      </c>
      <c r="Z568" s="3" t="str">
        <f>IF(ISNA(VLOOKUP(W568,'Correspondance procédure étape'!D:H,5,FALSE)),"",VLOOKUP(W568,'Correspondance procédure étape'!D:H,5,FALSE))</f>
        <v/>
      </c>
      <c r="AA568" s="3" t="s">
        <v>87</v>
      </c>
      <c r="AB568" s="3" t="s">
        <v>53</v>
      </c>
    </row>
    <row r="569" spans="1:28" ht="12.75" customHeight="1" x14ac:dyDescent="0.25">
      <c r="A569" s="3" t="s">
        <v>24</v>
      </c>
      <c r="B569" s="3" t="s">
        <v>25</v>
      </c>
      <c r="C569" s="3" t="str">
        <f>VLOOKUP(B569,'Correspondance territoires'!B:F,5,FALSE)</f>
        <v>Merignac</v>
      </c>
      <c r="D569" s="3" t="s">
        <v>26</v>
      </c>
      <c r="E569" s="3" t="s">
        <v>3250</v>
      </c>
      <c r="F569" s="3" t="s">
        <v>96</v>
      </c>
      <c r="G569" s="3" t="s">
        <v>30</v>
      </c>
      <c r="H569" s="3" t="s">
        <v>2966</v>
      </c>
      <c r="I569" s="9" t="s">
        <v>31</v>
      </c>
      <c r="J569" s="9" t="s">
        <v>32</v>
      </c>
      <c r="K569" s="3" t="s">
        <v>3251</v>
      </c>
      <c r="L569" s="3" t="s">
        <v>3252</v>
      </c>
      <c r="M569" s="3" t="s">
        <v>1161</v>
      </c>
      <c r="N569" s="3" t="s">
        <v>21</v>
      </c>
      <c r="O569" s="3" t="s">
        <v>3253</v>
      </c>
      <c r="P569" s="3" t="s">
        <v>3254</v>
      </c>
      <c r="Q569" s="15">
        <v>39030</v>
      </c>
      <c r="R569" s="15">
        <v>42272</v>
      </c>
      <c r="S569" s="38">
        <f t="shared" ca="1" si="16"/>
        <v>64</v>
      </c>
      <c r="T569" s="41">
        <v>1625.2</v>
      </c>
      <c r="U569" s="3" t="s">
        <v>38</v>
      </c>
      <c r="V569" s="3" t="s">
        <v>94</v>
      </c>
      <c r="W569" s="3" t="str">
        <f t="shared" si="17"/>
        <v>P06CON</v>
      </c>
      <c r="X569" s="3" t="str">
        <f>IF(ISNA(VLOOKUP(W569,'Correspondance procédure étape'!D:F,3,FALSE)),"A définir",VLOOKUP(W569,'Correspondance procédure étape'!D:F,3,FALSE))</f>
        <v>Héritiers connus</v>
      </c>
      <c r="Y569" s="3" t="str">
        <f>IF(ISNA(VLOOKUP(W569,'Correspondance procédure étape'!D:G,4,FALSE)),"Non",VLOOKUP(W569,'Correspondance procédure étape'!D:G,4,FALSE))</f>
        <v>Oui</v>
      </c>
      <c r="Z569" s="3" t="str">
        <f>IF(ISNA(VLOOKUP(W569,'Correspondance procédure étape'!D:H,5,FALSE)),"",VLOOKUP(W569,'Correspondance procédure étape'!D:H,5,FALSE))</f>
        <v>Extérieur</v>
      </c>
      <c r="AA569" s="3" t="s">
        <v>40</v>
      </c>
      <c r="AB569" s="3" t="s">
        <v>53</v>
      </c>
    </row>
    <row r="570" spans="1:28" ht="12.75" customHeight="1" x14ac:dyDescent="0.25">
      <c r="A570" s="3" t="s">
        <v>24</v>
      </c>
      <c r="B570" s="3" t="s">
        <v>219</v>
      </c>
      <c r="C570" s="3" t="str">
        <f>VLOOKUP(B570,'Correspondance territoires'!B:F,5,FALSE)</f>
        <v>Bordeaux</v>
      </c>
      <c r="D570" s="3" t="s">
        <v>26</v>
      </c>
      <c r="E570" s="3" t="s">
        <v>2255</v>
      </c>
      <c r="F570" s="3" t="s">
        <v>56</v>
      </c>
      <c r="G570" s="3" t="s">
        <v>43</v>
      </c>
      <c r="H570" s="3" t="s">
        <v>29</v>
      </c>
      <c r="I570" s="9" t="s">
        <v>2256</v>
      </c>
      <c r="J570" s="9" t="s">
        <v>2257</v>
      </c>
      <c r="K570" s="3" t="s">
        <v>2691</v>
      </c>
      <c r="L570" s="3" t="s">
        <v>2692</v>
      </c>
      <c r="M570" s="3" t="s">
        <v>2693</v>
      </c>
      <c r="N570" s="3" t="s">
        <v>21</v>
      </c>
      <c r="O570" s="3" t="s">
        <v>2694</v>
      </c>
      <c r="P570" s="3" t="s">
        <v>2695</v>
      </c>
      <c r="Q570" s="15">
        <v>38215</v>
      </c>
      <c r="R570" s="15">
        <v>40052</v>
      </c>
      <c r="S570" s="38">
        <f t="shared" ca="1" si="16"/>
        <v>138</v>
      </c>
      <c r="T570" s="41">
        <v>1609.17</v>
      </c>
      <c r="U570" s="3" t="s">
        <v>936</v>
      </c>
      <c r="V570" s="3" t="s">
        <v>453</v>
      </c>
      <c r="W570" s="3" t="str">
        <f t="shared" si="17"/>
        <v>P25SGE</v>
      </c>
      <c r="X570" s="3">
        <f>IF(ISNA(VLOOKUP(W570,'Correspondance procédure étape'!D:F,3,FALSE)),"A définir",VLOOKUP(W570,'Correspondance procédure étape'!D:F,3,FALSE))</f>
        <v>0</v>
      </c>
      <c r="Y570" s="3" t="str">
        <f>IF(ISNA(VLOOKUP(W570,'Correspondance procédure étape'!D:G,4,FALSE)),"Non",VLOOKUP(W570,'Correspondance procédure étape'!D:G,4,FALSE))</f>
        <v>Non</v>
      </c>
      <c r="Z570" s="3">
        <f>IF(ISNA(VLOOKUP(W570,'Correspondance procédure étape'!D:H,5,FALSE)),"",VLOOKUP(W570,'Correspondance procédure étape'!D:H,5,FALSE))</f>
        <v>0</v>
      </c>
      <c r="AA570" s="3" t="s">
        <v>40</v>
      </c>
      <c r="AB570" s="3" t="s">
        <v>41</v>
      </c>
    </row>
    <row r="571" spans="1:28" ht="12.75" customHeight="1" x14ac:dyDescent="0.25">
      <c r="A571" s="3" t="s">
        <v>24</v>
      </c>
      <c r="B571" s="3" t="s">
        <v>158</v>
      </c>
      <c r="C571" s="3" t="str">
        <f>VLOOKUP(B571,'Correspondance territoires'!B:F,5,FALSE)</f>
        <v>Talence</v>
      </c>
      <c r="D571" s="3" t="s">
        <v>26</v>
      </c>
      <c r="E571" s="3" t="s">
        <v>1294</v>
      </c>
      <c r="F571" s="3" t="s">
        <v>56</v>
      </c>
      <c r="G571" s="3" t="s">
        <v>57</v>
      </c>
      <c r="H571" s="3" t="s">
        <v>57</v>
      </c>
      <c r="I571" s="9" t="s">
        <v>542</v>
      </c>
      <c r="J571" s="9" t="s">
        <v>543</v>
      </c>
      <c r="K571" s="3" t="s">
        <v>8651</v>
      </c>
      <c r="L571" s="3" t="s">
        <v>8652</v>
      </c>
      <c r="M571" s="3" t="s">
        <v>4693</v>
      </c>
      <c r="N571" s="3" t="s">
        <v>21</v>
      </c>
      <c r="O571" s="3" t="s">
        <v>8653</v>
      </c>
      <c r="P571" s="3" t="s">
        <v>8654</v>
      </c>
      <c r="Q571" s="15">
        <v>42516</v>
      </c>
      <c r="R571" s="15">
        <v>43136</v>
      </c>
      <c r="S571" s="38">
        <f t="shared" ca="1" si="16"/>
        <v>35</v>
      </c>
      <c r="T571" s="40">
        <v>38.200000000000003</v>
      </c>
      <c r="U571" s="3" t="s">
        <v>51</v>
      </c>
      <c r="V571" s="3" t="s">
        <v>52</v>
      </c>
      <c r="W571" s="3" t="str">
        <f t="shared" si="17"/>
        <v>P80ATT</v>
      </c>
      <c r="X571" s="3" t="str">
        <f>IF(ISNA(VLOOKUP(W571,'Correspondance procédure étape'!D:F,3,FALSE)),"A définir",VLOOKUP(W571,'Correspondance procédure étape'!D:F,3,FALSE))</f>
        <v>Mise en attente du dossier en vue de la prochaine régularisation de charges</v>
      </c>
      <c r="Y571" s="3" t="str">
        <f>IF(ISNA(VLOOKUP(W571,'Correspondance procédure étape'!D:G,4,FALSE)),"Non",VLOOKUP(W571,'Correspondance procédure étape'!D:G,4,FALSE))</f>
        <v>Oui</v>
      </c>
      <c r="Z571" s="3" t="str">
        <f>IF(ISNA(VLOOKUP(W571,'Correspondance procédure étape'!D:H,5,FALSE)),"",VLOOKUP(W571,'Correspondance procédure étape'!D:H,5,FALSE))</f>
        <v>DMF</v>
      </c>
      <c r="AA571" s="3" t="s">
        <v>40</v>
      </c>
      <c r="AB571" s="3" t="s">
        <v>53</v>
      </c>
    </row>
    <row r="572" spans="1:28" ht="12.75" customHeight="1" x14ac:dyDescent="0.25">
      <c r="A572" s="3" t="s">
        <v>24</v>
      </c>
      <c r="B572" s="3" t="s">
        <v>158</v>
      </c>
      <c r="C572" s="3" t="str">
        <f>VLOOKUP(B572,'Correspondance territoires'!B:F,5,FALSE)</f>
        <v>Talence</v>
      </c>
      <c r="D572" s="3" t="s">
        <v>26</v>
      </c>
      <c r="E572" s="3" t="s">
        <v>743</v>
      </c>
      <c r="F572" s="3" t="s">
        <v>301</v>
      </c>
      <c r="G572" s="3" t="s">
        <v>176</v>
      </c>
      <c r="H572" s="3" t="s">
        <v>472</v>
      </c>
      <c r="I572" s="9" t="s">
        <v>554</v>
      </c>
      <c r="J572" s="9" t="s">
        <v>555</v>
      </c>
      <c r="K572" s="3" t="s">
        <v>744</v>
      </c>
      <c r="L572" s="3" t="s">
        <v>745</v>
      </c>
      <c r="M572" s="3" t="s">
        <v>746</v>
      </c>
      <c r="N572" s="3" t="s">
        <v>747</v>
      </c>
      <c r="O572" s="3" t="s">
        <v>21</v>
      </c>
      <c r="P572" s="3" t="s">
        <v>748</v>
      </c>
      <c r="Q572" s="15">
        <v>31747</v>
      </c>
      <c r="R572" s="15">
        <v>42783</v>
      </c>
      <c r="S572" s="38">
        <f t="shared" ca="1" si="16"/>
        <v>47</v>
      </c>
      <c r="T572" s="41">
        <v>1606.99</v>
      </c>
      <c r="U572" s="3" t="s">
        <v>38</v>
      </c>
      <c r="V572" s="3" t="s">
        <v>190</v>
      </c>
      <c r="W572" s="3" t="str">
        <f t="shared" si="17"/>
        <v>P06NDB</v>
      </c>
      <c r="X572" s="3" t="str">
        <f>IF(ISNA(VLOOKUP(W572,'Correspondance procédure étape'!D:F,3,FALSE)),"A définir",VLOOKUP(W572,'Correspondance procédure étape'!D:F,3,FALSE))</f>
        <v>Réponse positive et solde débiteur</v>
      </c>
      <c r="Y572" s="3" t="str">
        <f>IF(ISNA(VLOOKUP(W572,'Correspondance procédure étape'!D:G,4,FALSE)),"Non",VLOOKUP(W572,'Correspondance procédure étape'!D:G,4,FALSE))</f>
        <v>Oui</v>
      </c>
      <c r="Z572" s="3" t="str">
        <f>IF(ISNA(VLOOKUP(W572,'Correspondance procédure étape'!D:H,5,FALSE)),"",VLOOKUP(W572,'Correspondance procédure étape'!D:H,5,FALSE))</f>
        <v>Extérieur</v>
      </c>
      <c r="AA572" s="3" t="s">
        <v>40</v>
      </c>
      <c r="AB572" s="3" t="s">
        <v>53</v>
      </c>
    </row>
    <row r="573" spans="1:28" ht="12.75" customHeight="1" x14ac:dyDescent="0.25">
      <c r="A573" s="3" t="s">
        <v>24</v>
      </c>
      <c r="B573" s="10" t="s">
        <v>6152</v>
      </c>
      <c r="C573" s="3" t="str">
        <f>VLOOKUP(B573,'Correspondance territoires'!B:F,5,FALSE)</f>
        <v>Agen</v>
      </c>
      <c r="D573" s="3" t="s">
        <v>26</v>
      </c>
      <c r="E573" s="3" t="s">
        <v>12416</v>
      </c>
      <c r="F573" s="3" t="s">
        <v>11371</v>
      </c>
      <c r="G573" s="3" t="s">
        <v>301</v>
      </c>
      <c r="H573" s="3" t="s">
        <v>8002</v>
      </c>
      <c r="I573" s="9" t="s">
        <v>11564</v>
      </c>
      <c r="J573" s="9" t="s">
        <v>11565</v>
      </c>
      <c r="K573" s="3" t="s">
        <v>12417</v>
      </c>
      <c r="L573" s="3" t="s">
        <v>12418</v>
      </c>
      <c r="M573" s="3" t="s">
        <v>12419</v>
      </c>
      <c r="N573" s="3"/>
      <c r="O573" s="3"/>
      <c r="P573" s="3" t="s">
        <v>12420</v>
      </c>
      <c r="Q573" s="15">
        <v>43252</v>
      </c>
      <c r="R573" s="15">
        <v>43970</v>
      </c>
      <c r="S573" s="38">
        <f t="shared" ca="1" si="16"/>
        <v>7</v>
      </c>
      <c r="T573" s="41">
        <v>630.57000000000005</v>
      </c>
      <c r="U573" s="3"/>
      <c r="V573" s="3"/>
      <c r="W573" s="3" t="str">
        <f t="shared" si="17"/>
        <v/>
      </c>
      <c r="X573" s="3" t="str">
        <f>IF(ISNA(VLOOKUP(W573,'Correspondance procédure étape'!D:F,3,FALSE)),"A définir",VLOOKUP(W573,'Correspondance procédure étape'!D:F,3,FALSE))</f>
        <v>A définir</v>
      </c>
      <c r="Y573" s="3" t="str">
        <f>IF(ISNA(VLOOKUP(W573,'Correspondance procédure étape'!D:G,4,FALSE)),"Non",VLOOKUP(W573,'Correspondance procédure étape'!D:G,4,FALSE))</f>
        <v>Non</v>
      </c>
      <c r="Z573" s="3" t="str">
        <f>IF(ISNA(VLOOKUP(W573,'Correspondance procédure étape'!D:H,5,FALSE)),"",VLOOKUP(W573,'Correspondance procédure étape'!D:H,5,FALSE))</f>
        <v/>
      </c>
      <c r="AA573" s="3"/>
      <c r="AB573" s="3" t="s">
        <v>41</v>
      </c>
    </row>
    <row r="574" spans="1:28" ht="12.75" customHeight="1" x14ac:dyDescent="0.25">
      <c r="A574" s="3" t="s">
        <v>24</v>
      </c>
      <c r="B574" s="10" t="s">
        <v>6152</v>
      </c>
      <c r="C574" s="3" t="str">
        <f>VLOOKUP(B574,'Correspondance territoires'!B:F,5,FALSE)</f>
        <v>Agen</v>
      </c>
      <c r="D574" s="3" t="s">
        <v>26</v>
      </c>
      <c r="E574" s="3" t="s">
        <v>11554</v>
      </c>
      <c r="F574" s="3" t="s">
        <v>11371</v>
      </c>
      <c r="G574" s="3" t="s">
        <v>11406</v>
      </c>
      <c r="H574" s="3" t="s">
        <v>720</v>
      </c>
      <c r="I574" s="9" t="s">
        <v>3280</v>
      </c>
      <c r="J574" s="9" t="s">
        <v>11414</v>
      </c>
      <c r="K574" s="3" t="s">
        <v>11720</v>
      </c>
      <c r="L574" s="3" t="s">
        <v>11721</v>
      </c>
      <c r="M574" s="3" t="s">
        <v>57</v>
      </c>
      <c r="N574" s="3"/>
      <c r="O574" s="3"/>
      <c r="P574" s="3" t="s">
        <v>11722</v>
      </c>
      <c r="Q574" s="15">
        <v>41122</v>
      </c>
      <c r="R574" s="15">
        <v>41563</v>
      </c>
      <c r="S574" s="38">
        <f t="shared" ca="1" si="16"/>
        <v>87</v>
      </c>
      <c r="T574" s="41">
        <v>1515.65</v>
      </c>
      <c r="U574" s="3" t="s">
        <v>552</v>
      </c>
      <c r="V574" s="3" t="s">
        <v>360</v>
      </c>
      <c r="W574" s="3" t="str">
        <f t="shared" si="17"/>
        <v xml:space="preserve">P01   </v>
      </c>
      <c r="X574" s="3" t="str">
        <f>IF(ISNA(VLOOKUP(W574,'Correspondance procédure étape'!D:F,3,FALSE)),"A définir",VLOOKUP(W574,'Correspondance procédure étape'!D:F,3,FALSE))</f>
        <v>A définir</v>
      </c>
      <c r="Y574" s="3" t="str">
        <f>IF(ISNA(VLOOKUP(W574,'Correspondance procédure étape'!D:G,4,FALSE)),"Non",VLOOKUP(W574,'Correspondance procédure étape'!D:G,4,FALSE))</f>
        <v>Non</v>
      </c>
      <c r="Z574" s="3" t="str">
        <f>IF(ISNA(VLOOKUP(W574,'Correspondance procédure étape'!D:H,5,FALSE)),"",VLOOKUP(W574,'Correspondance procédure étape'!D:H,5,FALSE))</f>
        <v/>
      </c>
      <c r="AA574" s="3" t="s">
        <v>87</v>
      </c>
      <c r="AB574" s="3" t="s">
        <v>53</v>
      </c>
    </row>
    <row r="575" spans="1:28" ht="12.75" customHeight="1" x14ac:dyDescent="0.25">
      <c r="A575" s="3" t="s">
        <v>24</v>
      </c>
      <c r="B575" s="3" t="s">
        <v>54</v>
      </c>
      <c r="C575" s="3" t="str">
        <f>VLOOKUP(B575,'Correspondance territoires'!B:F,5,FALSE)</f>
        <v>Cenon</v>
      </c>
      <c r="D575" s="3" t="s">
        <v>432</v>
      </c>
      <c r="E575" s="3" t="s">
        <v>3026</v>
      </c>
      <c r="F575" s="3" t="s">
        <v>56</v>
      </c>
      <c r="G575" s="3" t="s">
        <v>30</v>
      </c>
      <c r="H575" s="3" t="s">
        <v>57</v>
      </c>
      <c r="I575" s="9" t="s">
        <v>1606</v>
      </c>
      <c r="J575" s="9" t="s">
        <v>1607</v>
      </c>
      <c r="K575" s="3" t="s">
        <v>10177</v>
      </c>
      <c r="L575" s="3" t="s">
        <v>10178</v>
      </c>
      <c r="M575" s="3" t="s">
        <v>1229</v>
      </c>
      <c r="N575" s="3" t="s">
        <v>21</v>
      </c>
      <c r="O575" s="3" t="s">
        <v>10179</v>
      </c>
      <c r="P575" s="3" t="s">
        <v>10180</v>
      </c>
      <c r="Q575" s="15">
        <v>43501</v>
      </c>
      <c r="R575" s="15">
        <v>43902</v>
      </c>
      <c r="S575" s="38">
        <f t="shared" ca="1" si="16"/>
        <v>9</v>
      </c>
      <c r="T575" s="40">
        <v>38.43</v>
      </c>
      <c r="U575" s="3" t="s">
        <v>51</v>
      </c>
      <c r="V575" s="3" t="s">
        <v>52</v>
      </c>
      <c r="W575" s="3" t="str">
        <f t="shared" si="17"/>
        <v>P80ATT</v>
      </c>
      <c r="X575" s="3" t="str">
        <f>IF(ISNA(VLOOKUP(W575,'Correspondance procédure étape'!D:F,3,FALSE)),"A définir",VLOOKUP(W575,'Correspondance procédure étape'!D:F,3,FALSE))</f>
        <v>Mise en attente du dossier en vue de la prochaine régularisation de charges</v>
      </c>
      <c r="Y575" s="3" t="str">
        <f>IF(ISNA(VLOOKUP(W575,'Correspondance procédure étape'!D:G,4,FALSE)),"Non",VLOOKUP(W575,'Correspondance procédure étape'!D:G,4,FALSE))</f>
        <v>Oui</v>
      </c>
      <c r="Z575" s="3" t="str">
        <f>IF(ISNA(VLOOKUP(W575,'Correspondance procédure étape'!D:H,5,FALSE)),"",VLOOKUP(W575,'Correspondance procédure étape'!D:H,5,FALSE))</f>
        <v>DMF</v>
      </c>
      <c r="AA575" s="3" t="s">
        <v>40</v>
      </c>
      <c r="AB575" s="3" t="s">
        <v>53</v>
      </c>
    </row>
    <row r="576" spans="1:28" ht="12.75" customHeight="1" x14ac:dyDescent="0.25">
      <c r="A576" s="3" t="s">
        <v>24</v>
      </c>
      <c r="B576" s="3" t="s">
        <v>25</v>
      </c>
      <c r="C576" s="3" t="str">
        <f>VLOOKUP(B576,'Correspondance territoires'!B:F,5,FALSE)</f>
        <v>Merignac</v>
      </c>
      <c r="D576" s="3" t="s">
        <v>26</v>
      </c>
      <c r="E576" s="3" t="s">
        <v>512</v>
      </c>
      <c r="F576" s="3" t="s">
        <v>283</v>
      </c>
      <c r="G576" s="3" t="s">
        <v>130</v>
      </c>
      <c r="H576" s="3" t="s">
        <v>78</v>
      </c>
      <c r="I576" s="9" t="s">
        <v>207</v>
      </c>
      <c r="J576" s="9" t="s">
        <v>208</v>
      </c>
      <c r="K576" s="3" t="s">
        <v>2485</v>
      </c>
      <c r="L576" s="3" t="s">
        <v>2486</v>
      </c>
      <c r="M576" s="3" t="s">
        <v>623</v>
      </c>
      <c r="N576" s="3" t="s">
        <v>2487</v>
      </c>
      <c r="O576" s="3" t="s">
        <v>2488</v>
      </c>
      <c r="P576" s="3" t="s">
        <v>2489</v>
      </c>
      <c r="Q576" s="15">
        <v>37756</v>
      </c>
      <c r="R576" s="15">
        <v>42191</v>
      </c>
      <c r="S576" s="38">
        <f t="shared" ca="1" si="16"/>
        <v>66</v>
      </c>
      <c r="T576" s="41">
        <v>1514.86</v>
      </c>
      <c r="U576" s="3" t="s">
        <v>690</v>
      </c>
      <c r="V576" s="3" t="s">
        <v>603</v>
      </c>
      <c r="W576" s="3" t="str">
        <f t="shared" si="17"/>
        <v>P15PCX</v>
      </c>
      <c r="X576" s="3">
        <f>IF(ISNA(VLOOKUP(W576,'Correspondance procédure étape'!D:F,3,FALSE)),"A définir",VLOOKUP(W576,'Correspondance procédure étape'!D:F,3,FALSE))</f>
        <v>0</v>
      </c>
      <c r="Y576" s="3" t="str">
        <f>IF(ISNA(VLOOKUP(W576,'Correspondance procédure étape'!D:G,4,FALSE)),"Non",VLOOKUP(W576,'Correspondance procédure étape'!D:G,4,FALSE))</f>
        <v>Non</v>
      </c>
      <c r="Z576" s="3">
        <f>IF(ISNA(VLOOKUP(W576,'Correspondance procédure étape'!D:H,5,FALSE)),"",VLOOKUP(W576,'Correspondance procédure étape'!D:H,5,FALSE))</f>
        <v>0</v>
      </c>
      <c r="AA576" s="3" t="s">
        <v>40</v>
      </c>
      <c r="AB576" s="3" t="s">
        <v>41</v>
      </c>
    </row>
    <row r="577" spans="1:28" ht="12.75" customHeight="1" x14ac:dyDescent="0.25">
      <c r="A577" s="3" t="s">
        <v>24</v>
      </c>
      <c r="B577" s="3" t="s">
        <v>25</v>
      </c>
      <c r="C577" s="3" t="str">
        <f>VLOOKUP(B577,'Correspondance territoires'!B:F,5,FALSE)</f>
        <v>Merignac</v>
      </c>
      <c r="D577" s="3" t="s">
        <v>26</v>
      </c>
      <c r="E577" s="3" t="s">
        <v>2436</v>
      </c>
      <c r="F577" s="3" t="s">
        <v>2437</v>
      </c>
      <c r="G577" s="3" t="s">
        <v>57</v>
      </c>
      <c r="H577" s="3" t="s">
        <v>176</v>
      </c>
      <c r="I577" s="9" t="s">
        <v>321</v>
      </c>
      <c r="J577" s="9" t="s">
        <v>322</v>
      </c>
      <c r="K577" s="3" t="s">
        <v>2438</v>
      </c>
      <c r="L577" s="3" t="s">
        <v>2439</v>
      </c>
      <c r="M577" s="3" t="s">
        <v>2440</v>
      </c>
      <c r="N577" s="3" t="s">
        <v>21</v>
      </c>
      <c r="O577" s="3" t="s">
        <v>21</v>
      </c>
      <c r="P577" s="3" t="s">
        <v>2441</v>
      </c>
      <c r="Q577" s="15">
        <v>37566</v>
      </c>
      <c r="R577" s="15">
        <v>40812</v>
      </c>
      <c r="S577" s="38">
        <f t="shared" ca="1" si="16"/>
        <v>112</v>
      </c>
      <c r="T577" s="41">
        <v>1507.56</v>
      </c>
      <c r="U577" s="3" t="s">
        <v>38</v>
      </c>
      <c r="V577" s="3" t="s">
        <v>138</v>
      </c>
      <c r="W577" s="3" t="str">
        <f t="shared" si="17"/>
        <v>P06DOM</v>
      </c>
      <c r="X577" s="3" t="str">
        <f>IF(ISNA(VLOOKUP(W577,'Correspondance procédure étape'!D:F,3,FALSE)),"A définir",VLOOKUP(W577,'Correspondance procédure étape'!D:F,3,FALSE))</f>
        <v>Héritiers inconnus/refusent la succession : désignation de France domaines</v>
      </c>
      <c r="Y577" s="3" t="str">
        <f>IF(ISNA(VLOOKUP(W577,'Correspondance procédure étape'!D:G,4,FALSE)),"Non",VLOOKUP(W577,'Correspondance procédure étape'!D:G,4,FALSE))</f>
        <v>Oui</v>
      </c>
      <c r="Z577" s="3" t="str">
        <f>IF(ISNA(VLOOKUP(W577,'Correspondance procédure étape'!D:H,5,FALSE)),"",VLOOKUP(W577,'Correspondance procédure étape'!D:H,5,FALSE))</f>
        <v>Extérieur</v>
      </c>
      <c r="AA577" s="3" t="s">
        <v>40</v>
      </c>
      <c r="AB577" s="3" t="s">
        <v>41</v>
      </c>
    </row>
    <row r="578" spans="1:28" ht="12.75" customHeight="1" x14ac:dyDescent="0.25">
      <c r="A578" s="3" t="s">
        <v>24</v>
      </c>
      <c r="B578" s="3" t="s">
        <v>54</v>
      </c>
      <c r="C578" s="3" t="str">
        <f>VLOOKUP(B578,'Correspondance territoires'!B:F,5,FALSE)</f>
        <v>Cenon</v>
      </c>
      <c r="D578" s="3" t="s">
        <v>26</v>
      </c>
      <c r="E578" s="3" t="s">
        <v>95</v>
      </c>
      <c r="F578" s="3" t="s">
        <v>87</v>
      </c>
      <c r="G578" s="3" t="s">
        <v>88</v>
      </c>
      <c r="H578" s="3" t="s">
        <v>191</v>
      </c>
      <c r="I578" s="9" t="s">
        <v>139</v>
      </c>
      <c r="J578" s="9" t="s">
        <v>140</v>
      </c>
      <c r="K578" s="3" t="s">
        <v>1140</v>
      </c>
      <c r="L578" s="3" t="s">
        <v>1141</v>
      </c>
      <c r="M578" s="3" t="s">
        <v>1142</v>
      </c>
      <c r="N578" s="3" t="s">
        <v>1143</v>
      </c>
      <c r="O578" s="3" t="s">
        <v>1143</v>
      </c>
      <c r="P578" s="3" t="s">
        <v>1144</v>
      </c>
      <c r="Q578" s="15">
        <v>36196</v>
      </c>
      <c r="R578" s="15">
        <v>43215</v>
      </c>
      <c r="S578" s="38">
        <f t="shared" ca="1" si="16"/>
        <v>32</v>
      </c>
      <c r="T578" s="40">
        <v>38.869999999999997</v>
      </c>
      <c r="U578" s="3" t="s">
        <v>552</v>
      </c>
      <c r="V578" s="3" t="s">
        <v>1145</v>
      </c>
      <c r="W578" s="3" t="str">
        <f t="shared" si="17"/>
        <v>P01RL2</v>
      </c>
      <c r="X578" s="3" t="str">
        <f>IF(ISNA(VLOOKUP(W578,'Correspondance procédure étape'!D:F,3,FALSE)),"A définir",VLOOKUP(W578,'Correspondance procédure étape'!D:F,3,FALSE))</f>
        <v>Relance apurement</v>
      </c>
      <c r="Y578" s="3" t="str">
        <f>IF(ISNA(VLOOKUP(W578,'Correspondance procédure étape'!D:G,4,FALSE)),"Non",VLOOKUP(W578,'Correspondance procédure étape'!D:G,4,FALSE))</f>
        <v>Oui</v>
      </c>
      <c r="Z578" s="3" t="str">
        <f>IF(ISNA(VLOOKUP(W578,'Correspondance procédure étape'!D:H,5,FALSE)),"",VLOOKUP(W578,'Correspondance procédure étape'!D:H,5,FALSE))</f>
        <v>DMF</v>
      </c>
      <c r="AA578" s="3" t="s">
        <v>40</v>
      </c>
      <c r="AB578" s="3" t="s">
        <v>41</v>
      </c>
    </row>
    <row r="579" spans="1:28" ht="12.75" customHeight="1" x14ac:dyDescent="0.25">
      <c r="A579" s="3" t="s">
        <v>24</v>
      </c>
      <c r="B579" s="10" t="s">
        <v>6152</v>
      </c>
      <c r="C579" s="3" t="str">
        <f>VLOOKUP(B579,'Correspondance territoires'!B:F,5,FALSE)</f>
        <v>Agen</v>
      </c>
      <c r="D579" s="3" t="s">
        <v>26</v>
      </c>
      <c r="E579" s="3" t="s">
        <v>11816</v>
      </c>
      <c r="F579" s="3" t="s">
        <v>11371</v>
      </c>
      <c r="G579" s="3" t="s">
        <v>57</v>
      </c>
      <c r="H579" s="3" t="s">
        <v>43</v>
      </c>
      <c r="I579" s="9" t="s">
        <v>3280</v>
      </c>
      <c r="J579" s="9" t="s">
        <v>11414</v>
      </c>
      <c r="K579" s="3" t="s">
        <v>12118</v>
      </c>
      <c r="L579" s="3" t="s">
        <v>12119</v>
      </c>
      <c r="M579" s="3" t="s">
        <v>908</v>
      </c>
      <c r="N579" s="3"/>
      <c r="O579" s="3"/>
      <c r="P579" s="3" t="s">
        <v>12120</v>
      </c>
      <c r="Q579" s="15">
        <v>42614</v>
      </c>
      <c r="R579" s="15">
        <v>43281</v>
      </c>
      <c r="S579" s="38">
        <f t="shared" ca="1" si="16"/>
        <v>30</v>
      </c>
      <c r="T579" s="41">
        <v>617.69000000000005</v>
      </c>
      <c r="U579" s="3"/>
      <c r="V579" s="3"/>
      <c r="W579" s="3" t="str">
        <f t="shared" si="17"/>
        <v/>
      </c>
      <c r="X579" s="3" t="str">
        <f>IF(ISNA(VLOOKUP(W579,'Correspondance procédure étape'!D:F,3,FALSE)),"A définir",VLOOKUP(W579,'Correspondance procédure étape'!D:F,3,FALSE))</f>
        <v>A définir</v>
      </c>
      <c r="Y579" s="3" t="str">
        <f>IF(ISNA(VLOOKUP(W579,'Correspondance procédure étape'!D:G,4,FALSE)),"Non",VLOOKUP(W579,'Correspondance procédure étape'!D:G,4,FALSE))</f>
        <v>Non</v>
      </c>
      <c r="Z579" s="3" t="str">
        <f>IF(ISNA(VLOOKUP(W579,'Correspondance procédure étape'!D:H,5,FALSE)),"",VLOOKUP(W579,'Correspondance procédure étape'!D:H,5,FALSE))</f>
        <v/>
      </c>
      <c r="AA579" s="3"/>
      <c r="AB579" s="3" t="s">
        <v>41</v>
      </c>
    </row>
    <row r="580" spans="1:28" ht="12.75" customHeight="1" x14ac:dyDescent="0.25">
      <c r="A580" s="3" t="s">
        <v>24</v>
      </c>
      <c r="B580" s="3" t="s">
        <v>54</v>
      </c>
      <c r="C580" s="3" t="str">
        <f>VLOOKUP(B580,'Correspondance territoires'!B:F,5,FALSE)</f>
        <v>Cenon</v>
      </c>
      <c r="D580" s="3" t="s">
        <v>26</v>
      </c>
      <c r="E580" s="3" t="s">
        <v>1681</v>
      </c>
      <c r="F580" s="3" t="s">
        <v>56</v>
      </c>
      <c r="G580" s="3" t="s">
        <v>42</v>
      </c>
      <c r="H580" s="3" t="s">
        <v>7303</v>
      </c>
      <c r="I580" s="9" t="s">
        <v>342</v>
      </c>
      <c r="J580" s="9" t="s">
        <v>343</v>
      </c>
      <c r="K580" s="3" t="s">
        <v>7304</v>
      </c>
      <c r="L580" s="3" t="s">
        <v>7305</v>
      </c>
      <c r="M580" s="3" t="s">
        <v>1685</v>
      </c>
      <c r="N580" s="3" t="s">
        <v>7306</v>
      </c>
      <c r="O580" s="3" t="s">
        <v>7307</v>
      </c>
      <c r="P580" s="3" t="s">
        <v>7308</v>
      </c>
      <c r="Q580" s="15">
        <v>41960</v>
      </c>
      <c r="R580" s="15">
        <v>43648</v>
      </c>
      <c r="S580" s="38">
        <f t="shared" ca="1" si="16"/>
        <v>18</v>
      </c>
      <c r="T580" s="40">
        <v>38.979999999999997</v>
      </c>
      <c r="U580" s="3" t="s">
        <v>51</v>
      </c>
      <c r="V580" s="3" t="s">
        <v>52</v>
      </c>
      <c r="W580" s="3" t="str">
        <f t="shared" si="17"/>
        <v>P80ATT</v>
      </c>
      <c r="X580" s="3" t="str">
        <f>IF(ISNA(VLOOKUP(W580,'Correspondance procédure étape'!D:F,3,FALSE)),"A définir",VLOOKUP(W580,'Correspondance procédure étape'!D:F,3,FALSE))</f>
        <v>Mise en attente du dossier en vue de la prochaine régularisation de charges</v>
      </c>
      <c r="Y580" s="3" t="str">
        <f>IF(ISNA(VLOOKUP(W580,'Correspondance procédure étape'!D:G,4,FALSE)),"Non",VLOOKUP(W580,'Correspondance procédure étape'!D:G,4,FALSE))</f>
        <v>Oui</v>
      </c>
      <c r="Z580" s="3" t="str">
        <f>IF(ISNA(VLOOKUP(W580,'Correspondance procédure étape'!D:H,5,FALSE)),"",VLOOKUP(W580,'Correspondance procédure étape'!D:H,5,FALSE))</f>
        <v>DMF</v>
      </c>
      <c r="AA580" s="3" t="s">
        <v>40</v>
      </c>
      <c r="AB580" s="3" t="s">
        <v>53</v>
      </c>
    </row>
    <row r="581" spans="1:28" ht="12.75" customHeight="1" x14ac:dyDescent="0.25">
      <c r="A581" s="3" t="s">
        <v>24</v>
      </c>
      <c r="B581" s="3" t="s">
        <v>54</v>
      </c>
      <c r="C581" s="3" t="str">
        <f>VLOOKUP(B581,'Correspondance territoires'!B:F,5,FALSE)</f>
        <v>Cenon</v>
      </c>
      <c r="D581" s="3" t="s">
        <v>26</v>
      </c>
      <c r="E581" s="3" t="s">
        <v>95</v>
      </c>
      <c r="F581" s="3" t="s">
        <v>118</v>
      </c>
      <c r="G581" s="3" t="s">
        <v>683</v>
      </c>
      <c r="H581" s="3" t="s">
        <v>96</v>
      </c>
      <c r="I581" s="9" t="s">
        <v>121</v>
      </c>
      <c r="J581" s="9" t="s">
        <v>122</v>
      </c>
      <c r="K581" s="3" t="s">
        <v>9038</v>
      </c>
      <c r="L581" s="3" t="s">
        <v>9039</v>
      </c>
      <c r="M581" s="3" t="s">
        <v>9040</v>
      </c>
      <c r="N581" s="3" t="s">
        <v>21</v>
      </c>
      <c r="O581" s="3" t="s">
        <v>9041</v>
      </c>
      <c r="P581" s="3" t="s">
        <v>9042</v>
      </c>
      <c r="Q581" s="15">
        <v>42704</v>
      </c>
      <c r="R581" s="15">
        <v>44127</v>
      </c>
      <c r="S581" s="38">
        <f t="shared" ca="1" si="16"/>
        <v>2</v>
      </c>
      <c r="T581" s="40">
        <v>38.979999999999997</v>
      </c>
      <c r="U581" s="3" t="s">
        <v>157</v>
      </c>
      <c r="V581" s="3" t="s">
        <v>354</v>
      </c>
      <c r="W581" s="3" t="str">
        <f t="shared" si="17"/>
        <v>P00ARC</v>
      </c>
      <c r="X581" s="3" t="str">
        <f>IF(ISNA(VLOOKUP(W581,'Correspondance procédure étape'!D:F,3,FALSE)),"A définir",VLOOKUP(W581,'Correspondance procédure étape'!D:F,3,FALSE))</f>
        <v>Arrêté de compte débiteur</v>
      </c>
      <c r="Y581" s="3" t="str">
        <f>IF(ISNA(VLOOKUP(W581,'Correspondance procédure étape'!D:G,4,FALSE)),"Non",VLOOKUP(W581,'Correspondance procédure étape'!D:G,4,FALSE))</f>
        <v>Oui</v>
      </c>
      <c r="Z581" s="3" t="str">
        <f>IF(ISNA(VLOOKUP(W581,'Correspondance procédure étape'!D:H,5,FALSE)),"",VLOOKUP(W581,'Correspondance procédure étape'!D:H,5,FALSE))</f>
        <v>DMF</v>
      </c>
      <c r="AA581" s="3" t="s">
        <v>40</v>
      </c>
      <c r="AB581" s="3" t="s">
        <v>53</v>
      </c>
    </row>
    <row r="582" spans="1:28" ht="12.75" customHeight="1" x14ac:dyDescent="0.25">
      <c r="A582" s="3" t="s">
        <v>24</v>
      </c>
      <c r="B582" s="3" t="s">
        <v>158</v>
      </c>
      <c r="C582" s="3" t="str">
        <f>VLOOKUP(B582,'Correspondance territoires'!B:F,5,FALSE)</f>
        <v>Talence</v>
      </c>
      <c r="D582" s="3" t="s">
        <v>26</v>
      </c>
      <c r="E582" s="3" t="s">
        <v>274</v>
      </c>
      <c r="F582" s="3" t="s">
        <v>56</v>
      </c>
      <c r="G582" s="3" t="s">
        <v>57</v>
      </c>
      <c r="H582" s="3" t="s">
        <v>42</v>
      </c>
      <c r="I582" s="9" t="s">
        <v>275</v>
      </c>
      <c r="J582" s="9" t="s">
        <v>276</v>
      </c>
      <c r="K582" s="3" t="s">
        <v>4001</v>
      </c>
      <c r="L582" s="3" t="s">
        <v>4002</v>
      </c>
      <c r="M582" s="3" t="s">
        <v>3508</v>
      </c>
      <c r="N582" s="3" t="s">
        <v>4003</v>
      </c>
      <c r="O582" s="3" t="s">
        <v>4004</v>
      </c>
      <c r="P582" s="3" t="s">
        <v>4005</v>
      </c>
      <c r="Q582" s="15">
        <v>40057</v>
      </c>
      <c r="R582" s="15">
        <v>43433</v>
      </c>
      <c r="S582" s="38">
        <f t="shared" ca="1" si="16"/>
        <v>25</v>
      </c>
      <c r="T582" s="40">
        <v>39.229999999999997</v>
      </c>
      <c r="U582" s="3" t="s">
        <v>51</v>
      </c>
      <c r="V582" s="3" t="s">
        <v>52</v>
      </c>
      <c r="W582" s="3" t="str">
        <f t="shared" si="17"/>
        <v>P80ATT</v>
      </c>
      <c r="X582" s="3" t="str">
        <f>IF(ISNA(VLOOKUP(W582,'Correspondance procédure étape'!D:F,3,FALSE)),"A définir",VLOOKUP(W582,'Correspondance procédure étape'!D:F,3,FALSE))</f>
        <v>Mise en attente du dossier en vue de la prochaine régularisation de charges</v>
      </c>
      <c r="Y582" s="3" t="str">
        <f>IF(ISNA(VLOOKUP(W582,'Correspondance procédure étape'!D:G,4,FALSE)),"Non",VLOOKUP(W582,'Correspondance procédure étape'!D:G,4,FALSE))</f>
        <v>Oui</v>
      </c>
      <c r="Z582" s="3" t="str">
        <f>IF(ISNA(VLOOKUP(W582,'Correspondance procédure étape'!D:H,5,FALSE)),"",VLOOKUP(W582,'Correspondance procédure étape'!D:H,5,FALSE))</f>
        <v>DMF</v>
      </c>
      <c r="AA582" s="3" t="s">
        <v>40</v>
      </c>
      <c r="AB582" s="3" t="s">
        <v>41</v>
      </c>
    </row>
    <row r="583" spans="1:28" ht="12.75" customHeight="1" x14ac:dyDescent="0.25">
      <c r="A583" s="3" t="s">
        <v>24</v>
      </c>
      <c r="B583" s="3" t="s">
        <v>158</v>
      </c>
      <c r="C583" s="3" t="str">
        <f>VLOOKUP(B583,'Correspondance territoires'!B:F,5,FALSE)</f>
        <v>Talence</v>
      </c>
      <c r="D583" s="3" t="s">
        <v>274</v>
      </c>
      <c r="E583" s="3" t="s">
        <v>822</v>
      </c>
      <c r="F583" s="3" t="s">
        <v>120</v>
      </c>
      <c r="G583" s="3" t="s">
        <v>70</v>
      </c>
      <c r="H583" s="3" t="s">
        <v>57</v>
      </c>
      <c r="I583" s="9" t="s">
        <v>823</v>
      </c>
      <c r="J583" s="9" t="s">
        <v>824</v>
      </c>
      <c r="K583" s="3" t="s">
        <v>825</v>
      </c>
      <c r="L583" s="3" t="s">
        <v>826</v>
      </c>
      <c r="M583" s="3" t="s">
        <v>426</v>
      </c>
      <c r="N583" s="3" t="s">
        <v>21</v>
      </c>
      <c r="O583" s="3" t="s">
        <v>827</v>
      </c>
      <c r="P583" s="3" t="s">
        <v>828</v>
      </c>
      <c r="Q583" s="15">
        <v>39395</v>
      </c>
      <c r="R583" s="15">
        <v>43388</v>
      </c>
      <c r="S583" s="38">
        <f t="shared" ca="1" si="16"/>
        <v>27</v>
      </c>
      <c r="T583" s="40">
        <v>39.36</v>
      </c>
      <c r="U583" s="3" t="s">
        <v>65</v>
      </c>
      <c r="V583" s="3" t="s">
        <v>39</v>
      </c>
      <c r="W583" s="3" t="str">
        <f t="shared" si="17"/>
        <v>P60DEB</v>
      </c>
      <c r="X583" s="3" t="str">
        <f>IF(ISNA(VLOOKUP(W583,'Correspondance procédure étape'!D:F,3,FALSE)),"A définir",VLOOKUP(W583,'Correspondance procédure étape'!D:F,3,FALSE))</f>
        <v>Ouverture de la procédure</v>
      </c>
      <c r="Y583" s="3" t="str">
        <f>IF(ISNA(VLOOKUP(W583,'Correspondance procédure étape'!D:G,4,FALSE)),"Non",VLOOKUP(W583,'Correspondance procédure étape'!D:G,4,FALSE))</f>
        <v>Oui</v>
      </c>
      <c r="Z583" s="3" t="str">
        <f>IF(ISNA(VLOOKUP(W583,'Correspondance procédure étape'!D:H,5,FALSE)),"",VLOOKUP(W583,'Correspondance procédure étape'!D:H,5,FALSE))</f>
        <v>DMF</v>
      </c>
      <c r="AA583" s="3" t="s">
        <v>40</v>
      </c>
      <c r="AB583" s="3" t="s">
        <v>53</v>
      </c>
    </row>
    <row r="584" spans="1:28" ht="12.75" customHeight="1" x14ac:dyDescent="0.25">
      <c r="A584" s="3" t="s">
        <v>24</v>
      </c>
      <c r="B584" s="10" t="s">
        <v>6152</v>
      </c>
      <c r="C584" s="3" t="str">
        <f>VLOOKUP(B584,'Correspondance territoires'!B:F,5,FALSE)</f>
        <v>Agen</v>
      </c>
      <c r="D584" s="3" t="s">
        <v>26</v>
      </c>
      <c r="E584" s="3" t="s">
        <v>12273</v>
      </c>
      <c r="F584" s="3" t="s">
        <v>11371</v>
      </c>
      <c r="G584" s="3" t="s">
        <v>96</v>
      </c>
      <c r="H584" s="3" t="s">
        <v>908</v>
      </c>
      <c r="I584" s="9" t="s">
        <v>11400</v>
      </c>
      <c r="J584" s="9" t="s">
        <v>11401</v>
      </c>
      <c r="K584" s="3" t="s">
        <v>12274</v>
      </c>
      <c r="L584" s="3" t="s">
        <v>12275</v>
      </c>
      <c r="M584" s="3" t="s">
        <v>576</v>
      </c>
      <c r="N584" s="3" t="s">
        <v>21</v>
      </c>
      <c r="O584" s="3" t="s">
        <v>12276</v>
      </c>
      <c r="P584" s="3" t="s">
        <v>12277</v>
      </c>
      <c r="Q584" s="15">
        <v>42917</v>
      </c>
      <c r="R584" s="15">
        <v>44135</v>
      </c>
      <c r="S584" s="38">
        <f t="shared" ca="1" si="16"/>
        <v>2</v>
      </c>
      <c r="T584" s="41">
        <v>609.9</v>
      </c>
      <c r="U584" s="3"/>
      <c r="V584" s="3"/>
      <c r="W584" s="3" t="str">
        <f t="shared" si="17"/>
        <v/>
      </c>
      <c r="X584" s="3" t="str">
        <f>IF(ISNA(VLOOKUP(W584,'Correspondance procédure étape'!D:F,3,FALSE)),"A définir",VLOOKUP(W584,'Correspondance procédure étape'!D:F,3,FALSE))</f>
        <v>A définir</v>
      </c>
      <c r="Y584" s="3" t="str">
        <f>IF(ISNA(VLOOKUP(W584,'Correspondance procédure étape'!D:G,4,FALSE)),"Non",VLOOKUP(W584,'Correspondance procédure étape'!D:G,4,FALSE))</f>
        <v>Non</v>
      </c>
      <c r="Z584" s="3" t="str">
        <f>IF(ISNA(VLOOKUP(W584,'Correspondance procédure étape'!D:H,5,FALSE)),"",VLOOKUP(W584,'Correspondance procédure étape'!D:H,5,FALSE))</f>
        <v/>
      </c>
      <c r="AA584" s="3"/>
      <c r="AB584" s="3" t="s">
        <v>53</v>
      </c>
    </row>
    <row r="585" spans="1:28" ht="12.75" customHeight="1" x14ac:dyDescent="0.25">
      <c r="A585" s="3" t="s">
        <v>24</v>
      </c>
      <c r="B585" s="3" t="s">
        <v>54</v>
      </c>
      <c r="C585" s="3" t="str">
        <f>VLOOKUP(B585,'Correspondance territoires'!B:F,5,FALSE)</f>
        <v>Cenon</v>
      </c>
      <c r="D585" s="3" t="s">
        <v>26</v>
      </c>
      <c r="E585" s="3" t="s">
        <v>2996</v>
      </c>
      <c r="F585" s="3" t="s">
        <v>56</v>
      </c>
      <c r="G585" s="3" t="s">
        <v>78</v>
      </c>
      <c r="H585" s="3" t="s">
        <v>472</v>
      </c>
      <c r="I585" s="9" t="s">
        <v>58</v>
      </c>
      <c r="J585" s="9" t="s">
        <v>59</v>
      </c>
      <c r="K585" s="3" t="s">
        <v>3501</v>
      </c>
      <c r="L585" s="3" t="s">
        <v>3502</v>
      </c>
      <c r="M585" s="3" t="s">
        <v>62</v>
      </c>
      <c r="N585" s="3" t="s">
        <v>3503</v>
      </c>
      <c r="O585" s="3" t="s">
        <v>3504</v>
      </c>
      <c r="P585" s="3" t="s">
        <v>3505</v>
      </c>
      <c r="Q585" s="15">
        <v>39389</v>
      </c>
      <c r="R585" s="15">
        <v>42153</v>
      </c>
      <c r="S585" s="38">
        <f t="shared" ref="S585:S648" ca="1" si="18">INT((TODAY()-R585)/30)+1</f>
        <v>68</v>
      </c>
      <c r="T585" s="41">
        <v>1469.45</v>
      </c>
      <c r="U585" s="3" t="s">
        <v>690</v>
      </c>
      <c r="V585" s="3" t="s">
        <v>603</v>
      </c>
      <c r="W585" s="3" t="str">
        <f t="shared" ref="W585:W648" si="19">U585&amp;V585</f>
        <v>P15PCX</v>
      </c>
      <c r="X585" s="3">
        <f>IF(ISNA(VLOOKUP(W585,'Correspondance procédure étape'!D:F,3,FALSE)),"A définir",VLOOKUP(W585,'Correspondance procédure étape'!D:F,3,FALSE))</f>
        <v>0</v>
      </c>
      <c r="Y585" s="3" t="str">
        <f>IF(ISNA(VLOOKUP(W585,'Correspondance procédure étape'!D:G,4,FALSE)),"Non",VLOOKUP(W585,'Correspondance procédure étape'!D:G,4,FALSE))</f>
        <v>Non</v>
      </c>
      <c r="Z585" s="3">
        <f>IF(ISNA(VLOOKUP(W585,'Correspondance procédure étape'!D:H,5,FALSE)),"",VLOOKUP(W585,'Correspondance procédure étape'!D:H,5,FALSE))</f>
        <v>0</v>
      </c>
      <c r="AA585" s="3" t="s">
        <v>40</v>
      </c>
      <c r="AB585" s="3" t="s">
        <v>41</v>
      </c>
    </row>
    <row r="586" spans="1:28" ht="12.75" customHeight="1" x14ac:dyDescent="0.25">
      <c r="A586" s="3" t="s">
        <v>24</v>
      </c>
      <c r="B586" s="3" t="s">
        <v>67</v>
      </c>
      <c r="C586" s="3" t="str">
        <f>VLOOKUP(B586,'Correspondance territoires'!B:F,5,FALSE)</f>
        <v>Pessac</v>
      </c>
      <c r="D586" s="3" t="s">
        <v>432</v>
      </c>
      <c r="E586" s="3" t="s">
        <v>522</v>
      </c>
      <c r="F586" s="3" t="s">
        <v>56</v>
      </c>
      <c r="G586" s="3" t="s">
        <v>30</v>
      </c>
      <c r="H586" s="3" t="s">
        <v>57</v>
      </c>
      <c r="I586" s="9" t="s">
        <v>523</v>
      </c>
      <c r="J586" s="9" t="s">
        <v>524</v>
      </c>
      <c r="K586" s="3" t="s">
        <v>3255</v>
      </c>
      <c r="L586" s="3" t="s">
        <v>3256</v>
      </c>
      <c r="M586" s="3" t="s">
        <v>723</v>
      </c>
      <c r="N586" s="3" t="s">
        <v>3257</v>
      </c>
      <c r="O586" s="3" t="s">
        <v>21</v>
      </c>
      <c r="P586" s="3" t="s">
        <v>3258</v>
      </c>
      <c r="Q586" s="15">
        <v>39062</v>
      </c>
      <c r="R586" s="15">
        <v>41948</v>
      </c>
      <c r="S586" s="38">
        <f t="shared" ca="1" si="18"/>
        <v>75</v>
      </c>
      <c r="T586" s="41">
        <v>1442.42</v>
      </c>
      <c r="U586" s="3" t="s">
        <v>510</v>
      </c>
      <c r="V586" s="3" t="s">
        <v>511</v>
      </c>
      <c r="W586" s="3" t="str">
        <f t="shared" si="19"/>
        <v>P20SCX</v>
      </c>
      <c r="X586" s="3" t="str">
        <f>IF(ISNA(VLOOKUP(W586,'Correspondance procédure étape'!D:F,3,FALSE)),"A définir",VLOOKUP(W586,'Correspondance procédure étape'!D:F,3,FALSE))</f>
        <v>Dossier chez Sud Contentieux</v>
      </c>
      <c r="Y586" s="3" t="str">
        <f>IF(ISNA(VLOOKUP(W586,'Correspondance procédure étape'!D:G,4,FALSE)),"Non",VLOOKUP(W586,'Correspondance procédure étape'!D:G,4,FALSE))</f>
        <v>Oui</v>
      </c>
      <c r="Z586" s="3" t="str">
        <f>IF(ISNA(VLOOKUP(W586,'Correspondance procédure étape'!D:H,5,FALSE)),"",VLOOKUP(W586,'Correspondance procédure étape'!D:H,5,FALSE))</f>
        <v>Extérieur</v>
      </c>
      <c r="AA586" s="3" t="s">
        <v>40</v>
      </c>
      <c r="AB586" s="3" t="s">
        <v>53</v>
      </c>
    </row>
    <row r="587" spans="1:28" ht="12.75" customHeight="1" x14ac:dyDescent="0.25">
      <c r="A587" s="3" t="s">
        <v>24</v>
      </c>
      <c r="B587" s="3" t="s">
        <v>158</v>
      </c>
      <c r="C587" s="3" t="str">
        <f>VLOOKUP(B587,'Correspondance territoires'!B:F,5,FALSE)</f>
        <v>Talence</v>
      </c>
      <c r="D587" s="3" t="s">
        <v>26</v>
      </c>
      <c r="E587" s="3" t="s">
        <v>4645</v>
      </c>
      <c r="F587" s="3" t="s">
        <v>96</v>
      </c>
      <c r="G587" s="3" t="s">
        <v>30</v>
      </c>
      <c r="H587" s="3" t="s">
        <v>981</v>
      </c>
      <c r="I587" s="9" t="s">
        <v>692</v>
      </c>
      <c r="J587" s="9" t="s">
        <v>693</v>
      </c>
      <c r="K587" s="3" t="s">
        <v>9387</v>
      </c>
      <c r="L587" s="3" t="s">
        <v>9388</v>
      </c>
      <c r="M587" s="3" t="s">
        <v>1229</v>
      </c>
      <c r="N587" s="3" t="s">
        <v>21</v>
      </c>
      <c r="O587" s="3" t="s">
        <v>9389</v>
      </c>
      <c r="P587" s="3" t="s">
        <v>9390</v>
      </c>
      <c r="Q587" s="15">
        <v>42894</v>
      </c>
      <c r="R587" s="15">
        <v>43118</v>
      </c>
      <c r="S587" s="38">
        <f t="shared" ca="1" si="18"/>
        <v>36</v>
      </c>
      <c r="T587" s="40">
        <v>39.58</v>
      </c>
      <c r="U587" s="3" t="s">
        <v>51</v>
      </c>
      <c r="V587" s="3" t="s">
        <v>52</v>
      </c>
      <c r="W587" s="3" t="str">
        <f t="shared" si="19"/>
        <v>P80ATT</v>
      </c>
      <c r="X587" s="3" t="str">
        <f>IF(ISNA(VLOOKUP(W587,'Correspondance procédure étape'!D:F,3,FALSE)),"A définir",VLOOKUP(W587,'Correspondance procédure étape'!D:F,3,FALSE))</f>
        <v>Mise en attente du dossier en vue de la prochaine régularisation de charges</v>
      </c>
      <c r="Y587" s="3" t="str">
        <f>IF(ISNA(VLOOKUP(W587,'Correspondance procédure étape'!D:G,4,FALSE)),"Non",VLOOKUP(W587,'Correspondance procédure étape'!D:G,4,FALSE))</f>
        <v>Oui</v>
      </c>
      <c r="Z587" s="3" t="str">
        <f>IF(ISNA(VLOOKUP(W587,'Correspondance procédure étape'!D:H,5,FALSE)),"",VLOOKUP(W587,'Correspondance procédure étape'!D:H,5,FALSE))</f>
        <v>DMF</v>
      </c>
      <c r="AA587" s="3" t="s">
        <v>40</v>
      </c>
      <c r="AB587" s="3" t="s">
        <v>53</v>
      </c>
    </row>
    <row r="588" spans="1:28" ht="12.75" customHeight="1" x14ac:dyDescent="0.25">
      <c r="A588" s="3" t="s">
        <v>24</v>
      </c>
      <c r="B588" s="3" t="s">
        <v>67</v>
      </c>
      <c r="C588" s="3" t="str">
        <f>VLOOKUP(B588,'Correspondance territoires'!B:F,5,FALSE)</f>
        <v>Pessac</v>
      </c>
      <c r="D588" s="3" t="s">
        <v>26</v>
      </c>
      <c r="E588" s="3" t="s">
        <v>2490</v>
      </c>
      <c r="F588" s="3" t="s">
        <v>81</v>
      </c>
      <c r="G588" s="3" t="s">
        <v>57</v>
      </c>
      <c r="H588" s="3" t="s">
        <v>81</v>
      </c>
      <c r="I588" s="9" t="s">
        <v>595</v>
      </c>
      <c r="J588" s="9" t="s">
        <v>596</v>
      </c>
      <c r="K588" s="3" t="s">
        <v>3264</v>
      </c>
      <c r="L588" s="3" t="s">
        <v>3265</v>
      </c>
      <c r="M588" s="3" t="s">
        <v>1013</v>
      </c>
      <c r="N588" s="3" t="s">
        <v>3266</v>
      </c>
      <c r="O588" s="3" t="s">
        <v>3267</v>
      </c>
      <c r="P588" s="3" t="s">
        <v>3268</v>
      </c>
      <c r="Q588" s="15">
        <v>39050</v>
      </c>
      <c r="R588" s="15">
        <v>44069</v>
      </c>
      <c r="S588" s="38">
        <f t="shared" ca="1" si="18"/>
        <v>4</v>
      </c>
      <c r="T588" s="40">
        <v>39.68</v>
      </c>
      <c r="U588" s="3" t="s">
        <v>552</v>
      </c>
      <c r="V588" s="3" t="s">
        <v>553</v>
      </c>
      <c r="W588" s="3" t="str">
        <f t="shared" si="19"/>
        <v>P01MED</v>
      </c>
      <c r="X588" s="3" t="str">
        <f>IF(ISNA(VLOOKUP(W588,'Correspondance procédure étape'!D:F,3,FALSE)),"A définir",VLOOKUP(W588,'Correspondance procédure étape'!D:F,3,FALSE))</f>
        <v>Mise en demeure</v>
      </c>
      <c r="Y588" s="3" t="str">
        <f>IF(ISNA(VLOOKUP(W588,'Correspondance procédure étape'!D:G,4,FALSE)),"Non",VLOOKUP(W588,'Correspondance procédure étape'!D:G,4,FALSE))</f>
        <v>Oui</v>
      </c>
      <c r="Z588" s="3" t="str">
        <f>IF(ISNA(VLOOKUP(W588,'Correspondance procédure étape'!D:H,5,FALSE)),"",VLOOKUP(W588,'Correspondance procédure étape'!D:H,5,FALSE))</f>
        <v>DMF</v>
      </c>
      <c r="AA588" s="3" t="s">
        <v>40</v>
      </c>
      <c r="AB588" s="3" t="s">
        <v>53</v>
      </c>
    </row>
    <row r="589" spans="1:28" ht="12.75" customHeight="1" x14ac:dyDescent="0.25">
      <c r="A589" s="3" t="s">
        <v>24</v>
      </c>
      <c r="B589" s="3" t="s">
        <v>54</v>
      </c>
      <c r="C589" s="3" t="str">
        <f>VLOOKUP(B589,'Correspondance territoires'!B:F,5,FALSE)</f>
        <v>Cenon</v>
      </c>
      <c r="D589" s="3" t="s">
        <v>432</v>
      </c>
      <c r="E589" s="3" t="s">
        <v>1631</v>
      </c>
      <c r="F589" s="3" t="s">
        <v>96</v>
      </c>
      <c r="G589" s="3" t="s">
        <v>96</v>
      </c>
      <c r="H589" s="3" t="s">
        <v>57</v>
      </c>
      <c r="I589" s="9" t="s">
        <v>1606</v>
      </c>
      <c r="J589" s="9" t="s">
        <v>1607</v>
      </c>
      <c r="K589" s="3" t="s">
        <v>9314</v>
      </c>
      <c r="L589" s="3" t="s">
        <v>9315</v>
      </c>
      <c r="M589" s="3" t="s">
        <v>1214</v>
      </c>
      <c r="N589" s="3" t="s">
        <v>21</v>
      </c>
      <c r="O589" s="3" t="s">
        <v>9316</v>
      </c>
      <c r="P589" s="3" t="s">
        <v>9317</v>
      </c>
      <c r="Q589" s="15">
        <v>42817</v>
      </c>
      <c r="R589" s="15">
        <v>42947</v>
      </c>
      <c r="S589" s="38">
        <f t="shared" ca="1" si="18"/>
        <v>41</v>
      </c>
      <c r="T589" s="41">
        <v>1340.97</v>
      </c>
      <c r="U589" s="3" t="s">
        <v>510</v>
      </c>
      <c r="V589" s="3" t="s">
        <v>511</v>
      </c>
      <c r="W589" s="3" t="str">
        <f t="shared" si="19"/>
        <v>P20SCX</v>
      </c>
      <c r="X589" s="3" t="str">
        <f>IF(ISNA(VLOOKUP(W589,'Correspondance procédure étape'!D:F,3,FALSE)),"A définir",VLOOKUP(W589,'Correspondance procédure étape'!D:F,3,FALSE))</f>
        <v>Dossier chez Sud Contentieux</v>
      </c>
      <c r="Y589" s="3" t="str">
        <f>IF(ISNA(VLOOKUP(W589,'Correspondance procédure étape'!D:G,4,FALSE)),"Non",VLOOKUP(W589,'Correspondance procédure étape'!D:G,4,FALSE))</f>
        <v>Oui</v>
      </c>
      <c r="Z589" s="3" t="str">
        <f>IF(ISNA(VLOOKUP(W589,'Correspondance procédure étape'!D:H,5,FALSE)),"",VLOOKUP(W589,'Correspondance procédure étape'!D:H,5,FALSE))</f>
        <v>Extérieur</v>
      </c>
      <c r="AA589" s="3" t="s">
        <v>40</v>
      </c>
      <c r="AB589" s="3" t="s">
        <v>41</v>
      </c>
    </row>
    <row r="590" spans="1:28" ht="12.75" customHeight="1" x14ac:dyDescent="0.25">
      <c r="A590" s="3" t="s">
        <v>24</v>
      </c>
      <c r="B590" s="3" t="s">
        <v>25</v>
      </c>
      <c r="C590" s="3" t="str">
        <f>VLOOKUP(B590,'Correspondance territoires'!B:F,5,FALSE)</f>
        <v>Merignac</v>
      </c>
      <c r="D590" s="3" t="s">
        <v>26</v>
      </c>
      <c r="E590" s="3" t="s">
        <v>1793</v>
      </c>
      <c r="F590" s="3" t="s">
        <v>108</v>
      </c>
      <c r="G590" s="3" t="s">
        <v>504</v>
      </c>
      <c r="H590" s="3" t="s">
        <v>153</v>
      </c>
      <c r="I590" s="9"/>
      <c r="J590" s="9"/>
      <c r="K590" s="3" t="s">
        <v>1794</v>
      </c>
      <c r="L590" s="3" t="s">
        <v>1795</v>
      </c>
      <c r="M590" s="3" t="s">
        <v>1685</v>
      </c>
      <c r="N590" s="3" t="s">
        <v>21</v>
      </c>
      <c r="O590" s="3" t="s">
        <v>1796</v>
      </c>
      <c r="P590" s="3" t="s">
        <v>1797</v>
      </c>
      <c r="Q590" s="15">
        <v>41561</v>
      </c>
      <c r="R590" s="15">
        <v>43185</v>
      </c>
      <c r="S590" s="38">
        <f t="shared" ca="1" si="18"/>
        <v>33</v>
      </c>
      <c r="T590" s="40">
        <v>39.76</v>
      </c>
      <c r="U590" s="3" t="s">
        <v>1252</v>
      </c>
      <c r="V590" s="3" t="s">
        <v>52</v>
      </c>
      <c r="W590" s="3" t="str">
        <f t="shared" si="19"/>
        <v>P90ATT</v>
      </c>
      <c r="X590" s="3" t="str">
        <f>IF(ISNA(VLOOKUP(W590,'Correspondance procédure étape'!D:F,3,FALSE)),"A définir",VLOOKUP(W590,'Correspondance procédure étape'!D:F,3,FALSE))</f>
        <v>Attente remboursement du solde créditeur</v>
      </c>
      <c r="Y590" s="3" t="str">
        <f>IF(ISNA(VLOOKUP(W590,'Correspondance procédure étape'!D:G,4,FALSE)),"Non",VLOOKUP(W590,'Correspondance procédure étape'!D:G,4,FALSE))</f>
        <v>Oui</v>
      </c>
      <c r="Z590" s="3" t="str">
        <f>IF(ISNA(VLOOKUP(W590,'Correspondance procédure étape'!D:H,5,FALSE)),"",VLOOKUP(W590,'Correspondance procédure étape'!D:H,5,FALSE))</f>
        <v>DMF</v>
      </c>
      <c r="AA590" s="3" t="s">
        <v>40</v>
      </c>
      <c r="AB590" s="3" t="s">
        <v>41</v>
      </c>
    </row>
    <row r="591" spans="1:28" ht="12.75" customHeight="1" x14ac:dyDescent="0.25">
      <c r="A591" s="3" t="s">
        <v>24</v>
      </c>
      <c r="B591" s="3" t="s">
        <v>219</v>
      </c>
      <c r="C591" s="3" t="str">
        <f>VLOOKUP(B591,'Correspondance territoires'!B:F,5,FALSE)</f>
        <v>Bordeaux</v>
      </c>
      <c r="D591" s="3" t="s">
        <v>26</v>
      </c>
      <c r="E591" s="3" t="s">
        <v>860</v>
      </c>
      <c r="F591" s="3" t="s">
        <v>56</v>
      </c>
      <c r="G591" s="3" t="s">
        <v>57</v>
      </c>
      <c r="H591" s="3" t="s">
        <v>900</v>
      </c>
      <c r="I591" s="9" t="s">
        <v>862</v>
      </c>
      <c r="J591" s="9" t="s">
        <v>863</v>
      </c>
      <c r="K591" s="3" t="s">
        <v>941</v>
      </c>
      <c r="L591" s="3" t="s">
        <v>942</v>
      </c>
      <c r="M591" s="3" t="s">
        <v>567</v>
      </c>
      <c r="N591" s="3" t="s">
        <v>943</v>
      </c>
      <c r="O591" s="3" t="s">
        <v>21</v>
      </c>
      <c r="P591" s="3" t="s">
        <v>944</v>
      </c>
      <c r="Q591" s="15">
        <v>34090</v>
      </c>
      <c r="R591" s="15">
        <v>42662</v>
      </c>
      <c r="S591" s="38">
        <f t="shared" ca="1" si="18"/>
        <v>51</v>
      </c>
      <c r="T591" s="41">
        <v>1326.01</v>
      </c>
      <c r="U591" s="3" t="s">
        <v>38</v>
      </c>
      <c r="V591" s="3" t="s">
        <v>138</v>
      </c>
      <c r="W591" s="3" t="str">
        <f t="shared" si="19"/>
        <v>P06DOM</v>
      </c>
      <c r="X591" s="3" t="str">
        <f>IF(ISNA(VLOOKUP(W591,'Correspondance procédure étape'!D:F,3,FALSE)),"A définir",VLOOKUP(W591,'Correspondance procédure étape'!D:F,3,FALSE))</f>
        <v>Héritiers inconnus/refusent la succession : désignation de France domaines</v>
      </c>
      <c r="Y591" s="3" t="str">
        <f>IF(ISNA(VLOOKUP(W591,'Correspondance procédure étape'!D:G,4,FALSE)),"Non",VLOOKUP(W591,'Correspondance procédure étape'!D:G,4,FALSE))</f>
        <v>Oui</v>
      </c>
      <c r="Z591" s="3" t="str">
        <f>IF(ISNA(VLOOKUP(W591,'Correspondance procédure étape'!D:H,5,FALSE)),"",VLOOKUP(W591,'Correspondance procédure étape'!D:H,5,FALSE))</f>
        <v>Extérieur</v>
      </c>
      <c r="AA591" s="3" t="s">
        <v>40</v>
      </c>
      <c r="AB591" s="3" t="s">
        <v>53</v>
      </c>
    </row>
    <row r="592" spans="1:28" ht="12.75" customHeight="1" x14ac:dyDescent="0.25">
      <c r="A592" s="3" t="s">
        <v>24</v>
      </c>
      <c r="B592" s="10" t="s">
        <v>6152</v>
      </c>
      <c r="C592" s="3" t="str">
        <f>VLOOKUP(B592,'Correspondance territoires'!B:F,5,FALSE)</f>
        <v>Agen</v>
      </c>
      <c r="D592" s="3" t="s">
        <v>26</v>
      </c>
      <c r="E592" s="3" t="s">
        <v>12214</v>
      </c>
      <c r="F592" s="3" t="s">
        <v>11371</v>
      </c>
      <c r="G592" s="3" t="s">
        <v>11406</v>
      </c>
      <c r="H592" s="3" t="s">
        <v>167</v>
      </c>
      <c r="I592" s="9" t="s">
        <v>11400</v>
      </c>
      <c r="J592" s="9" t="s">
        <v>11401</v>
      </c>
      <c r="K592" s="3" t="s">
        <v>12263</v>
      </c>
      <c r="L592" s="3" t="s">
        <v>12264</v>
      </c>
      <c r="M592" s="3" t="s">
        <v>88</v>
      </c>
      <c r="N592" s="3"/>
      <c r="O592" s="3"/>
      <c r="P592" s="3" t="s">
        <v>12265</v>
      </c>
      <c r="Q592" s="15">
        <v>42887</v>
      </c>
      <c r="R592" s="15">
        <v>43626</v>
      </c>
      <c r="S592" s="38">
        <f t="shared" ca="1" si="18"/>
        <v>19</v>
      </c>
      <c r="T592" s="41">
        <v>609.76</v>
      </c>
      <c r="U592" s="3"/>
      <c r="V592" s="3"/>
      <c r="W592" s="3" t="str">
        <f t="shared" si="19"/>
        <v/>
      </c>
      <c r="X592" s="3" t="str">
        <f>IF(ISNA(VLOOKUP(W592,'Correspondance procédure étape'!D:F,3,FALSE)),"A définir",VLOOKUP(W592,'Correspondance procédure étape'!D:F,3,FALSE))</f>
        <v>A définir</v>
      </c>
      <c r="Y592" s="3" t="str">
        <f>IF(ISNA(VLOOKUP(W592,'Correspondance procédure étape'!D:G,4,FALSE)),"Non",VLOOKUP(W592,'Correspondance procédure étape'!D:G,4,FALSE))</f>
        <v>Non</v>
      </c>
      <c r="Z592" s="3" t="str">
        <f>IF(ISNA(VLOOKUP(W592,'Correspondance procédure étape'!D:H,5,FALSE)),"",VLOOKUP(W592,'Correspondance procédure étape'!D:H,5,FALSE))</f>
        <v/>
      </c>
      <c r="AA592" s="3"/>
      <c r="AB592" s="3" t="s">
        <v>41</v>
      </c>
    </row>
    <row r="593" spans="1:28" ht="12.75" customHeight="1" x14ac:dyDescent="0.25">
      <c r="A593" s="3" t="s">
        <v>24</v>
      </c>
      <c r="B593" s="3" t="s">
        <v>158</v>
      </c>
      <c r="C593" s="3" t="str">
        <f>VLOOKUP(B593,'Correspondance territoires'!B:F,5,FALSE)</f>
        <v>Talence</v>
      </c>
      <c r="D593" s="3" t="s">
        <v>26</v>
      </c>
      <c r="E593" s="3" t="s">
        <v>274</v>
      </c>
      <c r="F593" s="3" t="s">
        <v>56</v>
      </c>
      <c r="G593" s="3" t="s">
        <v>30</v>
      </c>
      <c r="H593" s="3" t="s">
        <v>191</v>
      </c>
      <c r="I593" s="9" t="s">
        <v>275</v>
      </c>
      <c r="J593" s="9" t="s">
        <v>276</v>
      </c>
      <c r="K593" s="3" t="s">
        <v>1921</v>
      </c>
      <c r="L593" s="3" t="s">
        <v>1922</v>
      </c>
      <c r="M593" s="3" t="s">
        <v>333</v>
      </c>
      <c r="N593" s="3" t="s">
        <v>21</v>
      </c>
      <c r="O593" s="3" t="s">
        <v>1923</v>
      </c>
      <c r="P593" s="3" t="s">
        <v>1924</v>
      </c>
      <c r="Q593" s="15">
        <v>36805</v>
      </c>
      <c r="R593" s="15">
        <v>39303</v>
      </c>
      <c r="S593" s="38">
        <f t="shared" ca="1" si="18"/>
        <v>163</v>
      </c>
      <c r="T593" s="41">
        <v>1301.8</v>
      </c>
      <c r="U593" s="3" t="s">
        <v>1357</v>
      </c>
      <c r="V593" s="3" t="s">
        <v>1358</v>
      </c>
      <c r="W593" s="3" t="str">
        <f t="shared" si="19"/>
        <v>P05APU</v>
      </c>
      <c r="X593" s="3">
        <f>IF(ISNA(VLOOKUP(W593,'Correspondance procédure étape'!D:F,3,FALSE)),"A définir",VLOOKUP(W593,'Correspondance procédure étape'!D:F,3,FALSE))</f>
        <v>0</v>
      </c>
      <c r="Y593" s="3" t="str">
        <f>IF(ISNA(VLOOKUP(W593,'Correspondance procédure étape'!D:G,4,FALSE)),"Non",VLOOKUP(W593,'Correspondance procédure étape'!D:G,4,FALSE))</f>
        <v>Non</v>
      </c>
      <c r="Z593" s="3">
        <f>IF(ISNA(VLOOKUP(W593,'Correspondance procédure étape'!D:H,5,FALSE)),"",VLOOKUP(W593,'Correspondance procédure étape'!D:H,5,FALSE))</f>
        <v>0</v>
      </c>
      <c r="AA593" s="3" t="s">
        <v>40</v>
      </c>
      <c r="AB593" s="3" t="s">
        <v>41</v>
      </c>
    </row>
    <row r="594" spans="1:28" ht="12.75" customHeight="1" x14ac:dyDescent="0.25">
      <c r="A594" s="3" t="s">
        <v>24</v>
      </c>
      <c r="B594" s="3" t="s">
        <v>146</v>
      </c>
      <c r="C594" s="3" t="str">
        <f>VLOOKUP(B594,'Correspondance territoires'!B:F,5,FALSE)</f>
        <v>Lormont</v>
      </c>
      <c r="D594" s="3" t="s">
        <v>26</v>
      </c>
      <c r="E594" s="3" t="s">
        <v>7189</v>
      </c>
      <c r="F594" s="3" t="s">
        <v>56</v>
      </c>
      <c r="G594" s="3" t="s">
        <v>29</v>
      </c>
      <c r="H594" s="3" t="s">
        <v>57</v>
      </c>
      <c r="I594" s="9" t="s">
        <v>149</v>
      </c>
      <c r="J594" s="9" t="s">
        <v>150</v>
      </c>
      <c r="K594" s="3" t="s">
        <v>7254</v>
      </c>
      <c r="L594" s="3" t="s">
        <v>7255</v>
      </c>
      <c r="M594" s="3" t="s">
        <v>5641</v>
      </c>
      <c r="N594" s="3" t="s">
        <v>21</v>
      </c>
      <c r="O594" s="3" t="s">
        <v>7256</v>
      </c>
      <c r="P594" s="3" t="s">
        <v>7257</v>
      </c>
      <c r="Q594" s="15">
        <v>41941</v>
      </c>
      <c r="R594" s="15">
        <v>42460</v>
      </c>
      <c r="S594" s="38">
        <f t="shared" ca="1" si="18"/>
        <v>57</v>
      </c>
      <c r="T594" s="41">
        <v>1288.72</v>
      </c>
      <c r="U594" s="3" t="s">
        <v>690</v>
      </c>
      <c r="V594" s="3" t="s">
        <v>603</v>
      </c>
      <c r="W594" s="3" t="str">
        <f t="shared" si="19"/>
        <v>P15PCX</v>
      </c>
      <c r="X594" s="3">
        <f>IF(ISNA(VLOOKUP(W594,'Correspondance procédure étape'!D:F,3,FALSE)),"A définir",VLOOKUP(W594,'Correspondance procédure étape'!D:F,3,FALSE))</f>
        <v>0</v>
      </c>
      <c r="Y594" s="3" t="str">
        <f>IF(ISNA(VLOOKUP(W594,'Correspondance procédure étape'!D:G,4,FALSE)),"Non",VLOOKUP(W594,'Correspondance procédure étape'!D:G,4,FALSE))</f>
        <v>Non</v>
      </c>
      <c r="Z594" s="3">
        <f>IF(ISNA(VLOOKUP(W594,'Correspondance procédure étape'!D:H,5,FALSE)),"",VLOOKUP(W594,'Correspondance procédure étape'!D:H,5,FALSE))</f>
        <v>0</v>
      </c>
      <c r="AA594" s="3" t="s">
        <v>40</v>
      </c>
      <c r="AB594" s="3" t="s">
        <v>41</v>
      </c>
    </row>
    <row r="595" spans="1:28" ht="12.75" customHeight="1" x14ac:dyDescent="0.25">
      <c r="A595" s="3" t="s">
        <v>24</v>
      </c>
      <c r="B595" s="11" t="s">
        <v>1852</v>
      </c>
      <c r="C595" s="3" t="str">
        <f>VLOOKUP(B595,'Correspondance territoires'!B:F,5,FALSE)</f>
        <v>Pau</v>
      </c>
      <c r="D595" s="3" t="s">
        <v>26</v>
      </c>
      <c r="E595" s="3" t="s">
        <v>10527</v>
      </c>
      <c r="F595" s="3" t="s">
        <v>10407</v>
      </c>
      <c r="G595" s="3" t="s">
        <v>57</v>
      </c>
      <c r="H595" s="3" t="s">
        <v>176</v>
      </c>
      <c r="I595" s="9" t="s">
        <v>10478</v>
      </c>
      <c r="J595" s="9" t="s">
        <v>10479</v>
      </c>
      <c r="K595" s="3" t="s">
        <v>10818</v>
      </c>
      <c r="L595" s="3" t="s">
        <v>10819</v>
      </c>
      <c r="M595" s="3" t="s">
        <v>567</v>
      </c>
      <c r="N595" s="3" t="s">
        <v>21</v>
      </c>
      <c r="O595" s="3" t="s">
        <v>10820</v>
      </c>
      <c r="P595" s="3" t="s">
        <v>10821</v>
      </c>
      <c r="Q595" s="15">
        <v>41730</v>
      </c>
      <c r="R595" s="15">
        <v>43738</v>
      </c>
      <c r="S595" s="38">
        <f t="shared" ca="1" si="18"/>
        <v>15</v>
      </c>
      <c r="T595" s="40">
        <v>40.520000000000003</v>
      </c>
      <c r="U595" s="3" t="s">
        <v>10414</v>
      </c>
      <c r="V595" s="3" t="s">
        <v>259</v>
      </c>
      <c r="W595" s="3" t="str">
        <f t="shared" si="19"/>
        <v>PRECLO</v>
      </c>
      <c r="X595" s="3">
        <f>IF(ISNA(VLOOKUP(W595,'Correspondance procédure étape'!D:F,3,FALSE)),"A définir",VLOOKUP(W595,'Correspondance procédure étape'!D:F,3,FALSE))</f>
        <v>0</v>
      </c>
      <c r="Y595" s="3" t="str">
        <f>IF(ISNA(VLOOKUP(W595,'Correspondance procédure étape'!D:G,4,FALSE)),"Non",VLOOKUP(W595,'Correspondance procédure étape'!D:G,4,FALSE))</f>
        <v>Non</v>
      </c>
      <c r="Z595" s="3">
        <f>IF(ISNA(VLOOKUP(W595,'Correspondance procédure étape'!D:H,5,FALSE)),"",VLOOKUP(W595,'Correspondance procédure étape'!D:H,5,FALSE))</f>
        <v>0</v>
      </c>
      <c r="AA595" s="3" t="s">
        <v>87</v>
      </c>
      <c r="AB595" s="3" t="s">
        <v>41</v>
      </c>
    </row>
    <row r="596" spans="1:28" ht="12.75" customHeight="1" x14ac:dyDescent="0.25">
      <c r="A596" s="3" t="s">
        <v>24</v>
      </c>
      <c r="B596" s="3" t="s">
        <v>219</v>
      </c>
      <c r="C596" s="3" t="str">
        <f>VLOOKUP(B596,'Correspondance territoires'!B:F,5,FALSE)</f>
        <v>Bordeaux</v>
      </c>
      <c r="D596" s="3" t="s">
        <v>26</v>
      </c>
      <c r="E596" s="3" t="s">
        <v>2255</v>
      </c>
      <c r="F596" s="3" t="s">
        <v>56</v>
      </c>
      <c r="G596" s="3" t="s">
        <v>43</v>
      </c>
      <c r="H596" s="3" t="s">
        <v>69</v>
      </c>
      <c r="I596" s="9" t="s">
        <v>2256</v>
      </c>
      <c r="J596" s="9" t="s">
        <v>2257</v>
      </c>
      <c r="K596" s="3" t="s">
        <v>4879</v>
      </c>
      <c r="L596" s="3" t="s">
        <v>4880</v>
      </c>
      <c r="M596" s="3" t="s">
        <v>3140</v>
      </c>
      <c r="N596" s="3" t="s">
        <v>4881</v>
      </c>
      <c r="O596" s="3" t="s">
        <v>4882</v>
      </c>
      <c r="P596" s="3" t="s">
        <v>4883</v>
      </c>
      <c r="Q596" s="15">
        <v>40816</v>
      </c>
      <c r="R596" s="15">
        <v>43136</v>
      </c>
      <c r="S596" s="38">
        <f t="shared" ca="1" si="18"/>
        <v>35</v>
      </c>
      <c r="T596" s="40">
        <v>41.18</v>
      </c>
      <c r="U596" s="3" t="s">
        <v>51</v>
      </c>
      <c r="V596" s="3" t="s">
        <v>52</v>
      </c>
      <c r="W596" s="3" t="str">
        <f t="shared" si="19"/>
        <v>P80ATT</v>
      </c>
      <c r="X596" s="3" t="str">
        <f>IF(ISNA(VLOOKUP(W596,'Correspondance procédure étape'!D:F,3,FALSE)),"A définir",VLOOKUP(W596,'Correspondance procédure étape'!D:F,3,FALSE))</f>
        <v>Mise en attente du dossier en vue de la prochaine régularisation de charges</v>
      </c>
      <c r="Y596" s="3" t="str">
        <f>IF(ISNA(VLOOKUP(W596,'Correspondance procédure étape'!D:G,4,FALSE)),"Non",VLOOKUP(W596,'Correspondance procédure étape'!D:G,4,FALSE))</f>
        <v>Oui</v>
      </c>
      <c r="Z596" s="3" t="str">
        <f>IF(ISNA(VLOOKUP(W596,'Correspondance procédure étape'!D:H,5,FALSE)),"",VLOOKUP(W596,'Correspondance procédure étape'!D:H,5,FALSE))</f>
        <v>DMF</v>
      </c>
      <c r="AA596" s="3" t="s">
        <v>40</v>
      </c>
      <c r="AB596" s="3" t="s">
        <v>41</v>
      </c>
    </row>
    <row r="597" spans="1:28" ht="12.75" customHeight="1" x14ac:dyDescent="0.25">
      <c r="A597" s="3" t="s">
        <v>24</v>
      </c>
      <c r="B597" s="3" t="s">
        <v>219</v>
      </c>
      <c r="C597" s="3" t="str">
        <f>VLOOKUP(B597,'Correspondance territoires'!B:F,5,FALSE)</f>
        <v>Bordeaux</v>
      </c>
      <c r="D597" s="3" t="s">
        <v>26</v>
      </c>
      <c r="E597" s="3" t="s">
        <v>1565</v>
      </c>
      <c r="F597" s="3" t="s">
        <v>932</v>
      </c>
      <c r="G597" s="3" t="s">
        <v>57</v>
      </c>
      <c r="H597" s="3" t="s">
        <v>57</v>
      </c>
      <c r="I597" s="9" t="s">
        <v>893</v>
      </c>
      <c r="J597" s="9" t="s">
        <v>894</v>
      </c>
      <c r="K597" s="3" t="s">
        <v>1566</v>
      </c>
      <c r="L597" s="3" t="s">
        <v>1567</v>
      </c>
      <c r="M597" s="3" t="s">
        <v>1568</v>
      </c>
      <c r="N597" s="3" t="s">
        <v>1569</v>
      </c>
      <c r="O597" s="3" t="s">
        <v>21</v>
      </c>
      <c r="P597" s="3" t="s">
        <v>1570</v>
      </c>
      <c r="Q597" s="15">
        <v>35023</v>
      </c>
      <c r="R597" s="15">
        <v>42998</v>
      </c>
      <c r="S597" s="38">
        <f t="shared" ca="1" si="18"/>
        <v>40</v>
      </c>
      <c r="T597" s="41">
        <v>1283.6600000000001</v>
      </c>
      <c r="U597" s="3" t="s">
        <v>38</v>
      </c>
      <c r="V597" s="3" t="s">
        <v>1571</v>
      </c>
      <c r="W597" s="3" t="str">
        <f t="shared" si="19"/>
        <v>P06CH2</v>
      </c>
      <c r="X597" s="3">
        <f>IF(ISNA(VLOOKUP(W597,'Correspondance procédure étape'!D:F,3,FALSE)),"A définir",VLOOKUP(W597,'Correspondance procédure étape'!D:F,3,FALSE))</f>
        <v>0</v>
      </c>
      <c r="Y597" s="3" t="str">
        <f>IF(ISNA(VLOOKUP(W597,'Correspondance procédure étape'!D:G,4,FALSE)),"Non",VLOOKUP(W597,'Correspondance procédure étape'!D:G,4,FALSE))</f>
        <v>Non</v>
      </c>
      <c r="Z597" s="3">
        <f>IF(ISNA(VLOOKUP(W597,'Correspondance procédure étape'!D:H,5,FALSE)),"",VLOOKUP(W597,'Correspondance procédure étape'!D:H,5,FALSE))</f>
        <v>0</v>
      </c>
      <c r="AA597" s="3" t="s">
        <v>40</v>
      </c>
      <c r="AB597" s="3" t="s">
        <v>41</v>
      </c>
    </row>
    <row r="598" spans="1:28" ht="12.75" customHeight="1" x14ac:dyDescent="0.25">
      <c r="A598" s="3" t="s">
        <v>24</v>
      </c>
      <c r="B598" s="3" t="s">
        <v>54</v>
      </c>
      <c r="C598" s="3" t="str">
        <f>VLOOKUP(B598,'Correspondance territoires'!B:F,5,FALSE)</f>
        <v>Cenon</v>
      </c>
      <c r="D598" s="3" t="s">
        <v>26</v>
      </c>
      <c r="E598" s="3" t="s">
        <v>95</v>
      </c>
      <c r="F598" s="3" t="s">
        <v>96</v>
      </c>
      <c r="G598" s="3" t="s">
        <v>167</v>
      </c>
      <c r="H598" s="3" t="s">
        <v>1598</v>
      </c>
      <c r="I598" s="9" t="s">
        <v>99</v>
      </c>
      <c r="J598" s="9" t="s">
        <v>100</v>
      </c>
      <c r="K598" s="3" t="s">
        <v>5077</v>
      </c>
      <c r="L598" s="3" t="s">
        <v>5078</v>
      </c>
      <c r="M598" s="3" t="s">
        <v>5079</v>
      </c>
      <c r="N598" s="3" t="s">
        <v>5080</v>
      </c>
      <c r="O598" s="3" t="s">
        <v>21</v>
      </c>
      <c r="P598" s="3" t="s">
        <v>5081</v>
      </c>
      <c r="Q598" s="15">
        <v>40886</v>
      </c>
      <c r="R598" s="15">
        <v>42184</v>
      </c>
      <c r="S598" s="38">
        <f t="shared" ca="1" si="18"/>
        <v>67</v>
      </c>
      <c r="T598" s="41">
        <v>1282.29</v>
      </c>
      <c r="U598" s="3" t="s">
        <v>510</v>
      </c>
      <c r="V598" s="3" t="s">
        <v>511</v>
      </c>
      <c r="W598" s="3" t="str">
        <f t="shared" si="19"/>
        <v>P20SCX</v>
      </c>
      <c r="X598" s="3" t="str">
        <f>IF(ISNA(VLOOKUP(W598,'Correspondance procédure étape'!D:F,3,FALSE)),"A définir",VLOOKUP(W598,'Correspondance procédure étape'!D:F,3,FALSE))</f>
        <v>Dossier chez Sud Contentieux</v>
      </c>
      <c r="Y598" s="3" t="str">
        <f>IF(ISNA(VLOOKUP(W598,'Correspondance procédure étape'!D:G,4,FALSE)),"Non",VLOOKUP(W598,'Correspondance procédure étape'!D:G,4,FALSE))</f>
        <v>Oui</v>
      </c>
      <c r="Z598" s="3" t="str">
        <f>IF(ISNA(VLOOKUP(W598,'Correspondance procédure étape'!D:H,5,FALSE)),"",VLOOKUP(W598,'Correspondance procédure étape'!D:H,5,FALSE))</f>
        <v>Extérieur</v>
      </c>
      <c r="AA598" s="3" t="s">
        <v>40</v>
      </c>
      <c r="AB598" s="3" t="s">
        <v>53</v>
      </c>
    </row>
    <row r="599" spans="1:28" ht="12.75" customHeight="1" x14ac:dyDescent="0.25">
      <c r="A599" s="3" t="s">
        <v>24</v>
      </c>
      <c r="B599" s="3" t="s">
        <v>146</v>
      </c>
      <c r="C599" s="3" t="str">
        <f>VLOOKUP(B599,'Correspondance territoires'!B:F,5,FALSE)</f>
        <v>Lormont</v>
      </c>
      <c r="D599" s="3" t="s">
        <v>26</v>
      </c>
      <c r="E599" s="3" t="s">
        <v>462</v>
      </c>
      <c r="F599" s="3" t="s">
        <v>198</v>
      </c>
      <c r="G599" s="3" t="s">
        <v>472</v>
      </c>
      <c r="H599" s="3" t="s">
        <v>57</v>
      </c>
      <c r="I599" s="9" t="s">
        <v>149</v>
      </c>
      <c r="J599" s="9" t="s">
        <v>150</v>
      </c>
      <c r="K599" s="3" t="s">
        <v>5031</v>
      </c>
      <c r="L599" s="3" t="s">
        <v>5032</v>
      </c>
      <c r="M599" s="3" t="s">
        <v>5033</v>
      </c>
      <c r="N599" s="3" t="s">
        <v>21</v>
      </c>
      <c r="O599" s="3" t="s">
        <v>21</v>
      </c>
      <c r="P599" s="3" t="s">
        <v>5034</v>
      </c>
      <c r="Q599" s="15">
        <v>40882</v>
      </c>
      <c r="R599" s="15">
        <v>43339</v>
      </c>
      <c r="S599" s="38">
        <f t="shared" ca="1" si="18"/>
        <v>28</v>
      </c>
      <c r="T599" s="40">
        <v>41.46</v>
      </c>
      <c r="U599" s="3" t="s">
        <v>51</v>
      </c>
      <c r="V599" s="3" t="s">
        <v>52</v>
      </c>
      <c r="W599" s="3" t="str">
        <f t="shared" si="19"/>
        <v>P80ATT</v>
      </c>
      <c r="X599" s="3" t="str">
        <f>IF(ISNA(VLOOKUP(W599,'Correspondance procédure étape'!D:F,3,FALSE)),"A définir",VLOOKUP(W599,'Correspondance procédure étape'!D:F,3,FALSE))</f>
        <v>Mise en attente du dossier en vue de la prochaine régularisation de charges</v>
      </c>
      <c r="Y599" s="3" t="str">
        <f>IF(ISNA(VLOOKUP(W599,'Correspondance procédure étape'!D:G,4,FALSE)),"Non",VLOOKUP(W599,'Correspondance procédure étape'!D:G,4,FALSE))</f>
        <v>Oui</v>
      </c>
      <c r="Z599" s="3" t="str">
        <f>IF(ISNA(VLOOKUP(W599,'Correspondance procédure étape'!D:H,5,FALSE)),"",VLOOKUP(W599,'Correspondance procédure étape'!D:H,5,FALSE))</f>
        <v>DMF</v>
      </c>
      <c r="AA599" s="3" t="s">
        <v>40</v>
      </c>
      <c r="AB599" s="3" t="s">
        <v>41</v>
      </c>
    </row>
    <row r="600" spans="1:28" ht="12.75" customHeight="1" x14ac:dyDescent="0.25">
      <c r="A600" s="3" t="s">
        <v>24</v>
      </c>
      <c r="B600" s="3" t="s">
        <v>219</v>
      </c>
      <c r="C600" s="3" t="str">
        <f>VLOOKUP(B600,'Correspondance territoires'!B:F,5,FALSE)</f>
        <v>Bordeaux</v>
      </c>
      <c r="D600" s="3" t="s">
        <v>26</v>
      </c>
      <c r="E600" s="3" t="s">
        <v>2255</v>
      </c>
      <c r="F600" s="3" t="s">
        <v>56</v>
      </c>
      <c r="G600" s="3" t="s">
        <v>148</v>
      </c>
      <c r="H600" s="3" t="s">
        <v>98</v>
      </c>
      <c r="I600" s="9" t="s">
        <v>2256</v>
      </c>
      <c r="J600" s="9" t="s">
        <v>2257</v>
      </c>
      <c r="K600" s="3" t="s">
        <v>8850</v>
      </c>
      <c r="L600" s="3" t="s">
        <v>8851</v>
      </c>
      <c r="M600" s="3" t="s">
        <v>1824</v>
      </c>
      <c r="N600" s="3" t="s">
        <v>21</v>
      </c>
      <c r="O600" s="3" t="s">
        <v>21</v>
      </c>
      <c r="P600" s="3" t="s">
        <v>8852</v>
      </c>
      <c r="Q600" s="15">
        <v>42594</v>
      </c>
      <c r="R600" s="15">
        <v>43699</v>
      </c>
      <c r="S600" s="38">
        <f t="shared" ca="1" si="18"/>
        <v>16</v>
      </c>
      <c r="T600" s="40">
        <v>41.47</v>
      </c>
      <c r="U600" s="3" t="s">
        <v>51</v>
      </c>
      <c r="V600" s="3" t="s">
        <v>52</v>
      </c>
      <c r="W600" s="3" t="str">
        <f t="shared" si="19"/>
        <v>P80ATT</v>
      </c>
      <c r="X600" s="3" t="str">
        <f>IF(ISNA(VLOOKUP(W600,'Correspondance procédure étape'!D:F,3,FALSE)),"A définir",VLOOKUP(W600,'Correspondance procédure étape'!D:F,3,FALSE))</f>
        <v>Mise en attente du dossier en vue de la prochaine régularisation de charges</v>
      </c>
      <c r="Y600" s="3" t="str">
        <f>IF(ISNA(VLOOKUP(W600,'Correspondance procédure étape'!D:G,4,FALSE)),"Non",VLOOKUP(W600,'Correspondance procédure étape'!D:G,4,FALSE))</f>
        <v>Oui</v>
      </c>
      <c r="Z600" s="3" t="str">
        <f>IF(ISNA(VLOOKUP(W600,'Correspondance procédure étape'!D:H,5,FALSE)),"",VLOOKUP(W600,'Correspondance procédure étape'!D:H,5,FALSE))</f>
        <v>DMF</v>
      </c>
      <c r="AA600" s="3" t="s">
        <v>40</v>
      </c>
      <c r="AB600" s="3" t="s">
        <v>53</v>
      </c>
    </row>
    <row r="601" spans="1:28" ht="12.75" customHeight="1" x14ac:dyDescent="0.25">
      <c r="A601" s="3" t="s">
        <v>24</v>
      </c>
      <c r="B601" s="3" t="s">
        <v>146</v>
      </c>
      <c r="C601" s="3" t="str">
        <f>VLOOKUP(B601,'Correspondance territoires'!B:F,5,FALSE)</f>
        <v>Lormont</v>
      </c>
      <c r="D601" s="3" t="s">
        <v>26</v>
      </c>
      <c r="E601" s="3" t="s">
        <v>282</v>
      </c>
      <c r="F601" s="3" t="s">
        <v>283</v>
      </c>
      <c r="G601" s="3" t="s">
        <v>96</v>
      </c>
      <c r="H601" s="3" t="s">
        <v>130</v>
      </c>
      <c r="I601" s="9" t="s">
        <v>284</v>
      </c>
      <c r="J601" s="9" t="s">
        <v>285</v>
      </c>
      <c r="K601" s="3" t="s">
        <v>10209</v>
      </c>
      <c r="L601" s="3" t="s">
        <v>10210</v>
      </c>
      <c r="M601" s="3" t="s">
        <v>6116</v>
      </c>
      <c r="N601" s="3" t="s">
        <v>21</v>
      </c>
      <c r="O601" s="3" t="s">
        <v>10211</v>
      </c>
      <c r="P601" s="3" t="s">
        <v>6117</v>
      </c>
      <c r="Q601" s="15">
        <v>43535</v>
      </c>
      <c r="R601" s="15">
        <v>43574</v>
      </c>
      <c r="S601" s="38">
        <f t="shared" ca="1" si="18"/>
        <v>20</v>
      </c>
      <c r="T601" s="40">
        <v>41.48</v>
      </c>
      <c r="U601" s="3" t="s">
        <v>510</v>
      </c>
      <c r="V601" s="3" t="s">
        <v>511</v>
      </c>
      <c r="W601" s="3" t="str">
        <f t="shared" si="19"/>
        <v>P20SCX</v>
      </c>
      <c r="X601" s="3" t="str">
        <f>IF(ISNA(VLOOKUP(W601,'Correspondance procédure étape'!D:F,3,FALSE)),"A définir",VLOOKUP(W601,'Correspondance procédure étape'!D:F,3,FALSE))</f>
        <v>Dossier chez Sud Contentieux</v>
      </c>
      <c r="Y601" s="3" t="str">
        <f>IF(ISNA(VLOOKUP(W601,'Correspondance procédure étape'!D:G,4,FALSE)),"Non",VLOOKUP(W601,'Correspondance procédure étape'!D:G,4,FALSE))</f>
        <v>Oui</v>
      </c>
      <c r="Z601" s="3" t="str">
        <f>IF(ISNA(VLOOKUP(W601,'Correspondance procédure étape'!D:H,5,FALSE)),"",VLOOKUP(W601,'Correspondance procédure étape'!D:H,5,FALSE))</f>
        <v>Extérieur</v>
      </c>
      <c r="AA601" s="3" t="s">
        <v>40</v>
      </c>
      <c r="AB601" s="3" t="s">
        <v>53</v>
      </c>
    </row>
    <row r="602" spans="1:28" ht="12.75" customHeight="1" x14ac:dyDescent="0.25">
      <c r="A602" s="3" t="s">
        <v>24</v>
      </c>
      <c r="B602" s="3" t="s">
        <v>219</v>
      </c>
      <c r="C602" s="3" t="str">
        <f>VLOOKUP(B602,'Correspondance territoires'!B:F,5,FALSE)</f>
        <v>Bordeaux</v>
      </c>
      <c r="D602" s="3" t="s">
        <v>26</v>
      </c>
      <c r="E602" s="3" t="s">
        <v>3184</v>
      </c>
      <c r="F602" s="3" t="s">
        <v>56</v>
      </c>
      <c r="G602" s="3" t="s">
        <v>3640</v>
      </c>
      <c r="H602" s="3" t="s">
        <v>57</v>
      </c>
      <c r="I602" s="9" t="s">
        <v>893</v>
      </c>
      <c r="J602" s="9" t="s">
        <v>894</v>
      </c>
      <c r="K602" s="3" t="s">
        <v>6854</v>
      </c>
      <c r="L602" s="3" t="s">
        <v>6855</v>
      </c>
      <c r="M602" s="3" t="s">
        <v>5201</v>
      </c>
      <c r="N602" s="3" t="s">
        <v>6856</v>
      </c>
      <c r="O602" s="3" t="s">
        <v>21</v>
      </c>
      <c r="P602" s="3" t="s">
        <v>6857</v>
      </c>
      <c r="Q602" s="15">
        <v>41748</v>
      </c>
      <c r="R602" s="15">
        <v>43249</v>
      </c>
      <c r="S602" s="38">
        <f t="shared" ca="1" si="18"/>
        <v>31</v>
      </c>
      <c r="T602" s="40">
        <v>41.5</v>
      </c>
      <c r="U602" s="3" t="s">
        <v>51</v>
      </c>
      <c r="V602" s="3" t="s">
        <v>52</v>
      </c>
      <c r="W602" s="3" t="str">
        <f t="shared" si="19"/>
        <v>P80ATT</v>
      </c>
      <c r="X602" s="3" t="str">
        <f>IF(ISNA(VLOOKUP(W602,'Correspondance procédure étape'!D:F,3,FALSE)),"A définir",VLOOKUP(W602,'Correspondance procédure étape'!D:F,3,FALSE))</f>
        <v>Mise en attente du dossier en vue de la prochaine régularisation de charges</v>
      </c>
      <c r="Y602" s="3" t="str">
        <f>IF(ISNA(VLOOKUP(W602,'Correspondance procédure étape'!D:G,4,FALSE)),"Non",VLOOKUP(W602,'Correspondance procédure étape'!D:G,4,FALSE))</f>
        <v>Oui</v>
      </c>
      <c r="Z602" s="3" t="str">
        <f>IF(ISNA(VLOOKUP(W602,'Correspondance procédure étape'!D:H,5,FALSE)),"",VLOOKUP(W602,'Correspondance procédure étape'!D:H,5,FALSE))</f>
        <v>DMF</v>
      </c>
      <c r="AA602" s="3" t="s">
        <v>40</v>
      </c>
      <c r="AB602" s="3" t="s">
        <v>53</v>
      </c>
    </row>
    <row r="603" spans="1:28" ht="12.75" customHeight="1" x14ac:dyDescent="0.25">
      <c r="A603" s="3" t="s">
        <v>24</v>
      </c>
      <c r="B603" s="3" t="s">
        <v>25</v>
      </c>
      <c r="C603" s="3" t="str">
        <f>VLOOKUP(B603,'Correspondance territoires'!B:F,5,FALSE)</f>
        <v>Merignac</v>
      </c>
      <c r="D603" s="3" t="s">
        <v>26</v>
      </c>
      <c r="E603" s="3" t="s">
        <v>995</v>
      </c>
      <c r="F603" s="3" t="s">
        <v>56</v>
      </c>
      <c r="G603" s="3" t="s">
        <v>70</v>
      </c>
      <c r="H603" s="3" t="s">
        <v>57</v>
      </c>
      <c r="I603" s="9" t="s">
        <v>771</v>
      </c>
      <c r="J603" s="9" t="s">
        <v>772</v>
      </c>
      <c r="K603" s="3" t="s">
        <v>6841</v>
      </c>
      <c r="L603" s="3" t="s">
        <v>6842</v>
      </c>
      <c r="M603" s="3" t="s">
        <v>2313</v>
      </c>
      <c r="N603" s="3" t="s">
        <v>21</v>
      </c>
      <c r="O603" s="3" t="s">
        <v>6843</v>
      </c>
      <c r="P603" s="3" t="s">
        <v>6844</v>
      </c>
      <c r="Q603" s="15">
        <v>41740</v>
      </c>
      <c r="R603" s="15">
        <v>43010</v>
      </c>
      <c r="S603" s="38">
        <f t="shared" ca="1" si="18"/>
        <v>39</v>
      </c>
      <c r="T603" s="41">
        <v>1278.0999999999999</v>
      </c>
      <c r="U603" s="3" t="s">
        <v>690</v>
      </c>
      <c r="V603" s="3" t="s">
        <v>603</v>
      </c>
      <c r="W603" s="3" t="str">
        <f t="shared" si="19"/>
        <v>P15PCX</v>
      </c>
      <c r="X603" s="3">
        <f>IF(ISNA(VLOOKUP(W603,'Correspondance procédure étape'!D:F,3,FALSE)),"A définir",VLOOKUP(W603,'Correspondance procédure étape'!D:F,3,FALSE))</f>
        <v>0</v>
      </c>
      <c r="Y603" s="3" t="str">
        <f>IF(ISNA(VLOOKUP(W603,'Correspondance procédure étape'!D:G,4,FALSE)),"Non",VLOOKUP(W603,'Correspondance procédure étape'!D:G,4,FALSE))</f>
        <v>Non</v>
      </c>
      <c r="Z603" s="3">
        <f>IF(ISNA(VLOOKUP(W603,'Correspondance procédure étape'!D:H,5,FALSE)),"",VLOOKUP(W603,'Correspondance procédure étape'!D:H,5,FALSE))</f>
        <v>0</v>
      </c>
      <c r="AA603" s="3" t="s">
        <v>40</v>
      </c>
      <c r="AB603" s="3" t="s">
        <v>53</v>
      </c>
    </row>
    <row r="604" spans="1:28" ht="12.75" customHeight="1" x14ac:dyDescent="0.25">
      <c r="A604" s="3" t="s">
        <v>24</v>
      </c>
      <c r="B604" s="3" t="s">
        <v>146</v>
      </c>
      <c r="C604" s="3" t="str">
        <f>VLOOKUP(B604,'Correspondance territoires'!B:F,5,FALSE)</f>
        <v>Lormont</v>
      </c>
      <c r="D604" s="3" t="s">
        <v>26</v>
      </c>
      <c r="E604" s="3" t="s">
        <v>6573</v>
      </c>
      <c r="F604" s="3" t="s">
        <v>168</v>
      </c>
      <c r="G604" s="3" t="s">
        <v>1269</v>
      </c>
      <c r="H604" s="3" t="s">
        <v>130</v>
      </c>
      <c r="I604" s="9" t="s">
        <v>2139</v>
      </c>
      <c r="J604" s="9" t="s">
        <v>2140</v>
      </c>
      <c r="K604" s="3" t="s">
        <v>10263</v>
      </c>
      <c r="L604" s="3" t="s">
        <v>10264</v>
      </c>
      <c r="M604" s="3" t="s">
        <v>130</v>
      </c>
      <c r="N604" s="3" t="s">
        <v>21</v>
      </c>
      <c r="O604" s="3" t="s">
        <v>10265</v>
      </c>
      <c r="P604" s="3" t="s">
        <v>6578</v>
      </c>
      <c r="Q604" s="15">
        <v>43644</v>
      </c>
      <c r="R604" s="15">
        <v>43658</v>
      </c>
      <c r="S604" s="38">
        <f t="shared" ca="1" si="18"/>
        <v>18</v>
      </c>
      <c r="T604" s="40">
        <v>41.72</v>
      </c>
      <c r="U604" s="3" t="s">
        <v>51</v>
      </c>
      <c r="V604" s="3" t="s">
        <v>52</v>
      </c>
      <c r="W604" s="3" t="str">
        <f t="shared" si="19"/>
        <v>P80ATT</v>
      </c>
      <c r="X604" s="3" t="str">
        <f>IF(ISNA(VLOOKUP(W604,'Correspondance procédure étape'!D:F,3,FALSE)),"A définir",VLOOKUP(W604,'Correspondance procédure étape'!D:F,3,FALSE))</f>
        <v>Mise en attente du dossier en vue de la prochaine régularisation de charges</v>
      </c>
      <c r="Y604" s="3" t="str">
        <f>IF(ISNA(VLOOKUP(W604,'Correspondance procédure étape'!D:G,4,FALSE)),"Non",VLOOKUP(W604,'Correspondance procédure étape'!D:G,4,FALSE))</f>
        <v>Oui</v>
      </c>
      <c r="Z604" s="3" t="str">
        <f>IF(ISNA(VLOOKUP(W604,'Correspondance procédure étape'!D:H,5,FALSE)),"",VLOOKUP(W604,'Correspondance procédure étape'!D:H,5,FALSE))</f>
        <v>DMF</v>
      </c>
      <c r="AA604" s="3" t="s">
        <v>40</v>
      </c>
      <c r="AB604" s="3" t="s">
        <v>53</v>
      </c>
    </row>
    <row r="605" spans="1:28" ht="12.75" customHeight="1" x14ac:dyDescent="0.25">
      <c r="A605" s="3" t="s">
        <v>24</v>
      </c>
      <c r="B605" s="10" t="s">
        <v>6152</v>
      </c>
      <c r="C605" s="3" t="str">
        <f>VLOOKUP(B605,'Correspondance territoires'!B:F,5,FALSE)</f>
        <v>Agen</v>
      </c>
      <c r="D605" s="3" t="s">
        <v>26</v>
      </c>
      <c r="E605" s="3" t="s">
        <v>11466</v>
      </c>
      <c r="F605" s="3" t="s">
        <v>11371</v>
      </c>
      <c r="G605" s="3" t="s">
        <v>176</v>
      </c>
      <c r="H605" s="3" t="s">
        <v>11525</v>
      </c>
      <c r="I605" s="9" t="s">
        <v>11382</v>
      </c>
      <c r="J605" s="9" t="s">
        <v>11383</v>
      </c>
      <c r="K605" s="3" t="s">
        <v>12479</v>
      </c>
      <c r="L605" s="3" t="s">
        <v>12480</v>
      </c>
      <c r="M605" s="3" t="s">
        <v>12481</v>
      </c>
      <c r="N605" s="3" t="s">
        <v>12482</v>
      </c>
      <c r="O605" s="3" t="s">
        <v>12483</v>
      </c>
      <c r="P605" s="3" t="s">
        <v>12484</v>
      </c>
      <c r="Q605" s="15">
        <v>43325</v>
      </c>
      <c r="R605" s="15">
        <v>44088</v>
      </c>
      <c r="S605" s="38">
        <f t="shared" ca="1" si="18"/>
        <v>3</v>
      </c>
      <c r="T605" s="41">
        <v>607.1</v>
      </c>
      <c r="U605" s="3"/>
      <c r="V605" s="3"/>
      <c r="W605" s="3" t="str">
        <f t="shared" si="19"/>
        <v/>
      </c>
      <c r="X605" s="3" t="str">
        <f>IF(ISNA(VLOOKUP(W605,'Correspondance procédure étape'!D:F,3,FALSE)),"A définir",VLOOKUP(W605,'Correspondance procédure étape'!D:F,3,FALSE))</f>
        <v>A définir</v>
      </c>
      <c r="Y605" s="3" t="str">
        <f>IF(ISNA(VLOOKUP(W605,'Correspondance procédure étape'!D:G,4,FALSE)),"Non",VLOOKUP(W605,'Correspondance procédure étape'!D:G,4,FALSE))</f>
        <v>Non</v>
      </c>
      <c r="Z605" s="3" t="str">
        <f>IF(ISNA(VLOOKUP(W605,'Correspondance procédure étape'!D:H,5,FALSE)),"",VLOOKUP(W605,'Correspondance procédure étape'!D:H,5,FALSE))</f>
        <v/>
      </c>
      <c r="AA605" s="3"/>
      <c r="AB605" s="3" t="s">
        <v>53</v>
      </c>
    </row>
    <row r="606" spans="1:28" ht="12.75" customHeight="1" x14ac:dyDescent="0.25">
      <c r="A606" s="3" t="s">
        <v>24</v>
      </c>
      <c r="B606" s="3" t="s">
        <v>54</v>
      </c>
      <c r="C606" s="3" t="str">
        <f>VLOOKUP(B606,'Correspondance territoires'!B:F,5,FALSE)</f>
        <v>Cenon</v>
      </c>
      <c r="D606" s="3" t="s">
        <v>26</v>
      </c>
      <c r="E606" s="3" t="s">
        <v>95</v>
      </c>
      <c r="F606" s="3" t="s">
        <v>961</v>
      </c>
      <c r="G606" s="3" t="s">
        <v>241</v>
      </c>
      <c r="H606" s="3" t="s">
        <v>42</v>
      </c>
      <c r="I606" s="9" t="s">
        <v>139</v>
      </c>
      <c r="J606" s="9" t="s">
        <v>140</v>
      </c>
      <c r="K606" s="3" t="s">
        <v>975</v>
      </c>
      <c r="L606" s="3" t="s">
        <v>976</v>
      </c>
      <c r="M606" s="3" t="s">
        <v>977</v>
      </c>
      <c r="N606" s="3" t="s">
        <v>21</v>
      </c>
      <c r="O606" s="3" t="s">
        <v>978</v>
      </c>
      <c r="P606" s="3" t="s">
        <v>979</v>
      </c>
      <c r="Q606" s="15">
        <v>35222</v>
      </c>
      <c r="R606" s="15">
        <v>42286</v>
      </c>
      <c r="S606" s="38">
        <f t="shared" ca="1" si="18"/>
        <v>63</v>
      </c>
      <c r="T606" s="41">
        <v>1190.8499999999999</v>
      </c>
      <c r="U606" s="3" t="s">
        <v>510</v>
      </c>
      <c r="V606" s="3" t="s">
        <v>511</v>
      </c>
      <c r="W606" s="3" t="str">
        <f t="shared" si="19"/>
        <v>P20SCX</v>
      </c>
      <c r="X606" s="3" t="str">
        <f>IF(ISNA(VLOOKUP(W606,'Correspondance procédure étape'!D:F,3,FALSE)),"A définir",VLOOKUP(W606,'Correspondance procédure étape'!D:F,3,FALSE))</f>
        <v>Dossier chez Sud Contentieux</v>
      </c>
      <c r="Y606" s="3" t="str">
        <f>IF(ISNA(VLOOKUP(W606,'Correspondance procédure étape'!D:G,4,FALSE)),"Non",VLOOKUP(W606,'Correspondance procédure étape'!D:G,4,FALSE))</f>
        <v>Oui</v>
      </c>
      <c r="Z606" s="3" t="str">
        <f>IF(ISNA(VLOOKUP(W606,'Correspondance procédure étape'!D:H,5,FALSE)),"",VLOOKUP(W606,'Correspondance procédure étape'!D:H,5,FALSE))</f>
        <v>Extérieur</v>
      </c>
      <c r="AA606" s="3" t="s">
        <v>40</v>
      </c>
      <c r="AB606" s="3" t="s">
        <v>41</v>
      </c>
    </row>
    <row r="607" spans="1:28" ht="12.75" customHeight="1" x14ac:dyDescent="0.25">
      <c r="A607" s="3" t="s">
        <v>24</v>
      </c>
      <c r="B607" s="3" t="s">
        <v>67</v>
      </c>
      <c r="C607" s="3" t="str">
        <f>VLOOKUP(B607,'Correspondance territoires'!B:F,5,FALSE)</f>
        <v>Pessac</v>
      </c>
      <c r="D607" s="3" t="s">
        <v>26</v>
      </c>
      <c r="E607" s="3" t="s">
        <v>429</v>
      </c>
      <c r="F607" s="3" t="s">
        <v>96</v>
      </c>
      <c r="G607" s="3" t="s">
        <v>88</v>
      </c>
      <c r="H607" s="3" t="s">
        <v>696</v>
      </c>
      <c r="I607" s="9" t="s">
        <v>252</v>
      </c>
      <c r="J607" s="9" t="s">
        <v>253</v>
      </c>
      <c r="K607" s="3" t="s">
        <v>4359</v>
      </c>
      <c r="L607" s="3" t="s">
        <v>4360</v>
      </c>
      <c r="M607" s="3" t="s">
        <v>1161</v>
      </c>
      <c r="N607" s="3" t="s">
        <v>21</v>
      </c>
      <c r="O607" s="3" t="s">
        <v>4361</v>
      </c>
      <c r="P607" s="3" t="s">
        <v>4362</v>
      </c>
      <c r="Q607" s="15">
        <v>40403</v>
      </c>
      <c r="R607" s="15">
        <v>42538</v>
      </c>
      <c r="S607" s="38">
        <f t="shared" ca="1" si="18"/>
        <v>55</v>
      </c>
      <c r="T607" s="41">
        <v>1189.22</v>
      </c>
      <c r="U607" s="3" t="s">
        <v>65</v>
      </c>
      <c r="V607" s="3" t="s">
        <v>66</v>
      </c>
      <c r="W607" s="3" t="str">
        <f t="shared" si="19"/>
        <v>P60ENC</v>
      </c>
      <c r="X607" s="3" t="str">
        <f>IF(ISNA(VLOOKUP(W607,'Correspondance procédure étape'!D:F,3,FALSE)),"A définir",VLOOKUP(W607,'Correspondance procédure étape'!D:F,3,FALSE))</f>
        <v>En gagement de payer en cours</v>
      </c>
      <c r="Y607" s="3" t="str">
        <f>IF(ISNA(VLOOKUP(W607,'Correspondance procédure étape'!D:G,4,FALSE)),"Non",VLOOKUP(W607,'Correspondance procédure étape'!D:G,4,FALSE))</f>
        <v>Oui</v>
      </c>
      <c r="Z607" s="3" t="str">
        <f>IF(ISNA(VLOOKUP(W607,'Correspondance procédure étape'!D:H,5,FALSE)),"",VLOOKUP(W607,'Correspondance procédure étape'!D:H,5,FALSE))</f>
        <v>DMF</v>
      </c>
      <c r="AA607" s="3" t="s">
        <v>40</v>
      </c>
      <c r="AB607" s="3" t="s">
        <v>53</v>
      </c>
    </row>
    <row r="608" spans="1:28" ht="12.75" customHeight="1" x14ac:dyDescent="0.25">
      <c r="A608" s="3" t="s">
        <v>24</v>
      </c>
      <c r="B608" s="3" t="s">
        <v>25</v>
      </c>
      <c r="C608" s="3" t="str">
        <f>VLOOKUP(B608,'Correspondance territoires'!B:F,5,FALSE)</f>
        <v>Merignac</v>
      </c>
      <c r="D608" s="3" t="s">
        <v>26</v>
      </c>
      <c r="E608" s="3" t="s">
        <v>1990</v>
      </c>
      <c r="F608" s="3" t="s">
        <v>108</v>
      </c>
      <c r="G608" s="3" t="s">
        <v>241</v>
      </c>
      <c r="H608" s="3" t="s">
        <v>43</v>
      </c>
      <c r="I608" s="9"/>
      <c r="J608" s="9"/>
      <c r="K608" s="3" t="s">
        <v>1991</v>
      </c>
      <c r="L608" s="3" t="s">
        <v>1992</v>
      </c>
      <c r="M608" s="3" t="s">
        <v>785</v>
      </c>
      <c r="N608" s="3" t="s">
        <v>21</v>
      </c>
      <c r="O608" s="3" t="s">
        <v>1993</v>
      </c>
      <c r="P608" s="3" t="s">
        <v>1994</v>
      </c>
      <c r="Q608" s="15">
        <v>38079</v>
      </c>
      <c r="R608" s="15">
        <v>43304</v>
      </c>
      <c r="S608" s="38">
        <f t="shared" ca="1" si="18"/>
        <v>29</v>
      </c>
      <c r="T608" s="40">
        <v>42.39</v>
      </c>
      <c r="U608" s="3" t="s">
        <v>51</v>
      </c>
      <c r="V608" s="3" t="s">
        <v>52</v>
      </c>
      <c r="W608" s="3" t="str">
        <f t="shared" si="19"/>
        <v>P80ATT</v>
      </c>
      <c r="X608" s="3" t="str">
        <f>IF(ISNA(VLOOKUP(W608,'Correspondance procédure étape'!D:F,3,FALSE)),"A définir",VLOOKUP(W608,'Correspondance procédure étape'!D:F,3,FALSE))</f>
        <v>Mise en attente du dossier en vue de la prochaine régularisation de charges</v>
      </c>
      <c r="Y608" s="3" t="str">
        <f>IF(ISNA(VLOOKUP(W608,'Correspondance procédure étape'!D:G,4,FALSE)),"Non",VLOOKUP(W608,'Correspondance procédure étape'!D:G,4,FALSE))</f>
        <v>Oui</v>
      </c>
      <c r="Z608" s="3" t="str">
        <f>IF(ISNA(VLOOKUP(W608,'Correspondance procédure étape'!D:H,5,FALSE)),"",VLOOKUP(W608,'Correspondance procédure étape'!D:H,5,FALSE))</f>
        <v>DMF</v>
      </c>
      <c r="AA608" s="3" t="s">
        <v>40</v>
      </c>
      <c r="AB608" s="3" t="s">
        <v>41</v>
      </c>
    </row>
    <row r="609" spans="1:28" ht="12.75" customHeight="1" x14ac:dyDescent="0.25">
      <c r="A609" s="3" t="s">
        <v>24</v>
      </c>
      <c r="B609" s="3" t="s">
        <v>25</v>
      </c>
      <c r="C609" s="3" t="str">
        <f>VLOOKUP(B609,'Correspondance territoires'!B:F,5,FALSE)</f>
        <v>Merignac</v>
      </c>
      <c r="D609" s="3" t="s">
        <v>26</v>
      </c>
      <c r="E609" s="3" t="s">
        <v>2985</v>
      </c>
      <c r="F609" s="3" t="s">
        <v>56</v>
      </c>
      <c r="G609" s="3" t="s">
        <v>96</v>
      </c>
      <c r="H609" s="3" t="s">
        <v>57</v>
      </c>
      <c r="I609" s="9" t="s">
        <v>362</v>
      </c>
      <c r="J609" s="9" t="s">
        <v>363</v>
      </c>
      <c r="K609" s="3" t="s">
        <v>4741</v>
      </c>
      <c r="L609" s="3" t="s">
        <v>4742</v>
      </c>
      <c r="M609" s="3" t="s">
        <v>4743</v>
      </c>
      <c r="N609" s="3" t="s">
        <v>21</v>
      </c>
      <c r="O609" s="3" t="s">
        <v>4744</v>
      </c>
      <c r="P609" s="3" t="s">
        <v>4745</v>
      </c>
      <c r="Q609" s="15">
        <v>40752</v>
      </c>
      <c r="R609" s="15">
        <v>42968</v>
      </c>
      <c r="S609" s="38">
        <f t="shared" ca="1" si="18"/>
        <v>41</v>
      </c>
      <c r="T609" s="41">
        <v>1177.92</v>
      </c>
      <c r="U609" s="3" t="s">
        <v>38</v>
      </c>
      <c r="V609" s="3" t="s">
        <v>138</v>
      </c>
      <c r="W609" s="3" t="str">
        <f t="shared" si="19"/>
        <v>P06DOM</v>
      </c>
      <c r="X609" s="3" t="str">
        <f>IF(ISNA(VLOOKUP(W609,'Correspondance procédure étape'!D:F,3,FALSE)),"A définir",VLOOKUP(W609,'Correspondance procédure étape'!D:F,3,FALSE))</f>
        <v>Héritiers inconnus/refusent la succession : désignation de France domaines</v>
      </c>
      <c r="Y609" s="3" t="str">
        <f>IF(ISNA(VLOOKUP(W609,'Correspondance procédure étape'!D:G,4,FALSE)),"Non",VLOOKUP(W609,'Correspondance procédure étape'!D:G,4,FALSE))</f>
        <v>Oui</v>
      </c>
      <c r="Z609" s="3" t="str">
        <f>IF(ISNA(VLOOKUP(W609,'Correspondance procédure étape'!D:H,5,FALSE)),"",VLOOKUP(W609,'Correspondance procédure étape'!D:H,5,FALSE))</f>
        <v>Extérieur</v>
      </c>
      <c r="AA609" s="3" t="s">
        <v>40</v>
      </c>
      <c r="AB609" s="3" t="s">
        <v>41</v>
      </c>
    </row>
    <row r="610" spans="1:28" ht="12.75" customHeight="1" x14ac:dyDescent="0.25">
      <c r="A610" s="3" t="s">
        <v>24</v>
      </c>
      <c r="B610" s="3" t="s">
        <v>25</v>
      </c>
      <c r="C610" s="3" t="str">
        <f>VLOOKUP(B610,'Correspondance territoires'!B:F,5,FALSE)</f>
        <v>Merignac</v>
      </c>
      <c r="D610" s="3" t="s">
        <v>26</v>
      </c>
      <c r="E610" s="3" t="s">
        <v>300</v>
      </c>
      <c r="F610" s="3" t="s">
        <v>108</v>
      </c>
      <c r="G610" s="3" t="s">
        <v>78</v>
      </c>
      <c r="H610" s="3" t="s">
        <v>301</v>
      </c>
      <c r="I610" s="9" t="s">
        <v>302</v>
      </c>
      <c r="J610" s="9" t="s">
        <v>303</v>
      </c>
      <c r="K610" s="3" t="s">
        <v>6150</v>
      </c>
      <c r="L610" s="3" t="s">
        <v>6151</v>
      </c>
      <c r="M610" s="3" t="s">
        <v>6152</v>
      </c>
      <c r="N610" s="3" t="s">
        <v>21</v>
      </c>
      <c r="O610" s="3" t="s">
        <v>6153</v>
      </c>
      <c r="P610" s="3" t="s">
        <v>6154</v>
      </c>
      <c r="Q610" s="15">
        <v>42016</v>
      </c>
      <c r="R610" s="15">
        <v>43160</v>
      </c>
      <c r="S610" s="38">
        <f t="shared" ca="1" si="18"/>
        <v>34</v>
      </c>
      <c r="T610" s="40">
        <v>42.51</v>
      </c>
      <c r="U610" s="3" t="s">
        <v>85</v>
      </c>
      <c r="V610" s="3" t="s">
        <v>52</v>
      </c>
      <c r="W610" s="3" t="str">
        <f t="shared" si="19"/>
        <v>E01ATT</v>
      </c>
      <c r="X610" s="3" t="str">
        <f>IF(ISNA(VLOOKUP(W610,'Correspondance procédure étape'!D:F,3,FALSE)),"A définir",VLOOKUP(W610,'Correspondance procédure étape'!D:F,3,FALSE))</f>
        <v>En attente de transfert</v>
      </c>
      <c r="Y610" s="3" t="str">
        <f>IF(ISNA(VLOOKUP(W610,'Correspondance procédure étape'!D:G,4,FALSE)),"Non",VLOOKUP(W610,'Correspondance procédure étape'!D:G,4,FALSE))</f>
        <v>Oui</v>
      </c>
      <c r="Z610" s="3">
        <f>IF(ISNA(VLOOKUP(W610,'Correspondance procédure étape'!D:H,5,FALSE)),"",VLOOKUP(W610,'Correspondance procédure étape'!D:H,5,FALSE))</f>
        <v>0</v>
      </c>
      <c r="AA610" s="3" t="s">
        <v>40</v>
      </c>
      <c r="AB610" s="3" t="s">
        <v>53</v>
      </c>
    </row>
    <row r="611" spans="1:28" ht="12.75" customHeight="1" x14ac:dyDescent="0.25">
      <c r="A611" s="3" t="s">
        <v>24</v>
      </c>
      <c r="B611" s="3" t="s">
        <v>67</v>
      </c>
      <c r="C611" s="3" t="str">
        <f>VLOOKUP(B611,'Correspondance territoires'!B:F,5,FALSE)</f>
        <v>Pessac</v>
      </c>
      <c r="D611" s="3" t="s">
        <v>26</v>
      </c>
      <c r="E611" s="3" t="s">
        <v>68</v>
      </c>
      <c r="F611" s="3" t="s">
        <v>69</v>
      </c>
      <c r="G611" s="3" t="s">
        <v>148</v>
      </c>
      <c r="H611" s="3" t="s">
        <v>78</v>
      </c>
      <c r="I611" s="9" t="s">
        <v>71</v>
      </c>
      <c r="J611" s="9" t="s">
        <v>72</v>
      </c>
      <c r="K611" s="3" t="s">
        <v>2775</v>
      </c>
      <c r="L611" s="3" t="s">
        <v>2776</v>
      </c>
      <c r="M611" s="3" t="s">
        <v>2777</v>
      </c>
      <c r="N611" s="3" t="s">
        <v>21</v>
      </c>
      <c r="O611" s="3" t="s">
        <v>2778</v>
      </c>
      <c r="P611" s="3" t="s">
        <v>2779</v>
      </c>
      <c r="Q611" s="15">
        <v>38363</v>
      </c>
      <c r="R611" s="15">
        <v>43234</v>
      </c>
      <c r="S611" s="38">
        <f t="shared" ca="1" si="18"/>
        <v>32</v>
      </c>
      <c r="T611" s="40">
        <v>42.71</v>
      </c>
      <c r="U611" s="3" t="s">
        <v>51</v>
      </c>
      <c r="V611" s="3" t="s">
        <v>52</v>
      </c>
      <c r="W611" s="3" t="str">
        <f t="shared" si="19"/>
        <v>P80ATT</v>
      </c>
      <c r="X611" s="3" t="str">
        <f>IF(ISNA(VLOOKUP(W611,'Correspondance procédure étape'!D:F,3,FALSE)),"A définir",VLOOKUP(W611,'Correspondance procédure étape'!D:F,3,FALSE))</f>
        <v>Mise en attente du dossier en vue de la prochaine régularisation de charges</v>
      </c>
      <c r="Y611" s="3" t="str">
        <f>IF(ISNA(VLOOKUP(W611,'Correspondance procédure étape'!D:G,4,FALSE)),"Non",VLOOKUP(W611,'Correspondance procédure étape'!D:G,4,FALSE))</f>
        <v>Oui</v>
      </c>
      <c r="Z611" s="3" t="str">
        <f>IF(ISNA(VLOOKUP(W611,'Correspondance procédure étape'!D:H,5,FALSE)),"",VLOOKUP(W611,'Correspondance procédure étape'!D:H,5,FALSE))</f>
        <v>DMF</v>
      </c>
      <c r="AA611" s="3" t="s">
        <v>40</v>
      </c>
      <c r="AB611" s="3" t="s">
        <v>41</v>
      </c>
    </row>
    <row r="612" spans="1:28" ht="12.75" customHeight="1" x14ac:dyDescent="0.25">
      <c r="A612" s="3" t="s">
        <v>24</v>
      </c>
      <c r="B612" s="10" t="s">
        <v>6152</v>
      </c>
      <c r="C612" s="3" t="str">
        <f>VLOOKUP(B612,'Correspondance territoires'!B:F,5,FALSE)</f>
        <v>Agen</v>
      </c>
      <c r="D612" s="3" t="s">
        <v>26</v>
      </c>
      <c r="E612" s="3" t="s">
        <v>11559</v>
      </c>
      <c r="F612" s="3" t="s">
        <v>11371</v>
      </c>
      <c r="G612" s="3" t="s">
        <v>301</v>
      </c>
      <c r="H612" s="3" t="s">
        <v>42</v>
      </c>
      <c r="I612" s="9" t="s">
        <v>11439</v>
      </c>
      <c r="J612" s="9" t="s">
        <v>11440</v>
      </c>
      <c r="K612" s="3" t="s">
        <v>11560</v>
      </c>
      <c r="L612" s="3" t="s">
        <v>11561</v>
      </c>
      <c r="M612" s="3" t="s">
        <v>97</v>
      </c>
      <c r="N612" s="3"/>
      <c r="O612" s="3"/>
      <c r="P612" s="3" t="s">
        <v>11562</v>
      </c>
      <c r="Q612" s="15">
        <v>39924</v>
      </c>
      <c r="R612" s="15">
        <v>42268</v>
      </c>
      <c r="S612" s="38">
        <f t="shared" ca="1" si="18"/>
        <v>64</v>
      </c>
      <c r="T612" s="41">
        <v>587.54999999999995</v>
      </c>
      <c r="U612" s="3"/>
      <c r="V612" s="3"/>
      <c r="W612" s="3" t="str">
        <f t="shared" si="19"/>
        <v/>
      </c>
      <c r="X612" s="3" t="str">
        <f>IF(ISNA(VLOOKUP(W612,'Correspondance procédure étape'!D:F,3,FALSE)),"A définir",VLOOKUP(W612,'Correspondance procédure étape'!D:F,3,FALSE))</f>
        <v>A définir</v>
      </c>
      <c r="Y612" s="3" t="str">
        <f>IF(ISNA(VLOOKUP(W612,'Correspondance procédure étape'!D:G,4,FALSE)),"Non",VLOOKUP(W612,'Correspondance procédure étape'!D:G,4,FALSE))</f>
        <v>Non</v>
      </c>
      <c r="Z612" s="3" t="str">
        <f>IF(ISNA(VLOOKUP(W612,'Correspondance procédure étape'!D:H,5,FALSE)),"",VLOOKUP(W612,'Correspondance procédure étape'!D:H,5,FALSE))</f>
        <v/>
      </c>
      <c r="AA612" s="3"/>
      <c r="AB612" s="3" t="s">
        <v>41</v>
      </c>
    </row>
    <row r="613" spans="1:28" ht="12.75" customHeight="1" x14ac:dyDescent="0.25">
      <c r="A613" s="3" t="s">
        <v>24</v>
      </c>
      <c r="B613" s="3" t="s">
        <v>146</v>
      </c>
      <c r="C613" s="3" t="str">
        <f>VLOOKUP(B613,'Correspondance territoires'!B:F,5,FALSE)</f>
        <v>Lormont</v>
      </c>
      <c r="D613" s="3" t="s">
        <v>26</v>
      </c>
      <c r="E613" s="3" t="s">
        <v>282</v>
      </c>
      <c r="F613" s="3" t="s">
        <v>96</v>
      </c>
      <c r="G613" s="3" t="s">
        <v>932</v>
      </c>
      <c r="H613" s="3" t="s">
        <v>43</v>
      </c>
      <c r="I613" s="9" t="s">
        <v>829</v>
      </c>
      <c r="J613" s="9" t="s">
        <v>830</v>
      </c>
      <c r="K613" s="3" t="s">
        <v>8397</v>
      </c>
      <c r="L613" s="3" t="s">
        <v>8398</v>
      </c>
      <c r="M613" s="3" t="s">
        <v>5413</v>
      </c>
      <c r="N613" s="3" t="s">
        <v>8399</v>
      </c>
      <c r="O613" s="3" t="s">
        <v>8400</v>
      </c>
      <c r="P613" s="3" t="s">
        <v>8401</v>
      </c>
      <c r="Q613" s="15">
        <v>42398</v>
      </c>
      <c r="R613" s="15">
        <v>43080</v>
      </c>
      <c r="S613" s="38">
        <f t="shared" ca="1" si="18"/>
        <v>37</v>
      </c>
      <c r="T613" s="41">
        <v>1149.3499999999999</v>
      </c>
      <c r="U613" s="3" t="s">
        <v>230</v>
      </c>
      <c r="V613" s="3" t="s">
        <v>39</v>
      </c>
      <c r="W613" s="3" t="str">
        <f t="shared" si="19"/>
        <v>P09DEB</v>
      </c>
      <c r="X613" s="3" t="str">
        <f>IF(ISNA(VLOOKUP(W613,'Correspondance procédure étape'!D:F,3,FALSE)),"A définir",VLOOKUP(W613,'Correspondance procédure étape'!D:F,3,FALSE))</f>
        <v>Ouverture procédure huissier</v>
      </c>
      <c r="Y613" s="3" t="str">
        <f>IF(ISNA(VLOOKUP(W613,'Correspondance procédure étape'!D:G,4,FALSE)),"Non",VLOOKUP(W613,'Correspondance procédure étape'!D:G,4,FALSE))</f>
        <v>Oui</v>
      </c>
      <c r="Z613" s="3" t="str">
        <f>IF(ISNA(VLOOKUP(W613,'Correspondance procédure étape'!D:H,5,FALSE)),"",VLOOKUP(W613,'Correspondance procédure étape'!D:H,5,FALSE))</f>
        <v>Extérieur</v>
      </c>
      <c r="AA613" s="3" t="s">
        <v>40</v>
      </c>
      <c r="AB613" s="3" t="s">
        <v>53</v>
      </c>
    </row>
    <row r="614" spans="1:28" ht="12.75" customHeight="1" x14ac:dyDescent="0.25">
      <c r="A614" s="3" t="s">
        <v>24</v>
      </c>
      <c r="B614" s="3" t="s">
        <v>158</v>
      </c>
      <c r="C614" s="3" t="str">
        <f>VLOOKUP(B614,'Correspondance territoires'!B:F,5,FALSE)</f>
        <v>Talence</v>
      </c>
      <c r="D614" s="3" t="s">
        <v>26</v>
      </c>
      <c r="E614" s="3" t="s">
        <v>5706</v>
      </c>
      <c r="F614" s="3" t="s">
        <v>168</v>
      </c>
      <c r="G614" s="3" t="s">
        <v>30</v>
      </c>
      <c r="H614" s="3" t="s">
        <v>57</v>
      </c>
      <c r="I614" s="9" t="s">
        <v>2001</v>
      </c>
      <c r="J614" s="9" t="s">
        <v>2002</v>
      </c>
      <c r="K614" s="3" t="s">
        <v>5764</v>
      </c>
      <c r="L614" s="3" t="s">
        <v>5765</v>
      </c>
      <c r="M614" s="3" t="s">
        <v>5766</v>
      </c>
      <c r="N614" s="3" t="s">
        <v>21</v>
      </c>
      <c r="O614" s="3" t="s">
        <v>5767</v>
      </c>
      <c r="P614" s="3" t="s">
        <v>5768</v>
      </c>
      <c r="Q614" s="15">
        <v>41256</v>
      </c>
      <c r="R614" s="15">
        <v>43409</v>
      </c>
      <c r="S614" s="38">
        <f t="shared" ca="1" si="18"/>
        <v>26</v>
      </c>
      <c r="T614" s="40">
        <v>42.95</v>
      </c>
      <c r="U614" s="3" t="s">
        <v>51</v>
      </c>
      <c r="V614" s="3" t="s">
        <v>52</v>
      </c>
      <c r="W614" s="3" t="str">
        <f t="shared" si="19"/>
        <v>P80ATT</v>
      </c>
      <c r="X614" s="3" t="str">
        <f>IF(ISNA(VLOOKUP(W614,'Correspondance procédure étape'!D:F,3,FALSE)),"A définir",VLOOKUP(W614,'Correspondance procédure étape'!D:F,3,FALSE))</f>
        <v>Mise en attente du dossier en vue de la prochaine régularisation de charges</v>
      </c>
      <c r="Y614" s="3" t="str">
        <f>IF(ISNA(VLOOKUP(W614,'Correspondance procédure étape'!D:G,4,FALSE)),"Non",VLOOKUP(W614,'Correspondance procédure étape'!D:G,4,FALSE))</f>
        <v>Oui</v>
      </c>
      <c r="Z614" s="3" t="str">
        <f>IF(ISNA(VLOOKUP(W614,'Correspondance procédure étape'!D:H,5,FALSE)),"",VLOOKUP(W614,'Correspondance procédure étape'!D:H,5,FALSE))</f>
        <v>DMF</v>
      </c>
      <c r="AA614" s="3" t="s">
        <v>40</v>
      </c>
      <c r="AB614" s="3" t="s">
        <v>53</v>
      </c>
    </row>
    <row r="615" spans="1:28" ht="12.75" customHeight="1" x14ac:dyDescent="0.25">
      <c r="A615" s="3" t="s">
        <v>24</v>
      </c>
      <c r="B615" s="3" t="s">
        <v>67</v>
      </c>
      <c r="C615" s="3" t="str">
        <f>VLOOKUP(B615,'Correspondance territoires'!B:F,5,FALSE)</f>
        <v>Pessac</v>
      </c>
      <c r="D615" s="3" t="s">
        <v>26</v>
      </c>
      <c r="E615" s="3" t="s">
        <v>232</v>
      </c>
      <c r="F615" s="3" t="s">
        <v>56</v>
      </c>
      <c r="G615" s="3" t="s">
        <v>57</v>
      </c>
      <c r="H615" s="3" t="s">
        <v>57</v>
      </c>
      <c r="I615" s="9" t="s">
        <v>234</v>
      </c>
      <c r="J615" s="9" t="s">
        <v>235</v>
      </c>
      <c r="K615" s="3" t="s">
        <v>8871</v>
      </c>
      <c r="L615" s="3" t="s">
        <v>8872</v>
      </c>
      <c r="M615" s="3" t="s">
        <v>932</v>
      </c>
      <c r="N615" s="3" t="s">
        <v>21</v>
      </c>
      <c r="O615" s="3" t="s">
        <v>8873</v>
      </c>
      <c r="P615" s="3" t="s">
        <v>8874</v>
      </c>
      <c r="Q615" s="15">
        <v>42605</v>
      </c>
      <c r="R615" s="15">
        <v>43286</v>
      </c>
      <c r="S615" s="38">
        <f t="shared" ca="1" si="18"/>
        <v>30</v>
      </c>
      <c r="T615" s="40">
        <v>43.11</v>
      </c>
      <c r="U615" s="3" t="s">
        <v>51</v>
      </c>
      <c r="V615" s="3" t="s">
        <v>52</v>
      </c>
      <c r="W615" s="3" t="str">
        <f t="shared" si="19"/>
        <v>P80ATT</v>
      </c>
      <c r="X615" s="3" t="str">
        <f>IF(ISNA(VLOOKUP(W615,'Correspondance procédure étape'!D:F,3,FALSE)),"A définir",VLOOKUP(W615,'Correspondance procédure étape'!D:F,3,FALSE))</f>
        <v>Mise en attente du dossier en vue de la prochaine régularisation de charges</v>
      </c>
      <c r="Y615" s="3" t="str">
        <f>IF(ISNA(VLOOKUP(W615,'Correspondance procédure étape'!D:G,4,FALSE)),"Non",VLOOKUP(W615,'Correspondance procédure étape'!D:G,4,FALSE))</f>
        <v>Oui</v>
      </c>
      <c r="Z615" s="3" t="str">
        <f>IF(ISNA(VLOOKUP(W615,'Correspondance procédure étape'!D:H,5,FALSE)),"",VLOOKUP(W615,'Correspondance procédure étape'!D:H,5,FALSE))</f>
        <v>DMF</v>
      </c>
      <c r="AA615" s="3" t="s">
        <v>40</v>
      </c>
      <c r="AB615" s="3" t="s">
        <v>41</v>
      </c>
    </row>
    <row r="616" spans="1:28" ht="12.75" customHeight="1" x14ac:dyDescent="0.25">
      <c r="A616" s="3" t="s">
        <v>24</v>
      </c>
      <c r="B616" s="3" t="s">
        <v>67</v>
      </c>
      <c r="C616" s="3" t="str">
        <f>VLOOKUP(B616,'Correspondance territoires'!B:F,5,FALSE)</f>
        <v>Pessac</v>
      </c>
      <c r="D616" s="3" t="s">
        <v>26</v>
      </c>
      <c r="E616" s="3" t="s">
        <v>68</v>
      </c>
      <c r="F616" s="3" t="s">
        <v>69</v>
      </c>
      <c r="G616" s="3" t="s">
        <v>30</v>
      </c>
      <c r="H616" s="3" t="s">
        <v>472</v>
      </c>
      <c r="I616" s="9" t="s">
        <v>71</v>
      </c>
      <c r="J616" s="9" t="s">
        <v>72</v>
      </c>
      <c r="K616" s="3" t="s">
        <v>1001</v>
      </c>
      <c r="L616" s="3" t="s">
        <v>1002</v>
      </c>
      <c r="M616" s="3" t="s">
        <v>840</v>
      </c>
      <c r="N616" s="3" t="s">
        <v>21</v>
      </c>
      <c r="O616" s="3" t="s">
        <v>1003</v>
      </c>
      <c r="P616" s="3" t="s">
        <v>1004</v>
      </c>
      <c r="Q616" s="15">
        <v>32755</v>
      </c>
      <c r="R616" s="15">
        <v>40060</v>
      </c>
      <c r="S616" s="38">
        <f t="shared" ca="1" si="18"/>
        <v>137</v>
      </c>
      <c r="T616" s="41">
        <v>1130.33</v>
      </c>
      <c r="U616" s="3" t="s">
        <v>510</v>
      </c>
      <c r="V616" s="3" t="s">
        <v>511</v>
      </c>
      <c r="W616" s="3" t="str">
        <f t="shared" si="19"/>
        <v>P20SCX</v>
      </c>
      <c r="X616" s="3" t="str">
        <f>IF(ISNA(VLOOKUP(W616,'Correspondance procédure étape'!D:F,3,FALSE)),"A définir",VLOOKUP(W616,'Correspondance procédure étape'!D:F,3,FALSE))</f>
        <v>Dossier chez Sud Contentieux</v>
      </c>
      <c r="Y616" s="3" t="str">
        <f>IF(ISNA(VLOOKUP(W616,'Correspondance procédure étape'!D:G,4,FALSE)),"Non",VLOOKUP(W616,'Correspondance procédure étape'!D:G,4,FALSE))</f>
        <v>Oui</v>
      </c>
      <c r="Z616" s="3" t="str">
        <f>IF(ISNA(VLOOKUP(W616,'Correspondance procédure étape'!D:H,5,FALSE)),"",VLOOKUP(W616,'Correspondance procédure étape'!D:H,5,FALSE))</f>
        <v>Extérieur</v>
      </c>
      <c r="AA616" s="3" t="s">
        <v>40</v>
      </c>
      <c r="AB616" s="3" t="s">
        <v>41</v>
      </c>
    </row>
    <row r="617" spans="1:28" ht="12.75" customHeight="1" x14ac:dyDescent="0.25">
      <c r="A617" s="3" t="s">
        <v>24</v>
      </c>
      <c r="B617" s="3" t="s">
        <v>67</v>
      </c>
      <c r="C617" s="3" t="str">
        <f>VLOOKUP(B617,'Correspondance territoires'!B:F,5,FALSE)</f>
        <v>Pessac</v>
      </c>
      <c r="D617" s="3" t="s">
        <v>26</v>
      </c>
      <c r="E617" s="3" t="s">
        <v>197</v>
      </c>
      <c r="F617" s="3" t="s">
        <v>283</v>
      </c>
      <c r="G617" s="3" t="s">
        <v>97</v>
      </c>
      <c r="H617" s="3" t="s">
        <v>241</v>
      </c>
      <c r="I617" s="9" t="s">
        <v>1468</v>
      </c>
      <c r="J617" s="9" t="s">
        <v>1469</v>
      </c>
      <c r="K617" s="3" t="s">
        <v>6331</v>
      </c>
      <c r="L617" s="3" t="s">
        <v>6332</v>
      </c>
      <c r="M617" s="3" t="s">
        <v>6333</v>
      </c>
      <c r="N617" s="3" t="s">
        <v>21</v>
      </c>
      <c r="O617" s="3" t="s">
        <v>6334</v>
      </c>
      <c r="P617" s="3" t="s">
        <v>6335</v>
      </c>
      <c r="Q617" s="15">
        <v>41542</v>
      </c>
      <c r="R617" s="15">
        <v>43461</v>
      </c>
      <c r="S617" s="38">
        <f t="shared" ca="1" si="18"/>
        <v>24</v>
      </c>
      <c r="T617" s="40">
        <v>43.4</v>
      </c>
      <c r="U617" s="3" t="s">
        <v>51</v>
      </c>
      <c r="V617" s="3" t="s">
        <v>52</v>
      </c>
      <c r="W617" s="3" t="str">
        <f t="shared" si="19"/>
        <v>P80ATT</v>
      </c>
      <c r="X617" s="3" t="str">
        <f>IF(ISNA(VLOOKUP(W617,'Correspondance procédure étape'!D:F,3,FALSE)),"A définir",VLOOKUP(W617,'Correspondance procédure étape'!D:F,3,FALSE))</f>
        <v>Mise en attente du dossier en vue de la prochaine régularisation de charges</v>
      </c>
      <c r="Y617" s="3" t="str">
        <f>IF(ISNA(VLOOKUP(W617,'Correspondance procédure étape'!D:G,4,FALSE)),"Non",VLOOKUP(W617,'Correspondance procédure étape'!D:G,4,FALSE))</f>
        <v>Oui</v>
      </c>
      <c r="Z617" s="3" t="str">
        <f>IF(ISNA(VLOOKUP(W617,'Correspondance procédure étape'!D:H,5,FALSE)),"",VLOOKUP(W617,'Correspondance procédure étape'!D:H,5,FALSE))</f>
        <v>DMF</v>
      </c>
      <c r="AA617" s="3" t="s">
        <v>40</v>
      </c>
      <c r="AB617" s="3" t="s">
        <v>53</v>
      </c>
    </row>
    <row r="618" spans="1:28" ht="12.75" customHeight="1" x14ac:dyDescent="0.25">
      <c r="A618" s="3" t="s">
        <v>24</v>
      </c>
      <c r="B618" s="10" t="s">
        <v>6152</v>
      </c>
      <c r="C618" s="3" t="str">
        <f>VLOOKUP(B618,'Correspondance territoires'!B:F,5,FALSE)</f>
        <v>Agen</v>
      </c>
      <c r="D618" s="3" t="s">
        <v>26</v>
      </c>
      <c r="E618" s="3" t="s">
        <v>11466</v>
      </c>
      <c r="F618" s="3" t="s">
        <v>11371</v>
      </c>
      <c r="G618" s="3" t="s">
        <v>30</v>
      </c>
      <c r="H618" s="3" t="s">
        <v>11702</v>
      </c>
      <c r="I618" s="9" t="s">
        <v>11382</v>
      </c>
      <c r="J618" s="9" t="s">
        <v>11383</v>
      </c>
      <c r="K618" s="3" t="s">
        <v>11763</v>
      </c>
      <c r="L618" s="3" t="s">
        <v>11764</v>
      </c>
      <c r="M618" s="3" t="s">
        <v>11765</v>
      </c>
      <c r="N618" s="3"/>
      <c r="O618" s="3"/>
      <c r="P618" s="3" t="s">
        <v>11766</v>
      </c>
      <c r="Q618" s="15">
        <v>41376</v>
      </c>
      <c r="R618" s="15">
        <v>42209</v>
      </c>
      <c r="S618" s="38">
        <f t="shared" ca="1" si="18"/>
        <v>66</v>
      </c>
      <c r="T618" s="41">
        <v>1109.3900000000001</v>
      </c>
      <c r="U618" s="3" t="s">
        <v>552</v>
      </c>
      <c r="V618" s="3" t="s">
        <v>360</v>
      </c>
      <c r="W618" s="3" t="str">
        <f t="shared" si="19"/>
        <v xml:space="preserve">P01   </v>
      </c>
      <c r="X618" s="3" t="str">
        <f>IF(ISNA(VLOOKUP(W618,'Correspondance procédure étape'!D:F,3,FALSE)),"A définir",VLOOKUP(W618,'Correspondance procédure étape'!D:F,3,FALSE))</f>
        <v>A définir</v>
      </c>
      <c r="Y618" s="3" t="str">
        <f>IF(ISNA(VLOOKUP(W618,'Correspondance procédure étape'!D:G,4,FALSE)),"Non",VLOOKUP(W618,'Correspondance procédure étape'!D:G,4,FALSE))</f>
        <v>Non</v>
      </c>
      <c r="Z618" s="3" t="str">
        <f>IF(ISNA(VLOOKUP(W618,'Correspondance procédure étape'!D:H,5,FALSE)),"",VLOOKUP(W618,'Correspondance procédure étape'!D:H,5,FALSE))</f>
        <v/>
      </c>
      <c r="AA618" s="3" t="s">
        <v>87</v>
      </c>
      <c r="AB618" s="3" t="s">
        <v>53</v>
      </c>
    </row>
    <row r="619" spans="1:28" ht="12.75" customHeight="1" x14ac:dyDescent="0.25">
      <c r="A619" s="3" t="s">
        <v>24</v>
      </c>
      <c r="B619" s="3" t="s">
        <v>158</v>
      </c>
      <c r="C619" s="3" t="str">
        <f>VLOOKUP(B619,'Correspondance territoires'!B:F,5,FALSE)</f>
        <v>Talence</v>
      </c>
      <c r="D619" s="3" t="s">
        <v>26</v>
      </c>
      <c r="E619" s="3" t="s">
        <v>1205</v>
      </c>
      <c r="F619" s="3" t="s">
        <v>108</v>
      </c>
      <c r="G619" s="3" t="s">
        <v>148</v>
      </c>
      <c r="H619" s="3" t="s">
        <v>301</v>
      </c>
      <c r="I619" s="9" t="s">
        <v>542</v>
      </c>
      <c r="J619" s="9" t="s">
        <v>543</v>
      </c>
      <c r="K619" s="3" t="s">
        <v>1206</v>
      </c>
      <c r="L619" s="3" t="s">
        <v>1207</v>
      </c>
      <c r="M619" s="3" t="s">
        <v>1208</v>
      </c>
      <c r="N619" s="3" t="s">
        <v>1209</v>
      </c>
      <c r="O619" s="3" t="s">
        <v>1210</v>
      </c>
      <c r="P619" s="3" t="s">
        <v>1211</v>
      </c>
      <c r="Q619" s="15">
        <v>38119</v>
      </c>
      <c r="R619" s="15">
        <v>44014</v>
      </c>
      <c r="S619" s="38">
        <f t="shared" ca="1" si="18"/>
        <v>6</v>
      </c>
      <c r="T619" s="40">
        <v>43.5</v>
      </c>
      <c r="U619" s="3" t="s">
        <v>38</v>
      </c>
      <c r="V619" s="3" t="s">
        <v>77</v>
      </c>
      <c r="W619" s="3" t="str">
        <f t="shared" si="19"/>
        <v>P06NOT</v>
      </c>
      <c r="X619" s="3" t="str">
        <f>IF(ISNA(VLOOKUP(W619,'Correspondance procédure étape'!D:F,3,FALSE)),"A définir",VLOOKUP(W619,'Correspondance procédure étape'!D:F,3,FALSE))</f>
        <v>Notaire</v>
      </c>
      <c r="Y619" s="3" t="str">
        <f>IF(ISNA(VLOOKUP(W619,'Correspondance procédure étape'!D:G,4,FALSE)),"Non",VLOOKUP(W619,'Correspondance procédure étape'!D:G,4,FALSE))</f>
        <v>Oui</v>
      </c>
      <c r="Z619" s="3" t="str">
        <f>IF(ISNA(VLOOKUP(W619,'Correspondance procédure étape'!D:H,5,FALSE)),"",VLOOKUP(W619,'Correspondance procédure étape'!D:H,5,FALSE))</f>
        <v>Extérieur</v>
      </c>
      <c r="AA619" s="3" t="s">
        <v>40</v>
      </c>
      <c r="AB619" s="3" t="s">
        <v>53</v>
      </c>
    </row>
    <row r="620" spans="1:28" ht="12.75" customHeight="1" x14ac:dyDescent="0.25">
      <c r="A620" s="3" t="s">
        <v>24</v>
      </c>
      <c r="B620" s="10" t="s">
        <v>6152</v>
      </c>
      <c r="C620" s="3" t="str">
        <f>VLOOKUP(B620,'Correspondance territoires'!B:F,5,FALSE)</f>
        <v>Agen</v>
      </c>
      <c r="D620" s="3" t="s">
        <v>26</v>
      </c>
      <c r="E620" s="3" t="s">
        <v>11418</v>
      </c>
      <c r="F620" s="3" t="s">
        <v>11371</v>
      </c>
      <c r="G620" s="3" t="s">
        <v>57</v>
      </c>
      <c r="H620" s="3" t="s">
        <v>962</v>
      </c>
      <c r="I620" s="9" t="s">
        <v>11400</v>
      </c>
      <c r="J620" s="9" t="s">
        <v>11401</v>
      </c>
      <c r="K620" s="3" t="s">
        <v>11927</v>
      </c>
      <c r="L620" s="3" t="s">
        <v>11928</v>
      </c>
      <c r="M620" s="3" t="s">
        <v>57</v>
      </c>
      <c r="N620" s="3"/>
      <c r="O620" s="3"/>
      <c r="P620" s="3" t="s">
        <v>11929</v>
      </c>
      <c r="Q620" s="15">
        <v>42026</v>
      </c>
      <c r="R620" s="15">
        <v>43997</v>
      </c>
      <c r="S620" s="38">
        <f t="shared" ca="1" si="18"/>
        <v>6</v>
      </c>
      <c r="T620" s="41">
        <v>586.88</v>
      </c>
      <c r="U620" s="3"/>
      <c r="V620" s="3"/>
      <c r="W620" s="3" t="str">
        <f t="shared" si="19"/>
        <v/>
      </c>
      <c r="X620" s="3" t="str">
        <f>IF(ISNA(VLOOKUP(W620,'Correspondance procédure étape'!D:F,3,FALSE)),"A définir",VLOOKUP(W620,'Correspondance procédure étape'!D:F,3,FALSE))</f>
        <v>A définir</v>
      </c>
      <c r="Y620" s="3" t="str">
        <f>IF(ISNA(VLOOKUP(W620,'Correspondance procédure étape'!D:G,4,FALSE)),"Non",VLOOKUP(W620,'Correspondance procédure étape'!D:G,4,FALSE))</f>
        <v>Non</v>
      </c>
      <c r="Z620" s="3" t="str">
        <f>IF(ISNA(VLOOKUP(W620,'Correspondance procédure étape'!D:H,5,FALSE)),"",VLOOKUP(W620,'Correspondance procédure étape'!D:H,5,FALSE))</f>
        <v/>
      </c>
      <c r="AA620" s="3"/>
      <c r="AB620" s="3" t="s">
        <v>41</v>
      </c>
    </row>
    <row r="621" spans="1:28" ht="12.75" customHeight="1" x14ac:dyDescent="0.25">
      <c r="A621" s="3" t="s">
        <v>24</v>
      </c>
      <c r="B621" s="3" t="s">
        <v>146</v>
      </c>
      <c r="C621" s="3" t="str">
        <f>VLOOKUP(B621,'Correspondance territoires'!B:F,5,FALSE)</f>
        <v>Lormont</v>
      </c>
      <c r="D621" s="3" t="s">
        <v>26</v>
      </c>
      <c r="E621" s="3" t="s">
        <v>1351</v>
      </c>
      <c r="F621" s="3" t="s">
        <v>56</v>
      </c>
      <c r="G621" s="3" t="s">
        <v>57</v>
      </c>
      <c r="H621" s="3" t="s">
        <v>30</v>
      </c>
      <c r="I621" s="9" t="s">
        <v>1147</v>
      </c>
      <c r="J621" s="9" t="s">
        <v>1148</v>
      </c>
      <c r="K621" s="3" t="s">
        <v>1352</v>
      </c>
      <c r="L621" s="3" t="s">
        <v>1353</v>
      </c>
      <c r="M621" s="3" t="s">
        <v>1354</v>
      </c>
      <c r="N621" s="3" t="s">
        <v>21</v>
      </c>
      <c r="O621" s="3" t="s">
        <v>1355</v>
      </c>
      <c r="P621" s="3" t="s">
        <v>1356</v>
      </c>
      <c r="Q621" s="15">
        <v>39343</v>
      </c>
      <c r="R621" s="15">
        <v>40998</v>
      </c>
      <c r="S621" s="38">
        <f t="shared" ca="1" si="18"/>
        <v>106</v>
      </c>
      <c r="T621" s="41">
        <v>1099.04</v>
      </c>
      <c r="U621" s="3" t="s">
        <v>1357</v>
      </c>
      <c r="V621" s="3" t="s">
        <v>1358</v>
      </c>
      <c r="W621" s="3" t="str">
        <f t="shared" si="19"/>
        <v>P05APU</v>
      </c>
      <c r="X621" s="3">
        <f>IF(ISNA(VLOOKUP(W621,'Correspondance procédure étape'!D:F,3,FALSE)),"A définir",VLOOKUP(W621,'Correspondance procédure étape'!D:F,3,FALSE))</f>
        <v>0</v>
      </c>
      <c r="Y621" s="3" t="str">
        <f>IF(ISNA(VLOOKUP(W621,'Correspondance procédure étape'!D:G,4,FALSE)),"Non",VLOOKUP(W621,'Correspondance procédure étape'!D:G,4,FALSE))</f>
        <v>Non</v>
      </c>
      <c r="Z621" s="3">
        <f>IF(ISNA(VLOOKUP(W621,'Correspondance procédure étape'!D:H,5,FALSE)),"",VLOOKUP(W621,'Correspondance procédure étape'!D:H,5,FALSE))</f>
        <v>0</v>
      </c>
      <c r="AA621" s="3" t="s">
        <v>40</v>
      </c>
      <c r="AB621" s="3" t="s">
        <v>53</v>
      </c>
    </row>
    <row r="622" spans="1:28" ht="12.75" customHeight="1" x14ac:dyDescent="0.25">
      <c r="A622" s="3" t="s">
        <v>24</v>
      </c>
      <c r="B622" s="3" t="s">
        <v>67</v>
      </c>
      <c r="C622" s="3" t="str">
        <f>VLOOKUP(B622,'Correspondance territoires'!B:F,5,FALSE)</f>
        <v>Pessac</v>
      </c>
      <c r="D622" s="3" t="s">
        <v>26</v>
      </c>
      <c r="E622" s="3" t="s">
        <v>197</v>
      </c>
      <c r="F622" s="3" t="s">
        <v>118</v>
      </c>
      <c r="G622" s="3" t="s">
        <v>88</v>
      </c>
      <c r="H622" s="3" t="s">
        <v>57</v>
      </c>
      <c r="I622" s="9" t="s">
        <v>266</v>
      </c>
      <c r="J622" s="9" t="s">
        <v>267</v>
      </c>
      <c r="K622" s="3" t="s">
        <v>2078</v>
      </c>
      <c r="L622" s="3" t="s">
        <v>2079</v>
      </c>
      <c r="M622" s="3" t="s">
        <v>1367</v>
      </c>
      <c r="N622" s="3" t="s">
        <v>21</v>
      </c>
      <c r="O622" s="3" t="s">
        <v>21</v>
      </c>
      <c r="P622" s="3" t="s">
        <v>2080</v>
      </c>
      <c r="Q622" s="15">
        <v>36472</v>
      </c>
      <c r="R622" s="15">
        <v>43011</v>
      </c>
      <c r="S622" s="38">
        <f t="shared" ca="1" si="18"/>
        <v>39</v>
      </c>
      <c r="T622" s="41">
        <v>1080.21</v>
      </c>
      <c r="U622" s="3" t="s">
        <v>38</v>
      </c>
      <c r="V622" s="3" t="s">
        <v>94</v>
      </c>
      <c r="W622" s="3" t="str">
        <f t="shared" si="19"/>
        <v>P06CON</v>
      </c>
      <c r="X622" s="3" t="str">
        <f>IF(ISNA(VLOOKUP(W622,'Correspondance procédure étape'!D:F,3,FALSE)),"A définir",VLOOKUP(W622,'Correspondance procédure étape'!D:F,3,FALSE))</f>
        <v>Héritiers connus</v>
      </c>
      <c r="Y622" s="3" t="str">
        <f>IF(ISNA(VLOOKUP(W622,'Correspondance procédure étape'!D:G,4,FALSE)),"Non",VLOOKUP(W622,'Correspondance procédure étape'!D:G,4,FALSE))</f>
        <v>Oui</v>
      </c>
      <c r="Z622" s="3" t="str">
        <f>IF(ISNA(VLOOKUP(W622,'Correspondance procédure étape'!D:H,5,FALSE)),"",VLOOKUP(W622,'Correspondance procédure étape'!D:H,5,FALSE))</f>
        <v>Extérieur</v>
      </c>
      <c r="AA622" s="3" t="s">
        <v>40</v>
      </c>
      <c r="AB622" s="3" t="s">
        <v>53</v>
      </c>
    </row>
    <row r="623" spans="1:28" ht="12.75" customHeight="1" x14ac:dyDescent="0.25">
      <c r="A623" s="3" t="s">
        <v>24</v>
      </c>
      <c r="B623" s="10" t="s">
        <v>6152</v>
      </c>
      <c r="C623" s="3" t="str">
        <f>VLOOKUP(B623,'Correspondance territoires'!B:F,5,FALSE)</f>
        <v>Agen</v>
      </c>
      <c r="D623" s="3" t="s">
        <v>26</v>
      </c>
      <c r="E623" s="3" t="s">
        <v>12195</v>
      </c>
      <c r="F623" s="3" t="s">
        <v>11371</v>
      </c>
      <c r="G623" s="3" t="s">
        <v>57</v>
      </c>
      <c r="H623" s="3" t="s">
        <v>720</v>
      </c>
      <c r="I623" s="9" t="s">
        <v>11382</v>
      </c>
      <c r="J623" s="9" t="s">
        <v>11383</v>
      </c>
      <c r="K623" s="3" t="s">
        <v>12231</v>
      </c>
      <c r="L623" s="3" t="s">
        <v>12232</v>
      </c>
      <c r="M623" s="3" t="s">
        <v>78</v>
      </c>
      <c r="N623" s="3"/>
      <c r="O623" s="3"/>
      <c r="P623" s="3" t="s">
        <v>12233</v>
      </c>
      <c r="Q623" s="15">
        <v>42857</v>
      </c>
      <c r="R623" s="15">
        <v>43646</v>
      </c>
      <c r="S623" s="38">
        <f t="shared" ca="1" si="18"/>
        <v>18</v>
      </c>
      <c r="T623" s="41">
        <v>568.35</v>
      </c>
      <c r="U623" s="3"/>
      <c r="V623" s="3"/>
      <c r="W623" s="3" t="str">
        <f t="shared" si="19"/>
        <v/>
      </c>
      <c r="X623" s="3" t="str">
        <f>IF(ISNA(VLOOKUP(W623,'Correspondance procédure étape'!D:F,3,FALSE)),"A définir",VLOOKUP(W623,'Correspondance procédure étape'!D:F,3,FALSE))</f>
        <v>A définir</v>
      </c>
      <c r="Y623" s="3" t="str">
        <f>IF(ISNA(VLOOKUP(W623,'Correspondance procédure étape'!D:G,4,FALSE)),"Non",VLOOKUP(W623,'Correspondance procédure étape'!D:G,4,FALSE))</f>
        <v>Non</v>
      </c>
      <c r="Z623" s="3" t="str">
        <f>IF(ISNA(VLOOKUP(W623,'Correspondance procédure étape'!D:H,5,FALSE)),"",VLOOKUP(W623,'Correspondance procédure étape'!D:H,5,FALSE))</f>
        <v/>
      </c>
      <c r="AA623" s="3"/>
      <c r="AB623" s="3" t="s">
        <v>41</v>
      </c>
    </row>
    <row r="624" spans="1:28" ht="12.75" customHeight="1" x14ac:dyDescent="0.25">
      <c r="A624" s="3" t="s">
        <v>24</v>
      </c>
      <c r="B624" s="3" t="s">
        <v>219</v>
      </c>
      <c r="C624" s="3" t="str">
        <f>VLOOKUP(B624,'Correspondance territoires'!B:F,5,FALSE)</f>
        <v>Bordeaux</v>
      </c>
      <c r="D624" s="3" t="s">
        <v>26</v>
      </c>
      <c r="E624" s="3" t="s">
        <v>3184</v>
      </c>
      <c r="F624" s="3" t="s">
        <v>56</v>
      </c>
      <c r="G624" s="3" t="s">
        <v>57</v>
      </c>
      <c r="H624" s="3" t="s">
        <v>2465</v>
      </c>
      <c r="I624" s="9" t="s">
        <v>893</v>
      </c>
      <c r="J624" s="9" t="s">
        <v>894</v>
      </c>
      <c r="K624" s="3" t="s">
        <v>3869</v>
      </c>
      <c r="L624" s="3" t="s">
        <v>3870</v>
      </c>
      <c r="M624" s="3" t="s">
        <v>3871</v>
      </c>
      <c r="N624" s="3" t="s">
        <v>21</v>
      </c>
      <c r="O624" s="3" t="s">
        <v>3872</v>
      </c>
      <c r="P624" s="3" t="s">
        <v>3873</v>
      </c>
      <c r="Q624" s="15">
        <v>39871</v>
      </c>
      <c r="R624" s="15">
        <v>42570</v>
      </c>
      <c r="S624" s="38">
        <f t="shared" ca="1" si="18"/>
        <v>54</v>
      </c>
      <c r="T624" s="41">
        <v>1048.1600000000001</v>
      </c>
      <c r="U624" s="3" t="s">
        <v>510</v>
      </c>
      <c r="V624" s="3" t="s">
        <v>511</v>
      </c>
      <c r="W624" s="3" t="str">
        <f t="shared" si="19"/>
        <v>P20SCX</v>
      </c>
      <c r="X624" s="3" t="str">
        <f>IF(ISNA(VLOOKUP(W624,'Correspondance procédure étape'!D:F,3,FALSE)),"A définir",VLOOKUP(W624,'Correspondance procédure étape'!D:F,3,FALSE))</f>
        <v>Dossier chez Sud Contentieux</v>
      </c>
      <c r="Y624" s="3" t="str">
        <f>IF(ISNA(VLOOKUP(W624,'Correspondance procédure étape'!D:G,4,FALSE)),"Non",VLOOKUP(W624,'Correspondance procédure étape'!D:G,4,FALSE))</f>
        <v>Oui</v>
      </c>
      <c r="Z624" s="3" t="str">
        <f>IF(ISNA(VLOOKUP(W624,'Correspondance procédure étape'!D:H,5,FALSE)),"",VLOOKUP(W624,'Correspondance procédure étape'!D:H,5,FALSE))</f>
        <v>Extérieur</v>
      </c>
      <c r="AA624" s="3" t="s">
        <v>40</v>
      </c>
      <c r="AB624" s="3" t="s">
        <v>41</v>
      </c>
    </row>
    <row r="625" spans="1:28" ht="12.75" customHeight="1" x14ac:dyDescent="0.25">
      <c r="A625" s="3" t="s">
        <v>24</v>
      </c>
      <c r="B625" s="3" t="s">
        <v>9100</v>
      </c>
      <c r="C625" s="3" t="s">
        <v>12758</v>
      </c>
      <c r="D625" s="3" t="s">
        <v>9101</v>
      </c>
      <c r="E625" s="3" t="s">
        <v>9102</v>
      </c>
      <c r="F625" s="3" t="s">
        <v>56</v>
      </c>
      <c r="G625" s="3" t="s">
        <v>29</v>
      </c>
      <c r="H625" s="3" t="s">
        <v>43</v>
      </c>
      <c r="I625" s="9"/>
      <c r="J625" s="9"/>
      <c r="K625" s="3" t="s">
        <v>9130</v>
      </c>
      <c r="L625" s="3" t="s">
        <v>9131</v>
      </c>
      <c r="M625" s="3" t="s">
        <v>6873</v>
      </c>
      <c r="N625" s="3" t="s">
        <v>21</v>
      </c>
      <c r="O625" s="3" t="s">
        <v>9132</v>
      </c>
      <c r="P625" s="3" t="s">
        <v>9133</v>
      </c>
      <c r="Q625" s="15">
        <v>42736</v>
      </c>
      <c r="R625" s="15">
        <v>42916</v>
      </c>
      <c r="S625" s="38">
        <f t="shared" ca="1" si="18"/>
        <v>42</v>
      </c>
      <c r="T625" s="41">
        <v>1046.18</v>
      </c>
      <c r="U625" s="3" t="s">
        <v>51</v>
      </c>
      <c r="V625" s="3" t="s">
        <v>52</v>
      </c>
      <c r="W625" s="3" t="str">
        <f t="shared" si="19"/>
        <v>P80ATT</v>
      </c>
      <c r="X625" s="3" t="str">
        <f>IF(ISNA(VLOOKUP(W625,'Correspondance procédure étape'!D:F,3,FALSE)),"A définir",VLOOKUP(W625,'Correspondance procédure étape'!D:F,3,FALSE))</f>
        <v>Mise en attente du dossier en vue de la prochaine régularisation de charges</v>
      </c>
      <c r="Y625" s="3" t="str">
        <f>IF(ISNA(VLOOKUP(W625,'Correspondance procédure étape'!D:G,4,FALSE)),"Non",VLOOKUP(W625,'Correspondance procédure étape'!D:G,4,FALSE))</f>
        <v>Oui</v>
      </c>
      <c r="Z625" s="3" t="str">
        <f>IF(ISNA(VLOOKUP(W625,'Correspondance procédure étape'!D:H,5,FALSE)),"",VLOOKUP(W625,'Correspondance procédure étape'!D:H,5,FALSE))</f>
        <v>DMF</v>
      </c>
      <c r="AA625" s="3" t="s">
        <v>40</v>
      </c>
      <c r="AB625" s="3" t="s">
        <v>41</v>
      </c>
    </row>
    <row r="626" spans="1:28" ht="12.75" customHeight="1" x14ac:dyDescent="0.25">
      <c r="A626" s="3" t="s">
        <v>24</v>
      </c>
      <c r="B626" s="10" t="s">
        <v>6152</v>
      </c>
      <c r="C626" s="3" t="str">
        <f>VLOOKUP(B626,'Correspondance territoires'!B:F,5,FALSE)</f>
        <v>Agen</v>
      </c>
      <c r="D626" s="3" t="s">
        <v>26</v>
      </c>
      <c r="E626" s="3" t="s">
        <v>11466</v>
      </c>
      <c r="F626" s="3" t="s">
        <v>11371</v>
      </c>
      <c r="G626" s="3" t="s">
        <v>57</v>
      </c>
      <c r="H626" s="3" t="s">
        <v>932</v>
      </c>
      <c r="I626" s="9" t="s">
        <v>11382</v>
      </c>
      <c r="J626" s="9" t="s">
        <v>11383</v>
      </c>
      <c r="K626" s="3" t="s">
        <v>11475</v>
      </c>
      <c r="L626" s="3" t="s">
        <v>11476</v>
      </c>
      <c r="M626" s="3" t="s">
        <v>5111</v>
      </c>
      <c r="N626" s="3" t="s">
        <v>11477</v>
      </c>
      <c r="O626" s="3" t="s">
        <v>11478</v>
      </c>
      <c r="P626" s="3" t="s">
        <v>11479</v>
      </c>
      <c r="Q626" s="15">
        <v>39036</v>
      </c>
      <c r="R626" s="15">
        <v>44135</v>
      </c>
      <c r="S626" s="38">
        <f t="shared" ca="1" si="18"/>
        <v>2</v>
      </c>
      <c r="T626" s="41">
        <v>558.32000000000005</v>
      </c>
      <c r="U626" s="3"/>
      <c r="V626" s="3"/>
      <c r="W626" s="3" t="str">
        <f t="shared" si="19"/>
        <v/>
      </c>
      <c r="X626" s="3" t="str">
        <f>IF(ISNA(VLOOKUP(W626,'Correspondance procédure étape'!D:F,3,FALSE)),"A définir",VLOOKUP(W626,'Correspondance procédure étape'!D:F,3,FALSE))</f>
        <v>A définir</v>
      </c>
      <c r="Y626" s="3" t="str">
        <f>IF(ISNA(VLOOKUP(W626,'Correspondance procédure étape'!D:G,4,FALSE)),"Non",VLOOKUP(W626,'Correspondance procédure étape'!D:G,4,FALSE))</f>
        <v>Non</v>
      </c>
      <c r="Z626" s="3" t="str">
        <f>IF(ISNA(VLOOKUP(W626,'Correspondance procédure étape'!D:H,5,FALSE)),"",VLOOKUP(W626,'Correspondance procédure étape'!D:H,5,FALSE))</f>
        <v/>
      </c>
      <c r="AA626" s="3"/>
      <c r="AB626" s="3" t="s">
        <v>53</v>
      </c>
    </row>
    <row r="627" spans="1:28" ht="12.75" customHeight="1" x14ac:dyDescent="0.25">
      <c r="A627" s="3" t="s">
        <v>24</v>
      </c>
      <c r="B627" s="3" t="s">
        <v>158</v>
      </c>
      <c r="C627" s="3" t="str">
        <f>VLOOKUP(B627,'Correspondance territoires'!B:F,5,FALSE)</f>
        <v>Talence</v>
      </c>
      <c r="D627" s="3" t="s">
        <v>26</v>
      </c>
      <c r="E627" s="3" t="s">
        <v>3325</v>
      </c>
      <c r="F627" s="3" t="s">
        <v>56</v>
      </c>
      <c r="G627" s="3" t="s">
        <v>57</v>
      </c>
      <c r="H627" s="3" t="s">
        <v>57</v>
      </c>
      <c r="I627" s="9" t="s">
        <v>1174</v>
      </c>
      <c r="J627" s="9" t="s">
        <v>1175</v>
      </c>
      <c r="K627" s="3" t="s">
        <v>8330</v>
      </c>
      <c r="L627" s="3" t="s">
        <v>8331</v>
      </c>
      <c r="M627" s="3" t="s">
        <v>5573</v>
      </c>
      <c r="N627" s="3" t="s">
        <v>8332</v>
      </c>
      <c r="O627" s="3" t="s">
        <v>8333</v>
      </c>
      <c r="P627" s="3" t="s">
        <v>8334</v>
      </c>
      <c r="Q627" s="15">
        <v>42367</v>
      </c>
      <c r="R627" s="15">
        <v>42782</v>
      </c>
      <c r="S627" s="38">
        <f t="shared" ca="1" si="18"/>
        <v>47</v>
      </c>
      <c r="T627" s="41">
        <v>1013.12</v>
      </c>
      <c r="U627" s="3" t="s">
        <v>65</v>
      </c>
      <c r="V627" s="3" t="s">
        <v>66</v>
      </c>
      <c r="W627" s="3" t="str">
        <f t="shared" si="19"/>
        <v>P60ENC</v>
      </c>
      <c r="X627" s="3" t="str">
        <f>IF(ISNA(VLOOKUP(W627,'Correspondance procédure étape'!D:F,3,FALSE)),"A définir",VLOOKUP(W627,'Correspondance procédure étape'!D:F,3,FALSE))</f>
        <v>En gagement de payer en cours</v>
      </c>
      <c r="Y627" s="3" t="str">
        <f>IF(ISNA(VLOOKUP(W627,'Correspondance procédure étape'!D:G,4,FALSE)),"Non",VLOOKUP(W627,'Correspondance procédure étape'!D:G,4,FALSE))</f>
        <v>Oui</v>
      </c>
      <c r="Z627" s="3" t="str">
        <f>IF(ISNA(VLOOKUP(W627,'Correspondance procédure étape'!D:H,5,FALSE)),"",VLOOKUP(W627,'Correspondance procédure étape'!D:H,5,FALSE))</f>
        <v>DMF</v>
      </c>
      <c r="AA627" s="3" t="s">
        <v>40</v>
      </c>
      <c r="AB627" s="3" t="s">
        <v>53</v>
      </c>
    </row>
    <row r="628" spans="1:28" ht="12.75" customHeight="1" x14ac:dyDescent="0.25">
      <c r="A628" s="3" t="s">
        <v>24</v>
      </c>
      <c r="B628" s="3" t="s">
        <v>67</v>
      </c>
      <c r="C628" s="3" t="str">
        <f>VLOOKUP(B628,'Correspondance territoires'!B:F,5,FALSE)</f>
        <v>Pessac</v>
      </c>
      <c r="D628" s="3" t="s">
        <v>26</v>
      </c>
      <c r="E628" s="3" t="s">
        <v>197</v>
      </c>
      <c r="F628" s="3" t="s">
        <v>198</v>
      </c>
      <c r="G628" s="3" t="s">
        <v>176</v>
      </c>
      <c r="H628" s="3" t="s">
        <v>30</v>
      </c>
      <c r="I628" s="9" t="s">
        <v>199</v>
      </c>
      <c r="J628" s="9" t="s">
        <v>200</v>
      </c>
      <c r="K628" s="3" t="s">
        <v>6926</v>
      </c>
      <c r="L628" s="3" t="s">
        <v>6927</v>
      </c>
      <c r="M628" s="3" t="s">
        <v>6928</v>
      </c>
      <c r="N628" s="3" t="s">
        <v>21</v>
      </c>
      <c r="O628" s="3" t="s">
        <v>6929</v>
      </c>
      <c r="P628" s="3" t="s">
        <v>6930</v>
      </c>
      <c r="Q628" s="15">
        <v>41793</v>
      </c>
      <c r="R628" s="15">
        <v>43773</v>
      </c>
      <c r="S628" s="38">
        <f t="shared" ca="1" si="18"/>
        <v>14</v>
      </c>
      <c r="T628" s="40">
        <v>44.77</v>
      </c>
      <c r="U628" s="3" t="s">
        <v>51</v>
      </c>
      <c r="V628" s="3" t="s">
        <v>52</v>
      </c>
      <c r="W628" s="3" t="str">
        <f t="shared" si="19"/>
        <v>P80ATT</v>
      </c>
      <c r="X628" s="3" t="str">
        <f>IF(ISNA(VLOOKUP(W628,'Correspondance procédure étape'!D:F,3,FALSE)),"A définir",VLOOKUP(W628,'Correspondance procédure étape'!D:F,3,FALSE))</f>
        <v>Mise en attente du dossier en vue de la prochaine régularisation de charges</v>
      </c>
      <c r="Y628" s="3" t="str">
        <f>IF(ISNA(VLOOKUP(W628,'Correspondance procédure étape'!D:G,4,FALSE)),"Non",VLOOKUP(W628,'Correspondance procédure étape'!D:G,4,FALSE))</f>
        <v>Oui</v>
      </c>
      <c r="Z628" s="3" t="str">
        <f>IF(ISNA(VLOOKUP(W628,'Correspondance procédure étape'!D:H,5,FALSE)),"",VLOOKUP(W628,'Correspondance procédure étape'!D:H,5,FALSE))</f>
        <v>DMF</v>
      </c>
      <c r="AA628" s="3" t="s">
        <v>40</v>
      </c>
      <c r="AB628" s="3" t="s">
        <v>41</v>
      </c>
    </row>
    <row r="629" spans="1:28" ht="12.75" customHeight="1" x14ac:dyDescent="0.25">
      <c r="A629" s="3" t="s">
        <v>24</v>
      </c>
      <c r="B629" s="3" t="s">
        <v>25</v>
      </c>
      <c r="C629" s="3" t="str">
        <f>VLOOKUP(B629,'Correspondance territoires'!B:F,5,FALSE)</f>
        <v>Merignac</v>
      </c>
      <c r="D629" s="3" t="s">
        <v>26</v>
      </c>
      <c r="E629" s="3" t="s">
        <v>4017</v>
      </c>
      <c r="F629" s="3" t="s">
        <v>56</v>
      </c>
      <c r="G629" s="3" t="s">
        <v>120</v>
      </c>
      <c r="H629" s="3" t="s">
        <v>30</v>
      </c>
      <c r="I629" s="9" t="s">
        <v>1166</v>
      </c>
      <c r="J629" s="9" t="s">
        <v>1167</v>
      </c>
      <c r="K629" s="3" t="s">
        <v>4018</v>
      </c>
      <c r="L629" s="3" t="s">
        <v>4019</v>
      </c>
      <c r="M629" s="3" t="s">
        <v>26</v>
      </c>
      <c r="N629" s="3" t="s">
        <v>4020</v>
      </c>
      <c r="O629" s="3" t="s">
        <v>4021</v>
      </c>
      <c r="P629" s="3" t="s">
        <v>4022</v>
      </c>
      <c r="Q629" s="15">
        <v>40091</v>
      </c>
      <c r="R629" s="15">
        <v>43115</v>
      </c>
      <c r="S629" s="38">
        <f t="shared" ca="1" si="18"/>
        <v>36</v>
      </c>
      <c r="T629" s="40">
        <v>44.79</v>
      </c>
      <c r="U629" s="3" t="s">
        <v>51</v>
      </c>
      <c r="V629" s="3" t="s">
        <v>52</v>
      </c>
      <c r="W629" s="3" t="str">
        <f t="shared" si="19"/>
        <v>P80ATT</v>
      </c>
      <c r="X629" s="3" t="str">
        <f>IF(ISNA(VLOOKUP(W629,'Correspondance procédure étape'!D:F,3,FALSE)),"A définir",VLOOKUP(W629,'Correspondance procédure étape'!D:F,3,FALSE))</f>
        <v>Mise en attente du dossier en vue de la prochaine régularisation de charges</v>
      </c>
      <c r="Y629" s="3" t="str">
        <f>IF(ISNA(VLOOKUP(W629,'Correspondance procédure étape'!D:G,4,FALSE)),"Non",VLOOKUP(W629,'Correspondance procédure étape'!D:G,4,FALSE))</f>
        <v>Oui</v>
      </c>
      <c r="Z629" s="3" t="str">
        <f>IF(ISNA(VLOOKUP(W629,'Correspondance procédure étape'!D:H,5,FALSE)),"",VLOOKUP(W629,'Correspondance procédure étape'!D:H,5,FALSE))</f>
        <v>DMF</v>
      </c>
      <c r="AA629" s="3" t="s">
        <v>40</v>
      </c>
      <c r="AB629" s="3" t="s">
        <v>41</v>
      </c>
    </row>
    <row r="630" spans="1:28" ht="12.75" customHeight="1" x14ac:dyDescent="0.25">
      <c r="A630" s="3" t="s">
        <v>24</v>
      </c>
      <c r="B630" s="10" t="s">
        <v>6152</v>
      </c>
      <c r="C630" s="3" t="str">
        <f>VLOOKUP(B630,'Correspondance territoires'!B:F,5,FALSE)</f>
        <v>Agen</v>
      </c>
      <c r="D630" s="3" t="s">
        <v>26</v>
      </c>
      <c r="E630" s="3" t="s">
        <v>11448</v>
      </c>
      <c r="F630" s="3" t="s">
        <v>11371</v>
      </c>
      <c r="G630" s="3" t="s">
        <v>96</v>
      </c>
      <c r="H630" s="3" t="s">
        <v>69</v>
      </c>
      <c r="I630" s="9" t="s">
        <v>11372</v>
      </c>
      <c r="J630" s="9" t="s">
        <v>11373</v>
      </c>
      <c r="K630" s="3" t="s">
        <v>12579</v>
      </c>
      <c r="L630" s="3" t="s">
        <v>12580</v>
      </c>
      <c r="M630" s="3" t="s">
        <v>436</v>
      </c>
      <c r="N630" s="3"/>
      <c r="O630" s="3"/>
      <c r="P630" s="3" t="s">
        <v>12034</v>
      </c>
      <c r="Q630" s="15">
        <v>43816</v>
      </c>
      <c r="R630" s="15">
        <v>44054</v>
      </c>
      <c r="S630" s="38">
        <f t="shared" ca="1" si="18"/>
        <v>4</v>
      </c>
      <c r="T630" s="41">
        <v>518.95000000000005</v>
      </c>
      <c r="U630" s="3"/>
      <c r="V630" s="3"/>
      <c r="W630" s="3" t="str">
        <f t="shared" si="19"/>
        <v/>
      </c>
      <c r="X630" s="3" t="str">
        <f>IF(ISNA(VLOOKUP(W630,'Correspondance procédure étape'!D:F,3,FALSE)),"A définir",VLOOKUP(W630,'Correspondance procédure étape'!D:F,3,FALSE))</f>
        <v>A définir</v>
      </c>
      <c r="Y630" s="3" t="str">
        <f>IF(ISNA(VLOOKUP(W630,'Correspondance procédure étape'!D:G,4,FALSE)),"Non",VLOOKUP(W630,'Correspondance procédure étape'!D:G,4,FALSE))</f>
        <v>Non</v>
      </c>
      <c r="Z630" s="3" t="str">
        <f>IF(ISNA(VLOOKUP(W630,'Correspondance procédure étape'!D:H,5,FALSE)),"",VLOOKUP(W630,'Correspondance procédure étape'!D:H,5,FALSE))</f>
        <v/>
      </c>
      <c r="AA630" s="3"/>
      <c r="AB630" s="3" t="s">
        <v>41</v>
      </c>
    </row>
    <row r="631" spans="1:28" ht="12.75" customHeight="1" x14ac:dyDescent="0.25">
      <c r="A631" s="3" t="s">
        <v>24</v>
      </c>
      <c r="B631" s="3" t="s">
        <v>54</v>
      </c>
      <c r="C631" s="3" t="str">
        <f>VLOOKUP(B631,'Correspondance territoires'!B:F,5,FALSE)</f>
        <v>Cenon</v>
      </c>
      <c r="D631" s="3" t="s">
        <v>26</v>
      </c>
      <c r="E631" s="3" t="s">
        <v>341</v>
      </c>
      <c r="F631" s="3" t="s">
        <v>108</v>
      </c>
      <c r="G631" s="3" t="s">
        <v>57</v>
      </c>
      <c r="H631" s="3" t="s">
        <v>176</v>
      </c>
      <c r="I631" s="9" t="s">
        <v>342</v>
      </c>
      <c r="J631" s="9" t="s">
        <v>343</v>
      </c>
      <c r="K631" s="3" t="s">
        <v>8709</v>
      </c>
      <c r="L631" s="3" t="s">
        <v>8710</v>
      </c>
      <c r="M631" s="3" t="s">
        <v>67</v>
      </c>
      <c r="N631" s="3" t="s">
        <v>21</v>
      </c>
      <c r="O631" s="3" t="s">
        <v>21</v>
      </c>
      <c r="P631" s="3" t="s">
        <v>8711</v>
      </c>
      <c r="Q631" s="15">
        <v>42537</v>
      </c>
      <c r="R631" s="15">
        <v>42615</v>
      </c>
      <c r="S631" s="38">
        <f t="shared" ca="1" si="18"/>
        <v>52</v>
      </c>
      <c r="T631" s="41">
        <v>996.67</v>
      </c>
      <c r="U631" s="3" t="s">
        <v>690</v>
      </c>
      <c r="V631" s="3" t="s">
        <v>603</v>
      </c>
      <c r="W631" s="3" t="str">
        <f t="shared" si="19"/>
        <v>P15PCX</v>
      </c>
      <c r="X631" s="3">
        <f>IF(ISNA(VLOOKUP(W631,'Correspondance procédure étape'!D:F,3,FALSE)),"A définir",VLOOKUP(W631,'Correspondance procédure étape'!D:F,3,FALSE))</f>
        <v>0</v>
      </c>
      <c r="Y631" s="3" t="str">
        <f>IF(ISNA(VLOOKUP(W631,'Correspondance procédure étape'!D:G,4,FALSE)),"Non",VLOOKUP(W631,'Correspondance procédure étape'!D:G,4,FALSE))</f>
        <v>Non</v>
      </c>
      <c r="Z631" s="3">
        <f>IF(ISNA(VLOOKUP(W631,'Correspondance procédure étape'!D:H,5,FALSE)),"",VLOOKUP(W631,'Correspondance procédure étape'!D:H,5,FALSE))</f>
        <v>0</v>
      </c>
      <c r="AA631" s="3" t="s">
        <v>40</v>
      </c>
      <c r="AB631" s="3" t="s">
        <v>53</v>
      </c>
    </row>
    <row r="632" spans="1:28" ht="12.75" customHeight="1" x14ac:dyDescent="0.25">
      <c r="A632" s="3" t="s">
        <v>24</v>
      </c>
      <c r="B632" s="10" t="s">
        <v>6152</v>
      </c>
      <c r="C632" s="3" t="str">
        <f>VLOOKUP(B632,'Correspondance territoires'!B:F,5,FALSE)</f>
        <v>Agen</v>
      </c>
      <c r="D632" s="3" t="s">
        <v>26</v>
      </c>
      <c r="E632" s="3" t="s">
        <v>11964</v>
      </c>
      <c r="F632" s="3" t="s">
        <v>11371</v>
      </c>
      <c r="G632" s="3" t="s">
        <v>57</v>
      </c>
      <c r="H632" s="3" t="s">
        <v>11546</v>
      </c>
      <c r="I632" s="9" t="s">
        <v>11439</v>
      </c>
      <c r="J632" s="9" t="s">
        <v>11440</v>
      </c>
      <c r="K632" s="3" t="s">
        <v>11965</v>
      </c>
      <c r="L632" s="3" t="s">
        <v>11966</v>
      </c>
      <c r="M632" s="3" t="s">
        <v>43</v>
      </c>
      <c r="N632" s="3"/>
      <c r="O632" s="3"/>
      <c r="P632" s="3" t="s">
        <v>11967</v>
      </c>
      <c r="Q632" s="15">
        <v>42156</v>
      </c>
      <c r="R632" s="15">
        <v>44012</v>
      </c>
      <c r="S632" s="38">
        <f t="shared" ca="1" si="18"/>
        <v>6</v>
      </c>
      <c r="T632" s="41">
        <v>512.62</v>
      </c>
      <c r="U632" s="3"/>
      <c r="V632" s="3"/>
      <c r="W632" s="3" t="str">
        <f t="shared" si="19"/>
        <v/>
      </c>
      <c r="X632" s="3" t="str">
        <f>IF(ISNA(VLOOKUP(W632,'Correspondance procédure étape'!D:F,3,FALSE)),"A définir",VLOOKUP(W632,'Correspondance procédure étape'!D:F,3,FALSE))</f>
        <v>A définir</v>
      </c>
      <c r="Y632" s="3" t="str">
        <f>IF(ISNA(VLOOKUP(W632,'Correspondance procédure étape'!D:G,4,FALSE)),"Non",VLOOKUP(W632,'Correspondance procédure étape'!D:G,4,FALSE))</f>
        <v>Non</v>
      </c>
      <c r="Z632" s="3" t="str">
        <f>IF(ISNA(VLOOKUP(W632,'Correspondance procédure étape'!D:H,5,FALSE)),"",VLOOKUP(W632,'Correspondance procédure étape'!D:H,5,FALSE))</f>
        <v/>
      </c>
      <c r="AA632" s="3"/>
      <c r="AB632" s="3" t="s">
        <v>41</v>
      </c>
    </row>
    <row r="633" spans="1:28" ht="12.75" customHeight="1" x14ac:dyDescent="0.25">
      <c r="A633" s="3" t="s">
        <v>24</v>
      </c>
      <c r="B633" s="3" t="s">
        <v>158</v>
      </c>
      <c r="C633" s="3" t="str">
        <f>VLOOKUP(B633,'Correspondance territoires'!B:F,5,FALSE)</f>
        <v>Talence</v>
      </c>
      <c r="D633" s="3" t="s">
        <v>26</v>
      </c>
      <c r="E633" s="3" t="s">
        <v>540</v>
      </c>
      <c r="F633" s="3" t="s">
        <v>108</v>
      </c>
      <c r="G633" s="3" t="s">
        <v>2722</v>
      </c>
      <c r="H633" s="3" t="s">
        <v>57</v>
      </c>
      <c r="I633" s="9" t="s">
        <v>542</v>
      </c>
      <c r="J633" s="9" t="s">
        <v>543</v>
      </c>
      <c r="K633" s="3" t="s">
        <v>7062</v>
      </c>
      <c r="L633" s="3" t="s">
        <v>7063</v>
      </c>
      <c r="M633" s="3" t="s">
        <v>7064</v>
      </c>
      <c r="N633" s="3" t="s">
        <v>7065</v>
      </c>
      <c r="O633" s="3" t="s">
        <v>21</v>
      </c>
      <c r="P633" s="3" t="s">
        <v>7066</v>
      </c>
      <c r="Q633" s="15">
        <v>41858</v>
      </c>
      <c r="R633" s="15">
        <v>43872</v>
      </c>
      <c r="S633" s="38">
        <f t="shared" ca="1" si="18"/>
        <v>10</v>
      </c>
      <c r="T633" s="40">
        <v>45.01</v>
      </c>
      <c r="U633" s="3" t="s">
        <v>51</v>
      </c>
      <c r="V633" s="3" t="s">
        <v>52</v>
      </c>
      <c r="W633" s="3" t="str">
        <f t="shared" si="19"/>
        <v>P80ATT</v>
      </c>
      <c r="X633" s="3" t="str">
        <f>IF(ISNA(VLOOKUP(W633,'Correspondance procédure étape'!D:F,3,FALSE)),"A définir",VLOOKUP(W633,'Correspondance procédure étape'!D:F,3,FALSE))</f>
        <v>Mise en attente du dossier en vue de la prochaine régularisation de charges</v>
      </c>
      <c r="Y633" s="3" t="str">
        <f>IF(ISNA(VLOOKUP(W633,'Correspondance procédure étape'!D:G,4,FALSE)),"Non",VLOOKUP(W633,'Correspondance procédure étape'!D:G,4,FALSE))</f>
        <v>Oui</v>
      </c>
      <c r="Z633" s="3" t="str">
        <f>IF(ISNA(VLOOKUP(W633,'Correspondance procédure étape'!D:H,5,FALSE)),"",VLOOKUP(W633,'Correspondance procédure étape'!D:H,5,FALSE))</f>
        <v>DMF</v>
      </c>
      <c r="AA633" s="3" t="s">
        <v>40</v>
      </c>
      <c r="AB633" s="3" t="s">
        <v>53</v>
      </c>
    </row>
    <row r="634" spans="1:28" ht="12.75" customHeight="1" x14ac:dyDescent="0.25">
      <c r="A634" s="3" t="s">
        <v>24</v>
      </c>
      <c r="B634" s="3" t="s">
        <v>67</v>
      </c>
      <c r="C634" s="3" t="str">
        <f>VLOOKUP(B634,'Correspondance territoires'!B:F,5,FALSE)</f>
        <v>Pessac</v>
      </c>
      <c r="D634" s="3" t="s">
        <v>26</v>
      </c>
      <c r="E634" s="3" t="s">
        <v>429</v>
      </c>
      <c r="F634" s="3" t="s">
        <v>118</v>
      </c>
      <c r="G634" s="3" t="s">
        <v>57</v>
      </c>
      <c r="H634" s="3" t="s">
        <v>78</v>
      </c>
      <c r="I634" s="9" t="s">
        <v>252</v>
      </c>
      <c r="J634" s="9" t="s">
        <v>253</v>
      </c>
      <c r="K634" s="3" t="s">
        <v>430</v>
      </c>
      <c r="L634" s="3" t="s">
        <v>431</v>
      </c>
      <c r="M634" s="3" t="s">
        <v>432</v>
      </c>
      <c r="N634" s="3" t="s">
        <v>433</v>
      </c>
      <c r="O634" s="3" t="s">
        <v>434</v>
      </c>
      <c r="P634" s="3" t="s">
        <v>435</v>
      </c>
      <c r="Q634" s="15">
        <v>35111</v>
      </c>
      <c r="R634" s="15">
        <v>44151</v>
      </c>
      <c r="S634" s="38">
        <f t="shared" ca="1" si="18"/>
        <v>1</v>
      </c>
      <c r="T634" s="41">
        <v>505.94</v>
      </c>
      <c r="U634" s="3" t="s">
        <v>360</v>
      </c>
      <c r="V634" s="3" t="s">
        <v>360</v>
      </c>
      <c r="W634" s="3" t="str">
        <f t="shared" si="19"/>
        <v xml:space="preserve">      </v>
      </c>
      <c r="X634" s="3" t="str">
        <f>IF(ISNA(VLOOKUP(W634,'Correspondance procédure étape'!D:F,3,FALSE)),"A définir",VLOOKUP(W634,'Correspondance procédure étape'!D:F,3,FALSE))</f>
        <v>A définir</v>
      </c>
      <c r="Y634" s="3" t="str">
        <f>IF(ISNA(VLOOKUP(W634,'Correspondance procédure étape'!D:G,4,FALSE)),"Non",VLOOKUP(W634,'Correspondance procédure étape'!D:G,4,FALSE))</f>
        <v>Non</v>
      </c>
      <c r="Z634" s="3" t="str">
        <f>IF(ISNA(VLOOKUP(W634,'Correspondance procédure étape'!D:H,5,FALSE)),"",VLOOKUP(W634,'Correspondance procédure étape'!D:H,5,FALSE))</f>
        <v/>
      </c>
      <c r="AA634" s="3" t="s">
        <v>87</v>
      </c>
      <c r="AB634" s="3" t="s">
        <v>53</v>
      </c>
    </row>
    <row r="635" spans="1:28" ht="12.75" customHeight="1" x14ac:dyDescent="0.25">
      <c r="A635" s="3" t="s">
        <v>24</v>
      </c>
      <c r="B635" s="3" t="s">
        <v>146</v>
      </c>
      <c r="C635" s="3" t="str">
        <f>VLOOKUP(B635,'Correspondance territoires'!B:F,5,FALSE)</f>
        <v>Lormont</v>
      </c>
      <c r="D635" s="3" t="s">
        <v>26</v>
      </c>
      <c r="E635" s="3" t="s">
        <v>7189</v>
      </c>
      <c r="F635" s="3" t="s">
        <v>56</v>
      </c>
      <c r="G635" s="3" t="s">
        <v>29</v>
      </c>
      <c r="H635" s="3" t="s">
        <v>57</v>
      </c>
      <c r="I635" s="9" t="s">
        <v>149</v>
      </c>
      <c r="J635" s="9" t="s">
        <v>150</v>
      </c>
      <c r="K635" s="3" t="s">
        <v>7195</v>
      </c>
      <c r="L635" s="3" t="s">
        <v>7196</v>
      </c>
      <c r="M635" s="3" t="s">
        <v>4693</v>
      </c>
      <c r="N635" s="3" t="s">
        <v>7197</v>
      </c>
      <c r="O635" s="3" t="s">
        <v>21</v>
      </c>
      <c r="P635" s="3" t="s">
        <v>7198</v>
      </c>
      <c r="Q635" s="15">
        <v>41921</v>
      </c>
      <c r="R635" s="15">
        <v>43035</v>
      </c>
      <c r="S635" s="38">
        <f t="shared" ca="1" si="18"/>
        <v>38</v>
      </c>
      <c r="T635" s="41">
        <v>929.78</v>
      </c>
      <c r="U635" s="3" t="s">
        <v>510</v>
      </c>
      <c r="V635" s="3" t="s">
        <v>511</v>
      </c>
      <c r="W635" s="3" t="str">
        <f t="shared" si="19"/>
        <v>P20SCX</v>
      </c>
      <c r="X635" s="3" t="str">
        <f>IF(ISNA(VLOOKUP(W635,'Correspondance procédure étape'!D:F,3,FALSE)),"A définir",VLOOKUP(W635,'Correspondance procédure étape'!D:F,3,FALSE))</f>
        <v>Dossier chez Sud Contentieux</v>
      </c>
      <c r="Y635" s="3" t="str">
        <f>IF(ISNA(VLOOKUP(W635,'Correspondance procédure étape'!D:G,4,FALSE)),"Non",VLOOKUP(W635,'Correspondance procédure étape'!D:G,4,FALSE))</f>
        <v>Oui</v>
      </c>
      <c r="Z635" s="3" t="str">
        <f>IF(ISNA(VLOOKUP(W635,'Correspondance procédure étape'!D:H,5,FALSE)),"",VLOOKUP(W635,'Correspondance procédure étape'!D:H,5,FALSE))</f>
        <v>Extérieur</v>
      </c>
      <c r="AA635" s="3" t="s">
        <v>40</v>
      </c>
      <c r="AB635" s="3" t="s">
        <v>53</v>
      </c>
    </row>
    <row r="636" spans="1:28" ht="12.75" customHeight="1" x14ac:dyDescent="0.25">
      <c r="A636" s="3" t="s">
        <v>24</v>
      </c>
      <c r="B636" s="3" t="s">
        <v>219</v>
      </c>
      <c r="C636" s="3" t="str">
        <f>VLOOKUP(B636,'Correspondance territoires'!B:F,5,FALSE)</f>
        <v>Bordeaux</v>
      </c>
      <c r="D636" s="3" t="s">
        <v>26</v>
      </c>
      <c r="E636" s="3" t="s">
        <v>9255</v>
      </c>
      <c r="F636" s="3" t="s">
        <v>241</v>
      </c>
      <c r="G636" s="3" t="s">
        <v>57</v>
      </c>
      <c r="H636" s="3" t="s">
        <v>57</v>
      </c>
      <c r="I636" s="9" t="s">
        <v>2292</v>
      </c>
      <c r="J636" s="9" t="s">
        <v>2293</v>
      </c>
      <c r="K636" s="3" t="s">
        <v>9256</v>
      </c>
      <c r="L636" s="3" t="s">
        <v>9257</v>
      </c>
      <c r="M636" s="3" t="s">
        <v>1634</v>
      </c>
      <c r="N636" s="3" t="s">
        <v>21</v>
      </c>
      <c r="O636" s="3" t="s">
        <v>9258</v>
      </c>
      <c r="P636" s="3" t="s">
        <v>9259</v>
      </c>
      <c r="Q636" s="15">
        <v>42786</v>
      </c>
      <c r="R636" s="15">
        <v>43493</v>
      </c>
      <c r="S636" s="38">
        <f t="shared" ca="1" si="18"/>
        <v>23</v>
      </c>
      <c r="T636" s="40">
        <v>45.15</v>
      </c>
      <c r="U636" s="3" t="s">
        <v>51</v>
      </c>
      <c r="V636" s="3" t="s">
        <v>52</v>
      </c>
      <c r="W636" s="3" t="str">
        <f t="shared" si="19"/>
        <v>P80ATT</v>
      </c>
      <c r="X636" s="3" t="str">
        <f>IF(ISNA(VLOOKUP(W636,'Correspondance procédure étape'!D:F,3,FALSE)),"A définir",VLOOKUP(W636,'Correspondance procédure étape'!D:F,3,FALSE))</f>
        <v>Mise en attente du dossier en vue de la prochaine régularisation de charges</v>
      </c>
      <c r="Y636" s="3" t="str">
        <f>IF(ISNA(VLOOKUP(W636,'Correspondance procédure étape'!D:G,4,FALSE)),"Non",VLOOKUP(W636,'Correspondance procédure étape'!D:G,4,FALSE))</f>
        <v>Oui</v>
      </c>
      <c r="Z636" s="3" t="str">
        <f>IF(ISNA(VLOOKUP(W636,'Correspondance procédure étape'!D:H,5,FALSE)),"",VLOOKUP(W636,'Correspondance procédure étape'!D:H,5,FALSE))</f>
        <v>DMF</v>
      </c>
      <c r="AA636" s="3" t="s">
        <v>40</v>
      </c>
      <c r="AB636" s="3" t="s">
        <v>53</v>
      </c>
    </row>
    <row r="637" spans="1:28" ht="12.75" customHeight="1" x14ac:dyDescent="0.25">
      <c r="A637" s="3" t="s">
        <v>24</v>
      </c>
      <c r="B637" s="3" t="s">
        <v>146</v>
      </c>
      <c r="C637" s="3" t="str">
        <f>VLOOKUP(B637,'Correspondance territoires'!B:F,5,FALSE)</f>
        <v>Lormont</v>
      </c>
      <c r="D637" s="3" t="s">
        <v>26</v>
      </c>
      <c r="E637" s="3" t="s">
        <v>462</v>
      </c>
      <c r="F637" s="3" t="s">
        <v>198</v>
      </c>
      <c r="G637" s="3" t="s">
        <v>242</v>
      </c>
      <c r="H637" s="3" t="s">
        <v>57</v>
      </c>
      <c r="I637" s="9" t="s">
        <v>465</v>
      </c>
      <c r="J637" s="9" t="s">
        <v>466</v>
      </c>
      <c r="K637" s="3" t="s">
        <v>3286</v>
      </c>
      <c r="L637" s="3" t="s">
        <v>3287</v>
      </c>
      <c r="M637" s="3" t="s">
        <v>3288</v>
      </c>
      <c r="N637" s="3" t="s">
        <v>21</v>
      </c>
      <c r="O637" s="3" t="s">
        <v>3289</v>
      </c>
      <c r="P637" s="3" t="s">
        <v>3290</v>
      </c>
      <c r="Q637" s="15">
        <v>39072</v>
      </c>
      <c r="R637" s="15">
        <v>42254</v>
      </c>
      <c r="S637" s="38">
        <f t="shared" ca="1" si="18"/>
        <v>64</v>
      </c>
      <c r="T637" s="41">
        <v>927.5</v>
      </c>
      <c r="U637" s="3" t="s">
        <v>38</v>
      </c>
      <c r="V637" s="3" t="s">
        <v>138</v>
      </c>
      <c r="W637" s="3" t="str">
        <f t="shared" si="19"/>
        <v>P06DOM</v>
      </c>
      <c r="X637" s="3" t="str">
        <f>IF(ISNA(VLOOKUP(W637,'Correspondance procédure étape'!D:F,3,FALSE)),"A définir",VLOOKUP(W637,'Correspondance procédure étape'!D:F,3,FALSE))</f>
        <v>Héritiers inconnus/refusent la succession : désignation de France domaines</v>
      </c>
      <c r="Y637" s="3" t="str">
        <f>IF(ISNA(VLOOKUP(W637,'Correspondance procédure étape'!D:G,4,FALSE)),"Non",VLOOKUP(W637,'Correspondance procédure étape'!D:G,4,FALSE))</f>
        <v>Oui</v>
      </c>
      <c r="Z637" s="3" t="str">
        <f>IF(ISNA(VLOOKUP(W637,'Correspondance procédure étape'!D:H,5,FALSE)),"",VLOOKUP(W637,'Correspondance procédure étape'!D:H,5,FALSE))</f>
        <v>Extérieur</v>
      </c>
      <c r="AA637" s="3" t="s">
        <v>40</v>
      </c>
      <c r="AB637" s="3" t="s">
        <v>53</v>
      </c>
    </row>
    <row r="638" spans="1:28" ht="12.75" customHeight="1" x14ac:dyDescent="0.25">
      <c r="A638" s="3" t="s">
        <v>24</v>
      </c>
      <c r="B638" s="3" t="s">
        <v>146</v>
      </c>
      <c r="C638" s="3" t="str">
        <f>VLOOKUP(B638,'Correspondance territoires'!B:F,5,FALSE)</f>
        <v>Lormont</v>
      </c>
      <c r="D638" s="3" t="s">
        <v>26</v>
      </c>
      <c r="E638" s="3" t="s">
        <v>7189</v>
      </c>
      <c r="F638" s="3" t="s">
        <v>56</v>
      </c>
      <c r="G638" s="3" t="s">
        <v>29</v>
      </c>
      <c r="H638" s="3" t="s">
        <v>57</v>
      </c>
      <c r="I638" s="9" t="s">
        <v>149</v>
      </c>
      <c r="J638" s="9" t="s">
        <v>150</v>
      </c>
      <c r="K638" s="3" t="s">
        <v>7284</v>
      </c>
      <c r="L638" s="3" t="s">
        <v>7285</v>
      </c>
      <c r="M638" s="3" t="s">
        <v>1384</v>
      </c>
      <c r="N638" s="3" t="s">
        <v>21</v>
      </c>
      <c r="O638" s="3" t="s">
        <v>7286</v>
      </c>
      <c r="P638" s="3" t="s">
        <v>7287</v>
      </c>
      <c r="Q638" s="15">
        <v>41950</v>
      </c>
      <c r="R638" s="15">
        <v>42734</v>
      </c>
      <c r="S638" s="38">
        <f t="shared" ca="1" si="18"/>
        <v>48</v>
      </c>
      <c r="T638" s="41">
        <v>923.64</v>
      </c>
      <c r="U638" s="3" t="s">
        <v>690</v>
      </c>
      <c r="V638" s="3" t="s">
        <v>603</v>
      </c>
      <c r="W638" s="3" t="str">
        <f t="shared" si="19"/>
        <v>P15PCX</v>
      </c>
      <c r="X638" s="3">
        <f>IF(ISNA(VLOOKUP(W638,'Correspondance procédure étape'!D:F,3,FALSE)),"A définir",VLOOKUP(W638,'Correspondance procédure étape'!D:F,3,FALSE))</f>
        <v>0</v>
      </c>
      <c r="Y638" s="3" t="str">
        <f>IF(ISNA(VLOOKUP(W638,'Correspondance procédure étape'!D:G,4,FALSE)),"Non",VLOOKUP(W638,'Correspondance procédure étape'!D:G,4,FALSE))</f>
        <v>Non</v>
      </c>
      <c r="Z638" s="3">
        <f>IF(ISNA(VLOOKUP(W638,'Correspondance procédure étape'!D:H,5,FALSE)),"",VLOOKUP(W638,'Correspondance procédure étape'!D:H,5,FALSE))</f>
        <v>0</v>
      </c>
      <c r="AA638" s="3" t="s">
        <v>40</v>
      </c>
      <c r="AB638" s="3" t="s">
        <v>41</v>
      </c>
    </row>
    <row r="639" spans="1:28" ht="12.75" customHeight="1" x14ac:dyDescent="0.25">
      <c r="A639" s="3" t="s">
        <v>24</v>
      </c>
      <c r="B639" s="11" t="s">
        <v>1852</v>
      </c>
      <c r="C639" s="3" t="str">
        <f>VLOOKUP(B639,'Correspondance territoires'!B:F,5,FALSE)</f>
        <v>Pau</v>
      </c>
      <c r="D639" s="3" t="s">
        <v>26</v>
      </c>
      <c r="E639" s="3" t="s">
        <v>10813</v>
      </c>
      <c r="F639" s="3" t="s">
        <v>10407</v>
      </c>
      <c r="G639" s="3" t="s">
        <v>57</v>
      </c>
      <c r="H639" s="3" t="s">
        <v>57</v>
      </c>
      <c r="I639" s="9" t="s">
        <v>10434</v>
      </c>
      <c r="J639" s="9" t="s">
        <v>10435</v>
      </c>
      <c r="K639" s="3" t="s">
        <v>10814</v>
      </c>
      <c r="L639" s="3" t="s">
        <v>10815</v>
      </c>
      <c r="M639" s="3" t="s">
        <v>775</v>
      </c>
      <c r="N639" s="3" t="s">
        <v>21</v>
      </c>
      <c r="O639" s="3" t="s">
        <v>10816</v>
      </c>
      <c r="P639" s="3" t="s">
        <v>10817</v>
      </c>
      <c r="Q639" s="15">
        <v>41730</v>
      </c>
      <c r="R639" s="15">
        <v>42544</v>
      </c>
      <c r="S639" s="38">
        <f t="shared" ca="1" si="18"/>
        <v>55</v>
      </c>
      <c r="T639" s="41">
        <v>916.14</v>
      </c>
      <c r="U639" s="3" t="s">
        <v>10691</v>
      </c>
      <c r="V639" s="3" t="s">
        <v>10692</v>
      </c>
      <c r="W639" s="3" t="str">
        <f t="shared" si="19"/>
        <v>SDARES</v>
      </c>
      <c r="X639" s="3">
        <f>IF(ISNA(VLOOKUP(W639,'Correspondance procédure étape'!D:F,3,FALSE)),"A définir",VLOOKUP(W639,'Correspondance procédure étape'!D:F,3,FALSE))</f>
        <v>0</v>
      </c>
      <c r="Y639" s="3" t="str">
        <f>IF(ISNA(VLOOKUP(W639,'Correspondance procédure étape'!D:G,4,FALSE)),"Non",VLOOKUP(W639,'Correspondance procédure étape'!D:G,4,FALSE))</f>
        <v>Non</v>
      </c>
      <c r="Z639" s="3">
        <f>IF(ISNA(VLOOKUP(W639,'Correspondance procédure étape'!D:H,5,FALSE)),"",VLOOKUP(W639,'Correspondance procédure étape'!D:H,5,FALSE))</f>
        <v>0</v>
      </c>
      <c r="AA639" s="3" t="s">
        <v>87</v>
      </c>
      <c r="AB639" s="3" t="s">
        <v>53</v>
      </c>
    </row>
    <row r="640" spans="1:28" ht="12.75" customHeight="1" x14ac:dyDescent="0.25">
      <c r="A640" s="3" t="s">
        <v>24</v>
      </c>
      <c r="B640" s="3" t="s">
        <v>67</v>
      </c>
      <c r="C640" s="3" t="str">
        <f>VLOOKUP(B640,'Correspondance territoires'!B:F,5,FALSE)</f>
        <v>Pessac</v>
      </c>
      <c r="D640" s="3" t="s">
        <v>26</v>
      </c>
      <c r="E640" s="3" t="s">
        <v>197</v>
      </c>
      <c r="F640" s="3" t="s">
        <v>118</v>
      </c>
      <c r="G640" s="3" t="s">
        <v>70</v>
      </c>
      <c r="H640" s="3" t="s">
        <v>109</v>
      </c>
      <c r="I640" s="9" t="s">
        <v>1468</v>
      </c>
      <c r="J640" s="9" t="s">
        <v>1469</v>
      </c>
      <c r="K640" s="3" t="s">
        <v>3824</v>
      </c>
      <c r="L640" s="3" t="s">
        <v>3825</v>
      </c>
      <c r="M640" s="3" t="s">
        <v>833</v>
      </c>
      <c r="N640" s="3" t="s">
        <v>21</v>
      </c>
      <c r="O640" s="3" t="s">
        <v>3826</v>
      </c>
      <c r="P640" s="3" t="s">
        <v>3827</v>
      </c>
      <c r="Q640" s="15">
        <v>39812</v>
      </c>
      <c r="R640" s="15">
        <v>41614</v>
      </c>
      <c r="S640" s="38">
        <f t="shared" ca="1" si="18"/>
        <v>86</v>
      </c>
      <c r="T640" s="41">
        <v>915.9</v>
      </c>
      <c r="U640" s="3" t="s">
        <v>690</v>
      </c>
      <c r="V640" s="3" t="s">
        <v>603</v>
      </c>
      <c r="W640" s="3" t="str">
        <f t="shared" si="19"/>
        <v>P15PCX</v>
      </c>
      <c r="X640" s="3">
        <f>IF(ISNA(VLOOKUP(W640,'Correspondance procédure étape'!D:F,3,FALSE)),"A définir",VLOOKUP(W640,'Correspondance procédure étape'!D:F,3,FALSE))</f>
        <v>0</v>
      </c>
      <c r="Y640" s="3" t="str">
        <f>IF(ISNA(VLOOKUP(W640,'Correspondance procédure étape'!D:G,4,FALSE)),"Non",VLOOKUP(W640,'Correspondance procédure étape'!D:G,4,FALSE))</f>
        <v>Non</v>
      </c>
      <c r="Z640" s="3">
        <f>IF(ISNA(VLOOKUP(W640,'Correspondance procédure étape'!D:H,5,FALSE)),"",VLOOKUP(W640,'Correspondance procédure étape'!D:H,5,FALSE))</f>
        <v>0</v>
      </c>
      <c r="AA640" s="3" t="s">
        <v>40</v>
      </c>
      <c r="AB640" s="3" t="s">
        <v>41</v>
      </c>
    </row>
    <row r="641" spans="1:28" ht="12.75" customHeight="1" x14ac:dyDescent="0.25">
      <c r="A641" s="3" t="s">
        <v>24</v>
      </c>
      <c r="B641" s="3" t="s">
        <v>25</v>
      </c>
      <c r="C641" s="3" t="str">
        <f>VLOOKUP(B641,'Correspondance territoires'!B:F,5,FALSE)</f>
        <v>Merignac</v>
      </c>
      <c r="D641" s="3" t="s">
        <v>26</v>
      </c>
      <c r="E641" s="3" t="s">
        <v>320</v>
      </c>
      <c r="F641" s="3" t="s">
        <v>56</v>
      </c>
      <c r="G641" s="3" t="s">
        <v>176</v>
      </c>
      <c r="H641" s="3" t="s">
        <v>97</v>
      </c>
      <c r="I641" s="9" t="s">
        <v>321</v>
      </c>
      <c r="J641" s="9" t="s">
        <v>322</v>
      </c>
      <c r="K641" s="3" t="s">
        <v>1768</v>
      </c>
      <c r="L641" s="3" t="s">
        <v>1769</v>
      </c>
      <c r="M641" s="3" t="s">
        <v>1110</v>
      </c>
      <c r="N641" s="3" t="s">
        <v>21</v>
      </c>
      <c r="O641" s="3" t="s">
        <v>1770</v>
      </c>
      <c r="P641" s="3" t="s">
        <v>1771</v>
      </c>
      <c r="Q641" s="15">
        <v>36119</v>
      </c>
      <c r="R641" s="15">
        <v>42934</v>
      </c>
      <c r="S641" s="38">
        <f t="shared" ca="1" si="18"/>
        <v>42</v>
      </c>
      <c r="T641" s="41">
        <v>887.61</v>
      </c>
      <c r="U641" s="3" t="s">
        <v>38</v>
      </c>
      <c r="V641" s="3" t="s">
        <v>94</v>
      </c>
      <c r="W641" s="3" t="str">
        <f t="shared" si="19"/>
        <v>P06CON</v>
      </c>
      <c r="X641" s="3" t="str">
        <f>IF(ISNA(VLOOKUP(W641,'Correspondance procédure étape'!D:F,3,FALSE)),"A définir",VLOOKUP(W641,'Correspondance procédure étape'!D:F,3,FALSE))</f>
        <v>Héritiers connus</v>
      </c>
      <c r="Y641" s="3" t="str">
        <f>IF(ISNA(VLOOKUP(W641,'Correspondance procédure étape'!D:G,4,FALSE)),"Non",VLOOKUP(W641,'Correspondance procédure étape'!D:G,4,FALSE))</f>
        <v>Oui</v>
      </c>
      <c r="Z641" s="3" t="str">
        <f>IF(ISNA(VLOOKUP(W641,'Correspondance procédure étape'!D:H,5,FALSE)),"",VLOOKUP(W641,'Correspondance procédure étape'!D:H,5,FALSE))</f>
        <v>Extérieur</v>
      </c>
      <c r="AA641" s="3" t="s">
        <v>40</v>
      </c>
      <c r="AB641" s="3" t="s">
        <v>53</v>
      </c>
    </row>
    <row r="642" spans="1:28" ht="12.75" customHeight="1" x14ac:dyDescent="0.25">
      <c r="A642" s="3" t="s">
        <v>24</v>
      </c>
      <c r="B642" s="3" t="s">
        <v>146</v>
      </c>
      <c r="C642" s="3" t="str">
        <f>VLOOKUP(B642,'Correspondance territoires'!B:F,5,FALSE)</f>
        <v>Lormont</v>
      </c>
      <c r="D642" s="3" t="s">
        <v>26</v>
      </c>
      <c r="E642" s="3" t="s">
        <v>282</v>
      </c>
      <c r="F642" s="3" t="s">
        <v>961</v>
      </c>
      <c r="G642" s="3" t="s">
        <v>881</v>
      </c>
      <c r="H642" s="3" t="s">
        <v>30</v>
      </c>
      <c r="I642" s="9" t="s">
        <v>963</v>
      </c>
      <c r="J642" s="9" t="s">
        <v>964</v>
      </c>
      <c r="K642" s="3" t="s">
        <v>1729</v>
      </c>
      <c r="L642" s="3" t="s">
        <v>1730</v>
      </c>
      <c r="M642" s="3" t="s">
        <v>1731</v>
      </c>
      <c r="N642" s="3" t="s">
        <v>1732</v>
      </c>
      <c r="O642" s="3" t="s">
        <v>1733</v>
      </c>
      <c r="P642" s="3" t="s">
        <v>1734</v>
      </c>
      <c r="Q642" s="15">
        <v>35445</v>
      </c>
      <c r="R642" s="15">
        <v>42912</v>
      </c>
      <c r="S642" s="38">
        <f t="shared" ca="1" si="18"/>
        <v>42</v>
      </c>
      <c r="T642" s="41">
        <v>883.75</v>
      </c>
      <c r="U642" s="3" t="s">
        <v>38</v>
      </c>
      <c r="V642" s="3" t="s">
        <v>94</v>
      </c>
      <c r="W642" s="3" t="str">
        <f t="shared" si="19"/>
        <v>P06CON</v>
      </c>
      <c r="X642" s="3" t="str">
        <f>IF(ISNA(VLOOKUP(W642,'Correspondance procédure étape'!D:F,3,FALSE)),"A définir",VLOOKUP(W642,'Correspondance procédure étape'!D:F,3,FALSE))</f>
        <v>Héritiers connus</v>
      </c>
      <c r="Y642" s="3" t="str">
        <f>IF(ISNA(VLOOKUP(W642,'Correspondance procédure étape'!D:G,4,FALSE)),"Non",VLOOKUP(W642,'Correspondance procédure étape'!D:G,4,FALSE))</f>
        <v>Oui</v>
      </c>
      <c r="Z642" s="3" t="str">
        <f>IF(ISNA(VLOOKUP(W642,'Correspondance procédure étape'!D:H,5,FALSE)),"",VLOOKUP(W642,'Correspondance procédure étape'!D:H,5,FALSE))</f>
        <v>Extérieur</v>
      </c>
      <c r="AA642" s="3" t="s">
        <v>40</v>
      </c>
      <c r="AB642" s="3" t="s">
        <v>41</v>
      </c>
    </row>
    <row r="643" spans="1:28" ht="12.75" customHeight="1" x14ac:dyDescent="0.25">
      <c r="A643" s="3" t="s">
        <v>24</v>
      </c>
      <c r="B643" s="3" t="s">
        <v>25</v>
      </c>
      <c r="C643" s="3" t="str">
        <f>VLOOKUP(B643,'Correspondance territoires'!B:F,5,FALSE)</f>
        <v>Merignac</v>
      </c>
      <c r="D643" s="3" t="s">
        <v>26</v>
      </c>
      <c r="E643" s="3" t="s">
        <v>512</v>
      </c>
      <c r="F643" s="3" t="s">
        <v>283</v>
      </c>
      <c r="G643" s="3" t="s">
        <v>130</v>
      </c>
      <c r="H643" s="3" t="s">
        <v>78</v>
      </c>
      <c r="I643" s="9" t="s">
        <v>207</v>
      </c>
      <c r="J643" s="9" t="s">
        <v>208</v>
      </c>
      <c r="K643" s="3" t="s">
        <v>1710</v>
      </c>
      <c r="L643" s="3" t="s">
        <v>1711</v>
      </c>
      <c r="M643" s="3" t="s">
        <v>1712</v>
      </c>
      <c r="N643" s="3" t="s">
        <v>21</v>
      </c>
      <c r="O643" s="3" t="s">
        <v>21</v>
      </c>
      <c r="P643" s="3" t="s">
        <v>1713</v>
      </c>
      <c r="Q643" s="15">
        <v>36049</v>
      </c>
      <c r="R643" s="15">
        <v>43033</v>
      </c>
      <c r="S643" s="38">
        <f t="shared" ca="1" si="18"/>
        <v>38</v>
      </c>
      <c r="T643" s="41">
        <v>865.84</v>
      </c>
      <c r="U643" s="3" t="s">
        <v>292</v>
      </c>
      <c r="V643" s="3" t="s">
        <v>39</v>
      </c>
      <c r="W643" s="3" t="str">
        <f t="shared" si="19"/>
        <v>P40DEB</v>
      </c>
      <c r="X643" s="3" t="str">
        <f>IF(ISNA(VLOOKUP(W643,'Correspondance procédure étape'!D:F,3,FALSE)),"A définir",VLOOKUP(W643,'Correspondance procédure étape'!D:F,3,FALSE))</f>
        <v>Proposition de perte</v>
      </c>
      <c r="Y643" s="3" t="str">
        <f>IF(ISNA(VLOOKUP(W643,'Correspondance procédure étape'!D:G,4,FALSE)),"Non",VLOOKUP(W643,'Correspondance procédure étape'!D:G,4,FALSE))</f>
        <v>Oui</v>
      </c>
      <c r="Z643" s="3" t="str">
        <f>IF(ISNA(VLOOKUP(W643,'Correspondance procédure étape'!D:H,5,FALSE)),"",VLOOKUP(W643,'Correspondance procédure étape'!D:H,5,FALSE))</f>
        <v>DMF</v>
      </c>
      <c r="AA643" s="3" t="s">
        <v>40</v>
      </c>
      <c r="AB643" s="3" t="s">
        <v>41</v>
      </c>
    </row>
    <row r="644" spans="1:28" ht="12.75" customHeight="1" x14ac:dyDescent="0.25">
      <c r="A644" s="3" t="s">
        <v>24</v>
      </c>
      <c r="B644" s="3" t="s">
        <v>146</v>
      </c>
      <c r="C644" s="3" t="str">
        <f>VLOOKUP(B644,'Correspondance territoires'!B:F,5,FALSE)</f>
        <v>Lormont</v>
      </c>
      <c r="D644" s="3" t="s">
        <v>26</v>
      </c>
      <c r="E644" s="3" t="s">
        <v>282</v>
      </c>
      <c r="F644" s="3" t="s">
        <v>96</v>
      </c>
      <c r="G644" s="3" t="s">
        <v>1638</v>
      </c>
      <c r="H644" s="3" t="s">
        <v>70</v>
      </c>
      <c r="I644" s="9" t="s">
        <v>829</v>
      </c>
      <c r="J644" s="9" t="s">
        <v>830</v>
      </c>
      <c r="K644" s="3" t="s">
        <v>1639</v>
      </c>
      <c r="L644" s="3" t="s">
        <v>1640</v>
      </c>
      <c r="M644" s="3" t="s">
        <v>1641</v>
      </c>
      <c r="N644" s="3" t="s">
        <v>1642</v>
      </c>
      <c r="O644" s="3" t="s">
        <v>21</v>
      </c>
      <c r="P644" s="3" t="s">
        <v>1643</v>
      </c>
      <c r="Q644" s="15">
        <v>35110</v>
      </c>
      <c r="R644" s="15">
        <v>42727</v>
      </c>
      <c r="S644" s="38">
        <f t="shared" ca="1" si="18"/>
        <v>49</v>
      </c>
      <c r="T644" s="41">
        <v>858.73</v>
      </c>
      <c r="U644" s="3" t="s">
        <v>38</v>
      </c>
      <c r="V644" s="3" t="s">
        <v>138</v>
      </c>
      <c r="W644" s="3" t="str">
        <f t="shared" si="19"/>
        <v>P06DOM</v>
      </c>
      <c r="X644" s="3" t="str">
        <f>IF(ISNA(VLOOKUP(W644,'Correspondance procédure étape'!D:F,3,FALSE)),"A définir",VLOOKUP(W644,'Correspondance procédure étape'!D:F,3,FALSE))</f>
        <v>Héritiers inconnus/refusent la succession : désignation de France domaines</v>
      </c>
      <c r="Y644" s="3" t="str">
        <f>IF(ISNA(VLOOKUP(W644,'Correspondance procédure étape'!D:G,4,FALSE)),"Non",VLOOKUP(W644,'Correspondance procédure étape'!D:G,4,FALSE))</f>
        <v>Oui</v>
      </c>
      <c r="Z644" s="3" t="str">
        <f>IF(ISNA(VLOOKUP(W644,'Correspondance procédure étape'!D:H,5,FALSE)),"",VLOOKUP(W644,'Correspondance procédure étape'!D:H,5,FALSE))</f>
        <v>Extérieur</v>
      </c>
      <c r="AA644" s="3" t="s">
        <v>40</v>
      </c>
      <c r="AB644" s="3" t="s">
        <v>41</v>
      </c>
    </row>
    <row r="645" spans="1:28" ht="12.75" customHeight="1" x14ac:dyDescent="0.25">
      <c r="A645" s="3" t="s">
        <v>24</v>
      </c>
      <c r="B645" s="3" t="s">
        <v>219</v>
      </c>
      <c r="C645" s="3" t="str">
        <f>VLOOKUP(B645,'Correspondance territoires'!B:F,5,FALSE)</f>
        <v>Bordeaux</v>
      </c>
      <c r="D645" s="3" t="s">
        <v>26</v>
      </c>
      <c r="E645" s="3" t="s">
        <v>892</v>
      </c>
      <c r="F645" s="3" t="s">
        <v>56</v>
      </c>
      <c r="G645" s="3" t="s">
        <v>57</v>
      </c>
      <c r="H645" s="3" t="s">
        <v>109</v>
      </c>
      <c r="I645" s="9" t="s">
        <v>893</v>
      </c>
      <c r="J645" s="9" t="s">
        <v>894</v>
      </c>
      <c r="K645" s="3" t="s">
        <v>895</v>
      </c>
      <c r="L645" s="3" t="s">
        <v>896</v>
      </c>
      <c r="M645" s="3" t="s">
        <v>897</v>
      </c>
      <c r="N645" s="3" t="s">
        <v>898</v>
      </c>
      <c r="O645" s="3" t="s">
        <v>21</v>
      </c>
      <c r="P645" s="3" t="s">
        <v>899</v>
      </c>
      <c r="Q645" s="15">
        <v>38464</v>
      </c>
      <c r="R645" s="15">
        <v>42703</v>
      </c>
      <c r="S645" s="38">
        <f t="shared" ca="1" si="18"/>
        <v>49</v>
      </c>
      <c r="T645" s="41">
        <v>846.98</v>
      </c>
      <c r="U645" s="3" t="s">
        <v>38</v>
      </c>
      <c r="V645" s="3" t="s">
        <v>94</v>
      </c>
      <c r="W645" s="3" t="str">
        <f t="shared" si="19"/>
        <v>P06CON</v>
      </c>
      <c r="X645" s="3" t="str">
        <f>IF(ISNA(VLOOKUP(W645,'Correspondance procédure étape'!D:F,3,FALSE)),"A définir",VLOOKUP(W645,'Correspondance procédure étape'!D:F,3,FALSE))</f>
        <v>Héritiers connus</v>
      </c>
      <c r="Y645" s="3" t="str">
        <f>IF(ISNA(VLOOKUP(W645,'Correspondance procédure étape'!D:G,4,FALSE)),"Non",VLOOKUP(W645,'Correspondance procédure étape'!D:G,4,FALSE))</f>
        <v>Oui</v>
      </c>
      <c r="Z645" s="3" t="str">
        <f>IF(ISNA(VLOOKUP(W645,'Correspondance procédure étape'!D:H,5,FALSE)),"",VLOOKUP(W645,'Correspondance procédure étape'!D:H,5,FALSE))</f>
        <v>Extérieur</v>
      </c>
      <c r="AA645" s="3" t="s">
        <v>40</v>
      </c>
      <c r="AB645" s="3" t="s">
        <v>53</v>
      </c>
    </row>
    <row r="646" spans="1:28" ht="12.75" customHeight="1" x14ac:dyDescent="0.25">
      <c r="A646" s="3" t="s">
        <v>24</v>
      </c>
      <c r="B646" s="3" t="s">
        <v>146</v>
      </c>
      <c r="C646" s="3" t="str">
        <f>VLOOKUP(B646,'Correspondance territoires'!B:F,5,FALSE)</f>
        <v>Lormont</v>
      </c>
      <c r="D646" s="3" t="s">
        <v>26</v>
      </c>
      <c r="E646" s="3" t="s">
        <v>7852</v>
      </c>
      <c r="F646" s="3" t="s">
        <v>96</v>
      </c>
      <c r="G646" s="3" t="s">
        <v>57</v>
      </c>
      <c r="H646" s="3" t="s">
        <v>57</v>
      </c>
      <c r="I646" s="9" t="s">
        <v>1147</v>
      </c>
      <c r="J646" s="9" t="s">
        <v>1148</v>
      </c>
      <c r="K646" s="3" t="s">
        <v>7923</v>
      </c>
      <c r="L646" s="3" t="s">
        <v>7924</v>
      </c>
      <c r="M646" s="3" t="s">
        <v>2380</v>
      </c>
      <c r="N646" s="3" t="s">
        <v>7925</v>
      </c>
      <c r="O646" s="3" t="s">
        <v>7926</v>
      </c>
      <c r="P646" s="3" t="s">
        <v>7927</v>
      </c>
      <c r="Q646" s="15">
        <v>42191</v>
      </c>
      <c r="R646" s="15">
        <v>44088</v>
      </c>
      <c r="S646" s="38">
        <f t="shared" ca="1" si="18"/>
        <v>3</v>
      </c>
      <c r="T646" s="40">
        <v>47.37</v>
      </c>
      <c r="U646" s="3" t="s">
        <v>157</v>
      </c>
      <c r="V646" s="3" t="s">
        <v>354</v>
      </c>
      <c r="W646" s="3" t="str">
        <f t="shared" si="19"/>
        <v>P00ARC</v>
      </c>
      <c r="X646" s="3" t="str">
        <f>IF(ISNA(VLOOKUP(W646,'Correspondance procédure étape'!D:F,3,FALSE)),"A définir",VLOOKUP(W646,'Correspondance procédure étape'!D:F,3,FALSE))</f>
        <v>Arrêté de compte débiteur</v>
      </c>
      <c r="Y646" s="3" t="str">
        <f>IF(ISNA(VLOOKUP(W646,'Correspondance procédure étape'!D:G,4,FALSE)),"Non",VLOOKUP(W646,'Correspondance procédure étape'!D:G,4,FALSE))</f>
        <v>Oui</v>
      </c>
      <c r="Z646" s="3" t="str">
        <f>IF(ISNA(VLOOKUP(W646,'Correspondance procédure étape'!D:H,5,FALSE)),"",VLOOKUP(W646,'Correspondance procédure étape'!D:H,5,FALSE))</f>
        <v>DMF</v>
      </c>
      <c r="AA646" s="3" t="s">
        <v>40</v>
      </c>
      <c r="AB646" s="3" t="s">
        <v>53</v>
      </c>
    </row>
    <row r="647" spans="1:28" ht="12.75" customHeight="1" x14ac:dyDescent="0.25">
      <c r="A647" s="3" t="s">
        <v>24</v>
      </c>
      <c r="B647" s="3" t="s">
        <v>25</v>
      </c>
      <c r="C647" s="3" t="str">
        <f>VLOOKUP(B647,'Correspondance territoires'!B:F,5,FALSE)</f>
        <v>Merignac</v>
      </c>
      <c r="D647" s="3" t="s">
        <v>26</v>
      </c>
      <c r="E647" s="3" t="s">
        <v>512</v>
      </c>
      <c r="F647" s="3" t="s">
        <v>96</v>
      </c>
      <c r="G647" s="3" t="s">
        <v>241</v>
      </c>
      <c r="H647" s="3" t="s">
        <v>57</v>
      </c>
      <c r="I647" s="9"/>
      <c r="J647" s="9"/>
      <c r="K647" s="3" t="s">
        <v>513</v>
      </c>
      <c r="L647" s="3" t="s">
        <v>514</v>
      </c>
      <c r="M647" s="3" t="s">
        <v>515</v>
      </c>
      <c r="N647" s="3"/>
      <c r="O647" s="3"/>
      <c r="P647" s="3" t="s">
        <v>516</v>
      </c>
      <c r="Q647" s="15">
        <v>32295</v>
      </c>
      <c r="R647" s="15">
        <v>32646</v>
      </c>
      <c r="S647" s="38">
        <f t="shared" ca="1" si="18"/>
        <v>385</v>
      </c>
      <c r="T647" s="41">
        <v>824.95</v>
      </c>
      <c r="U647" s="3" t="s">
        <v>517</v>
      </c>
      <c r="V647" s="3" t="s">
        <v>66</v>
      </c>
      <c r="W647" s="3" t="str">
        <f t="shared" si="19"/>
        <v>P66ENC</v>
      </c>
      <c r="X647" s="3" t="str">
        <f>IF(ISNA(VLOOKUP(W647,'Correspondance procédure étape'!D:F,3,FALSE)),"A définir",VLOOKUP(W647,'Correspondance procédure étape'!D:F,3,FALSE))</f>
        <v>Échéance huissier en cours</v>
      </c>
      <c r="Y647" s="3" t="str">
        <f>IF(ISNA(VLOOKUP(W647,'Correspondance procédure étape'!D:G,4,FALSE)),"Non",VLOOKUP(W647,'Correspondance procédure étape'!D:G,4,FALSE))</f>
        <v>Oui</v>
      </c>
      <c r="Z647" s="3" t="str">
        <f>IF(ISNA(VLOOKUP(W647,'Correspondance procédure étape'!D:H,5,FALSE)),"",VLOOKUP(W647,'Correspondance procédure étape'!D:H,5,FALSE))</f>
        <v>Extérieur</v>
      </c>
      <c r="AA647" s="3" t="s">
        <v>40</v>
      </c>
      <c r="AB647" s="3" t="s">
        <v>41</v>
      </c>
    </row>
    <row r="648" spans="1:28" ht="12.75" customHeight="1" x14ac:dyDescent="0.25">
      <c r="A648" s="3" t="s">
        <v>24</v>
      </c>
      <c r="B648" s="3" t="s">
        <v>219</v>
      </c>
      <c r="C648" s="3" t="str">
        <f>VLOOKUP(B648,'Correspondance territoires'!B:F,5,FALSE)</f>
        <v>Bordeaux</v>
      </c>
      <c r="D648" s="3" t="s">
        <v>26</v>
      </c>
      <c r="E648" s="3" t="s">
        <v>3184</v>
      </c>
      <c r="F648" s="3" t="s">
        <v>56</v>
      </c>
      <c r="G648" s="3" t="s">
        <v>176</v>
      </c>
      <c r="H648" s="3" t="s">
        <v>5949</v>
      </c>
      <c r="I648" s="9" t="s">
        <v>893</v>
      </c>
      <c r="J648" s="9" t="s">
        <v>894</v>
      </c>
      <c r="K648" s="3" t="s">
        <v>5950</v>
      </c>
      <c r="L648" s="3" t="s">
        <v>5951</v>
      </c>
      <c r="M648" s="3" t="s">
        <v>5952</v>
      </c>
      <c r="N648" s="3" t="s">
        <v>5953</v>
      </c>
      <c r="O648" s="3" t="s">
        <v>5954</v>
      </c>
      <c r="P648" s="3" t="s">
        <v>5955</v>
      </c>
      <c r="Q648" s="15">
        <v>41358</v>
      </c>
      <c r="R648" s="15">
        <v>43033</v>
      </c>
      <c r="S648" s="38">
        <f t="shared" ca="1" si="18"/>
        <v>38</v>
      </c>
      <c r="T648" s="41">
        <v>821.24</v>
      </c>
      <c r="U648" s="3" t="s">
        <v>38</v>
      </c>
      <c r="V648" s="3" t="s">
        <v>1474</v>
      </c>
      <c r="W648" s="3" t="str">
        <f t="shared" si="19"/>
        <v>P06CH4</v>
      </c>
      <c r="X648" s="3">
        <f>IF(ISNA(VLOOKUP(W648,'Correspondance procédure étape'!D:F,3,FALSE)),"A définir",VLOOKUP(W648,'Correspondance procédure étape'!D:F,3,FALSE))</f>
        <v>0</v>
      </c>
      <c r="Y648" s="3" t="str">
        <f>IF(ISNA(VLOOKUP(W648,'Correspondance procédure étape'!D:G,4,FALSE)),"Non",VLOOKUP(W648,'Correspondance procédure étape'!D:G,4,FALSE))</f>
        <v>Non</v>
      </c>
      <c r="Z648" s="3">
        <f>IF(ISNA(VLOOKUP(W648,'Correspondance procédure étape'!D:H,5,FALSE)),"",VLOOKUP(W648,'Correspondance procédure étape'!D:H,5,FALSE))</f>
        <v>0</v>
      </c>
      <c r="AA648" s="3" t="s">
        <v>40</v>
      </c>
      <c r="AB648" s="3" t="s">
        <v>41</v>
      </c>
    </row>
    <row r="649" spans="1:28" ht="12.75" customHeight="1" x14ac:dyDescent="0.25">
      <c r="A649" s="3" t="s">
        <v>24</v>
      </c>
      <c r="B649" s="3" t="s">
        <v>219</v>
      </c>
      <c r="C649" s="3" t="str">
        <f>VLOOKUP(B649,'Correspondance territoires'!B:F,5,FALSE)</f>
        <v>Bordeaux</v>
      </c>
      <c r="D649" s="3" t="s">
        <v>26</v>
      </c>
      <c r="E649" s="3" t="s">
        <v>8501</v>
      </c>
      <c r="F649" s="3" t="s">
        <v>1099</v>
      </c>
      <c r="G649" s="3" t="s">
        <v>57</v>
      </c>
      <c r="H649" s="3" t="s">
        <v>1638</v>
      </c>
      <c r="I649" s="9" t="s">
        <v>2521</v>
      </c>
      <c r="J649" s="9" t="s">
        <v>2522</v>
      </c>
      <c r="K649" s="3" t="s">
        <v>8502</v>
      </c>
      <c r="L649" s="3" t="s">
        <v>8503</v>
      </c>
      <c r="M649" s="3" t="s">
        <v>2260</v>
      </c>
      <c r="N649" s="3" t="s">
        <v>21</v>
      </c>
      <c r="O649" s="3" t="s">
        <v>8504</v>
      </c>
      <c r="P649" s="3" t="s">
        <v>8505</v>
      </c>
      <c r="Q649" s="15">
        <v>42453</v>
      </c>
      <c r="R649" s="15">
        <v>43089</v>
      </c>
      <c r="S649" s="38">
        <f t="shared" ref="S649:S712" ca="1" si="20">INT((TODAY()-R649)/30)+1</f>
        <v>36</v>
      </c>
      <c r="T649" s="41">
        <v>820.48</v>
      </c>
      <c r="U649" s="3" t="s">
        <v>51</v>
      </c>
      <c r="V649" s="3" t="s">
        <v>52</v>
      </c>
      <c r="W649" s="3" t="str">
        <f t="shared" ref="W649:W712" si="21">U649&amp;V649</f>
        <v>P80ATT</v>
      </c>
      <c r="X649" s="3" t="str">
        <f>IF(ISNA(VLOOKUP(W649,'Correspondance procédure étape'!D:F,3,FALSE)),"A définir",VLOOKUP(W649,'Correspondance procédure étape'!D:F,3,FALSE))</f>
        <v>Mise en attente du dossier en vue de la prochaine régularisation de charges</v>
      </c>
      <c r="Y649" s="3" t="str">
        <f>IF(ISNA(VLOOKUP(W649,'Correspondance procédure étape'!D:G,4,FALSE)),"Non",VLOOKUP(W649,'Correspondance procédure étape'!D:G,4,FALSE))</f>
        <v>Oui</v>
      </c>
      <c r="Z649" s="3" t="str">
        <f>IF(ISNA(VLOOKUP(W649,'Correspondance procédure étape'!D:H,5,FALSE)),"",VLOOKUP(W649,'Correspondance procédure étape'!D:H,5,FALSE))</f>
        <v>DMF</v>
      </c>
      <c r="AA649" s="3" t="s">
        <v>40</v>
      </c>
      <c r="AB649" s="3" t="s">
        <v>53</v>
      </c>
    </row>
    <row r="650" spans="1:28" ht="12.75" customHeight="1" x14ac:dyDescent="0.25">
      <c r="A650" s="3" t="s">
        <v>24</v>
      </c>
      <c r="B650" s="10" t="s">
        <v>6152</v>
      </c>
      <c r="C650" s="3" t="str">
        <f>VLOOKUP(B650,'Correspondance territoires'!B:F,5,FALSE)</f>
        <v>Agen</v>
      </c>
      <c r="D650" s="3" t="s">
        <v>26</v>
      </c>
      <c r="E650" s="3" t="s">
        <v>12056</v>
      </c>
      <c r="F650" s="3" t="s">
        <v>11371</v>
      </c>
      <c r="G650" s="3" t="s">
        <v>57</v>
      </c>
      <c r="H650" s="3" t="s">
        <v>57</v>
      </c>
      <c r="I650" s="9" t="s">
        <v>3280</v>
      </c>
      <c r="J650" s="9" t="s">
        <v>11414</v>
      </c>
      <c r="K650" s="3" t="s">
        <v>12057</v>
      </c>
      <c r="L650" s="3" t="s">
        <v>12058</v>
      </c>
      <c r="M650" s="3" t="s">
        <v>30</v>
      </c>
      <c r="N650" s="3"/>
      <c r="O650" s="3"/>
      <c r="P650" s="3" t="s">
        <v>12059</v>
      </c>
      <c r="Q650" s="15">
        <v>42471</v>
      </c>
      <c r="R650" s="15">
        <v>43738</v>
      </c>
      <c r="S650" s="38">
        <f t="shared" ca="1" si="20"/>
        <v>15</v>
      </c>
      <c r="T650" s="41">
        <v>503.02</v>
      </c>
      <c r="U650" s="3"/>
      <c r="V650" s="3"/>
      <c r="W650" s="3" t="str">
        <f t="shared" si="21"/>
        <v/>
      </c>
      <c r="X650" s="3" t="str">
        <f>IF(ISNA(VLOOKUP(W650,'Correspondance procédure étape'!D:F,3,FALSE)),"A définir",VLOOKUP(W650,'Correspondance procédure étape'!D:F,3,FALSE))</f>
        <v>A définir</v>
      </c>
      <c r="Y650" s="3" t="str">
        <f>IF(ISNA(VLOOKUP(W650,'Correspondance procédure étape'!D:G,4,FALSE)),"Non",VLOOKUP(W650,'Correspondance procédure étape'!D:G,4,FALSE))</f>
        <v>Non</v>
      </c>
      <c r="Z650" s="3" t="str">
        <f>IF(ISNA(VLOOKUP(W650,'Correspondance procédure étape'!D:H,5,FALSE)),"",VLOOKUP(W650,'Correspondance procédure étape'!D:H,5,FALSE))</f>
        <v/>
      </c>
      <c r="AA650" s="3"/>
      <c r="AB650" s="3" t="s">
        <v>41</v>
      </c>
    </row>
    <row r="651" spans="1:28" ht="12.75" customHeight="1" x14ac:dyDescent="0.25">
      <c r="A651" s="3" t="s">
        <v>24</v>
      </c>
      <c r="B651" s="3" t="s">
        <v>682</v>
      </c>
      <c r="C651" s="3">
        <f>VLOOKUP(B651,'Correspondance territoires'!B:F,5,FALSE)</f>
        <v>0</v>
      </c>
      <c r="D651" s="3" t="s">
        <v>309</v>
      </c>
      <c r="E651" s="3" t="s">
        <v>309</v>
      </c>
      <c r="F651" s="3" t="s">
        <v>56</v>
      </c>
      <c r="G651" s="3" t="s">
        <v>683</v>
      </c>
      <c r="H651" s="3" t="s">
        <v>684</v>
      </c>
      <c r="I651" s="9" t="s">
        <v>311</v>
      </c>
      <c r="J651" s="9" t="s">
        <v>312</v>
      </c>
      <c r="K651" s="3" t="s">
        <v>685</v>
      </c>
      <c r="L651" s="3" t="s">
        <v>686</v>
      </c>
      <c r="M651" s="3" t="s">
        <v>687</v>
      </c>
      <c r="N651" s="3" t="s">
        <v>21</v>
      </c>
      <c r="O651" s="3" t="s">
        <v>688</v>
      </c>
      <c r="P651" s="3" t="s">
        <v>689</v>
      </c>
      <c r="Q651" s="15">
        <v>33347</v>
      </c>
      <c r="R651" s="15">
        <v>40168</v>
      </c>
      <c r="S651" s="38">
        <f t="shared" ca="1" si="20"/>
        <v>134</v>
      </c>
      <c r="T651" s="41">
        <v>820.23</v>
      </c>
      <c r="U651" s="3" t="s">
        <v>690</v>
      </c>
      <c r="V651" s="3" t="s">
        <v>603</v>
      </c>
      <c r="W651" s="3" t="str">
        <f t="shared" si="21"/>
        <v>P15PCX</v>
      </c>
      <c r="X651" s="3">
        <f>IF(ISNA(VLOOKUP(W651,'Correspondance procédure étape'!D:F,3,FALSE)),"A définir",VLOOKUP(W651,'Correspondance procédure étape'!D:F,3,FALSE))</f>
        <v>0</v>
      </c>
      <c r="Y651" s="3" t="str">
        <f>IF(ISNA(VLOOKUP(W651,'Correspondance procédure étape'!D:G,4,FALSE)),"Non",VLOOKUP(W651,'Correspondance procédure étape'!D:G,4,FALSE))</f>
        <v>Non</v>
      </c>
      <c r="Z651" s="3">
        <f>IF(ISNA(VLOOKUP(W651,'Correspondance procédure étape'!D:H,5,FALSE)),"",VLOOKUP(W651,'Correspondance procédure étape'!D:H,5,FALSE))</f>
        <v>0</v>
      </c>
      <c r="AA651" s="3" t="s">
        <v>40</v>
      </c>
      <c r="AB651" s="3" t="s">
        <v>41</v>
      </c>
    </row>
    <row r="652" spans="1:28" ht="12.75" customHeight="1" x14ac:dyDescent="0.25">
      <c r="A652" s="3" t="s">
        <v>24</v>
      </c>
      <c r="B652" s="11" t="s">
        <v>1852</v>
      </c>
      <c r="C652" s="3" t="str">
        <f>VLOOKUP(B652,'Correspondance territoires'!B:F,5,FALSE)</f>
        <v>Pau</v>
      </c>
      <c r="D652" s="3" t="s">
        <v>26</v>
      </c>
      <c r="E652" s="3" t="s">
        <v>10803</v>
      </c>
      <c r="F652" s="3" t="s">
        <v>10407</v>
      </c>
      <c r="G652" s="3" t="s">
        <v>57</v>
      </c>
      <c r="H652" s="3" t="s">
        <v>57</v>
      </c>
      <c r="I652" s="9" t="s">
        <v>10471</v>
      </c>
      <c r="J652" s="9" t="s">
        <v>10472</v>
      </c>
      <c r="K652" s="3" t="s">
        <v>11242</v>
      </c>
      <c r="L652" s="3" t="s">
        <v>11243</v>
      </c>
      <c r="M652" s="3" t="s">
        <v>775</v>
      </c>
      <c r="N652" s="3" t="s">
        <v>21</v>
      </c>
      <c r="O652" s="3" t="s">
        <v>11244</v>
      </c>
      <c r="P652" s="3" t="s">
        <v>11245</v>
      </c>
      <c r="Q652" s="15">
        <v>43200</v>
      </c>
      <c r="R652" s="15">
        <v>44028</v>
      </c>
      <c r="S652" s="38">
        <f t="shared" ca="1" si="20"/>
        <v>5</v>
      </c>
      <c r="T652" s="40">
        <v>499.23</v>
      </c>
      <c r="U652" s="3" t="s">
        <v>360</v>
      </c>
      <c r="V652" s="3" t="s">
        <v>360</v>
      </c>
      <c r="W652" s="3" t="str">
        <f t="shared" si="21"/>
        <v xml:space="preserve">      </v>
      </c>
      <c r="X652" s="3" t="str">
        <f>IF(ISNA(VLOOKUP(W652,'Correspondance procédure étape'!D:F,3,FALSE)),"A définir",VLOOKUP(W652,'Correspondance procédure étape'!D:F,3,FALSE))</f>
        <v>A définir</v>
      </c>
      <c r="Y652" s="3" t="str">
        <f>IF(ISNA(VLOOKUP(W652,'Correspondance procédure étape'!D:G,4,FALSE)),"Non",VLOOKUP(W652,'Correspondance procédure étape'!D:G,4,FALSE))</f>
        <v>Non</v>
      </c>
      <c r="Z652" s="3" t="str">
        <f>IF(ISNA(VLOOKUP(W652,'Correspondance procédure étape'!D:H,5,FALSE)),"",VLOOKUP(W652,'Correspondance procédure étape'!D:H,5,FALSE))</f>
        <v/>
      </c>
      <c r="AA652" s="3" t="s">
        <v>40</v>
      </c>
      <c r="AB652" s="3" t="s">
        <v>41</v>
      </c>
    </row>
    <row r="653" spans="1:28" ht="12.75" customHeight="1" x14ac:dyDescent="0.25">
      <c r="A653" s="3" t="s">
        <v>24</v>
      </c>
      <c r="B653" s="11" t="s">
        <v>1852</v>
      </c>
      <c r="C653" s="3" t="str">
        <f>VLOOKUP(B653,'Correspondance territoires'!B:F,5,FALSE)</f>
        <v>Pau</v>
      </c>
      <c r="D653" s="3" t="s">
        <v>432</v>
      </c>
      <c r="E653" s="3" t="s">
        <v>10868</v>
      </c>
      <c r="F653" s="3" t="s">
        <v>10407</v>
      </c>
      <c r="G653" s="3" t="s">
        <v>57</v>
      </c>
      <c r="H653" s="3" t="s">
        <v>57</v>
      </c>
      <c r="I653" s="9" t="s">
        <v>10462</v>
      </c>
      <c r="J653" s="9" t="s">
        <v>10463</v>
      </c>
      <c r="K653" s="3" t="s">
        <v>10869</v>
      </c>
      <c r="L653" s="3" t="s">
        <v>10870</v>
      </c>
      <c r="M653" s="3" t="s">
        <v>1563</v>
      </c>
      <c r="N653" s="3" t="s">
        <v>10871</v>
      </c>
      <c r="O653" s="3" t="s">
        <v>10872</v>
      </c>
      <c r="P653" s="3" t="s">
        <v>10873</v>
      </c>
      <c r="Q653" s="15">
        <v>41851</v>
      </c>
      <c r="R653" s="15">
        <v>43962</v>
      </c>
      <c r="S653" s="38">
        <f t="shared" ca="1" si="20"/>
        <v>7</v>
      </c>
      <c r="T653" s="40">
        <v>497.87</v>
      </c>
      <c r="U653" s="3" t="s">
        <v>360</v>
      </c>
      <c r="V653" s="3" t="s">
        <v>360</v>
      </c>
      <c r="W653" s="3" t="str">
        <f t="shared" si="21"/>
        <v xml:space="preserve">      </v>
      </c>
      <c r="X653" s="3" t="str">
        <f>IF(ISNA(VLOOKUP(W653,'Correspondance procédure étape'!D:F,3,FALSE)),"A définir",VLOOKUP(W653,'Correspondance procédure étape'!D:F,3,FALSE))</f>
        <v>A définir</v>
      </c>
      <c r="Y653" s="3" t="str">
        <f>IF(ISNA(VLOOKUP(W653,'Correspondance procédure étape'!D:G,4,FALSE)),"Non",VLOOKUP(W653,'Correspondance procédure étape'!D:G,4,FALSE))</f>
        <v>Non</v>
      </c>
      <c r="Z653" s="3" t="str">
        <f>IF(ISNA(VLOOKUP(W653,'Correspondance procédure étape'!D:H,5,FALSE)),"",VLOOKUP(W653,'Correspondance procédure étape'!D:H,5,FALSE))</f>
        <v/>
      </c>
      <c r="AA653" s="3" t="s">
        <v>87</v>
      </c>
      <c r="AB653" s="3" t="s">
        <v>53</v>
      </c>
    </row>
    <row r="654" spans="1:28" ht="12.75" customHeight="1" x14ac:dyDescent="0.25">
      <c r="A654" s="3" t="s">
        <v>24</v>
      </c>
      <c r="B654" s="3" t="s">
        <v>146</v>
      </c>
      <c r="C654" s="3" t="str">
        <f>VLOOKUP(B654,'Correspondance territoires'!B:F,5,FALSE)</f>
        <v>Lormont</v>
      </c>
      <c r="D654" s="3" t="s">
        <v>26</v>
      </c>
      <c r="E654" s="3" t="s">
        <v>7476</v>
      </c>
      <c r="F654" s="3" t="s">
        <v>56</v>
      </c>
      <c r="G654" s="3" t="s">
        <v>57</v>
      </c>
      <c r="H654" s="3" t="s">
        <v>30</v>
      </c>
      <c r="I654" s="9" t="s">
        <v>284</v>
      </c>
      <c r="J654" s="9" t="s">
        <v>285</v>
      </c>
      <c r="K654" s="3" t="s">
        <v>7482</v>
      </c>
      <c r="L654" s="3" t="s">
        <v>7483</v>
      </c>
      <c r="M654" s="3" t="s">
        <v>5623</v>
      </c>
      <c r="N654" s="3" t="s">
        <v>7484</v>
      </c>
      <c r="O654" s="3" t="s">
        <v>7485</v>
      </c>
      <c r="P654" s="3" t="s">
        <v>7486</v>
      </c>
      <c r="Q654" s="15">
        <v>42024</v>
      </c>
      <c r="R654" s="15">
        <v>42619</v>
      </c>
      <c r="S654" s="38">
        <f t="shared" ca="1" si="20"/>
        <v>52</v>
      </c>
      <c r="T654" s="41">
        <v>798.4</v>
      </c>
      <c r="U654" s="3" t="s">
        <v>1357</v>
      </c>
      <c r="V654" s="3" t="s">
        <v>1650</v>
      </c>
      <c r="W654" s="3" t="str">
        <f t="shared" si="21"/>
        <v>P05INC</v>
      </c>
      <c r="X654" s="3">
        <f>IF(ISNA(VLOOKUP(W654,'Correspondance procédure étape'!D:F,3,FALSE)),"A définir",VLOOKUP(W654,'Correspondance procédure étape'!D:F,3,FALSE))</f>
        <v>0</v>
      </c>
      <c r="Y654" s="3" t="str">
        <f>IF(ISNA(VLOOKUP(W654,'Correspondance procédure étape'!D:G,4,FALSE)),"Non",VLOOKUP(W654,'Correspondance procédure étape'!D:G,4,FALSE))</f>
        <v>Non</v>
      </c>
      <c r="Z654" s="3">
        <f>IF(ISNA(VLOOKUP(W654,'Correspondance procédure étape'!D:H,5,FALSE)),"",VLOOKUP(W654,'Correspondance procédure étape'!D:H,5,FALSE))</f>
        <v>0</v>
      </c>
      <c r="AA654" s="3" t="s">
        <v>40</v>
      </c>
      <c r="AB654" s="3" t="s">
        <v>53</v>
      </c>
    </row>
    <row r="655" spans="1:28" ht="12.75" customHeight="1" x14ac:dyDescent="0.25">
      <c r="A655" s="3" t="s">
        <v>24</v>
      </c>
      <c r="B655" s="3" t="s">
        <v>219</v>
      </c>
      <c r="C655" s="3" t="str">
        <f>VLOOKUP(B655,'Correspondance territoires'!B:F,5,FALSE)</f>
        <v>Bordeaux</v>
      </c>
      <c r="D655" s="3" t="s">
        <v>26</v>
      </c>
      <c r="E655" s="3" t="s">
        <v>2464</v>
      </c>
      <c r="F655" s="3" t="s">
        <v>2465</v>
      </c>
      <c r="G655" s="3" t="s">
        <v>57</v>
      </c>
      <c r="H655" s="3" t="s">
        <v>43</v>
      </c>
      <c r="I655" s="9" t="s">
        <v>2292</v>
      </c>
      <c r="J655" s="9" t="s">
        <v>2293</v>
      </c>
      <c r="K655" s="3" t="s">
        <v>2466</v>
      </c>
      <c r="L655" s="3" t="s">
        <v>2467</v>
      </c>
      <c r="M655" s="3" t="s">
        <v>998</v>
      </c>
      <c r="N655" s="3" t="s">
        <v>2468</v>
      </c>
      <c r="O655" s="3" t="s">
        <v>21</v>
      </c>
      <c r="P655" s="3" t="s">
        <v>2469</v>
      </c>
      <c r="Q655" s="15">
        <v>41116</v>
      </c>
      <c r="R655" s="15">
        <v>42641</v>
      </c>
      <c r="S655" s="38">
        <f t="shared" ca="1" si="20"/>
        <v>51</v>
      </c>
      <c r="T655" s="41">
        <v>781.85</v>
      </c>
      <c r="U655" s="3" t="s">
        <v>690</v>
      </c>
      <c r="V655" s="3" t="s">
        <v>603</v>
      </c>
      <c r="W655" s="3" t="str">
        <f t="shared" si="21"/>
        <v>P15PCX</v>
      </c>
      <c r="X655" s="3">
        <f>IF(ISNA(VLOOKUP(W655,'Correspondance procédure étape'!D:F,3,FALSE)),"A définir",VLOOKUP(W655,'Correspondance procédure étape'!D:F,3,FALSE))</f>
        <v>0</v>
      </c>
      <c r="Y655" s="3" t="str">
        <f>IF(ISNA(VLOOKUP(W655,'Correspondance procédure étape'!D:G,4,FALSE)),"Non",VLOOKUP(W655,'Correspondance procédure étape'!D:G,4,FALSE))</f>
        <v>Non</v>
      </c>
      <c r="Z655" s="3">
        <f>IF(ISNA(VLOOKUP(W655,'Correspondance procédure étape'!D:H,5,FALSE)),"",VLOOKUP(W655,'Correspondance procédure étape'!D:H,5,FALSE))</f>
        <v>0</v>
      </c>
      <c r="AA655" s="3" t="s">
        <v>40</v>
      </c>
      <c r="AB655" s="3" t="s">
        <v>53</v>
      </c>
    </row>
    <row r="656" spans="1:28" ht="12.75" customHeight="1" x14ac:dyDescent="0.25">
      <c r="A656" s="3" t="s">
        <v>24</v>
      </c>
      <c r="B656" s="3" t="s">
        <v>67</v>
      </c>
      <c r="C656" s="3" t="str">
        <f>VLOOKUP(B656,'Correspondance territoires'!B:F,5,FALSE)</f>
        <v>Pessac</v>
      </c>
      <c r="D656" s="3" t="s">
        <v>26</v>
      </c>
      <c r="E656" s="3" t="s">
        <v>6549</v>
      </c>
      <c r="F656" s="3" t="s">
        <v>28</v>
      </c>
      <c r="G656" s="3" t="s">
        <v>57</v>
      </c>
      <c r="H656" s="3" t="s">
        <v>57</v>
      </c>
      <c r="I656" s="9" t="s">
        <v>252</v>
      </c>
      <c r="J656" s="9" t="s">
        <v>253</v>
      </c>
      <c r="K656" s="3" t="s">
        <v>6550</v>
      </c>
      <c r="L656" s="3" t="s">
        <v>6551</v>
      </c>
      <c r="M656" s="3" t="s">
        <v>1013</v>
      </c>
      <c r="N656" s="3" t="s">
        <v>21</v>
      </c>
      <c r="O656" s="3" t="s">
        <v>6552</v>
      </c>
      <c r="P656" s="3" t="s">
        <v>6553</v>
      </c>
      <c r="Q656" s="15">
        <v>41646</v>
      </c>
      <c r="R656" s="15">
        <v>43256</v>
      </c>
      <c r="S656" s="38">
        <f t="shared" ca="1" si="20"/>
        <v>31</v>
      </c>
      <c r="T656" s="40">
        <v>49.63</v>
      </c>
      <c r="U656" s="3" t="s">
        <v>510</v>
      </c>
      <c r="V656" s="3" t="s">
        <v>39</v>
      </c>
      <c r="W656" s="3" t="str">
        <f t="shared" si="21"/>
        <v>P20DEB</v>
      </c>
      <c r="X656" s="3" t="str">
        <f>IF(ISNA(VLOOKUP(W656,'Correspondance procédure étape'!D:F,3,FALSE)),"A définir",VLOOKUP(W656,'Correspondance procédure étape'!D:F,3,FALSE))</f>
        <v>Proposition de transfert du dossier à Sud Contentieux</v>
      </c>
      <c r="Y656" s="3" t="str">
        <f>IF(ISNA(VLOOKUP(W656,'Correspondance procédure étape'!D:G,4,FALSE)),"Non",VLOOKUP(W656,'Correspondance procédure étape'!D:G,4,FALSE))</f>
        <v>Oui</v>
      </c>
      <c r="Z656" s="3" t="str">
        <f>IF(ISNA(VLOOKUP(W656,'Correspondance procédure étape'!D:H,5,FALSE)),"",VLOOKUP(W656,'Correspondance procédure étape'!D:H,5,FALSE))</f>
        <v>Extérieur</v>
      </c>
      <c r="AA656" s="3" t="s">
        <v>40</v>
      </c>
      <c r="AB656" s="3" t="s">
        <v>53</v>
      </c>
    </row>
    <row r="657" spans="1:28" ht="12.75" customHeight="1" x14ac:dyDescent="0.25">
      <c r="A657" s="3" t="s">
        <v>24</v>
      </c>
      <c r="B657" s="3" t="s">
        <v>158</v>
      </c>
      <c r="C657" s="3" t="str">
        <f>VLOOKUP(B657,'Correspondance territoires'!B:F,5,FALSE)</f>
        <v>Talence</v>
      </c>
      <c r="D657" s="3" t="s">
        <v>26</v>
      </c>
      <c r="E657" s="3" t="s">
        <v>3325</v>
      </c>
      <c r="F657" s="3" t="s">
        <v>56</v>
      </c>
      <c r="G657" s="3" t="s">
        <v>57</v>
      </c>
      <c r="H657" s="3" t="s">
        <v>69</v>
      </c>
      <c r="I657" s="9" t="s">
        <v>1174</v>
      </c>
      <c r="J657" s="9" t="s">
        <v>1175</v>
      </c>
      <c r="K657" s="3" t="s">
        <v>7724</v>
      </c>
      <c r="L657" s="3" t="s">
        <v>7725</v>
      </c>
      <c r="M657" s="3" t="s">
        <v>7726</v>
      </c>
      <c r="N657" s="3" t="s">
        <v>21</v>
      </c>
      <c r="O657" s="3" t="s">
        <v>7727</v>
      </c>
      <c r="P657" s="3" t="s">
        <v>7728</v>
      </c>
      <c r="Q657" s="15">
        <v>42095</v>
      </c>
      <c r="R657" s="15">
        <v>42250</v>
      </c>
      <c r="S657" s="38">
        <f t="shared" ca="1" si="20"/>
        <v>64</v>
      </c>
      <c r="T657" s="41">
        <v>780.72</v>
      </c>
      <c r="U657" s="3" t="s">
        <v>510</v>
      </c>
      <c r="V657" s="3" t="s">
        <v>511</v>
      </c>
      <c r="W657" s="3" t="str">
        <f t="shared" si="21"/>
        <v>P20SCX</v>
      </c>
      <c r="X657" s="3" t="str">
        <f>IF(ISNA(VLOOKUP(W657,'Correspondance procédure étape'!D:F,3,FALSE)),"A définir",VLOOKUP(W657,'Correspondance procédure étape'!D:F,3,FALSE))</f>
        <v>Dossier chez Sud Contentieux</v>
      </c>
      <c r="Y657" s="3" t="str">
        <f>IF(ISNA(VLOOKUP(W657,'Correspondance procédure étape'!D:G,4,FALSE)),"Non",VLOOKUP(W657,'Correspondance procédure étape'!D:G,4,FALSE))</f>
        <v>Oui</v>
      </c>
      <c r="Z657" s="3" t="str">
        <f>IF(ISNA(VLOOKUP(W657,'Correspondance procédure étape'!D:H,5,FALSE)),"",VLOOKUP(W657,'Correspondance procédure étape'!D:H,5,FALSE))</f>
        <v>Extérieur</v>
      </c>
      <c r="AA657" s="3" t="s">
        <v>40</v>
      </c>
      <c r="AB657" s="3" t="s">
        <v>53</v>
      </c>
    </row>
    <row r="658" spans="1:28" ht="12.75" customHeight="1" x14ac:dyDescent="0.25">
      <c r="A658" s="3" t="s">
        <v>24</v>
      </c>
      <c r="B658" s="10" t="s">
        <v>6152</v>
      </c>
      <c r="C658" s="3" t="str">
        <f>VLOOKUP(B658,'Correspondance territoires'!B:F,5,FALSE)</f>
        <v>Agen</v>
      </c>
      <c r="D658" s="3" t="s">
        <v>26</v>
      </c>
      <c r="E658" s="3" t="s">
        <v>11625</v>
      </c>
      <c r="F658" s="3" t="s">
        <v>11371</v>
      </c>
      <c r="G658" s="3" t="s">
        <v>57</v>
      </c>
      <c r="H658" s="3" t="s">
        <v>11626</v>
      </c>
      <c r="I658" s="9" t="s">
        <v>11564</v>
      </c>
      <c r="J658" s="9" t="s">
        <v>11565</v>
      </c>
      <c r="K658" s="3" t="s">
        <v>11627</v>
      </c>
      <c r="L658" s="3" t="s">
        <v>11628</v>
      </c>
      <c r="M658" s="3" t="s">
        <v>370</v>
      </c>
      <c r="N658" s="3"/>
      <c r="O658" s="3"/>
      <c r="P658" s="3" t="s">
        <v>11629</v>
      </c>
      <c r="Q658" s="15">
        <v>40588</v>
      </c>
      <c r="R658" s="15">
        <v>43670</v>
      </c>
      <c r="S658" s="38">
        <f t="shared" ca="1" si="20"/>
        <v>17</v>
      </c>
      <c r="T658" s="40">
        <v>495.2</v>
      </c>
      <c r="U658" s="3"/>
      <c r="V658" s="3"/>
      <c r="W658" s="3" t="str">
        <f t="shared" si="21"/>
        <v/>
      </c>
      <c r="X658" s="3" t="str">
        <f>IF(ISNA(VLOOKUP(W658,'Correspondance procédure étape'!D:F,3,FALSE)),"A définir",VLOOKUP(W658,'Correspondance procédure étape'!D:F,3,FALSE))</f>
        <v>A définir</v>
      </c>
      <c r="Y658" s="3" t="str">
        <f>IF(ISNA(VLOOKUP(W658,'Correspondance procédure étape'!D:G,4,FALSE)),"Non",VLOOKUP(W658,'Correspondance procédure étape'!D:G,4,FALSE))</f>
        <v>Non</v>
      </c>
      <c r="Z658" s="3" t="str">
        <f>IF(ISNA(VLOOKUP(W658,'Correspondance procédure étape'!D:H,5,FALSE)),"",VLOOKUP(W658,'Correspondance procédure étape'!D:H,5,FALSE))</f>
        <v/>
      </c>
      <c r="AA658" s="3"/>
      <c r="AB658" s="3" t="s">
        <v>41</v>
      </c>
    </row>
    <row r="659" spans="1:28" ht="12.75" customHeight="1" x14ac:dyDescent="0.25">
      <c r="A659" s="3" t="s">
        <v>24</v>
      </c>
      <c r="B659" s="3" t="s">
        <v>158</v>
      </c>
      <c r="C659" s="3" t="str">
        <f>VLOOKUP(B659,'Correspondance territoires'!B:F,5,FALSE)</f>
        <v>Talence</v>
      </c>
      <c r="D659" s="3" t="s">
        <v>26</v>
      </c>
      <c r="E659" s="3" t="s">
        <v>159</v>
      </c>
      <c r="F659" s="3" t="s">
        <v>283</v>
      </c>
      <c r="G659" s="3" t="s">
        <v>88</v>
      </c>
      <c r="H659" s="3" t="s">
        <v>57</v>
      </c>
      <c r="I659" s="9" t="s">
        <v>160</v>
      </c>
      <c r="J659" s="9" t="s">
        <v>161</v>
      </c>
      <c r="K659" s="3" t="s">
        <v>5121</v>
      </c>
      <c r="L659" s="3" t="s">
        <v>5122</v>
      </c>
      <c r="M659" s="3" t="s">
        <v>5123</v>
      </c>
      <c r="N659" s="3" t="s">
        <v>21</v>
      </c>
      <c r="O659" s="3" t="s">
        <v>5124</v>
      </c>
      <c r="P659" s="3" t="s">
        <v>5125</v>
      </c>
      <c r="Q659" s="15">
        <v>40921</v>
      </c>
      <c r="R659" s="15">
        <v>43325</v>
      </c>
      <c r="S659" s="38">
        <f t="shared" ca="1" si="20"/>
        <v>29</v>
      </c>
      <c r="T659" s="40">
        <v>50</v>
      </c>
      <c r="U659" s="3" t="s">
        <v>51</v>
      </c>
      <c r="V659" s="3" t="s">
        <v>52</v>
      </c>
      <c r="W659" s="3" t="str">
        <f t="shared" si="21"/>
        <v>P80ATT</v>
      </c>
      <c r="X659" s="3" t="str">
        <f>IF(ISNA(VLOOKUP(W659,'Correspondance procédure étape'!D:F,3,FALSE)),"A définir",VLOOKUP(W659,'Correspondance procédure étape'!D:F,3,FALSE))</f>
        <v>Mise en attente du dossier en vue de la prochaine régularisation de charges</v>
      </c>
      <c r="Y659" s="3" t="str">
        <f>IF(ISNA(VLOOKUP(W659,'Correspondance procédure étape'!D:G,4,FALSE)),"Non",VLOOKUP(W659,'Correspondance procédure étape'!D:G,4,FALSE))</f>
        <v>Oui</v>
      </c>
      <c r="Z659" s="3" t="str">
        <f>IF(ISNA(VLOOKUP(W659,'Correspondance procédure étape'!D:H,5,FALSE)),"",VLOOKUP(W659,'Correspondance procédure étape'!D:H,5,FALSE))</f>
        <v>DMF</v>
      </c>
      <c r="AA659" s="3" t="s">
        <v>40</v>
      </c>
      <c r="AB659" s="3" t="s">
        <v>41</v>
      </c>
    </row>
    <row r="660" spans="1:28" ht="12.75" customHeight="1" x14ac:dyDescent="0.25">
      <c r="A660" s="3" t="s">
        <v>24</v>
      </c>
      <c r="B660" s="3" t="s">
        <v>146</v>
      </c>
      <c r="C660" s="3" t="str">
        <f>VLOOKUP(B660,'Correspondance territoires'!B:F,5,FALSE)</f>
        <v>Lormont</v>
      </c>
      <c r="D660" s="3" t="s">
        <v>26</v>
      </c>
      <c r="E660" s="3" t="s">
        <v>282</v>
      </c>
      <c r="F660" s="3" t="s">
        <v>96</v>
      </c>
      <c r="G660" s="3" t="s">
        <v>1303</v>
      </c>
      <c r="H660" s="3" t="s">
        <v>130</v>
      </c>
      <c r="I660" s="9" t="s">
        <v>829</v>
      </c>
      <c r="J660" s="9" t="s">
        <v>830</v>
      </c>
      <c r="K660" s="3" t="s">
        <v>1434</v>
      </c>
      <c r="L660" s="3" t="s">
        <v>1435</v>
      </c>
      <c r="M660" s="3" t="s">
        <v>1436</v>
      </c>
      <c r="N660" s="3" t="s">
        <v>1437</v>
      </c>
      <c r="O660" s="3" t="s">
        <v>21</v>
      </c>
      <c r="P660" s="3" t="s">
        <v>1438</v>
      </c>
      <c r="Q660" s="15">
        <v>38435</v>
      </c>
      <c r="R660" s="15">
        <v>43306</v>
      </c>
      <c r="S660" s="38">
        <f t="shared" ca="1" si="20"/>
        <v>29</v>
      </c>
      <c r="T660" s="40">
        <v>50.18</v>
      </c>
      <c r="U660" s="3" t="s">
        <v>51</v>
      </c>
      <c r="V660" s="3" t="s">
        <v>52</v>
      </c>
      <c r="W660" s="3" t="str">
        <f t="shared" si="21"/>
        <v>P80ATT</v>
      </c>
      <c r="X660" s="3" t="str">
        <f>IF(ISNA(VLOOKUP(W660,'Correspondance procédure étape'!D:F,3,FALSE)),"A définir",VLOOKUP(W660,'Correspondance procédure étape'!D:F,3,FALSE))</f>
        <v>Mise en attente du dossier en vue de la prochaine régularisation de charges</v>
      </c>
      <c r="Y660" s="3" t="str">
        <f>IF(ISNA(VLOOKUP(W660,'Correspondance procédure étape'!D:G,4,FALSE)),"Non",VLOOKUP(W660,'Correspondance procédure étape'!D:G,4,FALSE))</f>
        <v>Oui</v>
      </c>
      <c r="Z660" s="3" t="str">
        <f>IF(ISNA(VLOOKUP(W660,'Correspondance procédure étape'!D:H,5,FALSE)),"",VLOOKUP(W660,'Correspondance procédure étape'!D:H,5,FALSE))</f>
        <v>DMF</v>
      </c>
      <c r="AA660" s="3" t="s">
        <v>40</v>
      </c>
      <c r="AB660" s="3" t="s">
        <v>53</v>
      </c>
    </row>
    <row r="661" spans="1:28" ht="12.75" customHeight="1" x14ac:dyDescent="0.25">
      <c r="A661" s="3" t="s">
        <v>24</v>
      </c>
      <c r="B661" s="10" t="s">
        <v>6152</v>
      </c>
      <c r="C661" s="3" t="str">
        <f>VLOOKUP(B661,'Correspondance territoires'!B:F,5,FALSE)</f>
        <v>Agen</v>
      </c>
      <c r="D661" s="3" t="s">
        <v>26</v>
      </c>
      <c r="E661" s="3" t="s">
        <v>12090</v>
      </c>
      <c r="F661" s="3" t="s">
        <v>11371</v>
      </c>
      <c r="G661" s="3" t="s">
        <v>1598</v>
      </c>
      <c r="H661" s="3" t="s">
        <v>720</v>
      </c>
      <c r="I661" s="9" t="s">
        <v>11372</v>
      </c>
      <c r="J661" s="9" t="s">
        <v>11373</v>
      </c>
      <c r="K661" s="3" t="s">
        <v>12121</v>
      </c>
      <c r="L661" s="3" t="s">
        <v>12122</v>
      </c>
      <c r="M661" s="3" t="s">
        <v>2966</v>
      </c>
      <c r="N661" s="3"/>
      <c r="O661" s="3"/>
      <c r="P661" s="3" t="s">
        <v>12123</v>
      </c>
      <c r="Q661" s="15">
        <v>42644</v>
      </c>
      <c r="R661" s="15">
        <v>43563</v>
      </c>
      <c r="S661" s="38">
        <f t="shared" ca="1" si="20"/>
        <v>21</v>
      </c>
      <c r="T661" s="40">
        <v>494.28</v>
      </c>
      <c r="U661" s="3"/>
      <c r="V661" s="3"/>
      <c r="W661" s="3" t="str">
        <f t="shared" si="21"/>
        <v/>
      </c>
      <c r="X661" s="3" t="str">
        <f>IF(ISNA(VLOOKUP(W661,'Correspondance procédure étape'!D:F,3,FALSE)),"A définir",VLOOKUP(W661,'Correspondance procédure étape'!D:F,3,FALSE))</f>
        <v>A définir</v>
      </c>
      <c r="Y661" s="3" t="str">
        <f>IF(ISNA(VLOOKUP(W661,'Correspondance procédure étape'!D:G,4,FALSE)),"Non",VLOOKUP(W661,'Correspondance procédure étape'!D:G,4,FALSE))</f>
        <v>Non</v>
      </c>
      <c r="Z661" s="3" t="str">
        <f>IF(ISNA(VLOOKUP(W661,'Correspondance procédure étape'!D:H,5,FALSE)),"",VLOOKUP(W661,'Correspondance procédure étape'!D:H,5,FALSE))</f>
        <v/>
      </c>
      <c r="AA661" s="3"/>
      <c r="AB661" s="3" t="s">
        <v>41</v>
      </c>
    </row>
    <row r="662" spans="1:28" ht="12.75" customHeight="1" x14ac:dyDescent="0.25">
      <c r="A662" s="3" t="s">
        <v>24</v>
      </c>
      <c r="B662" s="10" t="s">
        <v>6152</v>
      </c>
      <c r="C662" s="3" t="str">
        <f>VLOOKUP(B662,'Correspondance territoires'!B:F,5,FALSE)</f>
        <v>Agen</v>
      </c>
      <c r="D662" s="3" t="s">
        <v>26</v>
      </c>
      <c r="E662" s="3" t="s">
        <v>11413</v>
      </c>
      <c r="F662" s="3" t="s">
        <v>11371</v>
      </c>
      <c r="G662" s="3" t="s">
        <v>11406</v>
      </c>
      <c r="H662" s="3" t="s">
        <v>7303</v>
      </c>
      <c r="I662" s="9" t="s">
        <v>3280</v>
      </c>
      <c r="J662" s="9" t="s">
        <v>11414</v>
      </c>
      <c r="K662" s="3" t="s">
        <v>11415</v>
      </c>
      <c r="L662" s="3" t="s">
        <v>11416</v>
      </c>
      <c r="M662" s="3" t="s">
        <v>497</v>
      </c>
      <c r="N662" s="3"/>
      <c r="O662" s="3"/>
      <c r="P662" s="3" t="s">
        <v>11417</v>
      </c>
      <c r="Q662" s="15">
        <v>37377</v>
      </c>
      <c r="R662" s="15">
        <v>43706</v>
      </c>
      <c r="S662" s="38">
        <f t="shared" ca="1" si="20"/>
        <v>16</v>
      </c>
      <c r="T662" s="40">
        <v>493.78</v>
      </c>
      <c r="U662" s="3"/>
      <c r="V662" s="3"/>
      <c r="W662" s="3" t="str">
        <f t="shared" si="21"/>
        <v/>
      </c>
      <c r="X662" s="3" t="str">
        <f>IF(ISNA(VLOOKUP(W662,'Correspondance procédure étape'!D:F,3,FALSE)),"A définir",VLOOKUP(W662,'Correspondance procédure étape'!D:F,3,FALSE))</f>
        <v>A définir</v>
      </c>
      <c r="Y662" s="3" t="str">
        <f>IF(ISNA(VLOOKUP(W662,'Correspondance procédure étape'!D:G,4,FALSE)),"Non",VLOOKUP(W662,'Correspondance procédure étape'!D:G,4,FALSE))</f>
        <v>Non</v>
      </c>
      <c r="Z662" s="3" t="str">
        <f>IF(ISNA(VLOOKUP(W662,'Correspondance procédure étape'!D:H,5,FALSE)),"",VLOOKUP(W662,'Correspondance procédure étape'!D:H,5,FALSE))</f>
        <v/>
      </c>
      <c r="AA662" s="3"/>
      <c r="AB662" s="3" t="s">
        <v>41</v>
      </c>
    </row>
    <row r="663" spans="1:28" ht="12.75" customHeight="1" x14ac:dyDescent="0.25">
      <c r="A663" s="3" t="s">
        <v>24</v>
      </c>
      <c r="B663" s="3" t="s">
        <v>219</v>
      </c>
      <c r="C663" s="3" t="str">
        <f>VLOOKUP(B663,'Correspondance territoires'!B:F,5,FALSE)</f>
        <v>Bordeaux</v>
      </c>
      <c r="D663" s="3" t="s">
        <v>26</v>
      </c>
      <c r="E663" s="3" t="s">
        <v>220</v>
      </c>
      <c r="F663" s="3" t="s">
        <v>56</v>
      </c>
      <c r="G663" s="3" t="s">
        <v>846</v>
      </c>
      <c r="H663" s="3" t="s">
        <v>110</v>
      </c>
      <c r="I663" s="9" t="s">
        <v>222</v>
      </c>
      <c r="J663" s="9" t="s">
        <v>223</v>
      </c>
      <c r="K663" s="3" t="s">
        <v>2849</v>
      </c>
      <c r="L663" s="3" t="s">
        <v>2850</v>
      </c>
      <c r="M663" s="3" t="s">
        <v>2851</v>
      </c>
      <c r="N663" s="3" t="s">
        <v>2852</v>
      </c>
      <c r="O663" s="3" t="s">
        <v>2852</v>
      </c>
      <c r="P663" s="3" t="s">
        <v>2853</v>
      </c>
      <c r="Q663" s="15">
        <v>38485</v>
      </c>
      <c r="R663" s="15">
        <v>42877</v>
      </c>
      <c r="S663" s="38">
        <f t="shared" ca="1" si="20"/>
        <v>44</v>
      </c>
      <c r="T663" s="41">
        <v>774.25</v>
      </c>
      <c r="U663" s="3" t="s">
        <v>690</v>
      </c>
      <c r="V663" s="3" t="s">
        <v>603</v>
      </c>
      <c r="W663" s="3" t="str">
        <f t="shared" si="21"/>
        <v>P15PCX</v>
      </c>
      <c r="X663" s="3">
        <f>IF(ISNA(VLOOKUP(W663,'Correspondance procédure étape'!D:F,3,FALSE)),"A définir",VLOOKUP(W663,'Correspondance procédure étape'!D:F,3,FALSE))</f>
        <v>0</v>
      </c>
      <c r="Y663" s="3" t="str">
        <f>IF(ISNA(VLOOKUP(W663,'Correspondance procédure étape'!D:G,4,FALSE)),"Non",VLOOKUP(W663,'Correspondance procédure étape'!D:G,4,FALSE))</f>
        <v>Non</v>
      </c>
      <c r="Z663" s="3">
        <f>IF(ISNA(VLOOKUP(W663,'Correspondance procédure étape'!D:H,5,FALSE)),"",VLOOKUP(W663,'Correspondance procédure étape'!D:H,5,FALSE))</f>
        <v>0</v>
      </c>
      <c r="AA663" s="3" t="s">
        <v>40</v>
      </c>
      <c r="AB663" s="3" t="s">
        <v>41</v>
      </c>
    </row>
    <row r="664" spans="1:28" ht="12.75" customHeight="1" x14ac:dyDescent="0.25">
      <c r="A664" s="3" t="s">
        <v>24</v>
      </c>
      <c r="B664" s="3" t="s">
        <v>158</v>
      </c>
      <c r="C664" s="3" t="str">
        <f>VLOOKUP(B664,'Correspondance territoires'!B:F,5,FALSE)</f>
        <v>Talence</v>
      </c>
      <c r="D664" s="3" t="s">
        <v>1651</v>
      </c>
      <c r="E664" s="3" t="s">
        <v>540</v>
      </c>
      <c r="F664" s="3" t="s">
        <v>108</v>
      </c>
      <c r="G664" s="3" t="s">
        <v>57</v>
      </c>
      <c r="H664" s="3" t="s">
        <v>96</v>
      </c>
      <c r="I664" s="9" t="s">
        <v>542</v>
      </c>
      <c r="J664" s="9" t="s">
        <v>543</v>
      </c>
      <c r="K664" s="3" t="s">
        <v>1652</v>
      </c>
      <c r="L664" s="3" t="s">
        <v>1653</v>
      </c>
      <c r="M664" s="3" t="s">
        <v>306</v>
      </c>
      <c r="N664" s="3" t="s">
        <v>1654</v>
      </c>
      <c r="O664" s="3" t="s">
        <v>1655</v>
      </c>
      <c r="P664" s="3" t="s">
        <v>1656</v>
      </c>
      <c r="Q664" s="15">
        <v>38162</v>
      </c>
      <c r="R664" s="15">
        <v>43374</v>
      </c>
      <c r="S664" s="38">
        <f t="shared" ca="1" si="20"/>
        <v>27</v>
      </c>
      <c r="T664" s="40">
        <v>50.58</v>
      </c>
      <c r="U664" s="3" t="s">
        <v>51</v>
      </c>
      <c r="V664" s="3" t="s">
        <v>52</v>
      </c>
      <c r="W664" s="3" t="str">
        <f t="shared" si="21"/>
        <v>P80ATT</v>
      </c>
      <c r="X664" s="3" t="str">
        <f>IF(ISNA(VLOOKUP(W664,'Correspondance procédure étape'!D:F,3,FALSE)),"A définir",VLOOKUP(W664,'Correspondance procédure étape'!D:F,3,FALSE))</f>
        <v>Mise en attente du dossier en vue de la prochaine régularisation de charges</v>
      </c>
      <c r="Y664" s="3" t="str">
        <f>IF(ISNA(VLOOKUP(W664,'Correspondance procédure étape'!D:G,4,FALSE)),"Non",VLOOKUP(W664,'Correspondance procédure étape'!D:G,4,FALSE))</f>
        <v>Oui</v>
      </c>
      <c r="Z664" s="3" t="str">
        <f>IF(ISNA(VLOOKUP(W664,'Correspondance procédure étape'!D:H,5,FALSE)),"",VLOOKUP(W664,'Correspondance procédure étape'!D:H,5,FALSE))</f>
        <v>DMF</v>
      </c>
      <c r="AA664" s="3" t="s">
        <v>40</v>
      </c>
      <c r="AB664" s="3" t="s">
        <v>41</v>
      </c>
    </row>
    <row r="665" spans="1:28" ht="12.75" customHeight="1" x14ac:dyDescent="0.25">
      <c r="A665" s="3" t="s">
        <v>24</v>
      </c>
      <c r="B665" s="11" t="s">
        <v>1852</v>
      </c>
      <c r="C665" s="3" t="str">
        <f>VLOOKUP(B665,'Correspondance territoires'!B:F,5,FALSE)</f>
        <v>Pau</v>
      </c>
      <c r="D665" s="3" t="s">
        <v>26</v>
      </c>
      <c r="E665" s="3" t="s">
        <v>11204</v>
      </c>
      <c r="F665" s="3" t="s">
        <v>10407</v>
      </c>
      <c r="G665" s="3" t="s">
        <v>57</v>
      </c>
      <c r="H665" s="3" t="s">
        <v>57</v>
      </c>
      <c r="I665" s="9" t="s">
        <v>10426</v>
      </c>
      <c r="J665" s="9" t="s">
        <v>10427</v>
      </c>
      <c r="K665" s="3" t="s">
        <v>11205</v>
      </c>
      <c r="L665" s="3" t="s">
        <v>11206</v>
      </c>
      <c r="M665" s="3" t="s">
        <v>432</v>
      </c>
      <c r="N665" s="3" t="s">
        <v>11207</v>
      </c>
      <c r="O665" s="3" t="s">
        <v>11208</v>
      </c>
      <c r="P665" s="3" t="s">
        <v>11209</v>
      </c>
      <c r="Q665" s="15">
        <v>43151</v>
      </c>
      <c r="R665" s="15">
        <v>44158</v>
      </c>
      <c r="S665" s="38">
        <f t="shared" ca="1" si="20"/>
        <v>1</v>
      </c>
      <c r="T665" s="40">
        <v>487.08</v>
      </c>
      <c r="U665" s="3"/>
      <c r="V665" s="3"/>
      <c r="W665" s="3" t="str">
        <f t="shared" si="21"/>
        <v/>
      </c>
      <c r="X665" s="3" t="str">
        <f>IF(ISNA(VLOOKUP(W665,'Correspondance procédure étape'!D:F,3,FALSE)),"A définir",VLOOKUP(W665,'Correspondance procédure étape'!D:F,3,FALSE))</f>
        <v>A définir</v>
      </c>
      <c r="Y665" s="3" t="str">
        <f>IF(ISNA(VLOOKUP(W665,'Correspondance procédure étape'!D:G,4,FALSE)),"Non",VLOOKUP(W665,'Correspondance procédure étape'!D:G,4,FALSE))</f>
        <v>Non</v>
      </c>
      <c r="Z665" s="3" t="str">
        <f>IF(ISNA(VLOOKUP(W665,'Correspondance procédure étape'!D:H,5,FALSE)),"",VLOOKUP(W665,'Correspondance procédure étape'!D:H,5,FALSE))</f>
        <v/>
      </c>
      <c r="AA665" s="3"/>
      <c r="AB665" s="3" t="s">
        <v>53</v>
      </c>
    </row>
    <row r="666" spans="1:28" ht="12.75" customHeight="1" x14ac:dyDescent="0.25">
      <c r="A666" s="3" t="s">
        <v>24</v>
      </c>
      <c r="B666" s="10" t="s">
        <v>6152</v>
      </c>
      <c r="C666" s="3" t="str">
        <f>VLOOKUP(B666,'Correspondance territoires'!B:F,5,FALSE)</f>
        <v>Agen</v>
      </c>
      <c r="D666" s="3" t="s">
        <v>26</v>
      </c>
      <c r="E666" s="3" t="s">
        <v>12173</v>
      </c>
      <c r="F666" s="3" t="s">
        <v>11371</v>
      </c>
      <c r="G666" s="3" t="s">
        <v>57</v>
      </c>
      <c r="H666" s="3" t="s">
        <v>30</v>
      </c>
      <c r="I666" s="9" t="s">
        <v>12174</v>
      </c>
      <c r="J666" s="9" t="s">
        <v>12175</v>
      </c>
      <c r="K666" s="3" t="s">
        <v>12241</v>
      </c>
      <c r="L666" s="3" t="s">
        <v>12242</v>
      </c>
      <c r="M666" s="3" t="s">
        <v>2330</v>
      </c>
      <c r="N666" s="3"/>
      <c r="O666" s="3"/>
      <c r="P666" s="3" t="s">
        <v>12243</v>
      </c>
      <c r="Q666" s="15">
        <v>42852</v>
      </c>
      <c r="R666" s="15">
        <v>43165</v>
      </c>
      <c r="S666" s="38">
        <f t="shared" ca="1" si="20"/>
        <v>34</v>
      </c>
      <c r="T666" s="40">
        <v>480.29</v>
      </c>
      <c r="U666" s="3"/>
      <c r="V666" s="3"/>
      <c r="W666" s="3" t="str">
        <f t="shared" si="21"/>
        <v/>
      </c>
      <c r="X666" s="3" t="str">
        <f>IF(ISNA(VLOOKUP(W666,'Correspondance procédure étape'!D:F,3,FALSE)),"A définir",VLOOKUP(W666,'Correspondance procédure étape'!D:F,3,FALSE))</f>
        <v>A définir</v>
      </c>
      <c r="Y666" s="3" t="str">
        <f>IF(ISNA(VLOOKUP(W666,'Correspondance procédure étape'!D:G,4,FALSE)),"Non",VLOOKUP(W666,'Correspondance procédure étape'!D:G,4,FALSE))</f>
        <v>Non</v>
      </c>
      <c r="Z666" s="3" t="str">
        <f>IF(ISNA(VLOOKUP(W666,'Correspondance procédure étape'!D:H,5,FALSE)),"",VLOOKUP(W666,'Correspondance procédure étape'!D:H,5,FALSE))</f>
        <v/>
      </c>
      <c r="AA666" s="3"/>
      <c r="AB666" s="3" t="s">
        <v>41</v>
      </c>
    </row>
    <row r="667" spans="1:28" ht="12.75" customHeight="1" x14ac:dyDescent="0.25">
      <c r="A667" s="3" t="s">
        <v>24</v>
      </c>
      <c r="B667" s="3" t="s">
        <v>54</v>
      </c>
      <c r="C667" s="3" t="str">
        <f>VLOOKUP(B667,'Correspondance territoires'!B:F,5,FALSE)</f>
        <v>Cenon</v>
      </c>
      <c r="D667" s="3" t="s">
        <v>26</v>
      </c>
      <c r="E667" s="3" t="s">
        <v>95</v>
      </c>
      <c r="F667" s="3" t="s">
        <v>118</v>
      </c>
      <c r="G667" s="3" t="s">
        <v>683</v>
      </c>
      <c r="H667" s="3" t="s">
        <v>42</v>
      </c>
      <c r="I667" s="9" t="s">
        <v>121</v>
      </c>
      <c r="J667" s="9" t="s">
        <v>122</v>
      </c>
      <c r="K667" s="3" t="s">
        <v>6118</v>
      </c>
      <c r="L667" s="3" t="s">
        <v>6119</v>
      </c>
      <c r="M667" s="3" t="s">
        <v>6120</v>
      </c>
      <c r="N667" s="3" t="s">
        <v>21</v>
      </c>
      <c r="O667" s="3" t="s">
        <v>6121</v>
      </c>
      <c r="P667" s="3" t="s">
        <v>6122</v>
      </c>
      <c r="Q667" s="15">
        <v>41445</v>
      </c>
      <c r="R667" s="15">
        <v>42040</v>
      </c>
      <c r="S667" s="38">
        <f t="shared" ca="1" si="20"/>
        <v>71</v>
      </c>
      <c r="T667" s="41">
        <v>768.62</v>
      </c>
      <c r="U667" s="3" t="s">
        <v>1357</v>
      </c>
      <c r="V667" s="3" t="s">
        <v>1358</v>
      </c>
      <c r="W667" s="3" t="str">
        <f t="shared" si="21"/>
        <v>P05APU</v>
      </c>
      <c r="X667" s="3">
        <f>IF(ISNA(VLOOKUP(W667,'Correspondance procédure étape'!D:F,3,FALSE)),"A définir",VLOOKUP(W667,'Correspondance procédure étape'!D:F,3,FALSE))</f>
        <v>0</v>
      </c>
      <c r="Y667" s="3" t="str">
        <f>IF(ISNA(VLOOKUP(W667,'Correspondance procédure étape'!D:G,4,FALSE)),"Non",VLOOKUP(W667,'Correspondance procédure étape'!D:G,4,FALSE))</f>
        <v>Non</v>
      </c>
      <c r="Z667" s="3">
        <f>IF(ISNA(VLOOKUP(W667,'Correspondance procédure étape'!D:H,5,FALSE)),"",VLOOKUP(W667,'Correspondance procédure étape'!D:H,5,FALSE))</f>
        <v>0</v>
      </c>
      <c r="AA667" s="3" t="s">
        <v>40</v>
      </c>
      <c r="AB667" s="3" t="s">
        <v>41</v>
      </c>
    </row>
    <row r="668" spans="1:28" ht="12.75" customHeight="1" x14ac:dyDescent="0.25">
      <c r="A668" s="3" t="s">
        <v>24</v>
      </c>
      <c r="B668" s="3" t="s">
        <v>1390</v>
      </c>
      <c r="C668" s="3">
        <f>VLOOKUP(B668,'Correspondance territoires'!B:F,5,FALSE)</f>
        <v>0</v>
      </c>
      <c r="D668" s="3" t="s">
        <v>3227</v>
      </c>
      <c r="E668" s="3" t="s">
        <v>3196</v>
      </c>
      <c r="F668" s="3" t="s">
        <v>168</v>
      </c>
      <c r="G668" s="3" t="s">
        <v>57</v>
      </c>
      <c r="H668" s="3" t="s">
        <v>415</v>
      </c>
      <c r="I668" s="9" t="s">
        <v>2213</v>
      </c>
      <c r="J668" s="9" t="s">
        <v>2214</v>
      </c>
      <c r="K668" s="3" t="s">
        <v>3228</v>
      </c>
      <c r="L668" s="3" t="s">
        <v>3229</v>
      </c>
      <c r="M668" s="3" t="s">
        <v>1161</v>
      </c>
      <c r="N668" s="3" t="s">
        <v>3230</v>
      </c>
      <c r="O668" s="3" t="s">
        <v>3230</v>
      </c>
      <c r="P668" s="3" t="s">
        <v>3231</v>
      </c>
      <c r="Q668" s="15">
        <v>39022</v>
      </c>
      <c r="R668" s="15">
        <v>41176</v>
      </c>
      <c r="S668" s="38">
        <f t="shared" ca="1" si="20"/>
        <v>100</v>
      </c>
      <c r="T668" s="41">
        <v>768.08</v>
      </c>
      <c r="U668" s="3" t="s">
        <v>690</v>
      </c>
      <c r="V668" s="3" t="s">
        <v>603</v>
      </c>
      <c r="W668" s="3" t="str">
        <f t="shared" si="21"/>
        <v>P15PCX</v>
      </c>
      <c r="X668" s="3">
        <f>IF(ISNA(VLOOKUP(W668,'Correspondance procédure étape'!D:F,3,FALSE)),"A définir",VLOOKUP(W668,'Correspondance procédure étape'!D:F,3,FALSE))</f>
        <v>0</v>
      </c>
      <c r="Y668" s="3" t="str">
        <f>IF(ISNA(VLOOKUP(W668,'Correspondance procédure étape'!D:G,4,FALSE)),"Non",VLOOKUP(W668,'Correspondance procédure étape'!D:G,4,FALSE))</f>
        <v>Non</v>
      </c>
      <c r="Z668" s="3">
        <f>IF(ISNA(VLOOKUP(W668,'Correspondance procédure étape'!D:H,5,FALSE)),"",VLOOKUP(W668,'Correspondance procédure étape'!D:H,5,FALSE))</f>
        <v>0</v>
      </c>
      <c r="AA668" s="3" t="s">
        <v>40</v>
      </c>
      <c r="AB668" s="3" t="s">
        <v>41</v>
      </c>
    </row>
    <row r="669" spans="1:28" ht="12.75" customHeight="1" x14ac:dyDescent="0.25">
      <c r="A669" s="3" t="s">
        <v>24</v>
      </c>
      <c r="B669" s="3" t="s">
        <v>219</v>
      </c>
      <c r="C669" s="3" t="str">
        <f>VLOOKUP(B669,'Correspondance territoires'!B:F,5,FALSE)</f>
        <v>Bordeaux</v>
      </c>
      <c r="D669" s="3" t="s">
        <v>26</v>
      </c>
      <c r="E669" s="3" t="s">
        <v>7955</v>
      </c>
      <c r="F669" s="3" t="s">
        <v>56</v>
      </c>
      <c r="G669" s="3" t="s">
        <v>57</v>
      </c>
      <c r="H669" s="3" t="s">
        <v>176</v>
      </c>
      <c r="I669" s="9" t="s">
        <v>2292</v>
      </c>
      <c r="J669" s="9" t="s">
        <v>2293</v>
      </c>
      <c r="K669" s="3" t="s">
        <v>7956</v>
      </c>
      <c r="L669" s="3" t="s">
        <v>7957</v>
      </c>
      <c r="M669" s="3" t="s">
        <v>562</v>
      </c>
      <c r="N669" s="3" t="s">
        <v>21</v>
      </c>
      <c r="O669" s="3" t="s">
        <v>7958</v>
      </c>
      <c r="P669" s="3" t="s">
        <v>7959</v>
      </c>
      <c r="Q669" s="15">
        <v>42205</v>
      </c>
      <c r="R669" s="15">
        <v>44102</v>
      </c>
      <c r="S669" s="38">
        <f t="shared" ca="1" si="20"/>
        <v>3</v>
      </c>
      <c r="T669" s="40">
        <v>51.1</v>
      </c>
      <c r="U669" s="3" t="s">
        <v>157</v>
      </c>
      <c r="V669" s="3" t="s">
        <v>354</v>
      </c>
      <c r="W669" s="3" t="str">
        <f t="shared" si="21"/>
        <v>P00ARC</v>
      </c>
      <c r="X669" s="3" t="str">
        <f>IF(ISNA(VLOOKUP(W669,'Correspondance procédure étape'!D:F,3,FALSE)),"A définir",VLOOKUP(W669,'Correspondance procédure étape'!D:F,3,FALSE))</f>
        <v>Arrêté de compte débiteur</v>
      </c>
      <c r="Y669" s="3" t="str">
        <f>IF(ISNA(VLOOKUP(W669,'Correspondance procédure étape'!D:G,4,FALSE)),"Non",VLOOKUP(W669,'Correspondance procédure étape'!D:G,4,FALSE))</f>
        <v>Oui</v>
      </c>
      <c r="Z669" s="3" t="str">
        <f>IF(ISNA(VLOOKUP(W669,'Correspondance procédure étape'!D:H,5,FALSE)),"",VLOOKUP(W669,'Correspondance procédure étape'!D:H,5,FALSE))</f>
        <v>DMF</v>
      </c>
      <c r="AA669" s="3" t="s">
        <v>40</v>
      </c>
      <c r="AB669" s="3" t="s">
        <v>53</v>
      </c>
    </row>
    <row r="670" spans="1:28" ht="12.75" customHeight="1" x14ac:dyDescent="0.25">
      <c r="A670" s="3" t="s">
        <v>24</v>
      </c>
      <c r="B670" s="3" t="s">
        <v>54</v>
      </c>
      <c r="C670" s="3" t="str">
        <f>VLOOKUP(B670,'Correspondance territoires'!B:F,5,FALSE)</f>
        <v>Cenon</v>
      </c>
      <c r="D670" s="3" t="s">
        <v>26</v>
      </c>
      <c r="E670" s="3" t="s">
        <v>3901</v>
      </c>
      <c r="F670" s="3" t="s">
        <v>96</v>
      </c>
      <c r="G670" s="3" t="s">
        <v>57</v>
      </c>
      <c r="H670" s="3" t="s">
        <v>628</v>
      </c>
      <c r="I670" s="9" t="s">
        <v>58</v>
      </c>
      <c r="J670" s="9" t="s">
        <v>59</v>
      </c>
      <c r="K670" s="3" t="s">
        <v>3902</v>
      </c>
      <c r="L670" s="3" t="s">
        <v>3903</v>
      </c>
      <c r="M670" s="3" t="s">
        <v>432</v>
      </c>
      <c r="N670" s="3" t="s">
        <v>21</v>
      </c>
      <c r="O670" s="3" t="s">
        <v>3904</v>
      </c>
      <c r="P670" s="3" t="s">
        <v>3905</v>
      </c>
      <c r="Q670" s="15">
        <v>39912</v>
      </c>
      <c r="R670" s="15">
        <v>42581</v>
      </c>
      <c r="S670" s="38">
        <f t="shared" ca="1" si="20"/>
        <v>53</v>
      </c>
      <c r="T670" s="41">
        <v>748.51</v>
      </c>
      <c r="U670" s="3" t="s">
        <v>510</v>
      </c>
      <c r="V670" s="3" t="s">
        <v>511</v>
      </c>
      <c r="W670" s="3" t="str">
        <f t="shared" si="21"/>
        <v>P20SCX</v>
      </c>
      <c r="X670" s="3" t="str">
        <f>IF(ISNA(VLOOKUP(W670,'Correspondance procédure étape'!D:F,3,FALSE)),"A définir",VLOOKUP(W670,'Correspondance procédure étape'!D:F,3,FALSE))</f>
        <v>Dossier chez Sud Contentieux</v>
      </c>
      <c r="Y670" s="3" t="str">
        <f>IF(ISNA(VLOOKUP(W670,'Correspondance procédure étape'!D:G,4,FALSE)),"Non",VLOOKUP(W670,'Correspondance procédure étape'!D:G,4,FALSE))</f>
        <v>Oui</v>
      </c>
      <c r="Z670" s="3" t="str">
        <f>IF(ISNA(VLOOKUP(W670,'Correspondance procédure étape'!D:H,5,FALSE)),"",VLOOKUP(W670,'Correspondance procédure étape'!D:H,5,FALSE))</f>
        <v>Extérieur</v>
      </c>
      <c r="AA670" s="3" t="s">
        <v>40</v>
      </c>
      <c r="AB670" s="3" t="s">
        <v>41</v>
      </c>
    </row>
    <row r="671" spans="1:28" ht="12.75" customHeight="1" x14ac:dyDescent="0.25">
      <c r="A671" s="3" t="s">
        <v>24</v>
      </c>
      <c r="B671" s="3" t="s">
        <v>146</v>
      </c>
      <c r="C671" s="3" t="str">
        <f>VLOOKUP(B671,'Correspondance territoires'!B:F,5,FALSE)</f>
        <v>Lormont</v>
      </c>
      <c r="D671" s="3" t="s">
        <v>26</v>
      </c>
      <c r="E671" s="3" t="s">
        <v>462</v>
      </c>
      <c r="F671" s="3" t="s">
        <v>961</v>
      </c>
      <c r="G671" s="3" t="s">
        <v>1287</v>
      </c>
      <c r="H671" s="3" t="s">
        <v>167</v>
      </c>
      <c r="I671" s="9" t="s">
        <v>1147</v>
      </c>
      <c r="J671" s="9" t="s">
        <v>1148</v>
      </c>
      <c r="K671" s="3" t="s">
        <v>4391</v>
      </c>
      <c r="L671" s="3" t="s">
        <v>4392</v>
      </c>
      <c r="M671" s="3" t="s">
        <v>4393</v>
      </c>
      <c r="N671" s="3" t="s">
        <v>21</v>
      </c>
      <c r="O671" s="3" t="s">
        <v>4394</v>
      </c>
      <c r="P671" s="3" t="s">
        <v>4395</v>
      </c>
      <c r="Q671" s="15">
        <v>40429</v>
      </c>
      <c r="R671" s="15">
        <v>40512</v>
      </c>
      <c r="S671" s="38">
        <f t="shared" ca="1" si="20"/>
        <v>122</v>
      </c>
      <c r="T671" s="41">
        <v>746.26</v>
      </c>
      <c r="U671" s="3" t="s">
        <v>1357</v>
      </c>
      <c r="V671" s="3" t="s">
        <v>553</v>
      </c>
      <c r="W671" s="3" t="str">
        <f t="shared" si="21"/>
        <v>P05MED</v>
      </c>
      <c r="X671" s="3">
        <f>IF(ISNA(VLOOKUP(W671,'Correspondance procédure étape'!D:F,3,FALSE)),"A définir",VLOOKUP(W671,'Correspondance procédure étape'!D:F,3,FALSE))</f>
        <v>0</v>
      </c>
      <c r="Y671" s="3" t="str">
        <f>IF(ISNA(VLOOKUP(W671,'Correspondance procédure étape'!D:G,4,FALSE)),"Non",VLOOKUP(W671,'Correspondance procédure étape'!D:G,4,FALSE))</f>
        <v>Non</v>
      </c>
      <c r="Z671" s="3">
        <f>IF(ISNA(VLOOKUP(W671,'Correspondance procédure étape'!D:H,5,FALSE)),"",VLOOKUP(W671,'Correspondance procédure étape'!D:H,5,FALSE))</f>
        <v>0</v>
      </c>
      <c r="AA671" s="3" t="s">
        <v>40</v>
      </c>
      <c r="AB671" s="3" t="s">
        <v>41</v>
      </c>
    </row>
    <row r="672" spans="1:28" ht="12.75" customHeight="1" x14ac:dyDescent="0.25">
      <c r="A672" s="3" t="s">
        <v>24</v>
      </c>
      <c r="B672" s="3" t="s">
        <v>158</v>
      </c>
      <c r="C672" s="3" t="str">
        <f>VLOOKUP(B672,'Correspondance territoires'!B:F,5,FALSE)</f>
        <v>Talence</v>
      </c>
      <c r="D672" s="3" t="s">
        <v>26</v>
      </c>
      <c r="E672" s="3" t="s">
        <v>159</v>
      </c>
      <c r="F672" s="3" t="s">
        <v>96</v>
      </c>
      <c r="G672" s="3" t="s">
        <v>43</v>
      </c>
      <c r="H672" s="3" t="s">
        <v>120</v>
      </c>
      <c r="I672" s="9" t="s">
        <v>160</v>
      </c>
      <c r="J672" s="9" t="s">
        <v>161</v>
      </c>
      <c r="K672" s="3" t="s">
        <v>1777</v>
      </c>
      <c r="L672" s="3" t="s">
        <v>1778</v>
      </c>
      <c r="M672" s="3" t="s">
        <v>1779</v>
      </c>
      <c r="N672" s="3" t="s">
        <v>21</v>
      </c>
      <c r="O672" s="3" t="s">
        <v>1780</v>
      </c>
      <c r="P672" s="3" t="s">
        <v>1781</v>
      </c>
      <c r="Q672" s="15">
        <v>35963</v>
      </c>
      <c r="R672" s="15">
        <v>41269</v>
      </c>
      <c r="S672" s="38">
        <f t="shared" ca="1" si="20"/>
        <v>97</v>
      </c>
      <c r="T672" s="41">
        <v>745.98</v>
      </c>
      <c r="U672" s="3" t="s">
        <v>690</v>
      </c>
      <c r="V672" s="3" t="s">
        <v>603</v>
      </c>
      <c r="W672" s="3" t="str">
        <f t="shared" si="21"/>
        <v>P15PCX</v>
      </c>
      <c r="X672" s="3">
        <f>IF(ISNA(VLOOKUP(W672,'Correspondance procédure étape'!D:F,3,FALSE)),"A définir",VLOOKUP(W672,'Correspondance procédure étape'!D:F,3,FALSE))</f>
        <v>0</v>
      </c>
      <c r="Y672" s="3" t="str">
        <f>IF(ISNA(VLOOKUP(W672,'Correspondance procédure étape'!D:G,4,FALSE)),"Non",VLOOKUP(W672,'Correspondance procédure étape'!D:G,4,FALSE))</f>
        <v>Non</v>
      </c>
      <c r="Z672" s="3">
        <f>IF(ISNA(VLOOKUP(W672,'Correspondance procédure étape'!D:H,5,FALSE)),"",VLOOKUP(W672,'Correspondance procédure étape'!D:H,5,FALSE))</f>
        <v>0</v>
      </c>
      <c r="AA672" s="3" t="s">
        <v>40</v>
      </c>
      <c r="AB672" s="3" t="s">
        <v>41</v>
      </c>
    </row>
    <row r="673" spans="1:28" ht="12.75" customHeight="1" x14ac:dyDescent="0.25">
      <c r="A673" s="3" t="s">
        <v>24</v>
      </c>
      <c r="B673" s="3" t="s">
        <v>219</v>
      </c>
      <c r="C673" s="3" t="str">
        <f>VLOOKUP(B673,'Correspondance territoires'!B:F,5,FALSE)</f>
        <v>Bordeaux</v>
      </c>
      <c r="D673" s="3" t="s">
        <v>26</v>
      </c>
      <c r="E673" s="3" t="s">
        <v>1565</v>
      </c>
      <c r="F673" s="3" t="s">
        <v>2072</v>
      </c>
      <c r="G673" s="3" t="s">
        <v>57</v>
      </c>
      <c r="H673" s="3" t="s">
        <v>2072</v>
      </c>
      <c r="I673" s="9" t="s">
        <v>893</v>
      </c>
      <c r="J673" s="9" t="s">
        <v>894</v>
      </c>
      <c r="K673" s="3" t="s">
        <v>2073</v>
      </c>
      <c r="L673" s="3" t="s">
        <v>2074</v>
      </c>
      <c r="M673" s="3" t="s">
        <v>26</v>
      </c>
      <c r="N673" s="3" t="s">
        <v>2075</v>
      </c>
      <c r="O673" s="3" t="s">
        <v>2076</v>
      </c>
      <c r="P673" s="3" t="s">
        <v>2077</v>
      </c>
      <c r="Q673" s="15">
        <v>36404</v>
      </c>
      <c r="R673" s="15">
        <v>43147</v>
      </c>
      <c r="S673" s="38">
        <f t="shared" ca="1" si="20"/>
        <v>35</v>
      </c>
      <c r="T673" s="40">
        <v>51.76</v>
      </c>
      <c r="U673" s="3" t="s">
        <v>51</v>
      </c>
      <c r="V673" s="3" t="s">
        <v>52</v>
      </c>
      <c r="W673" s="3" t="str">
        <f t="shared" si="21"/>
        <v>P80ATT</v>
      </c>
      <c r="X673" s="3" t="str">
        <f>IF(ISNA(VLOOKUP(W673,'Correspondance procédure étape'!D:F,3,FALSE)),"A définir",VLOOKUP(W673,'Correspondance procédure étape'!D:F,3,FALSE))</f>
        <v>Mise en attente du dossier en vue de la prochaine régularisation de charges</v>
      </c>
      <c r="Y673" s="3" t="str">
        <f>IF(ISNA(VLOOKUP(W673,'Correspondance procédure étape'!D:G,4,FALSE)),"Non",VLOOKUP(W673,'Correspondance procédure étape'!D:G,4,FALSE))</f>
        <v>Oui</v>
      </c>
      <c r="Z673" s="3" t="str">
        <f>IF(ISNA(VLOOKUP(W673,'Correspondance procédure étape'!D:H,5,FALSE)),"",VLOOKUP(W673,'Correspondance procédure étape'!D:H,5,FALSE))</f>
        <v>DMF</v>
      </c>
      <c r="AA673" s="3" t="s">
        <v>40</v>
      </c>
      <c r="AB673" s="3" t="s">
        <v>41</v>
      </c>
    </row>
    <row r="674" spans="1:28" ht="12.75" customHeight="1" x14ac:dyDescent="0.25">
      <c r="A674" s="3" t="s">
        <v>24</v>
      </c>
      <c r="B674" s="3" t="s">
        <v>67</v>
      </c>
      <c r="C674" s="3" t="str">
        <f>VLOOKUP(B674,'Correspondance territoires'!B:F,5,FALSE)</f>
        <v>Pessac</v>
      </c>
      <c r="D674" s="3" t="s">
        <v>432</v>
      </c>
      <c r="E674" s="3" t="s">
        <v>3828</v>
      </c>
      <c r="F674" s="3" t="s">
        <v>908</v>
      </c>
      <c r="G674" s="3" t="s">
        <v>88</v>
      </c>
      <c r="H674" s="3" t="s">
        <v>242</v>
      </c>
      <c r="I674" s="9" t="s">
        <v>422</v>
      </c>
      <c r="J674" s="9" t="s">
        <v>423</v>
      </c>
      <c r="K674" s="3" t="s">
        <v>3829</v>
      </c>
      <c r="L674" s="3" t="s">
        <v>3830</v>
      </c>
      <c r="M674" s="3" t="s">
        <v>1634</v>
      </c>
      <c r="N674" s="3" t="s">
        <v>21</v>
      </c>
      <c r="O674" s="3" t="s">
        <v>3831</v>
      </c>
      <c r="P674" s="3" t="s">
        <v>3832</v>
      </c>
      <c r="Q674" s="15">
        <v>39828</v>
      </c>
      <c r="R674" s="15">
        <v>40759</v>
      </c>
      <c r="S674" s="38">
        <f t="shared" ca="1" si="20"/>
        <v>114</v>
      </c>
      <c r="T674" s="41">
        <v>731.92</v>
      </c>
      <c r="U674" s="3" t="s">
        <v>517</v>
      </c>
      <c r="V674" s="3" t="s">
        <v>66</v>
      </c>
      <c r="W674" s="3" t="str">
        <f t="shared" si="21"/>
        <v>P66ENC</v>
      </c>
      <c r="X674" s="3" t="str">
        <f>IF(ISNA(VLOOKUP(W674,'Correspondance procédure étape'!D:F,3,FALSE)),"A définir",VLOOKUP(W674,'Correspondance procédure étape'!D:F,3,FALSE))</f>
        <v>Échéance huissier en cours</v>
      </c>
      <c r="Y674" s="3" t="str">
        <f>IF(ISNA(VLOOKUP(W674,'Correspondance procédure étape'!D:G,4,FALSE)),"Non",VLOOKUP(W674,'Correspondance procédure étape'!D:G,4,FALSE))</f>
        <v>Oui</v>
      </c>
      <c r="Z674" s="3" t="str">
        <f>IF(ISNA(VLOOKUP(W674,'Correspondance procédure étape'!D:H,5,FALSE)),"",VLOOKUP(W674,'Correspondance procédure étape'!D:H,5,FALSE))</f>
        <v>Extérieur</v>
      </c>
      <c r="AA674" s="3" t="s">
        <v>40</v>
      </c>
      <c r="AB674" s="3" t="s">
        <v>41</v>
      </c>
    </row>
    <row r="675" spans="1:28" ht="12.75" customHeight="1" x14ac:dyDescent="0.25">
      <c r="A675" s="3" t="s">
        <v>24</v>
      </c>
      <c r="B675" s="3" t="s">
        <v>146</v>
      </c>
      <c r="C675" s="3" t="str">
        <f>VLOOKUP(B675,'Correspondance territoires'!B:F,5,FALSE)</f>
        <v>Lormont</v>
      </c>
      <c r="D675" s="3" t="s">
        <v>26</v>
      </c>
      <c r="E675" s="3" t="s">
        <v>462</v>
      </c>
      <c r="F675" s="3" t="s">
        <v>28</v>
      </c>
      <c r="G675" s="3" t="s">
        <v>2966</v>
      </c>
      <c r="H675" s="3" t="s">
        <v>472</v>
      </c>
      <c r="I675" s="9" t="s">
        <v>454</v>
      </c>
      <c r="J675" s="9" t="s">
        <v>455</v>
      </c>
      <c r="K675" s="3" t="s">
        <v>2967</v>
      </c>
      <c r="L675" s="3" t="s">
        <v>2968</v>
      </c>
      <c r="M675" s="3" t="s">
        <v>2969</v>
      </c>
      <c r="N675" s="3" t="s">
        <v>2970</v>
      </c>
      <c r="O675" s="3" t="s">
        <v>2971</v>
      </c>
      <c r="P675" s="3" t="s">
        <v>2972</v>
      </c>
      <c r="Q675" s="15">
        <v>38743</v>
      </c>
      <c r="R675" s="15">
        <v>42793</v>
      </c>
      <c r="S675" s="38">
        <f t="shared" ca="1" si="20"/>
        <v>46</v>
      </c>
      <c r="T675" s="41">
        <v>708.72</v>
      </c>
      <c r="U675" s="3" t="s">
        <v>510</v>
      </c>
      <c r="V675" s="3" t="s">
        <v>511</v>
      </c>
      <c r="W675" s="3" t="str">
        <f t="shared" si="21"/>
        <v>P20SCX</v>
      </c>
      <c r="X675" s="3" t="str">
        <f>IF(ISNA(VLOOKUP(W675,'Correspondance procédure étape'!D:F,3,FALSE)),"A définir",VLOOKUP(W675,'Correspondance procédure étape'!D:F,3,FALSE))</f>
        <v>Dossier chez Sud Contentieux</v>
      </c>
      <c r="Y675" s="3" t="str">
        <f>IF(ISNA(VLOOKUP(W675,'Correspondance procédure étape'!D:G,4,FALSE)),"Non",VLOOKUP(W675,'Correspondance procédure étape'!D:G,4,FALSE))</f>
        <v>Oui</v>
      </c>
      <c r="Z675" s="3" t="str">
        <f>IF(ISNA(VLOOKUP(W675,'Correspondance procédure étape'!D:H,5,FALSE)),"",VLOOKUP(W675,'Correspondance procédure étape'!D:H,5,FALSE))</f>
        <v>Extérieur</v>
      </c>
      <c r="AA675" s="3" t="s">
        <v>40</v>
      </c>
      <c r="AB675" s="3" t="s">
        <v>41</v>
      </c>
    </row>
    <row r="676" spans="1:28" ht="12.75" customHeight="1" x14ac:dyDescent="0.25">
      <c r="A676" s="3" t="s">
        <v>24</v>
      </c>
      <c r="B676" s="3" t="s">
        <v>146</v>
      </c>
      <c r="C676" s="3" t="str">
        <f>VLOOKUP(B676,'Correspondance territoires'!B:F,5,FALSE)</f>
        <v>Lormont</v>
      </c>
      <c r="D676" s="3" t="s">
        <v>26</v>
      </c>
      <c r="E676" s="3" t="s">
        <v>147</v>
      </c>
      <c r="F676" s="3" t="s">
        <v>56</v>
      </c>
      <c r="G676" s="3" t="s">
        <v>30</v>
      </c>
      <c r="H676" s="3" t="s">
        <v>148</v>
      </c>
      <c r="I676" s="9" t="s">
        <v>149</v>
      </c>
      <c r="J676" s="9" t="s">
        <v>150</v>
      </c>
      <c r="K676" s="3" t="s">
        <v>9473</v>
      </c>
      <c r="L676" s="3" t="s">
        <v>9474</v>
      </c>
      <c r="M676" s="3" t="s">
        <v>78</v>
      </c>
      <c r="N676" s="3" t="s">
        <v>9475</v>
      </c>
      <c r="O676" s="3" t="s">
        <v>9475</v>
      </c>
      <c r="P676" s="3" t="s">
        <v>9476</v>
      </c>
      <c r="Q676" s="15">
        <v>43556</v>
      </c>
      <c r="R676" s="15">
        <v>43682</v>
      </c>
      <c r="S676" s="38">
        <f t="shared" ca="1" si="20"/>
        <v>17</v>
      </c>
      <c r="T676" s="40">
        <v>52.08</v>
      </c>
      <c r="U676" s="3" t="s">
        <v>51</v>
      </c>
      <c r="V676" s="3" t="s">
        <v>52</v>
      </c>
      <c r="W676" s="3" t="str">
        <f t="shared" si="21"/>
        <v>P80ATT</v>
      </c>
      <c r="X676" s="3" t="str">
        <f>IF(ISNA(VLOOKUP(W676,'Correspondance procédure étape'!D:F,3,FALSE)),"A définir",VLOOKUP(W676,'Correspondance procédure étape'!D:F,3,FALSE))</f>
        <v>Mise en attente du dossier en vue de la prochaine régularisation de charges</v>
      </c>
      <c r="Y676" s="3" t="str">
        <f>IF(ISNA(VLOOKUP(W676,'Correspondance procédure étape'!D:G,4,FALSE)),"Non",VLOOKUP(W676,'Correspondance procédure étape'!D:G,4,FALSE))</f>
        <v>Oui</v>
      </c>
      <c r="Z676" s="3" t="str">
        <f>IF(ISNA(VLOOKUP(W676,'Correspondance procédure étape'!D:H,5,FALSE)),"",VLOOKUP(W676,'Correspondance procédure étape'!D:H,5,FALSE))</f>
        <v>DMF</v>
      </c>
      <c r="AA676" s="3" t="s">
        <v>40</v>
      </c>
      <c r="AB676" s="3" t="s">
        <v>53</v>
      </c>
    </row>
    <row r="677" spans="1:28" ht="12.75" customHeight="1" x14ac:dyDescent="0.25">
      <c r="A677" s="3" t="s">
        <v>24</v>
      </c>
      <c r="B677" s="3" t="s">
        <v>219</v>
      </c>
      <c r="C677" s="3" t="str">
        <f>VLOOKUP(B677,'Correspondance territoires'!B:F,5,FALSE)</f>
        <v>Bordeaux</v>
      </c>
      <c r="D677" s="3" t="s">
        <v>26</v>
      </c>
      <c r="E677" s="3" t="s">
        <v>3196</v>
      </c>
      <c r="F677" s="3" t="s">
        <v>168</v>
      </c>
      <c r="G677" s="3" t="s">
        <v>57</v>
      </c>
      <c r="H677" s="3" t="s">
        <v>576</v>
      </c>
      <c r="I677" s="9" t="s">
        <v>2213</v>
      </c>
      <c r="J677" s="9" t="s">
        <v>2214</v>
      </c>
      <c r="K677" s="3" t="s">
        <v>3197</v>
      </c>
      <c r="L677" s="3" t="s">
        <v>3198</v>
      </c>
      <c r="M677" s="3" t="s">
        <v>458</v>
      </c>
      <c r="N677" s="3" t="s">
        <v>21</v>
      </c>
      <c r="O677" s="3" t="s">
        <v>3199</v>
      </c>
      <c r="P677" s="3" t="s">
        <v>3200</v>
      </c>
      <c r="Q677" s="15">
        <v>39022</v>
      </c>
      <c r="R677" s="15">
        <v>42426</v>
      </c>
      <c r="S677" s="38">
        <f t="shared" ca="1" si="20"/>
        <v>59</v>
      </c>
      <c r="T677" s="41">
        <v>701.17</v>
      </c>
      <c r="U677" s="3" t="s">
        <v>1357</v>
      </c>
      <c r="V677" s="3" t="s">
        <v>66</v>
      </c>
      <c r="W677" s="3" t="str">
        <f t="shared" si="21"/>
        <v>P05ENC</v>
      </c>
      <c r="X677" s="3" t="str">
        <f>IF(ISNA(VLOOKUP(W677,'Correspondance procédure étape'!D:F,3,FALSE)),"A définir",VLOOKUP(W677,'Correspondance procédure étape'!D:F,3,FALSE))</f>
        <v>Plan BDF en cours avec engagement de payer</v>
      </c>
      <c r="Y677" s="3" t="str">
        <f>IF(ISNA(VLOOKUP(W677,'Correspondance procédure étape'!D:G,4,FALSE)),"Non",VLOOKUP(W677,'Correspondance procédure étape'!D:G,4,FALSE))</f>
        <v>Oui</v>
      </c>
      <c r="Z677" s="3" t="str">
        <f>IF(ISNA(VLOOKUP(W677,'Correspondance procédure étape'!D:H,5,FALSE)),"",VLOOKUP(W677,'Correspondance procédure étape'!D:H,5,FALSE))</f>
        <v>Extérieur</v>
      </c>
      <c r="AA677" s="3" t="s">
        <v>40</v>
      </c>
      <c r="AB677" s="3" t="s">
        <v>41</v>
      </c>
    </row>
    <row r="678" spans="1:28" ht="12.75" customHeight="1" x14ac:dyDescent="0.25">
      <c r="A678" s="3" t="s">
        <v>24</v>
      </c>
      <c r="B678" s="3" t="s">
        <v>67</v>
      </c>
      <c r="C678" s="3" t="str">
        <f>VLOOKUP(B678,'Correspondance territoires'!B:F,5,FALSE)</f>
        <v>Pessac</v>
      </c>
      <c r="D678" s="3" t="s">
        <v>432</v>
      </c>
      <c r="E678" s="3" t="s">
        <v>9930</v>
      </c>
      <c r="F678" s="3" t="s">
        <v>56</v>
      </c>
      <c r="G678" s="3" t="s">
        <v>42</v>
      </c>
      <c r="H678" s="3" t="s">
        <v>78</v>
      </c>
      <c r="I678" s="9" t="s">
        <v>6260</v>
      </c>
      <c r="J678" s="9" t="s">
        <v>6261</v>
      </c>
      <c r="K678" s="3" t="s">
        <v>9964</v>
      </c>
      <c r="L678" s="3" t="s">
        <v>9965</v>
      </c>
      <c r="M678" s="3" t="s">
        <v>26</v>
      </c>
      <c r="N678" s="3" t="s">
        <v>21</v>
      </c>
      <c r="O678" s="3" t="s">
        <v>9966</v>
      </c>
      <c r="P678" s="3" t="s">
        <v>9967</v>
      </c>
      <c r="Q678" s="15">
        <v>43298</v>
      </c>
      <c r="R678" s="15">
        <v>44155</v>
      </c>
      <c r="S678" s="38">
        <f t="shared" ca="1" si="20"/>
        <v>1</v>
      </c>
      <c r="T678" s="40">
        <v>478.87</v>
      </c>
      <c r="U678" s="3"/>
      <c r="V678" s="3"/>
      <c r="W678" s="3" t="str">
        <f t="shared" si="21"/>
        <v/>
      </c>
      <c r="X678" s="3" t="str">
        <f>IF(ISNA(VLOOKUP(W678,'Correspondance procédure étape'!D:F,3,FALSE)),"A définir",VLOOKUP(W678,'Correspondance procédure étape'!D:F,3,FALSE))</f>
        <v>A définir</v>
      </c>
      <c r="Y678" s="3" t="str">
        <f>IF(ISNA(VLOOKUP(W678,'Correspondance procédure étape'!D:G,4,FALSE)),"Non",VLOOKUP(W678,'Correspondance procédure étape'!D:G,4,FALSE))</f>
        <v>Non</v>
      </c>
      <c r="Z678" s="3" t="str">
        <f>IF(ISNA(VLOOKUP(W678,'Correspondance procédure étape'!D:H,5,FALSE)),"",VLOOKUP(W678,'Correspondance procédure étape'!D:H,5,FALSE))</f>
        <v/>
      </c>
      <c r="AA678" s="3"/>
      <c r="AB678" s="3" t="s">
        <v>41</v>
      </c>
    </row>
    <row r="679" spans="1:28" ht="12.75" customHeight="1" x14ac:dyDescent="0.25">
      <c r="A679" s="3" t="s">
        <v>24</v>
      </c>
      <c r="B679" s="11" t="s">
        <v>1852</v>
      </c>
      <c r="C679" s="3" t="str">
        <f>VLOOKUP(B679,'Correspondance territoires'!B:F,5,FALSE)</f>
        <v>Pau</v>
      </c>
      <c r="D679" s="3" t="s">
        <v>432</v>
      </c>
      <c r="E679" s="3" t="s">
        <v>6309</v>
      </c>
      <c r="F679" s="3" t="s">
        <v>10407</v>
      </c>
      <c r="G679" s="3" t="s">
        <v>30</v>
      </c>
      <c r="H679" s="3" t="s">
        <v>57</v>
      </c>
      <c r="I679" s="9" t="s">
        <v>10763</v>
      </c>
      <c r="J679" s="9" t="s">
        <v>10764</v>
      </c>
      <c r="K679" s="3" t="s">
        <v>10773</v>
      </c>
      <c r="L679" s="3" t="s">
        <v>10774</v>
      </c>
      <c r="M679" s="3" t="s">
        <v>2058</v>
      </c>
      <c r="N679" s="3" t="s">
        <v>21</v>
      </c>
      <c r="O679" s="3" t="s">
        <v>10775</v>
      </c>
      <c r="P679" s="3" t="s">
        <v>10776</v>
      </c>
      <c r="Q679" s="15">
        <v>41522</v>
      </c>
      <c r="R679" s="15">
        <v>42559</v>
      </c>
      <c r="S679" s="38">
        <f t="shared" ca="1" si="20"/>
        <v>54</v>
      </c>
      <c r="T679" s="41">
        <v>698.52</v>
      </c>
      <c r="U679" s="3" t="s">
        <v>4811</v>
      </c>
      <c r="V679" s="3" t="s">
        <v>259</v>
      </c>
      <c r="W679" s="3" t="str">
        <f t="shared" si="21"/>
        <v>ASSCLO</v>
      </c>
      <c r="X679" s="3">
        <f>IF(ISNA(VLOOKUP(W679,'Correspondance procédure étape'!D:F,3,FALSE)),"A définir",VLOOKUP(W679,'Correspondance procédure étape'!D:F,3,FALSE))</f>
        <v>0</v>
      </c>
      <c r="Y679" s="3" t="str">
        <f>IF(ISNA(VLOOKUP(W679,'Correspondance procédure étape'!D:G,4,FALSE)),"Non",VLOOKUP(W679,'Correspondance procédure étape'!D:G,4,FALSE))</f>
        <v>Non</v>
      </c>
      <c r="Z679" s="3">
        <f>IF(ISNA(VLOOKUP(W679,'Correspondance procédure étape'!D:H,5,FALSE)),"",VLOOKUP(W679,'Correspondance procédure étape'!D:H,5,FALSE))</f>
        <v>0</v>
      </c>
      <c r="AA679" s="3" t="s">
        <v>87</v>
      </c>
      <c r="AB679" s="3" t="s">
        <v>53</v>
      </c>
    </row>
    <row r="680" spans="1:28" ht="12.75" customHeight="1" x14ac:dyDescent="0.25">
      <c r="A680" s="3" t="s">
        <v>24</v>
      </c>
      <c r="B680" s="3" t="s">
        <v>158</v>
      </c>
      <c r="C680" s="3" t="str">
        <f>VLOOKUP(B680,'Correspondance territoires'!B:F,5,FALSE)</f>
        <v>Talence</v>
      </c>
      <c r="D680" s="3" t="s">
        <v>26</v>
      </c>
      <c r="E680" s="3" t="s">
        <v>923</v>
      </c>
      <c r="F680" s="3" t="s">
        <v>108</v>
      </c>
      <c r="G680" s="3" t="s">
        <v>88</v>
      </c>
      <c r="H680" s="3" t="s">
        <v>29</v>
      </c>
      <c r="I680" s="9" t="s">
        <v>542</v>
      </c>
      <c r="J680" s="9" t="s">
        <v>543</v>
      </c>
      <c r="K680" s="3" t="s">
        <v>1860</v>
      </c>
      <c r="L680" s="3" t="s">
        <v>1861</v>
      </c>
      <c r="M680" s="3" t="s">
        <v>48</v>
      </c>
      <c r="N680" s="3" t="s">
        <v>21</v>
      </c>
      <c r="O680" s="3" t="s">
        <v>1862</v>
      </c>
      <c r="P680" s="3" t="s">
        <v>1863</v>
      </c>
      <c r="Q680" s="15">
        <v>36750</v>
      </c>
      <c r="R680" s="15">
        <v>43462</v>
      </c>
      <c r="S680" s="38">
        <f t="shared" ca="1" si="20"/>
        <v>24</v>
      </c>
      <c r="T680" s="40">
        <v>53.35</v>
      </c>
      <c r="U680" s="3" t="s">
        <v>51</v>
      </c>
      <c r="V680" s="3" t="s">
        <v>52</v>
      </c>
      <c r="W680" s="3" t="str">
        <f t="shared" si="21"/>
        <v>P80ATT</v>
      </c>
      <c r="X680" s="3" t="str">
        <f>IF(ISNA(VLOOKUP(W680,'Correspondance procédure étape'!D:F,3,FALSE)),"A définir",VLOOKUP(W680,'Correspondance procédure étape'!D:F,3,FALSE))</f>
        <v>Mise en attente du dossier en vue de la prochaine régularisation de charges</v>
      </c>
      <c r="Y680" s="3" t="str">
        <f>IF(ISNA(VLOOKUP(W680,'Correspondance procédure étape'!D:G,4,FALSE)),"Non",VLOOKUP(W680,'Correspondance procédure étape'!D:G,4,FALSE))</f>
        <v>Oui</v>
      </c>
      <c r="Z680" s="3" t="str">
        <f>IF(ISNA(VLOOKUP(W680,'Correspondance procédure étape'!D:H,5,FALSE)),"",VLOOKUP(W680,'Correspondance procédure étape'!D:H,5,FALSE))</f>
        <v>DMF</v>
      </c>
      <c r="AA680" s="3" t="s">
        <v>40</v>
      </c>
      <c r="AB680" s="3" t="s">
        <v>53</v>
      </c>
    </row>
    <row r="681" spans="1:28" ht="12.75" customHeight="1" x14ac:dyDescent="0.25">
      <c r="A681" s="3" t="s">
        <v>24</v>
      </c>
      <c r="B681" s="3" t="s">
        <v>158</v>
      </c>
      <c r="C681" s="3" t="str">
        <f>VLOOKUP(B681,'Correspondance territoires'!B:F,5,FALSE)</f>
        <v>Talence</v>
      </c>
      <c r="D681" s="3" t="s">
        <v>26</v>
      </c>
      <c r="E681" s="3" t="s">
        <v>1294</v>
      </c>
      <c r="F681" s="3" t="s">
        <v>56</v>
      </c>
      <c r="G681" s="3" t="s">
        <v>57</v>
      </c>
      <c r="H681" s="3" t="s">
        <v>57</v>
      </c>
      <c r="I681" s="9" t="s">
        <v>542</v>
      </c>
      <c r="J681" s="9" t="s">
        <v>543</v>
      </c>
      <c r="K681" s="3" t="s">
        <v>9609</v>
      </c>
      <c r="L681" s="3" t="s">
        <v>9610</v>
      </c>
      <c r="M681" s="3" t="s">
        <v>297</v>
      </c>
      <c r="N681" s="3" t="s">
        <v>21</v>
      </c>
      <c r="O681" s="3" t="s">
        <v>9611</v>
      </c>
      <c r="P681" s="3" t="s">
        <v>6283</v>
      </c>
      <c r="Q681" s="15">
        <v>43035</v>
      </c>
      <c r="R681" s="15">
        <v>43273</v>
      </c>
      <c r="S681" s="38">
        <f t="shared" ca="1" si="20"/>
        <v>30</v>
      </c>
      <c r="T681" s="40">
        <v>53.41</v>
      </c>
      <c r="U681" s="3" t="s">
        <v>51</v>
      </c>
      <c r="V681" s="3" t="s">
        <v>52</v>
      </c>
      <c r="W681" s="3" t="str">
        <f t="shared" si="21"/>
        <v>P80ATT</v>
      </c>
      <c r="X681" s="3" t="str">
        <f>IF(ISNA(VLOOKUP(W681,'Correspondance procédure étape'!D:F,3,FALSE)),"A définir",VLOOKUP(W681,'Correspondance procédure étape'!D:F,3,FALSE))</f>
        <v>Mise en attente du dossier en vue de la prochaine régularisation de charges</v>
      </c>
      <c r="Y681" s="3" t="str">
        <f>IF(ISNA(VLOOKUP(W681,'Correspondance procédure étape'!D:G,4,FALSE)),"Non",VLOOKUP(W681,'Correspondance procédure étape'!D:G,4,FALSE))</f>
        <v>Oui</v>
      </c>
      <c r="Z681" s="3" t="str">
        <f>IF(ISNA(VLOOKUP(W681,'Correspondance procédure étape'!D:H,5,FALSE)),"",VLOOKUP(W681,'Correspondance procédure étape'!D:H,5,FALSE))</f>
        <v>DMF</v>
      </c>
      <c r="AA681" s="3" t="s">
        <v>40</v>
      </c>
      <c r="AB681" s="3" t="s">
        <v>53</v>
      </c>
    </row>
    <row r="682" spans="1:28" ht="12.75" customHeight="1" x14ac:dyDescent="0.25">
      <c r="A682" s="3" t="s">
        <v>24</v>
      </c>
      <c r="B682" s="11" t="s">
        <v>1852</v>
      </c>
      <c r="C682" s="3" t="str">
        <f>VLOOKUP(B682,'Correspondance territoires'!B:F,5,FALSE)</f>
        <v>Pau</v>
      </c>
      <c r="D682" s="3" t="s">
        <v>26</v>
      </c>
      <c r="E682" s="3" t="s">
        <v>10822</v>
      </c>
      <c r="F682" s="3" t="s">
        <v>10407</v>
      </c>
      <c r="G682" s="3" t="s">
        <v>57</v>
      </c>
      <c r="H682" s="3" t="s">
        <v>57</v>
      </c>
      <c r="I682" s="9" t="s">
        <v>10426</v>
      </c>
      <c r="J682" s="9" t="s">
        <v>10427</v>
      </c>
      <c r="K682" s="3" t="s">
        <v>10823</v>
      </c>
      <c r="L682" s="3" t="s">
        <v>10824</v>
      </c>
      <c r="M682" s="3" t="s">
        <v>5154</v>
      </c>
      <c r="N682" s="3" t="s">
        <v>10825</v>
      </c>
      <c r="O682" s="3" t="s">
        <v>10826</v>
      </c>
      <c r="P682" s="3" t="s">
        <v>10827</v>
      </c>
      <c r="Q682" s="15">
        <v>41730</v>
      </c>
      <c r="R682" s="15">
        <v>42794</v>
      </c>
      <c r="S682" s="38">
        <f t="shared" ca="1" si="20"/>
        <v>46</v>
      </c>
      <c r="T682" s="41">
        <v>684.45</v>
      </c>
      <c r="U682" s="3" t="s">
        <v>10414</v>
      </c>
      <c r="V682" s="3" t="s">
        <v>249</v>
      </c>
      <c r="W682" s="3" t="str">
        <f t="shared" si="21"/>
        <v>PRERL1</v>
      </c>
      <c r="X682" s="3">
        <f>IF(ISNA(VLOOKUP(W682,'Correspondance procédure étape'!D:F,3,FALSE)),"A définir",VLOOKUP(W682,'Correspondance procédure étape'!D:F,3,FALSE))</f>
        <v>0</v>
      </c>
      <c r="Y682" s="3" t="str">
        <f>IF(ISNA(VLOOKUP(W682,'Correspondance procédure étape'!D:G,4,FALSE)),"Non",VLOOKUP(W682,'Correspondance procédure étape'!D:G,4,FALSE))</f>
        <v>Non</v>
      </c>
      <c r="Z682" s="3">
        <f>IF(ISNA(VLOOKUP(W682,'Correspondance procédure étape'!D:H,5,FALSE)),"",VLOOKUP(W682,'Correspondance procédure étape'!D:H,5,FALSE))</f>
        <v>0</v>
      </c>
      <c r="AA682" s="3" t="s">
        <v>87</v>
      </c>
      <c r="AB682" s="3" t="s">
        <v>41</v>
      </c>
    </row>
    <row r="683" spans="1:28" ht="12.75" customHeight="1" x14ac:dyDescent="0.25">
      <c r="A683" s="3" t="s">
        <v>24</v>
      </c>
      <c r="B683" s="3" t="s">
        <v>146</v>
      </c>
      <c r="C683" s="3" t="str">
        <f>VLOOKUP(B683,'Correspondance territoires'!B:F,5,FALSE)</f>
        <v>Lormont</v>
      </c>
      <c r="D683" s="3" t="s">
        <v>26</v>
      </c>
      <c r="E683" s="3" t="s">
        <v>2595</v>
      </c>
      <c r="F683" s="3" t="s">
        <v>56</v>
      </c>
      <c r="G683" s="3" t="s">
        <v>120</v>
      </c>
      <c r="H683" s="3" t="s">
        <v>57</v>
      </c>
      <c r="I683" s="9" t="s">
        <v>829</v>
      </c>
      <c r="J683" s="9" t="s">
        <v>830</v>
      </c>
      <c r="K683" s="3" t="s">
        <v>5552</v>
      </c>
      <c r="L683" s="3" t="s">
        <v>5553</v>
      </c>
      <c r="M683" s="3" t="s">
        <v>5554</v>
      </c>
      <c r="N683" s="3" t="s">
        <v>21</v>
      </c>
      <c r="O683" s="3" t="s">
        <v>5555</v>
      </c>
      <c r="P683" s="3" t="s">
        <v>5556</v>
      </c>
      <c r="Q683" s="15">
        <v>41207</v>
      </c>
      <c r="R683" s="15">
        <v>43080</v>
      </c>
      <c r="S683" s="38">
        <f t="shared" ca="1" si="20"/>
        <v>37</v>
      </c>
      <c r="T683" s="41">
        <v>676.77</v>
      </c>
      <c r="U683" s="3" t="s">
        <v>292</v>
      </c>
      <c r="V683" s="3" t="s">
        <v>39</v>
      </c>
      <c r="W683" s="3" t="str">
        <f t="shared" si="21"/>
        <v>P40DEB</v>
      </c>
      <c r="X683" s="3" t="str">
        <f>IF(ISNA(VLOOKUP(W683,'Correspondance procédure étape'!D:F,3,FALSE)),"A définir",VLOOKUP(W683,'Correspondance procédure étape'!D:F,3,FALSE))</f>
        <v>Proposition de perte</v>
      </c>
      <c r="Y683" s="3" t="str">
        <f>IF(ISNA(VLOOKUP(W683,'Correspondance procédure étape'!D:G,4,FALSE)),"Non",VLOOKUP(W683,'Correspondance procédure étape'!D:G,4,FALSE))</f>
        <v>Oui</v>
      </c>
      <c r="Z683" s="3" t="str">
        <f>IF(ISNA(VLOOKUP(W683,'Correspondance procédure étape'!D:H,5,FALSE)),"",VLOOKUP(W683,'Correspondance procédure étape'!D:H,5,FALSE))</f>
        <v>DMF</v>
      </c>
      <c r="AA683" s="3" t="s">
        <v>40</v>
      </c>
      <c r="AB683" s="3" t="s">
        <v>41</v>
      </c>
    </row>
    <row r="684" spans="1:28" ht="12.75" customHeight="1" x14ac:dyDescent="0.25">
      <c r="A684" s="3" t="s">
        <v>24</v>
      </c>
      <c r="B684" s="10" t="s">
        <v>6152</v>
      </c>
      <c r="C684" s="3" t="str">
        <f>VLOOKUP(B684,'Correspondance territoires'!B:F,5,FALSE)</f>
        <v>Agen</v>
      </c>
      <c r="D684" s="3" t="s">
        <v>26</v>
      </c>
      <c r="E684" s="3" t="s">
        <v>12485</v>
      </c>
      <c r="F684" s="3" t="s">
        <v>11371</v>
      </c>
      <c r="G684" s="3" t="s">
        <v>57</v>
      </c>
      <c r="H684" s="3" t="s">
        <v>97</v>
      </c>
      <c r="I684" s="9" t="s">
        <v>11400</v>
      </c>
      <c r="J684" s="9" t="s">
        <v>11401</v>
      </c>
      <c r="K684" s="3" t="s">
        <v>12486</v>
      </c>
      <c r="L684" s="3" t="s">
        <v>12487</v>
      </c>
      <c r="M684" s="3" t="s">
        <v>148</v>
      </c>
      <c r="N684" s="3"/>
      <c r="O684" s="3"/>
      <c r="P684" s="3" t="s">
        <v>12488</v>
      </c>
      <c r="Q684" s="15">
        <v>43325</v>
      </c>
      <c r="R684" s="15">
        <v>43753</v>
      </c>
      <c r="S684" s="38">
        <f t="shared" ca="1" si="20"/>
        <v>14</v>
      </c>
      <c r="T684" s="40">
        <v>473.55</v>
      </c>
      <c r="U684" s="3"/>
      <c r="V684" s="3"/>
      <c r="W684" s="3" t="str">
        <f t="shared" si="21"/>
        <v/>
      </c>
      <c r="X684" s="3" t="str">
        <f>IF(ISNA(VLOOKUP(W684,'Correspondance procédure étape'!D:F,3,FALSE)),"A définir",VLOOKUP(W684,'Correspondance procédure étape'!D:F,3,FALSE))</f>
        <v>A définir</v>
      </c>
      <c r="Y684" s="3" t="str">
        <f>IF(ISNA(VLOOKUP(W684,'Correspondance procédure étape'!D:G,4,FALSE)),"Non",VLOOKUP(W684,'Correspondance procédure étape'!D:G,4,FALSE))</f>
        <v>Non</v>
      </c>
      <c r="Z684" s="3" t="str">
        <f>IF(ISNA(VLOOKUP(W684,'Correspondance procédure étape'!D:H,5,FALSE)),"",VLOOKUP(W684,'Correspondance procédure étape'!D:H,5,FALSE))</f>
        <v/>
      </c>
      <c r="AA684" s="3"/>
      <c r="AB684" s="3" t="s">
        <v>41</v>
      </c>
    </row>
    <row r="685" spans="1:28" ht="12.75" customHeight="1" x14ac:dyDescent="0.25">
      <c r="A685" s="3" t="s">
        <v>24</v>
      </c>
      <c r="B685" s="11" t="s">
        <v>1852</v>
      </c>
      <c r="C685" s="3" t="str">
        <f>VLOOKUP(B685,'Correspondance territoires'!B:F,5,FALSE)</f>
        <v>Pau</v>
      </c>
      <c r="D685" s="3" t="s">
        <v>432</v>
      </c>
      <c r="E685" s="3" t="s">
        <v>8182</v>
      </c>
      <c r="F685" s="3" t="s">
        <v>10407</v>
      </c>
      <c r="G685" s="3" t="s">
        <v>57</v>
      </c>
      <c r="H685" s="3" t="s">
        <v>30</v>
      </c>
      <c r="I685" s="9" t="s">
        <v>10462</v>
      </c>
      <c r="J685" s="9" t="s">
        <v>10463</v>
      </c>
      <c r="K685" s="3" t="s">
        <v>10949</v>
      </c>
      <c r="L685" s="3" t="s">
        <v>10950</v>
      </c>
      <c r="M685" s="3" t="s">
        <v>2745</v>
      </c>
      <c r="N685" s="3" t="s">
        <v>21</v>
      </c>
      <c r="O685" s="3" t="s">
        <v>10951</v>
      </c>
      <c r="P685" s="3" t="s">
        <v>10952</v>
      </c>
      <c r="Q685" s="15">
        <v>42185</v>
      </c>
      <c r="R685" s="15">
        <v>44137</v>
      </c>
      <c r="S685" s="38">
        <f t="shared" ca="1" si="20"/>
        <v>2</v>
      </c>
      <c r="T685" s="40">
        <v>461.05</v>
      </c>
      <c r="U685" s="3"/>
      <c r="V685" s="3"/>
      <c r="W685" s="3" t="str">
        <f t="shared" si="21"/>
        <v/>
      </c>
      <c r="X685" s="3" t="str">
        <f>IF(ISNA(VLOOKUP(W685,'Correspondance procédure étape'!D:F,3,FALSE)),"A définir",VLOOKUP(W685,'Correspondance procédure étape'!D:F,3,FALSE))</f>
        <v>A définir</v>
      </c>
      <c r="Y685" s="3" t="str">
        <f>IF(ISNA(VLOOKUP(W685,'Correspondance procédure étape'!D:G,4,FALSE)),"Non",VLOOKUP(W685,'Correspondance procédure étape'!D:G,4,FALSE))</f>
        <v>Non</v>
      </c>
      <c r="Z685" s="3" t="str">
        <f>IF(ISNA(VLOOKUP(W685,'Correspondance procédure étape'!D:H,5,FALSE)),"",VLOOKUP(W685,'Correspondance procédure étape'!D:H,5,FALSE))</f>
        <v/>
      </c>
      <c r="AA685" s="3"/>
      <c r="AB685" s="3" t="s">
        <v>53</v>
      </c>
    </row>
    <row r="686" spans="1:28" ht="12.75" customHeight="1" x14ac:dyDescent="0.25">
      <c r="A686" s="3" t="s">
        <v>24</v>
      </c>
      <c r="B686" s="3" t="s">
        <v>25</v>
      </c>
      <c r="C686" s="3" t="str">
        <f>VLOOKUP(B686,'Correspondance territoires'!B:F,5,FALSE)</f>
        <v>Merignac</v>
      </c>
      <c r="D686" s="3" t="s">
        <v>26</v>
      </c>
      <c r="E686" s="3" t="s">
        <v>320</v>
      </c>
      <c r="F686" s="3" t="s">
        <v>56</v>
      </c>
      <c r="G686" s="3" t="s">
        <v>88</v>
      </c>
      <c r="H686" s="3" t="s">
        <v>576</v>
      </c>
      <c r="I686" s="9" t="s">
        <v>321</v>
      </c>
      <c r="J686" s="9" t="s">
        <v>322</v>
      </c>
      <c r="K686" s="3" t="s">
        <v>1946</v>
      </c>
      <c r="L686" s="3" t="s">
        <v>1947</v>
      </c>
      <c r="M686" s="3" t="s">
        <v>798</v>
      </c>
      <c r="N686" s="3" t="s">
        <v>1948</v>
      </c>
      <c r="O686" s="3" t="s">
        <v>21</v>
      </c>
      <c r="P686" s="3" t="s">
        <v>1949</v>
      </c>
      <c r="Q686" s="15">
        <v>36059</v>
      </c>
      <c r="R686" s="15">
        <v>43802</v>
      </c>
      <c r="S686" s="38">
        <f t="shared" ca="1" si="20"/>
        <v>13</v>
      </c>
      <c r="T686" s="40">
        <v>54.73</v>
      </c>
      <c r="U686" s="3" t="s">
        <v>38</v>
      </c>
      <c r="V686" s="3" t="s">
        <v>77</v>
      </c>
      <c r="W686" s="3" t="str">
        <f t="shared" si="21"/>
        <v>P06NOT</v>
      </c>
      <c r="X686" s="3" t="str">
        <f>IF(ISNA(VLOOKUP(W686,'Correspondance procédure étape'!D:F,3,FALSE)),"A définir",VLOOKUP(W686,'Correspondance procédure étape'!D:F,3,FALSE))</f>
        <v>Notaire</v>
      </c>
      <c r="Y686" s="3" t="str">
        <f>IF(ISNA(VLOOKUP(W686,'Correspondance procédure étape'!D:G,4,FALSE)),"Non",VLOOKUP(W686,'Correspondance procédure étape'!D:G,4,FALSE))</f>
        <v>Oui</v>
      </c>
      <c r="Z686" s="3" t="str">
        <f>IF(ISNA(VLOOKUP(W686,'Correspondance procédure étape'!D:H,5,FALSE)),"",VLOOKUP(W686,'Correspondance procédure étape'!D:H,5,FALSE))</f>
        <v>Extérieur</v>
      </c>
      <c r="AA686" s="3" t="s">
        <v>40</v>
      </c>
      <c r="AB686" s="3" t="s">
        <v>53</v>
      </c>
    </row>
    <row r="687" spans="1:28" ht="12.75" customHeight="1" x14ac:dyDescent="0.25">
      <c r="A687" s="3" t="s">
        <v>24</v>
      </c>
      <c r="B687" s="3" t="s">
        <v>54</v>
      </c>
      <c r="C687" s="3" t="str">
        <f>VLOOKUP(B687,'Correspondance territoires'!B:F,5,FALSE)</f>
        <v>Cenon</v>
      </c>
      <c r="D687" s="3" t="s">
        <v>432</v>
      </c>
      <c r="E687" s="3" t="s">
        <v>4841</v>
      </c>
      <c r="F687" s="3" t="s">
        <v>56</v>
      </c>
      <c r="G687" s="3" t="s">
        <v>57</v>
      </c>
      <c r="H687" s="3" t="s">
        <v>4842</v>
      </c>
      <c r="I687" s="9" t="s">
        <v>1606</v>
      </c>
      <c r="J687" s="9" t="s">
        <v>1607</v>
      </c>
      <c r="K687" s="3" t="s">
        <v>6517</v>
      </c>
      <c r="L687" s="3" t="s">
        <v>6518</v>
      </c>
      <c r="M687" s="3" t="s">
        <v>432</v>
      </c>
      <c r="N687" s="3" t="s">
        <v>21</v>
      </c>
      <c r="O687" s="3" t="s">
        <v>6519</v>
      </c>
      <c r="P687" s="3" t="s">
        <v>6520</v>
      </c>
      <c r="Q687" s="15">
        <v>41634</v>
      </c>
      <c r="R687" s="15">
        <v>43110</v>
      </c>
      <c r="S687" s="38">
        <f t="shared" ca="1" si="20"/>
        <v>36</v>
      </c>
      <c r="T687" s="40">
        <v>54.93</v>
      </c>
      <c r="U687" s="3" t="s">
        <v>51</v>
      </c>
      <c r="V687" s="3" t="s">
        <v>52</v>
      </c>
      <c r="W687" s="3" t="str">
        <f t="shared" si="21"/>
        <v>P80ATT</v>
      </c>
      <c r="X687" s="3" t="str">
        <f>IF(ISNA(VLOOKUP(W687,'Correspondance procédure étape'!D:F,3,FALSE)),"A définir",VLOOKUP(W687,'Correspondance procédure étape'!D:F,3,FALSE))</f>
        <v>Mise en attente du dossier en vue de la prochaine régularisation de charges</v>
      </c>
      <c r="Y687" s="3" t="str">
        <f>IF(ISNA(VLOOKUP(W687,'Correspondance procédure étape'!D:G,4,FALSE)),"Non",VLOOKUP(W687,'Correspondance procédure étape'!D:G,4,FALSE))</f>
        <v>Oui</v>
      </c>
      <c r="Z687" s="3" t="str">
        <f>IF(ISNA(VLOOKUP(W687,'Correspondance procédure étape'!D:H,5,FALSE)),"",VLOOKUP(W687,'Correspondance procédure étape'!D:H,5,FALSE))</f>
        <v>DMF</v>
      </c>
      <c r="AA687" s="3" t="s">
        <v>40</v>
      </c>
      <c r="AB687" s="3" t="s">
        <v>41</v>
      </c>
    </row>
    <row r="688" spans="1:28" ht="12.75" customHeight="1" x14ac:dyDescent="0.25">
      <c r="A688" s="3" t="s">
        <v>24</v>
      </c>
      <c r="B688" s="3" t="s">
        <v>158</v>
      </c>
      <c r="C688" s="3" t="str">
        <f>VLOOKUP(B688,'Correspondance territoires'!B:F,5,FALSE)</f>
        <v>Talence</v>
      </c>
      <c r="D688" s="3" t="s">
        <v>26</v>
      </c>
      <c r="E688" s="3" t="s">
        <v>274</v>
      </c>
      <c r="F688" s="3" t="s">
        <v>56</v>
      </c>
      <c r="G688" s="3" t="s">
        <v>176</v>
      </c>
      <c r="H688" s="3" t="s">
        <v>42</v>
      </c>
      <c r="I688" s="9" t="s">
        <v>275</v>
      </c>
      <c r="J688" s="9" t="s">
        <v>276</v>
      </c>
      <c r="K688" s="3" t="s">
        <v>3681</v>
      </c>
      <c r="L688" s="3" t="s">
        <v>3682</v>
      </c>
      <c r="M688" s="3" t="s">
        <v>3683</v>
      </c>
      <c r="N688" s="3" t="s">
        <v>21</v>
      </c>
      <c r="O688" s="3" t="s">
        <v>3684</v>
      </c>
      <c r="P688" s="3" t="s">
        <v>3685</v>
      </c>
      <c r="Q688" s="15">
        <v>39625</v>
      </c>
      <c r="R688" s="15">
        <v>44067</v>
      </c>
      <c r="S688" s="38">
        <f t="shared" ca="1" si="20"/>
        <v>4</v>
      </c>
      <c r="T688" s="40">
        <v>453.55</v>
      </c>
      <c r="U688" s="3"/>
      <c r="V688" s="3"/>
      <c r="W688" s="3" t="str">
        <f t="shared" si="21"/>
        <v/>
      </c>
      <c r="X688" s="3" t="str">
        <f>IF(ISNA(VLOOKUP(W688,'Correspondance procédure étape'!D:F,3,FALSE)),"A définir",VLOOKUP(W688,'Correspondance procédure étape'!D:F,3,FALSE))</f>
        <v>A définir</v>
      </c>
      <c r="Y688" s="3" t="str">
        <f>IF(ISNA(VLOOKUP(W688,'Correspondance procédure étape'!D:G,4,FALSE)),"Non",VLOOKUP(W688,'Correspondance procédure étape'!D:G,4,FALSE))</f>
        <v>Non</v>
      </c>
      <c r="Z688" s="3" t="str">
        <f>IF(ISNA(VLOOKUP(W688,'Correspondance procédure étape'!D:H,5,FALSE)),"",VLOOKUP(W688,'Correspondance procédure étape'!D:H,5,FALSE))</f>
        <v/>
      </c>
      <c r="AA688" s="3"/>
      <c r="AB688" s="3" t="s">
        <v>53</v>
      </c>
    </row>
    <row r="689" spans="1:28" ht="12.75" customHeight="1" x14ac:dyDescent="0.25">
      <c r="A689" s="3" t="s">
        <v>24</v>
      </c>
      <c r="B689" s="3" t="s">
        <v>67</v>
      </c>
      <c r="C689" s="3" t="str">
        <f>VLOOKUP(B689,'Correspondance territoires'!B:F,5,FALSE)</f>
        <v>Pessac</v>
      </c>
      <c r="D689" s="3" t="s">
        <v>68</v>
      </c>
      <c r="E689" s="3" t="s">
        <v>250</v>
      </c>
      <c r="F689" s="3" t="s">
        <v>108</v>
      </c>
      <c r="G689" s="3" t="s">
        <v>70</v>
      </c>
      <c r="H689" s="3" t="s">
        <v>389</v>
      </c>
      <c r="I689" s="9" t="s">
        <v>252</v>
      </c>
      <c r="J689" s="9" t="s">
        <v>253</v>
      </c>
      <c r="K689" s="3" t="s">
        <v>390</v>
      </c>
      <c r="L689" s="3" t="s">
        <v>391</v>
      </c>
      <c r="M689" s="3" t="s">
        <v>389</v>
      </c>
      <c r="N689" s="3" t="s">
        <v>392</v>
      </c>
      <c r="O689" s="3" t="s">
        <v>21</v>
      </c>
      <c r="P689" s="3" t="s">
        <v>393</v>
      </c>
      <c r="Q689" s="15">
        <v>32599</v>
      </c>
      <c r="R689" s="15">
        <v>43433</v>
      </c>
      <c r="S689" s="38">
        <f t="shared" ca="1" si="20"/>
        <v>25</v>
      </c>
      <c r="T689" s="40">
        <v>54.99</v>
      </c>
      <c r="U689" s="3" t="s">
        <v>51</v>
      </c>
      <c r="V689" s="3" t="s">
        <v>52</v>
      </c>
      <c r="W689" s="3" t="str">
        <f t="shared" si="21"/>
        <v>P80ATT</v>
      </c>
      <c r="X689" s="3" t="str">
        <f>IF(ISNA(VLOOKUP(W689,'Correspondance procédure étape'!D:F,3,FALSE)),"A définir",VLOOKUP(W689,'Correspondance procédure étape'!D:F,3,FALSE))</f>
        <v>Mise en attente du dossier en vue de la prochaine régularisation de charges</v>
      </c>
      <c r="Y689" s="3" t="str">
        <f>IF(ISNA(VLOOKUP(W689,'Correspondance procédure étape'!D:G,4,FALSE)),"Non",VLOOKUP(W689,'Correspondance procédure étape'!D:G,4,FALSE))</f>
        <v>Oui</v>
      </c>
      <c r="Z689" s="3" t="str">
        <f>IF(ISNA(VLOOKUP(W689,'Correspondance procédure étape'!D:H,5,FALSE)),"",VLOOKUP(W689,'Correspondance procédure étape'!D:H,5,FALSE))</f>
        <v>DMF</v>
      </c>
      <c r="AA689" s="3" t="s">
        <v>40</v>
      </c>
      <c r="AB689" s="3" t="s">
        <v>41</v>
      </c>
    </row>
    <row r="690" spans="1:28" ht="12.75" customHeight="1" x14ac:dyDescent="0.25">
      <c r="A690" s="3" t="s">
        <v>24</v>
      </c>
      <c r="B690" s="3" t="s">
        <v>158</v>
      </c>
      <c r="C690" s="3" t="str">
        <f>VLOOKUP(B690,'Correspondance territoires'!B:F,5,FALSE)</f>
        <v>Talence</v>
      </c>
      <c r="D690" s="3" t="s">
        <v>26</v>
      </c>
      <c r="E690" s="3" t="s">
        <v>6692</v>
      </c>
      <c r="F690" s="3" t="s">
        <v>56</v>
      </c>
      <c r="G690" s="3" t="s">
        <v>42</v>
      </c>
      <c r="H690" s="3" t="s">
        <v>57</v>
      </c>
      <c r="I690" s="9" t="s">
        <v>2333</v>
      </c>
      <c r="J690" s="9" t="s">
        <v>2334</v>
      </c>
      <c r="K690" s="3" t="s">
        <v>6693</v>
      </c>
      <c r="L690" s="3" t="s">
        <v>6694</v>
      </c>
      <c r="M690" s="3" t="s">
        <v>4598</v>
      </c>
      <c r="N690" s="3" t="s">
        <v>21</v>
      </c>
      <c r="O690" s="3" t="s">
        <v>6695</v>
      </c>
      <c r="P690" s="3" t="s">
        <v>6696</v>
      </c>
      <c r="Q690" s="15">
        <v>41695</v>
      </c>
      <c r="R690" s="15">
        <v>42369</v>
      </c>
      <c r="S690" s="38">
        <f t="shared" ca="1" si="20"/>
        <v>60</v>
      </c>
      <c r="T690" s="41">
        <v>639.41</v>
      </c>
      <c r="U690" s="3" t="s">
        <v>2661</v>
      </c>
      <c r="V690" s="3" t="s">
        <v>39</v>
      </c>
      <c r="W690" s="3" t="str">
        <f t="shared" si="21"/>
        <v>E08DEB</v>
      </c>
      <c r="X690" s="3" t="str">
        <f>IF(ISNA(VLOOKUP(W690,'Correspondance procédure étape'!D:F,3,FALSE)),"A définir",VLOOKUP(W690,'Correspondance procédure étape'!D:F,3,FALSE))</f>
        <v>En attente de transfert</v>
      </c>
      <c r="Y690" s="3" t="str">
        <f>IF(ISNA(VLOOKUP(W690,'Correspondance procédure étape'!D:G,4,FALSE)),"Non",VLOOKUP(W690,'Correspondance procédure étape'!D:G,4,FALSE))</f>
        <v>Oui</v>
      </c>
      <c r="Z690" s="3">
        <f>IF(ISNA(VLOOKUP(W690,'Correspondance procédure étape'!D:H,5,FALSE)),"",VLOOKUP(W690,'Correspondance procédure étape'!D:H,5,FALSE))</f>
        <v>0</v>
      </c>
      <c r="AA690" s="3" t="s">
        <v>40</v>
      </c>
      <c r="AB690" s="3" t="s">
        <v>41</v>
      </c>
    </row>
    <row r="691" spans="1:28" ht="12.75" customHeight="1" x14ac:dyDescent="0.25">
      <c r="A691" s="3" t="s">
        <v>24</v>
      </c>
      <c r="B691" s="3" t="s">
        <v>219</v>
      </c>
      <c r="C691" s="3" t="str">
        <f>VLOOKUP(B691,'Correspondance territoires'!B:F,5,FALSE)</f>
        <v>Bordeaux</v>
      </c>
      <c r="D691" s="3" t="s">
        <v>26</v>
      </c>
      <c r="E691" s="3" t="s">
        <v>2255</v>
      </c>
      <c r="F691" s="3" t="s">
        <v>56</v>
      </c>
      <c r="G691" s="3" t="s">
        <v>88</v>
      </c>
      <c r="H691" s="3" t="s">
        <v>191</v>
      </c>
      <c r="I691" s="9" t="s">
        <v>2256</v>
      </c>
      <c r="J691" s="9" t="s">
        <v>2257</v>
      </c>
      <c r="K691" s="3" t="s">
        <v>4280</v>
      </c>
      <c r="L691" s="3" t="s">
        <v>4281</v>
      </c>
      <c r="M691" s="3" t="s">
        <v>2313</v>
      </c>
      <c r="N691" s="3" t="s">
        <v>21</v>
      </c>
      <c r="O691" s="3" t="s">
        <v>21</v>
      </c>
      <c r="P691" s="3" t="s">
        <v>4282</v>
      </c>
      <c r="Q691" s="15">
        <v>40331</v>
      </c>
      <c r="R691" s="15">
        <v>44071</v>
      </c>
      <c r="S691" s="38">
        <f t="shared" ca="1" si="20"/>
        <v>4</v>
      </c>
      <c r="T691" s="40">
        <v>55.48</v>
      </c>
      <c r="U691" s="3" t="s">
        <v>157</v>
      </c>
      <c r="V691" s="3" t="s">
        <v>354</v>
      </c>
      <c r="W691" s="3" t="str">
        <f t="shared" si="21"/>
        <v>P00ARC</v>
      </c>
      <c r="X691" s="3" t="str">
        <f>IF(ISNA(VLOOKUP(W691,'Correspondance procédure étape'!D:F,3,FALSE)),"A définir",VLOOKUP(W691,'Correspondance procédure étape'!D:F,3,FALSE))</f>
        <v>Arrêté de compte débiteur</v>
      </c>
      <c r="Y691" s="3" t="str">
        <f>IF(ISNA(VLOOKUP(W691,'Correspondance procédure étape'!D:G,4,FALSE)),"Non",VLOOKUP(W691,'Correspondance procédure étape'!D:G,4,FALSE))</f>
        <v>Oui</v>
      </c>
      <c r="Z691" s="3" t="str">
        <f>IF(ISNA(VLOOKUP(W691,'Correspondance procédure étape'!D:H,5,FALSE)),"",VLOOKUP(W691,'Correspondance procédure étape'!D:H,5,FALSE))</f>
        <v>DMF</v>
      </c>
      <c r="AA691" s="3" t="s">
        <v>40</v>
      </c>
      <c r="AB691" s="3" t="s">
        <v>53</v>
      </c>
    </row>
    <row r="692" spans="1:28" ht="12.75" customHeight="1" x14ac:dyDescent="0.25">
      <c r="A692" s="3" t="s">
        <v>24</v>
      </c>
      <c r="B692" s="10" t="s">
        <v>6152</v>
      </c>
      <c r="C692" s="3" t="str">
        <f>VLOOKUP(B692,'Correspondance territoires'!B:F,5,FALSE)</f>
        <v>Agen</v>
      </c>
      <c r="D692" s="3" t="s">
        <v>26</v>
      </c>
      <c r="E692" s="3" t="s">
        <v>11370</v>
      </c>
      <c r="F692" s="3" t="s">
        <v>11371</v>
      </c>
      <c r="G692" s="3" t="s">
        <v>96</v>
      </c>
      <c r="H692" s="3" t="s">
        <v>69</v>
      </c>
      <c r="I692" s="9" t="s">
        <v>11372</v>
      </c>
      <c r="J692" s="9" t="s">
        <v>11373</v>
      </c>
      <c r="K692" s="3" t="s">
        <v>12071</v>
      </c>
      <c r="L692" s="3" t="s">
        <v>12072</v>
      </c>
      <c r="M692" s="3" t="s">
        <v>436</v>
      </c>
      <c r="N692" s="3"/>
      <c r="O692" s="3"/>
      <c r="P692" s="3" t="s">
        <v>12073</v>
      </c>
      <c r="Q692" s="15">
        <v>42491</v>
      </c>
      <c r="R692" s="15">
        <v>44043</v>
      </c>
      <c r="S692" s="38">
        <f t="shared" ca="1" si="20"/>
        <v>5</v>
      </c>
      <c r="T692" s="40">
        <v>449.53</v>
      </c>
      <c r="U692" s="3"/>
      <c r="V692" s="3"/>
      <c r="W692" s="3" t="str">
        <f t="shared" si="21"/>
        <v/>
      </c>
      <c r="X692" s="3" t="str">
        <f>IF(ISNA(VLOOKUP(W692,'Correspondance procédure étape'!D:F,3,FALSE)),"A définir",VLOOKUP(W692,'Correspondance procédure étape'!D:F,3,FALSE))</f>
        <v>A définir</v>
      </c>
      <c r="Y692" s="3" t="str">
        <f>IF(ISNA(VLOOKUP(W692,'Correspondance procédure étape'!D:G,4,FALSE)),"Non",VLOOKUP(W692,'Correspondance procédure étape'!D:G,4,FALSE))</f>
        <v>Non</v>
      </c>
      <c r="Z692" s="3" t="str">
        <f>IF(ISNA(VLOOKUP(W692,'Correspondance procédure étape'!D:H,5,FALSE)),"",VLOOKUP(W692,'Correspondance procédure étape'!D:H,5,FALSE))</f>
        <v/>
      </c>
      <c r="AA692" s="3"/>
      <c r="AB692" s="3" t="s">
        <v>41</v>
      </c>
    </row>
    <row r="693" spans="1:28" ht="12.75" customHeight="1" x14ac:dyDescent="0.25">
      <c r="A693" s="3" t="s">
        <v>24</v>
      </c>
      <c r="B693" s="10" t="s">
        <v>6152</v>
      </c>
      <c r="C693" s="3" t="str">
        <f>VLOOKUP(B693,'Correspondance territoires'!B:F,5,FALSE)</f>
        <v>Agen</v>
      </c>
      <c r="D693" s="3" t="s">
        <v>26</v>
      </c>
      <c r="E693" s="3" t="s">
        <v>11466</v>
      </c>
      <c r="F693" s="3" t="s">
        <v>11371</v>
      </c>
      <c r="G693" s="3" t="s">
        <v>30</v>
      </c>
      <c r="H693" s="3" t="s">
        <v>2370</v>
      </c>
      <c r="I693" s="9" t="s">
        <v>11382</v>
      </c>
      <c r="J693" s="9" t="s">
        <v>11383</v>
      </c>
      <c r="K693" s="3" t="s">
        <v>12463</v>
      </c>
      <c r="L693" s="3" t="s">
        <v>12464</v>
      </c>
      <c r="M693" s="3" t="s">
        <v>12465</v>
      </c>
      <c r="N693" s="3"/>
      <c r="O693" s="3"/>
      <c r="P693" s="3" t="s">
        <v>12466</v>
      </c>
      <c r="Q693" s="15">
        <v>43280</v>
      </c>
      <c r="R693" s="15">
        <v>43987</v>
      </c>
      <c r="S693" s="38">
        <f t="shared" ca="1" si="20"/>
        <v>7</v>
      </c>
      <c r="T693" s="40">
        <v>435.54</v>
      </c>
      <c r="U693" s="3"/>
      <c r="V693" s="3"/>
      <c r="W693" s="3" t="str">
        <f t="shared" si="21"/>
        <v/>
      </c>
      <c r="X693" s="3" t="str">
        <f>IF(ISNA(VLOOKUP(W693,'Correspondance procédure étape'!D:F,3,FALSE)),"A définir",VLOOKUP(W693,'Correspondance procédure étape'!D:F,3,FALSE))</f>
        <v>A définir</v>
      </c>
      <c r="Y693" s="3" t="str">
        <f>IF(ISNA(VLOOKUP(W693,'Correspondance procédure étape'!D:G,4,FALSE)),"Non",VLOOKUP(W693,'Correspondance procédure étape'!D:G,4,FALSE))</f>
        <v>Non</v>
      </c>
      <c r="Z693" s="3" t="str">
        <f>IF(ISNA(VLOOKUP(W693,'Correspondance procédure étape'!D:H,5,FALSE)),"",VLOOKUP(W693,'Correspondance procédure étape'!D:H,5,FALSE))</f>
        <v/>
      </c>
      <c r="AA693" s="3"/>
      <c r="AB693" s="3" t="s">
        <v>41</v>
      </c>
    </row>
    <row r="694" spans="1:28" ht="12.75" customHeight="1" x14ac:dyDescent="0.25">
      <c r="A694" s="3" t="s">
        <v>24</v>
      </c>
      <c r="B694" s="11" t="s">
        <v>1852</v>
      </c>
      <c r="C694" s="3" t="str">
        <f>VLOOKUP(B694,'Correspondance territoires'!B:F,5,FALSE)</f>
        <v>Pau</v>
      </c>
      <c r="D694" s="3" t="s">
        <v>26</v>
      </c>
      <c r="E694" s="3" t="s">
        <v>10632</v>
      </c>
      <c r="F694" s="3" t="s">
        <v>10407</v>
      </c>
      <c r="G694" s="3" t="s">
        <v>176</v>
      </c>
      <c r="H694" s="3" t="s">
        <v>57</v>
      </c>
      <c r="I694" s="9" t="s">
        <v>10434</v>
      </c>
      <c r="J694" s="9" t="s">
        <v>10435</v>
      </c>
      <c r="K694" s="3" t="s">
        <v>10633</v>
      </c>
      <c r="L694" s="3" t="s">
        <v>10634</v>
      </c>
      <c r="M694" s="3" t="s">
        <v>1046</v>
      </c>
      <c r="N694" s="3" t="s">
        <v>21</v>
      </c>
      <c r="O694" s="3" t="s">
        <v>10635</v>
      </c>
      <c r="P694" s="3" t="s">
        <v>10636</v>
      </c>
      <c r="Q694" s="15">
        <v>39979</v>
      </c>
      <c r="R694" s="15">
        <v>43992</v>
      </c>
      <c r="S694" s="38">
        <f t="shared" ca="1" si="20"/>
        <v>6</v>
      </c>
      <c r="T694" s="40">
        <v>55.73</v>
      </c>
      <c r="U694" s="3" t="s">
        <v>10414</v>
      </c>
      <c r="V694" s="3" t="s">
        <v>360</v>
      </c>
      <c r="W694" s="3" t="str">
        <f t="shared" si="21"/>
        <v xml:space="preserve">PRE   </v>
      </c>
      <c r="X694" s="3" t="str">
        <f>IF(ISNA(VLOOKUP(W694,'Correspondance procédure étape'!D:F,3,FALSE)),"A définir",VLOOKUP(W694,'Correspondance procédure étape'!D:F,3,FALSE))</f>
        <v>A définir</v>
      </c>
      <c r="Y694" s="3" t="str">
        <f>IF(ISNA(VLOOKUP(W694,'Correspondance procédure étape'!D:G,4,FALSE)),"Non",VLOOKUP(W694,'Correspondance procédure étape'!D:G,4,FALSE))</f>
        <v>Non</v>
      </c>
      <c r="Z694" s="3" t="str">
        <f>IF(ISNA(VLOOKUP(W694,'Correspondance procédure étape'!D:H,5,FALSE)),"",VLOOKUP(W694,'Correspondance procédure étape'!D:H,5,FALSE))</f>
        <v/>
      </c>
      <c r="AA694" s="3" t="s">
        <v>87</v>
      </c>
      <c r="AB694" s="3" t="s">
        <v>53</v>
      </c>
    </row>
    <row r="695" spans="1:28" ht="12.75" customHeight="1" x14ac:dyDescent="0.25">
      <c r="A695" s="3" t="s">
        <v>24</v>
      </c>
      <c r="B695" s="3" t="s">
        <v>54</v>
      </c>
      <c r="C695" s="3" t="str">
        <f>VLOOKUP(B695,'Correspondance territoires'!B:F,5,FALSE)</f>
        <v>Cenon</v>
      </c>
      <c r="D695" s="3" t="s">
        <v>432</v>
      </c>
      <c r="E695" s="3" t="s">
        <v>9632</v>
      </c>
      <c r="F695" s="3" t="s">
        <v>56</v>
      </c>
      <c r="G695" s="3" t="s">
        <v>57</v>
      </c>
      <c r="H695" s="3" t="s">
        <v>9633</v>
      </c>
      <c r="I695" s="9" t="s">
        <v>1606</v>
      </c>
      <c r="J695" s="9" t="s">
        <v>1607</v>
      </c>
      <c r="K695" s="3" t="s">
        <v>9634</v>
      </c>
      <c r="L695" s="3" t="s">
        <v>9635</v>
      </c>
      <c r="M695" s="3" t="s">
        <v>432</v>
      </c>
      <c r="N695" s="3" t="s">
        <v>21</v>
      </c>
      <c r="O695" s="3" t="s">
        <v>21</v>
      </c>
      <c r="P695" s="3" t="s">
        <v>9636</v>
      </c>
      <c r="Q695" s="15">
        <v>43039</v>
      </c>
      <c r="R695" s="15">
        <v>43266</v>
      </c>
      <c r="S695" s="38">
        <f t="shared" ca="1" si="20"/>
        <v>31</v>
      </c>
      <c r="T695" s="40">
        <v>55.8</v>
      </c>
      <c r="U695" s="3" t="s">
        <v>51</v>
      </c>
      <c r="V695" s="3" t="s">
        <v>52</v>
      </c>
      <c r="W695" s="3" t="str">
        <f t="shared" si="21"/>
        <v>P80ATT</v>
      </c>
      <c r="X695" s="3" t="str">
        <f>IF(ISNA(VLOOKUP(W695,'Correspondance procédure étape'!D:F,3,FALSE)),"A définir",VLOOKUP(W695,'Correspondance procédure étape'!D:F,3,FALSE))</f>
        <v>Mise en attente du dossier en vue de la prochaine régularisation de charges</v>
      </c>
      <c r="Y695" s="3" t="str">
        <f>IF(ISNA(VLOOKUP(W695,'Correspondance procédure étape'!D:G,4,FALSE)),"Non",VLOOKUP(W695,'Correspondance procédure étape'!D:G,4,FALSE))</f>
        <v>Oui</v>
      </c>
      <c r="Z695" s="3" t="str">
        <f>IF(ISNA(VLOOKUP(W695,'Correspondance procédure étape'!D:H,5,FALSE)),"",VLOOKUP(W695,'Correspondance procédure étape'!D:H,5,FALSE))</f>
        <v>DMF</v>
      </c>
      <c r="AA695" s="3" t="s">
        <v>40</v>
      </c>
      <c r="AB695" s="3" t="s">
        <v>53</v>
      </c>
    </row>
    <row r="696" spans="1:28" ht="12.75" customHeight="1" x14ac:dyDescent="0.25">
      <c r="A696" s="3" t="s">
        <v>24</v>
      </c>
      <c r="B696" s="11" t="s">
        <v>1852</v>
      </c>
      <c r="C696" s="3" t="str">
        <f>VLOOKUP(B696,'Correspondance territoires'!B:F,5,FALSE)</f>
        <v>Pau</v>
      </c>
      <c r="D696" s="3" t="s">
        <v>26</v>
      </c>
      <c r="E696" s="3" t="s">
        <v>10441</v>
      </c>
      <c r="F696" s="3" t="s">
        <v>10407</v>
      </c>
      <c r="G696" s="3" t="s">
        <v>30</v>
      </c>
      <c r="H696" s="3" t="s">
        <v>176</v>
      </c>
      <c r="I696" s="9" t="s">
        <v>10434</v>
      </c>
      <c r="J696" s="9" t="s">
        <v>10435</v>
      </c>
      <c r="K696" s="3" t="s">
        <v>10442</v>
      </c>
      <c r="L696" s="3" t="s">
        <v>10443</v>
      </c>
      <c r="M696" s="3" t="s">
        <v>449</v>
      </c>
      <c r="N696" s="3" t="s">
        <v>10444</v>
      </c>
      <c r="O696" s="3" t="s">
        <v>10445</v>
      </c>
      <c r="P696" s="3" t="s">
        <v>10446</v>
      </c>
      <c r="Q696" s="15">
        <v>36518</v>
      </c>
      <c r="R696" s="15">
        <v>42429</v>
      </c>
      <c r="S696" s="38">
        <f t="shared" ca="1" si="20"/>
        <v>58</v>
      </c>
      <c r="T696" s="41">
        <v>638.86</v>
      </c>
      <c r="U696" s="3" t="s">
        <v>10414</v>
      </c>
      <c r="V696" s="3" t="s">
        <v>10447</v>
      </c>
      <c r="W696" s="3" t="str">
        <f t="shared" si="21"/>
        <v>PRESIJ</v>
      </c>
      <c r="X696" s="3">
        <f>IF(ISNA(VLOOKUP(W696,'Correspondance procédure étape'!D:F,3,FALSE)),"A définir",VLOOKUP(W696,'Correspondance procédure étape'!D:F,3,FALSE))</f>
        <v>0</v>
      </c>
      <c r="Y696" s="3" t="str">
        <f>IF(ISNA(VLOOKUP(W696,'Correspondance procédure étape'!D:G,4,FALSE)),"Non",VLOOKUP(W696,'Correspondance procédure étape'!D:G,4,FALSE))</f>
        <v>Non</v>
      </c>
      <c r="Z696" s="3">
        <f>IF(ISNA(VLOOKUP(W696,'Correspondance procédure étape'!D:H,5,FALSE)),"",VLOOKUP(W696,'Correspondance procédure étape'!D:H,5,FALSE))</f>
        <v>0</v>
      </c>
      <c r="AA696" s="3" t="s">
        <v>40</v>
      </c>
      <c r="AB696" s="3" t="s">
        <v>53</v>
      </c>
    </row>
    <row r="697" spans="1:28" ht="12.75" customHeight="1" x14ac:dyDescent="0.25">
      <c r="A697" s="3" t="s">
        <v>24</v>
      </c>
      <c r="B697" s="3" t="s">
        <v>54</v>
      </c>
      <c r="C697" s="3" t="str">
        <f>VLOOKUP(B697,'Correspondance territoires'!B:F,5,FALSE)</f>
        <v>Cenon</v>
      </c>
      <c r="D697" s="3" t="s">
        <v>432</v>
      </c>
      <c r="E697" s="3" t="s">
        <v>1379</v>
      </c>
      <c r="F697" s="3" t="s">
        <v>56</v>
      </c>
      <c r="G697" s="3" t="s">
        <v>57</v>
      </c>
      <c r="H697" s="3" t="s">
        <v>176</v>
      </c>
      <c r="I697" s="9" t="s">
        <v>1380</v>
      </c>
      <c r="J697" s="9" t="s">
        <v>1381</v>
      </c>
      <c r="K697" s="3" t="s">
        <v>2826</v>
      </c>
      <c r="L697" s="3" t="s">
        <v>2827</v>
      </c>
      <c r="M697" s="3" t="s">
        <v>2828</v>
      </c>
      <c r="N697" s="3" t="s">
        <v>2829</v>
      </c>
      <c r="O697" s="3" t="s">
        <v>2830</v>
      </c>
      <c r="P697" s="3" t="s">
        <v>2831</v>
      </c>
      <c r="Q697" s="15">
        <v>38456</v>
      </c>
      <c r="R697" s="15">
        <v>42583</v>
      </c>
      <c r="S697" s="38">
        <f t="shared" ca="1" si="20"/>
        <v>53</v>
      </c>
      <c r="T697" s="41">
        <v>630.66999999999996</v>
      </c>
      <c r="U697" s="3" t="s">
        <v>51</v>
      </c>
      <c r="V697" s="3" t="s">
        <v>39</v>
      </c>
      <c r="W697" s="3" t="str">
        <f t="shared" si="21"/>
        <v>P80DEB</v>
      </c>
      <c r="X697" s="3">
        <f>IF(ISNA(VLOOKUP(W697,'Correspondance procédure étape'!D:F,3,FALSE)),"A définir",VLOOKUP(W697,'Correspondance procédure étape'!D:F,3,FALSE))</f>
        <v>0</v>
      </c>
      <c r="Y697" s="3" t="str">
        <f>IF(ISNA(VLOOKUP(W697,'Correspondance procédure étape'!D:G,4,FALSE)),"Non",VLOOKUP(W697,'Correspondance procédure étape'!D:G,4,FALSE))</f>
        <v>Non</v>
      </c>
      <c r="Z697" s="3">
        <f>IF(ISNA(VLOOKUP(W697,'Correspondance procédure étape'!D:H,5,FALSE)),"",VLOOKUP(W697,'Correspondance procédure étape'!D:H,5,FALSE))</f>
        <v>0</v>
      </c>
      <c r="AA697" s="3" t="s">
        <v>40</v>
      </c>
      <c r="AB697" s="3" t="s">
        <v>53</v>
      </c>
    </row>
    <row r="698" spans="1:28" ht="12.75" customHeight="1" x14ac:dyDescent="0.25">
      <c r="A698" s="3" t="s">
        <v>24</v>
      </c>
      <c r="B698" s="3" t="s">
        <v>219</v>
      </c>
      <c r="C698" s="3" t="str">
        <f>VLOOKUP(B698,'Correspondance territoires'!B:F,5,FALSE)</f>
        <v>Bordeaux</v>
      </c>
      <c r="D698" s="3" t="s">
        <v>26</v>
      </c>
      <c r="E698" s="3" t="s">
        <v>8582</v>
      </c>
      <c r="F698" s="3" t="s">
        <v>56</v>
      </c>
      <c r="G698" s="3" t="s">
        <v>57</v>
      </c>
      <c r="H698" s="3" t="s">
        <v>932</v>
      </c>
      <c r="I698" s="9" t="s">
        <v>1393</v>
      </c>
      <c r="J698" s="9" t="s">
        <v>1394</v>
      </c>
      <c r="K698" s="3" t="s">
        <v>9400</v>
      </c>
      <c r="L698" s="3" t="s">
        <v>9401</v>
      </c>
      <c r="M698" s="3" t="s">
        <v>1013</v>
      </c>
      <c r="N698" s="3" t="s">
        <v>21</v>
      </c>
      <c r="O698" s="3" t="s">
        <v>9402</v>
      </c>
      <c r="P698" s="3" t="s">
        <v>9403</v>
      </c>
      <c r="Q698" s="15">
        <v>42900</v>
      </c>
      <c r="R698" s="15">
        <v>42979</v>
      </c>
      <c r="S698" s="38">
        <f t="shared" ca="1" si="20"/>
        <v>40</v>
      </c>
      <c r="T698" s="41">
        <v>627.99</v>
      </c>
      <c r="U698" s="3" t="s">
        <v>230</v>
      </c>
      <c r="V698" s="3" t="s">
        <v>39</v>
      </c>
      <c r="W698" s="3" t="str">
        <f t="shared" si="21"/>
        <v>P09DEB</v>
      </c>
      <c r="X698" s="3" t="str">
        <f>IF(ISNA(VLOOKUP(W698,'Correspondance procédure étape'!D:F,3,FALSE)),"A définir",VLOOKUP(W698,'Correspondance procédure étape'!D:F,3,FALSE))</f>
        <v>Ouverture procédure huissier</v>
      </c>
      <c r="Y698" s="3" t="str">
        <f>IF(ISNA(VLOOKUP(W698,'Correspondance procédure étape'!D:G,4,FALSE)),"Non",VLOOKUP(W698,'Correspondance procédure étape'!D:G,4,FALSE))</f>
        <v>Oui</v>
      </c>
      <c r="Z698" s="3" t="str">
        <f>IF(ISNA(VLOOKUP(W698,'Correspondance procédure étape'!D:H,5,FALSE)),"",VLOOKUP(W698,'Correspondance procédure étape'!D:H,5,FALSE))</f>
        <v>Extérieur</v>
      </c>
      <c r="AA698" s="3" t="s">
        <v>40</v>
      </c>
      <c r="AB698" s="3" t="s">
        <v>53</v>
      </c>
    </row>
    <row r="699" spans="1:28" ht="12.75" customHeight="1" x14ac:dyDescent="0.25">
      <c r="A699" s="3" t="s">
        <v>24</v>
      </c>
      <c r="B699" s="3" t="s">
        <v>1384</v>
      </c>
      <c r="C699" s="3">
        <f>VLOOKUP(B699,'Correspondance territoires'!B:F,5,FALSE)</f>
        <v>0</v>
      </c>
      <c r="D699" s="3" t="s">
        <v>21</v>
      </c>
      <c r="E699" s="3" t="s">
        <v>3837</v>
      </c>
      <c r="F699" s="3" t="s">
        <v>3838</v>
      </c>
      <c r="G699" s="3" t="s">
        <v>57</v>
      </c>
      <c r="H699" s="3" t="s">
        <v>21</v>
      </c>
      <c r="I699" s="9" t="s">
        <v>3839</v>
      </c>
      <c r="J699" s="9" t="s">
        <v>3840</v>
      </c>
      <c r="K699" s="3" t="s">
        <v>3841</v>
      </c>
      <c r="L699" s="3" t="s">
        <v>3842</v>
      </c>
      <c r="M699" s="3" t="s">
        <v>1013</v>
      </c>
      <c r="N699" s="3" t="s">
        <v>21</v>
      </c>
      <c r="O699" s="3" t="s">
        <v>3843</v>
      </c>
      <c r="P699" s="3" t="s">
        <v>3844</v>
      </c>
      <c r="Q699" s="15">
        <v>39818</v>
      </c>
      <c r="R699" s="15">
        <v>40966</v>
      </c>
      <c r="S699" s="38">
        <f t="shared" ca="1" si="20"/>
        <v>107</v>
      </c>
      <c r="T699" s="41">
        <v>616.48</v>
      </c>
      <c r="U699" s="3" t="s">
        <v>292</v>
      </c>
      <c r="V699" s="3" t="s">
        <v>39</v>
      </c>
      <c r="W699" s="3" t="str">
        <f t="shared" si="21"/>
        <v>P40DEB</v>
      </c>
      <c r="X699" s="3" t="str">
        <f>IF(ISNA(VLOOKUP(W699,'Correspondance procédure étape'!D:F,3,FALSE)),"A définir",VLOOKUP(W699,'Correspondance procédure étape'!D:F,3,FALSE))</f>
        <v>Proposition de perte</v>
      </c>
      <c r="Y699" s="3" t="str">
        <f>IF(ISNA(VLOOKUP(W699,'Correspondance procédure étape'!D:G,4,FALSE)),"Non",VLOOKUP(W699,'Correspondance procédure étape'!D:G,4,FALSE))</f>
        <v>Oui</v>
      </c>
      <c r="Z699" s="3" t="str">
        <f>IF(ISNA(VLOOKUP(W699,'Correspondance procédure étape'!D:H,5,FALSE)),"",VLOOKUP(W699,'Correspondance procédure étape'!D:H,5,FALSE))</f>
        <v>DMF</v>
      </c>
      <c r="AA699" s="3" t="s">
        <v>87</v>
      </c>
      <c r="AB699" s="3" t="s">
        <v>53</v>
      </c>
    </row>
    <row r="700" spans="1:28" ht="12.75" customHeight="1" x14ac:dyDescent="0.25">
      <c r="A700" s="3" t="s">
        <v>24</v>
      </c>
      <c r="B700" s="3" t="s">
        <v>219</v>
      </c>
      <c r="C700" s="3" t="str">
        <f>VLOOKUP(B700,'Correspondance territoires'!B:F,5,FALSE)</f>
        <v>Bordeaux</v>
      </c>
      <c r="D700" s="3" t="s">
        <v>26</v>
      </c>
      <c r="E700" s="3" t="s">
        <v>1338</v>
      </c>
      <c r="F700" s="3" t="s">
        <v>56</v>
      </c>
      <c r="G700" s="3" t="s">
        <v>96</v>
      </c>
      <c r="H700" s="3" t="s">
        <v>176</v>
      </c>
      <c r="I700" s="9" t="s">
        <v>329</v>
      </c>
      <c r="J700" s="9" t="s">
        <v>330</v>
      </c>
      <c r="K700" s="3" t="s">
        <v>1864</v>
      </c>
      <c r="L700" s="3" t="s">
        <v>1865</v>
      </c>
      <c r="M700" s="3" t="s">
        <v>1866</v>
      </c>
      <c r="N700" s="3" t="s">
        <v>1867</v>
      </c>
      <c r="O700" s="3" t="s">
        <v>1868</v>
      </c>
      <c r="P700" s="3" t="s">
        <v>1869</v>
      </c>
      <c r="Q700" s="15">
        <v>36035</v>
      </c>
      <c r="R700" s="15">
        <v>40693</v>
      </c>
      <c r="S700" s="38">
        <f t="shared" ca="1" si="20"/>
        <v>116</v>
      </c>
      <c r="T700" s="41">
        <v>601.69000000000005</v>
      </c>
      <c r="U700" s="3" t="s">
        <v>510</v>
      </c>
      <c r="V700" s="3" t="s">
        <v>511</v>
      </c>
      <c r="W700" s="3" t="str">
        <f t="shared" si="21"/>
        <v>P20SCX</v>
      </c>
      <c r="X700" s="3" t="str">
        <f>IF(ISNA(VLOOKUP(W700,'Correspondance procédure étape'!D:F,3,FALSE)),"A définir",VLOOKUP(W700,'Correspondance procédure étape'!D:F,3,FALSE))</f>
        <v>Dossier chez Sud Contentieux</v>
      </c>
      <c r="Y700" s="3" t="str">
        <f>IF(ISNA(VLOOKUP(W700,'Correspondance procédure étape'!D:G,4,FALSE)),"Non",VLOOKUP(W700,'Correspondance procédure étape'!D:G,4,FALSE))</f>
        <v>Oui</v>
      </c>
      <c r="Z700" s="3" t="str">
        <f>IF(ISNA(VLOOKUP(W700,'Correspondance procédure étape'!D:H,5,FALSE)),"",VLOOKUP(W700,'Correspondance procédure étape'!D:H,5,FALSE))</f>
        <v>Extérieur</v>
      </c>
      <c r="AA700" s="3" t="s">
        <v>40</v>
      </c>
      <c r="AB700" s="3" t="s">
        <v>41</v>
      </c>
    </row>
    <row r="701" spans="1:28" ht="12.75" customHeight="1" x14ac:dyDescent="0.25">
      <c r="A701" s="3" t="s">
        <v>24</v>
      </c>
      <c r="B701" s="3" t="s">
        <v>219</v>
      </c>
      <c r="C701" s="3" t="str">
        <f>VLOOKUP(B701,'Correspondance territoires'!B:F,5,FALSE)</f>
        <v>Bordeaux</v>
      </c>
      <c r="D701" s="3" t="s">
        <v>26</v>
      </c>
      <c r="E701" s="3" t="s">
        <v>1804</v>
      </c>
      <c r="F701" s="3" t="s">
        <v>56</v>
      </c>
      <c r="G701" s="3" t="s">
        <v>57</v>
      </c>
      <c r="H701" s="3" t="s">
        <v>310</v>
      </c>
      <c r="I701" s="9" t="s">
        <v>862</v>
      </c>
      <c r="J701" s="9" t="s">
        <v>863</v>
      </c>
      <c r="K701" s="3" t="s">
        <v>2160</v>
      </c>
      <c r="L701" s="3" t="s">
        <v>2161</v>
      </c>
      <c r="M701" s="3" t="s">
        <v>411</v>
      </c>
      <c r="N701" s="3" t="s">
        <v>21</v>
      </c>
      <c r="O701" s="3" t="s">
        <v>2162</v>
      </c>
      <c r="P701" s="3" t="s">
        <v>2163</v>
      </c>
      <c r="Q701" s="15">
        <v>38317</v>
      </c>
      <c r="R701" s="15">
        <v>44119</v>
      </c>
      <c r="S701" s="38">
        <f t="shared" ca="1" si="20"/>
        <v>2</v>
      </c>
      <c r="T701" s="40">
        <v>427.68</v>
      </c>
      <c r="U701" s="3"/>
      <c r="V701" s="3"/>
      <c r="W701" s="3" t="str">
        <f t="shared" si="21"/>
        <v/>
      </c>
      <c r="X701" s="3" t="str">
        <f>IF(ISNA(VLOOKUP(W701,'Correspondance procédure étape'!D:F,3,FALSE)),"A définir",VLOOKUP(W701,'Correspondance procédure étape'!D:F,3,FALSE))</f>
        <v>A définir</v>
      </c>
      <c r="Y701" s="3" t="str">
        <f>IF(ISNA(VLOOKUP(W701,'Correspondance procédure étape'!D:G,4,FALSE)),"Non",VLOOKUP(W701,'Correspondance procédure étape'!D:G,4,FALSE))</f>
        <v>Non</v>
      </c>
      <c r="Z701" s="3" t="str">
        <f>IF(ISNA(VLOOKUP(W701,'Correspondance procédure étape'!D:H,5,FALSE)),"",VLOOKUP(W701,'Correspondance procédure étape'!D:H,5,FALSE))</f>
        <v/>
      </c>
      <c r="AA701" s="3"/>
      <c r="AB701" s="3" t="s">
        <v>53</v>
      </c>
    </row>
    <row r="702" spans="1:28" ht="12.75" customHeight="1" x14ac:dyDescent="0.25">
      <c r="A702" s="3" t="s">
        <v>24</v>
      </c>
      <c r="B702" s="10" t="s">
        <v>6152</v>
      </c>
      <c r="C702" s="3" t="str">
        <f>VLOOKUP(B702,'Correspondance territoires'!B:F,5,FALSE)</f>
        <v>Agen</v>
      </c>
      <c r="D702" s="3" t="s">
        <v>26</v>
      </c>
      <c r="E702" s="3" t="s">
        <v>11434</v>
      </c>
      <c r="F702" s="3" t="s">
        <v>11371</v>
      </c>
      <c r="G702" s="3" t="s">
        <v>42</v>
      </c>
      <c r="H702" s="3" t="s">
        <v>96</v>
      </c>
      <c r="I702" s="9" t="s">
        <v>11372</v>
      </c>
      <c r="J702" s="9" t="s">
        <v>11373</v>
      </c>
      <c r="K702" s="3" t="s">
        <v>11603</v>
      </c>
      <c r="L702" s="3" t="s">
        <v>11604</v>
      </c>
      <c r="M702" s="3" t="s">
        <v>242</v>
      </c>
      <c r="N702" s="3"/>
      <c r="O702" s="3"/>
      <c r="P702" s="3" t="s">
        <v>11605</v>
      </c>
      <c r="Q702" s="15">
        <v>40315</v>
      </c>
      <c r="R702" s="15">
        <v>44067</v>
      </c>
      <c r="S702" s="38">
        <f t="shared" ca="1" si="20"/>
        <v>4</v>
      </c>
      <c r="T702" s="40">
        <v>426.54</v>
      </c>
      <c r="U702" s="3"/>
      <c r="V702" s="3"/>
      <c r="W702" s="3" t="str">
        <f t="shared" si="21"/>
        <v/>
      </c>
      <c r="X702" s="3" t="str">
        <f>IF(ISNA(VLOOKUP(W702,'Correspondance procédure étape'!D:F,3,FALSE)),"A définir",VLOOKUP(W702,'Correspondance procédure étape'!D:F,3,FALSE))</f>
        <v>A définir</v>
      </c>
      <c r="Y702" s="3" t="str">
        <f>IF(ISNA(VLOOKUP(W702,'Correspondance procédure étape'!D:G,4,FALSE)),"Non",VLOOKUP(W702,'Correspondance procédure étape'!D:G,4,FALSE))</f>
        <v>Non</v>
      </c>
      <c r="Z702" s="3" t="str">
        <f>IF(ISNA(VLOOKUP(W702,'Correspondance procédure étape'!D:H,5,FALSE)),"",VLOOKUP(W702,'Correspondance procédure étape'!D:H,5,FALSE))</f>
        <v/>
      </c>
      <c r="AA702" s="3"/>
      <c r="AB702" s="3" t="s">
        <v>53</v>
      </c>
    </row>
    <row r="703" spans="1:28" ht="12.75" customHeight="1" x14ac:dyDescent="0.25">
      <c r="A703" s="3" t="s">
        <v>24</v>
      </c>
      <c r="B703" s="10" t="s">
        <v>6152</v>
      </c>
      <c r="C703" s="3" t="str">
        <f>VLOOKUP(B703,'Correspondance territoires'!B:F,5,FALSE)</f>
        <v>Agen</v>
      </c>
      <c r="D703" s="3" t="s">
        <v>26</v>
      </c>
      <c r="E703" s="3" t="s">
        <v>12218</v>
      </c>
      <c r="F703" s="3" t="s">
        <v>11371</v>
      </c>
      <c r="G703" s="3" t="s">
        <v>301</v>
      </c>
      <c r="H703" s="3" t="s">
        <v>42</v>
      </c>
      <c r="I703" s="9" t="s">
        <v>11372</v>
      </c>
      <c r="J703" s="9" t="s">
        <v>11373</v>
      </c>
      <c r="K703" s="3" t="s">
        <v>12219</v>
      </c>
      <c r="L703" s="3" t="s">
        <v>12220</v>
      </c>
      <c r="M703" s="3" t="s">
        <v>130</v>
      </c>
      <c r="N703" s="3"/>
      <c r="O703" s="3"/>
      <c r="P703" s="3" t="s">
        <v>12221</v>
      </c>
      <c r="Q703" s="15">
        <v>42835</v>
      </c>
      <c r="R703" s="15">
        <v>43190</v>
      </c>
      <c r="S703" s="38">
        <f t="shared" ca="1" si="20"/>
        <v>33</v>
      </c>
      <c r="T703" s="40">
        <v>416.55</v>
      </c>
      <c r="U703" s="3"/>
      <c r="V703" s="3"/>
      <c r="W703" s="3" t="str">
        <f t="shared" si="21"/>
        <v/>
      </c>
      <c r="X703" s="3" t="str">
        <f>IF(ISNA(VLOOKUP(W703,'Correspondance procédure étape'!D:F,3,FALSE)),"A définir",VLOOKUP(W703,'Correspondance procédure étape'!D:F,3,FALSE))</f>
        <v>A définir</v>
      </c>
      <c r="Y703" s="3" t="str">
        <f>IF(ISNA(VLOOKUP(W703,'Correspondance procédure étape'!D:G,4,FALSE)),"Non",VLOOKUP(W703,'Correspondance procédure étape'!D:G,4,FALSE))</f>
        <v>Non</v>
      </c>
      <c r="Z703" s="3" t="str">
        <f>IF(ISNA(VLOOKUP(W703,'Correspondance procédure étape'!D:H,5,FALSE)),"",VLOOKUP(W703,'Correspondance procédure étape'!D:H,5,FALSE))</f>
        <v/>
      </c>
      <c r="AA703" s="3"/>
      <c r="AB703" s="3" t="s">
        <v>41</v>
      </c>
    </row>
    <row r="704" spans="1:28" ht="12.75" customHeight="1" x14ac:dyDescent="0.25">
      <c r="A704" s="3" t="s">
        <v>24</v>
      </c>
      <c r="B704" s="3" t="s">
        <v>25</v>
      </c>
      <c r="C704" s="3" t="str">
        <f>VLOOKUP(B704,'Correspondance territoires'!B:F,5,FALSE)</f>
        <v>Merignac</v>
      </c>
      <c r="D704" s="3" t="s">
        <v>26</v>
      </c>
      <c r="E704" s="3" t="s">
        <v>1066</v>
      </c>
      <c r="F704" s="3" t="s">
        <v>283</v>
      </c>
      <c r="G704" s="3" t="s">
        <v>1067</v>
      </c>
      <c r="H704" s="3" t="s">
        <v>541</v>
      </c>
      <c r="I704" s="9" t="s">
        <v>302</v>
      </c>
      <c r="J704" s="9" t="s">
        <v>303</v>
      </c>
      <c r="K704" s="3" t="s">
        <v>2180</v>
      </c>
      <c r="L704" s="3" t="s">
        <v>2181</v>
      </c>
      <c r="M704" s="3" t="s">
        <v>1774</v>
      </c>
      <c r="N704" s="3" t="s">
        <v>21</v>
      </c>
      <c r="O704" s="3" t="s">
        <v>2182</v>
      </c>
      <c r="P704" s="3" t="s">
        <v>2183</v>
      </c>
      <c r="Q704" s="15">
        <v>37400</v>
      </c>
      <c r="R704" s="15">
        <v>42158</v>
      </c>
      <c r="S704" s="38">
        <f t="shared" ca="1" si="20"/>
        <v>68</v>
      </c>
      <c r="T704" s="41">
        <v>578.95000000000005</v>
      </c>
      <c r="U704" s="3" t="s">
        <v>510</v>
      </c>
      <c r="V704" s="3" t="s">
        <v>511</v>
      </c>
      <c r="W704" s="3" t="str">
        <f t="shared" si="21"/>
        <v>P20SCX</v>
      </c>
      <c r="X704" s="3" t="str">
        <f>IF(ISNA(VLOOKUP(W704,'Correspondance procédure étape'!D:F,3,FALSE)),"A définir",VLOOKUP(W704,'Correspondance procédure étape'!D:F,3,FALSE))</f>
        <v>Dossier chez Sud Contentieux</v>
      </c>
      <c r="Y704" s="3" t="str">
        <f>IF(ISNA(VLOOKUP(W704,'Correspondance procédure étape'!D:G,4,FALSE)),"Non",VLOOKUP(W704,'Correspondance procédure étape'!D:G,4,FALSE))</f>
        <v>Oui</v>
      </c>
      <c r="Z704" s="3" t="str">
        <f>IF(ISNA(VLOOKUP(W704,'Correspondance procédure étape'!D:H,5,FALSE)),"",VLOOKUP(W704,'Correspondance procédure étape'!D:H,5,FALSE))</f>
        <v>Extérieur</v>
      </c>
      <c r="AA704" s="3" t="s">
        <v>87</v>
      </c>
      <c r="AB704" s="3" t="s">
        <v>53</v>
      </c>
    </row>
    <row r="705" spans="1:28" ht="12.75" customHeight="1" x14ac:dyDescent="0.25">
      <c r="A705" s="3" t="s">
        <v>24</v>
      </c>
      <c r="B705" s="3" t="s">
        <v>158</v>
      </c>
      <c r="C705" s="3" t="str">
        <f>VLOOKUP(B705,'Correspondance territoires'!B:F,5,FALSE)</f>
        <v>Talence</v>
      </c>
      <c r="D705" s="3" t="s">
        <v>26</v>
      </c>
      <c r="E705" s="3" t="s">
        <v>159</v>
      </c>
      <c r="F705" s="3" t="s">
        <v>283</v>
      </c>
      <c r="G705" s="3" t="s">
        <v>43</v>
      </c>
      <c r="H705" s="3" t="s">
        <v>57</v>
      </c>
      <c r="I705" s="9" t="s">
        <v>160</v>
      </c>
      <c r="J705" s="9" t="s">
        <v>161</v>
      </c>
      <c r="K705" s="3" t="s">
        <v>2515</v>
      </c>
      <c r="L705" s="3" t="s">
        <v>2516</v>
      </c>
      <c r="M705" s="3" t="s">
        <v>2517</v>
      </c>
      <c r="N705" s="3" t="s">
        <v>21</v>
      </c>
      <c r="O705" s="3" t="s">
        <v>2518</v>
      </c>
      <c r="P705" s="3" t="s">
        <v>2519</v>
      </c>
      <c r="Q705" s="15">
        <v>37812</v>
      </c>
      <c r="R705" s="15">
        <v>43130</v>
      </c>
      <c r="S705" s="38">
        <f t="shared" ca="1" si="20"/>
        <v>35</v>
      </c>
      <c r="T705" s="40">
        <v>57.25</v>
      </c>
      <c r="U705" s="3" t="s">
        <v>51</v>
      </c>
      <c r="V705" s="3" t="s">
        <v>52</v>
      </c>
      <c r="W705" s="3" t="str">
        <f t="shared" si="21"/>
        <v>P80ATT</v>
      </c>
      <c r="X705" s="3" t="str">
        <f>IF(ISNA(VLOOKUP(W705,'Correspondance procédure étape'!D:F,3,FALSE)),"A définir",VLOOKUP(W705,'Correspondance procédure étape'!D:F,3,FALSE))</f>
        <v>Mise en attente du dossier en vue de la prochaine régularisation de charges</v>
      </c>
      <c r="Y705" s="3" t="str">
        <f>IF(ISNA(VLOOKUP(W705,'Correspondance procédure étape'!D:G,4,FALSE)),"Non",VLOOKUP(W705,'Correspondance procédure étape'!D:G,4,FALSE))</f>
        <v>Oui</v>
      </c>
      <c r="Z705" s="3" t="str">
        <f>IF(ISNA(VLOOKUP(W705,'Correspondance procédure étape'!D:H,5,FALSE)),"",VLOOKUP(W705,'Correspondance procédure étape'!D:H,5,FALSE))</f>
        <v>DMF</v>
      </c>
      <c r="AA705" s="3" t="s">
        <v>40</v>
      </c>
      <c r="AB705" s="3" t="s">
        <v>53</v>
      </c>
    </row>
    <row r="706" spans="1:28" ht="12.75" customHeight="1" x14ac:dyDescent="0.25">
      <c r="A706" s="3" t="s">
        <v>24</v>
      </c>
      <c r="B706" s="3" t="s">
        <v>158</v>
      </c>
      <c r="C706" s="3" t="str">
        <f>VLOOKUP(B706,'Correspondance territoires'!B:F,5,FALSE)</f>
        <v>Talence</v>
      </c>
      <c r="D706" s="3" t="s">
        <v>26</v>
      </c>
      <c r="E706" s="3" t="s">
        <v>1294</v>
      </c>
      <c r="F706" s="3" t="s">
        <v>56</v>
      </c>
      <c r="G706" s="3" t="s">
        <v>57</v>
      </c>
      <c r="H706" s="3" t="s">
        <v>57</v>
      </c>
      <c r="I706" s="9" t="s">
        <v>542</v>
      </c>
      <c r="J706" s="9" t="s">
        <v>543</v>
      </c>
      <c r="K706" s="3" t="s">
        <v>5612</v>
      </c>
      <c r="L706" s="3" t="s">
        <v>5613</v>
      </c>
      <c r="M706" s="3" t="s">
        <v>4551</v>
      </c>
      <c r="N706" s="3" t="s">
        <v>21</v>
      </c>
      <c r="O706" s="3" t="s">
        <v>21</v>
      </c>
      <c r="P706" s="3" t="s">
        <v>5614</v>
      </c>
      <c r="Q706" s="15">
        <v>41221</v>
      </c>
      <c r="R706" s="15">
        <v>42948</v>
      </c>
      <c r="S706" s="38">
        <f t="shared" ca="1" si="20"/>
        <v>41</v>
      </c>
      <c r="T706" s="41">
        <v>575.51</v>
      </c>
      <c r="U706" s="3" t="s">
        <v>38</v>
      </c>
      <c r="V706" s="3" t="s">
        <v>138</v>
      </c>
      <c r="W706" s="3" t="str">
        <f t="shared" si="21"/>
        <v>P06DOM</v>
      </c>
      <c r="X706" s="3" t="str">
        <f>IF(ISNA(VLOOKUP(W706,'Correspondance procédure étape'!D:F,3,FALSE)),"A définir",VLOOKUP(W706,'Correspondance procédure étape'!D:F,3,FALSE))</f>
        <v>Héritiers inconnus/refusent la succession : désignation de France domaines</v>
      </c>
      <c r="Y706" s="3" t="str">
        <f>IF(ISNA(VLOOKUP(W706,'Correspondance procédure étape'!D:G,4,FALSE)),"Non",VLOOKUP(W706,'Correspondance procédure étape'!D:G,4,FALSE))</f>
        <v>Oui</v>
      </c>
      <c r="Z706" s="3" t="str">
        <f>IF(ISNA(VLOOKUP(W706,'Correspondance procédure étape'!D:H,5,FALSE)),"",VLOOKUP(W706,'Correspondance procédure étape'!D:H,5,FALSE))</f>
        <v>Extérieur</v>
      </c>
      <c r="AA706" s="3" t="s">
        <v>40</v>
      </c>
      <c r="AB706" s="3" t="s">
        <v>53</v>
      </c>
    </row>
    <row r="707" spans="1:28" ht="12.75" customHeight="1" x14ac:dyDescent="0.25">
      <c r="A707" s="3" t="s">
        <v>24</v>
      </c>
      <c r="B707" s="3" t="s">
        <v>25</v>
      </c>
      <c r="C707" s="3" t="str">
        <f>VLOOKUP(B707,'Correspondance territoires'!B:F,5,FALSE)</f>
        <v>Merignac</v>
      </c>
      <c r="D707" s="3" t="s">
        <v>26</v>
      </c>
      <c r="E707" s="3" t="s">
        <v>4919</v>
      </c>
      <c r="F707" s="3" t="s">
        <v>168</v>
      </c>
      <c r="G707" s="3" t="s">
        <v>176</v>
      </c>
      <c r="H707" s="3" t="s">
        <v>57</v>
      </c>
      <c r="I707" s="9" t="s">
        <v>1166</v>
      </c>
      <c r="J707" s="9" t="s">
        <v>1167</v>
      </c>
      <c r="K707" s="3" t="s">
        <v>8155</v>
      </c>
      <c r="L707" s="3" t="s">
        <v>8156</v>
      </c>
      <c r="M707" s="3" t="s">
        <v>458</v>
      </c>
      <c r="N707" s="3" t="s">
        <v>21</v>
      </c>
      <c r="O707" s="3" t="s">
        <v>8157</v>
      </c>
      <c r="P707" s="3" t="s">
        <v>8158</v>
      </c>
      <c r="Q707" s="15">
        <v>42292</v>
      </c>
      <c r="R707" s="15">
        <v>43301</v>
      </c>
      <c r="S707" s="38">
        <f t="shared" ca="1" si="20"/>
        <v>29</v>
      </c>
      <c r="T707" s="40">
        <v>57.52</v>
      </c>
      <c r="U707" s="3" t="s">
        <v>51</v>
      </c>
      <c r="V707" s="3" t="s">
        <v>52</v>
      </c>
      <c r="W707" s="3" t="str">
        <f t="shared" si="21"/>
        <v>P80ATT</v>
      </c>
      <c r="X707" s="3" t="str">
        <f>IF(ISNA(VLOOKUP(W707,'Correspondance procédure étape'!D:F,3,FALSE)),"A définir",VLOOKUP(W707,'Correspondance procédure étape'!D:F,3,FALSE))</f>
        <v>Mise en attente du dossier en vue de la prochaine régularisation de charges</v>
      </c>
      <c r="Y707" s="3" t="str">
        <f>IF(ISNA(VLOOKUP(W707,'Correspondance procédure étape'!D:G,4,FALSE)),"Non",VLOOKUP(W707,'Correspondance procédure étape'!D:G,4,FALSE))</f>
        <v>Oui</v>
      </c>
      <c r="Z707" s="3" t="str">
        <f>IF(ISNA(VLOOKUP(W707,'Correspondance procédure étape'!D:H,5,FALSE)),"",VLOOKUP(W707,'Correspondance procédure étape'!D:H,5,FALSE))</f>
        <v>DMF</v>
      </c>
      <c r="AA707" s="3" t="s">
        <v>40</v>
      </c>
      <c r="AB707" s="3" t="s">
        <v>53</v>
      </c>
    </row>
    <row r="708" spans="1:28" ht="12.75" customHeight="1" x14ac:dyDescent="0.25">
      <c r="A708" s="3" t="s">
        <v>24</v>
      </c>
      <c r="B708" s="3" t="s">
        <v>67</v>
      </c>
      <c r="C708" s="3" t="str">
        <f>VLOOKUP(B708,'Correspondance territoires'!B:F,5,FALSE)</f>
        <v>Pessac</v>
      </c>
      <c r="D708" s="3" t="s">
        <v>26</v>
      </c>
      <c r="E708" s="3" t="s">
        <v>1192</v>
      </c>
      <c r="F708" s="3" t="s">
        <v>1099</v>
      </c>
      <c r="G708" s="3" t="s">
        <v>120</v>
      </c>
      <c r="H708" s="3" t="s">
        <v>504</v>
      </c>
      <c r="I708" s="9" t="s">
        <v>1193</v>
      </c>
      <c r="J708" s="9" t="s">
        <v>1194</v>
      </c>
      <c r="K708" s="3" t="s">
        <v>6796</v>
      </c>
      <c r="L708" s="3" t="s">
        <v>6797</v>
      </c>
      <c r="M708" s="3" t="s">
        <v>1431</v>
      </c>
      <c r="N708" s="3" t="s">
        <v>21</v>
      </c>
      <c r="O708" s="3" t="s">
        <v>6798</v>
      </c>
      <c r="P708" s="3" t="s">
        <v>6799</v>
      </c>
      <c r="Q708" s="15">
        <v>41718</v>
      </c>
      <c r="R708" s="15">
        <v>42886</v>
      </c>
      <c r="S708" s="38">
        <f t="shared" ca="1" si="20"/>
        <v>43</v>
      </c>
      <c r="T708" s="41">
        <v>569.99</v>
      </c>
      <c r="U708" s="3" t="s">
        <v>292</v>
      </c>
      <c r="V708" s="3" t="s">
        <v>39</v>
      </c>
      <c r="W708" s="3" t="str">
        <f t="shared" si="21"/>
        <v>P40DEB</v>
      </c>
      <c r="X708" s="3" t="str">
        <f>IF(ISNA(VLOOKUP(W708,'Correspondance procédure étape'!D:F,3,FALSE)),"A définir",VLOOKUP(W708,'Correspondance procédure étape'!D:F,3,FALSE))</f>
        <v>Proposition de perte</v>
      </c>
      <c r="Y708" s="3" t="str">
        <f>IF(ISNA(VLOOKUP(W708,'Correspondance procédure étape'!D:G,4,FALSE)),"Non",VLOOKUP(W708,'Correspondance procédure étape'!D:G,4,FALSE))</f>
        <v>Oui</v>
      </c>
      <c r="Z708" s="3" t="str">
        <f>IF(ISNA(VLOOKUP(W708,'Correspondance procédure étape'!D:H,5,FALSE)),"",VLOOKUP(W708,'Correspondance procédure étape'!D:H,5,FALSE))</f>
        <v>DMF</v>
      </c>
      <c r="AA708" s="3" t="s">
        <v>40</v>
      </c>
      <c r="AB708" s="3" t="s">
        <v>53</v>
      </c>
    </row>
    <row r="709" spans="1:28" ht="12.75" customHeight="1" x14ac:dyDescent="0.25">
      <c r="A709" s="3" t="s">
        <v>24</v>
      </c>
      <c r="B709" s="3" t="s">
        <v>67</v>
      </c>
      <c r="C709" s="3" t="str">
        <f>VLOOKUP(B709,'Correspondance territoires'!B:F,5,FALSE)</f>
        <v>Pessac</v>
      </c>
      <c r="D709" s="3" t="s">
        <v>26</v>
      </c>
      <c r="E709" s="3" t="s">
        <v>68</v>
      </c>
      <c r="F709" s="3" t="s">
        <v>627</v>
      </c>
      <c r="G709" s="3" t="s">
        <v>576</v>
      </c>
      <c r="H709" s="3" t="s">
        <v>628</v>
      </c>
      <c r="I709" s="9" t="s">
        <v>595</v>
      </c>
      <c r="J709" s="9" t="s">
        <v>596</v>
      </c>
      <c r="K709" s="3" t="s">
        <v>629</v>
      </c>
      <c r="L709" s="3" t="s">
        <v>630</v>
      </c>
      <c r="M709" s="3" t="s">
        <v>631</v>
      </c>
      <c r="N709" s="3" t="s">
        <v>632</v>
      </c>
      <c r="O709" s="3" t="s">
        <v>21</v>
      </c>
      <c r="P709" s="3" t="s">
        <v>633</v>
      </c>
      <c r="Q709" s="15">
        <v>34570</v>
      </c>
      <c r="R709" s="15">
        <v>42629</v>
      </c>
      <c r="S709" s="38">
        <f t="shared" ca="1" si="20"/>
        <v>52</v>
      </c>
      <c r="T709" s="41">
        <v>569.42999999999995</v>
      </c>
      <c r="U709" s="3" t="s">
        <v>38</v>
      </c>
      <c r="V709" s="3" t="s">
        <v>94</v>
      </c>
      <c r="W709" s="3" t="str">
        <f t="shared" si="21"/>
        <v>P06CON</v>
      </c>
      <c r="X709" s="3" t="str">
        <f>IF(ISNA(VLOOKUP(W709,'Correspondance procédure étape'!D:F,3,FALSE)),"A définir",VLOOKUP(W709,'Correspondance procédure étape'!D:F,3,FALSE))</f>
        <v>Héritiers connus</v>
      </c>
      <c r="Y709" s="3" t="str">
        <f>IF(ISNA(VLOOKUP(W709,'Correspondance procédure étape'!D:G,4,FALSE)),"Non",VLOOKUP(W709,'Correspondance procédure étape'!D:G,4,FALSE))</f>
        <v>Oui</v>
      </c>
      <c r="Z709" s="3" t="str">
        <f>IF(ISNA(VLOOKUP(W709,'Correspondance procédure étape'!D:H,5,FALSE)),"",VLOOKUP(W709,'Correspondance procédure étape'!D:H,5,FALSE))</f>
        <v>Extérieur</v>
      </c>
      <c r="AA709" s="3" t="s">
        <v>40</v>
      </c>
      <c r="AB709" s="3" t="s">
        <v>53</v>
      </c>
    </row>
    <row r="710" spans="1:28" ht="12.75" customHeight="1" x14ac:dyDescent="0.25">
      <c r="A710" s="3" t="s">
        <v>24</v>
      </c>
      <c r="B710" s="3" t="s">
        <v>25</v>
      </c>
      <c r="C710" s="3" t="str">
        <f>VLOOKUP(B710,'Correspondance territoires'!B:F,5,FALSE)</f>
        <v>Merignac</v>
      </c>
      <c r="D710" s="3" t="s">
        <v>26</v>
      </c>
      <c r="E710" s="3" t="s">
        <v>8007</v>
      </c>
      <c r="F710" s="3" t="s">
        <v>56</v>
      </c>
      <c r="G710" s="3" t="s">
        <v>30</v>
      </c>
      <c r="H710" s="3" t="s">
        <v>57</v>
      </c>
      <c r="I710" s="9" t="s">
        <v>111</v>
      </c>
      <c r="J710" s="9" t="s">
        <v>112</v>
      </c>
      <c r="K710" s="3" t="s">
        <v>8008</v>
      </c>
      <c r="L710" s="3" t="s">
        <v>8009</v>
      </c>
      <c r="M710" s="3" t="s">
        <v>1634</v>
      </c>
      <c r="N710" s="3" t="s">
        <v>21</v>
      </c>
      <c r="O710" s="3" t="s">
        <v>8010</v>
      </c>
      <c r="P710" s="3" t="s">
        <v>8011</v>
      </c>
      <c r="Q710" s="15">
        <v>42222</v>
      </c>
      <c r="R710" s="15">
        <v>43668</v>
      </c>
      <c r="S710" s="38">
        <f t="shared" ca="1" si="20"/>
        <v>17</v>
      </c>
      <c r="T710" s="40">
        <v>57.99</v>
      </c>
      <c r="U710" s="3" t="s">
        <v>51</v>
      </c>
      <c r="V710" s="3" t="s">
        <v>52</v>
      </c>
      <c r="W710" s="3" t="str">
        <f t="shared" si="21"/>
        <v>P80ATT</v>
      </c>
      <c r="X710" s="3" t="str">
        <f>IF(ISNA(VLOOKUP(W710,'Correspondance procédure étape'!D:F,3,FALSE)),"A définir",VLOOKUP(W710,'Correspondance procédure étape'!D:F,3,FALSE))</f>
        <v>Mise en attente du dossier en vue de la prochaine régularisation de charges</v>
      </c>
      <c r="Y710" s="3" t="str">
        <f>IF(ISNA(VLOOKUP(W710,'Correspondance procédure étape'!D:G,4,FALSE)),"Non",VLOOKUP(W710,'Correspondance procédure étape'!D:G,4,FALSE))</f>
        <v>Oui</v>
      </c>
      <c r="Z710" s="3" t="str">
        <f>IF(ISNA(VLOOKUP(W710,'Correspondance procédure étape'!D:H,5,FALSE)),"",VLOOKUP(W710,'Correspondance procédure étape'!D:H,5,FALSE))</f>
        <v>DMF</v>
      </c>
      <c r="AA710" s="3" t="s">
        <v>40</v>
      </c>
      <c r="AB710" s="3" t="s">
        <v>53</v>
      </c>
    </row>
    <row r="711" spans="1:28" ht="12.75" customHeight="1" x14ac:dyDescent="0.25">
      <c r="A711" s="3" t="s">
        <v>24</v>
      </c>
      <c r="B711" s="3" t="s">
        <v>219</v>
      </c>
      <c r="C711" s="3" t="str">
        <f>VLOOKUP(B711,'Correspondance territoires'!B:F,5,FALSE)</f>
        <v>Bordeaux</v>
      </c>
      <c r="D711" s="3" t="s">
        <v>26</v>
      </c>
      <c r="E711" s="3" t="s">
        <v>2255</v>
      </c>
      <c r="F711" s="3" t="s">
        <v>56</v>
      </c>
      <c r="G711" s="3" t="s">
        <v>148</v>
      </c>
      <c r="H711" s="3" t="s">
        <v>98</v>
      </c>
      <c r="I711" s="9" t="s">
        <v>2256</v>
      </c>
      <c r="J711" s="9" t="s">
        <v>2257</v>
      </c>
      <c r="K711" s="3" t="s">
        <v>2858</v>
      </c>
      <c r="L711" s="3" t="s">
        <v>2859</v>
      </c>
      <c r="M711" s="3" t="s">
        <v>2860</v>
      </c>
      <c r="N711" s="3" t="s">
        <v>2861</v>
      </c>
      <c r="O711" s="3" t="s">
        <v>2862</v>
      </c>
      <c r="P711" s="3" t="s">
        <v>2863</v>
      </c>
      <c r="Q711" s="15">
        <v>38525</v>
      </c>
      <c r="R711" s="15">
        <v>42955</v>
      </c>
      <c r="S711" s="38">
        <f t="shared" ca="1" si="20"/>
        <v>41</v>
      </c>
      <c r="T711" s="41">
        <v>544</v>
      </c>
      <c r="U711" s="3" t="s">
        <v>51</v>
      </c>
      <c r="V711" s="3" t="s">
        <v>52</v>
      </c>
      <c r="W711" s="3" t="str">
        <f t="shared" si="21"/>
        <v>P80ATT</v>
      </c>
      <c r="X711" s="3" t="str">
        <f>IF(ISNA(VLOOKUP(W711,'Correspondance procédure étape'!D:F,3,FALSE)),"A définir",VLOOKUP(W711,'Correspondance procédure étape'!D:F,3,FALSE))</f>
        <v>Mise en attente du dossier en vue de la prochaine régularisation de charges</v>
      </c>
      <c r="Y711" s="3" t="str">
        <f>IF(ISNA(VLOOKUP(W711,'Correspondance procédure étape'!D:G,4,FALSE)),"Non",VLOOKUP(W711,'Correspondance procédure étape'!D:G,4,FALSE))</f>
        <v>Oui</v>
      </c>
      <c r="Z711" s="3" t="str">
        <f>IF(ISNA(VLOOKUP(W711,'Correspondance procédure étape'!D:H,5,FALSE)),"",VLOOKUP(W711,'Correspondance procédure étape'!D:H,5,FALSE))</f>
        <v>DMF</v>
      </c>
      <c r="AA711" s="3" t="s">
        <v>40</v>
      </c>
      <c r="AB711" s="3" t="s">
        <v>41</v>
      </c>
    </row>
    <row r="712" spans="1:28" ht="12.75" customHeight="1" x14ac:dyDescent="0.25">
      <c r="A712" s="3" t="s">
        <v>24</v>
      </c>
      <c r="B712" s="3" t="s">
        <v>146</v>
      </c>
      <c r="C712" s="3" t="str">
        <f>VLOOKUP(B712,'Correspondance territoires'!B:F,5,FALSE)</f>
        <v>Lormont</v>
      </c>
      <c r="D712" s="3" t="s">
        <v>26</v>
      </c>
      <c r="E712" s="3" t="s">
        <v>6501</v>
      </c>
      <c r="F712" s="3" t="s">
        <v>56</v>
      </c>
      <c r="G712" s="3" t="s">
        <v>57</v>
      </c>
      <c r="H712" s="3" t="s">
        <v>57</v>
      </c>
      <c r="I712" s="9" t="s">
        <v>1091</v>
      </c>
      <c r="J712" s="9" t="s">
        <v>1092</v>
      </c>
      <c r="K712" s="3" t="s">
        <v>6502</v>
      </c>
      <c r="L712" s="3" t="s">
        <v>6503</v>
      </c>
      <c r="M712" s="3" t="s">
        <v>6504</v>
      </c>
      <c r="N712" s="3" t="s">
        <v>6505</v>
      </c>
      <c r="O712" s="3" t="s">
        <v>6506</v>
      </c>
      <c r="P712" s="3" t="s">
        <v>6507</v>
      </c>
      <c r="Q712" s="15">
        <v>41628</v>
      </c>
      <c r="R712" s="15">
        <v>42914</v>
      </c>
      <c r="S712" s="38">
        <f t="shared" ca="1" si="20"/>
        <v>42</v>
      </c>
      <c r="T712" s="41">
        <v>537.03</v>
      </c>
      <c r="U712" s="3" t="s">
        <v>292</v>
      </c>
      <c r="V712" s="3" t="s">
        <v>39</v>
      </c>
      <c r="W712" s="3" t="str">
        <f t="shared" si="21"/>
        <v>P40DEB</v>
      </c>
      <c r="X712" s="3" t="str">
        <f>IF(ISNA(VLOOKUP(W712,'Correspondance procédure étape'!D:F,3,FALSE)),"A définir",VLOOKUP(W712,'Correspondance procédure étape'!D:F,3,FALSE))</f>
        <v>Proposition de perte</v>
      </c>
      <c r="Y712" s="3" t="str">
        <f>IF(ISNA(VLOOKUP(W712,'Correspondance procédure étape'!D:G,4,FALSE)),"Non",VLOOKUP(W712,'Correspondance procédure étape'!D:G,4,FALSE))</f>
        <v>Oui</v>
      </c>
      <c r="Z712" s="3" t="str">
        <f>IF(ISNA(VLOOKUP(W712,'Correspondance procédure étape'!D:H,5,FALSE)),"",VLOOKUP(W712,'Correspondance procédure étape'!D:H,5,FALSE))</f>
        <v>DMF</v>
      </c>
      <c r="AA712" s="3" t="s">
        <v>40</v>
      </c>
      <c r="AB712" s="3" t="s">
        <v>41</v>
      </c>
    </row>
    <row r="713" spans="1:28" ht="12.75" customHeight="1" x14ac:dyDescent="0.25">
      <c r="A713" s="3" t="s">
        <v>24</v>
      </c>
      <c r="B713" s="3" t="s">
        <v>67</v>
      </c>
      <c r="C713" s="3" t="str">
        <f>VLOOKUP(B713,'Correspondance territoires'!B:F,5,FALSE)</f>
        <v>Pessac</v>
      </c>
      <c r="D713" s="3" t="s">
        <v>432</v>
      </c>
      <c r="E713" s="3" t="s">
        <v>5416</v>
      </c>
      <c r="F713" s="3" t="s">
        <v>56</v>
      </c>
      <c r="G713" s="3" t="s">
        <v>57</v>
      </c>
      <c r="H713" s="3" t="s">
        <v>57</v>
      </c>
      <c r="I713" s="9" t="s">
        <v>523</v>
      </c>
      <c r="J713" s="9" t="s">
        <v>524</v>
      </c>
      <c r="K713" s="3" t="s">
        <v>5417</v>
      </c>
      <c r="L713" s="3" t="s">
        <v>5418</v>
      </c>
      <c r="M713" s="3" t="s">
        <v>130</v>
      </c>
      <c r="N713" s="3" t="s">
        <v>21</v>
      </c>
      <c r="O713" s="3" t="s">
        <v>5419</v>
      </c>
      <c r="P713" s="3" t="s">
        <v>5420</v>
      </c>
      <c r="Q713" s="15">
        <v>43556</v>
      </c>
      <c r="R713" s="15">
        <v>44066</v>
      </c>
      <c r="S713" s="38">
        <f t="shared" ref="S713:S776" ca="1" si="22">INT((TODAY()-R713)/30)+1</f>
        <v>4</v>
      </c>
      <c r="T713" s="40">
        <v>58.39</v>
      </c>
      <c r="U713" s="3" t="s">
        <v>157</v>
      </c>
      <c r="V713" s="3" t="s">
        <v>39</v>
      </c>
      <c r="W713" s="3" t="str">
        <f t="shared" ref="W713:W776" si="23">U713&amp;V713</f>
        <v>P00DEB</v>
      </c>
      <c r="X713" s="3" t="str">
        <f>IF(ISNA(VLOOKUP(W713,'Correspondance procédure étape'!D:F,3,FALSE)),"A définir",VLOOKUP(W713,'Correspondance procédure étape'!D:F,3,FALSE))</f>
        <v>Enregistrement du dossier au SLP, le solde est créditeur, débiteur ou nul</v>
      </c>
      <c r="Y713" s="3" t="str">
        <f>IF(ISNA(VLOOKUP(W713,'Correspondance procédure étape'!D:G,4,FALSE)),"Non",VLOOKUP(W713,'Correspondance procédure étape'!D:G,4,FALSE))</f>
        <v>Oui</v>
      </c>
      <c r="Z713" s="3" t="str">
        <f>IF(ISNA(VLOOKUP(W713,'Correspondance procédure étape'!D:H,5,FALSE)),"",VLOOKUP(W713,'Correspondance procédure étape'!D:H,5,FALSE))</f>
        <v>DMF</v>
      </c>
      <c r="AA713" s="3" t="s">
        <v>40</v>
      </c>
      <c r="AB713" s="3" t="s">
        <v>53</v>
      </c>
    </row>
    <row r="714" spans="1:28" ht="12.75" customHeight="1" x14ac:dyDescent="0.25">
      <c r="A714" s="3" t="s">
        <v>24</v>
      </c>
      <c r="B714" s="3" t="s">
        <v>158</v>
      </c>
      <c r="C714" s="3" t="str">
        <f>VLOOKUP(B714,'Correspondance territoires'!B:F,5,FALSE)</f>
        <v>Talence</v>
      </c>
      <c r="D714" s="3" t="s">
        <v>26</v>
      </c>
      <c r="E714" s="3" t="s">
        <v>2888</v>
      </c>
      <c r="F714" s="3" t="s">
        <v>56</v>
      </c>
      <c r="G714" s="3" t="s">
        <v>3338</v>
      </c>
      <c r="H714" s="3" t="s">
        <v>57</v>
      </c>
      <c r="I714" s="9" t="s">
        <v>1100</v>
      </c>
      <c r="J714" s="9" t="s">
        <v>1101</v>
      </c>
      <c r="K714" s="3" t="s">
        <v>5919</v>
      </c>
      <c r="L714" s="3" t="s">
        <v>5920</v>
      </c>
      <c r="M714" s="3" t="s">
        <v>26</v>
      </c>
      <c r="N714" s="3" t="s">
        <v>21</v>
      </c>
      <c r="O714" s="3" t="s">
        <v>5921</v>
      </c>
      <c r="P714" s="3" t="s">
        <v>5922</v>
      </c>
      <c r="Q714" s="15">
        <v>41338</v>
      </c>
      <c r="R714" s="15">
        <v>44057</v>
      </c>
      <c r="S714" s="38">
        <f t="shared" ca="1" si="22"/>
        <v>4</v>
      </c>
      <c r="T714" s="40">
        <v>58.5</v>
      </c>
      <c r="U714" s="3" t="s">
        <v>157</v>
      </c>
      <c r="V714" s="3" t="s">
        <v>354</v>
      </c>
      <c r="W714" s="3" t="str">
        <f t="shared" si="23"/>
        <v>P00ARC</v>
      </c>
      <c r="X714" s="3" t="str">
        <f>IF(ISNA(VLOOKUP(W714,'Correspondance procédure étape'!D:F,3,FALSE)),"A définir",VLOOKUP(W714,'Correspondance procédure étape'!D:F,3,FALSE))</f>
        <v>Arrêté de compte débiteur</v>
      </c>
      <c r="Y714" s="3" t="str">
        <f>IF(ISNA(VLOOKUP(W714,'Correspondance procédure étape'!D:G,4,FALSE)),"Non",VLOOKUP(W714,'Correspondance procédure étape'!D:G,4,FALSE))</f>
        <v>Oui</v>
      </c>
      <c r="Z714" s="3" t="str">
        <f>IF(ISNA(VLOOKUP(W714,'Correspondance procédure étape'!D:H,5,FALSE)),"",VLOOKUP(W714,'Correspondance procédure étape'!D:H,5,FALSE))</f>
        <v>DMF</v>
      </c>
      <c r="AA714" s="3" t="s">
        <v>40</v>
      </c>
      <c r="AB714" s="3" t="s">
        <v>53</v>
      </c>
    </row>
    <row r="715" spans="1:28" ht="12.75" customHeight="1" x14ac:dyDescent="0.25">
      <c r="A715" s="3" t="s">
        <v>24</v>
      </c>
      <c r="B715" s="3" t="s">
        <v>54</v>
      </c>
      <c r="C715" s="3" t="str">
        <f>VLOOKUP(B715,'Correspondance territoires'!B:F,5,FALSE)</f>
        <v>Cenon</v>
      </c>
      <c r="D715" s="3" t="s">
        <v>26</v>
      </c>
      <c r="E715" s="3" t="s">
        <v>95</v>
      </c>
      <c r="F715" s="3" t="s">
        <v>118</v>
      </c>
      <c r="G715" s="3" t="s">
        <v>119</v>
      </c>
      <c r="H715" s="3" t="s">
        <v>87</v>
      </c>
      <c r="I715" s="9" t="s">
        <v>121</v>
      </c>
      <c r="J715" s="9" t="s">
        <v>122</v>
      </c>
      <c r="K715" s="3" t="s">
        <v>7573</v>
      </c>
      <c r="L715" s="3" t="s">
        <v>7574</v>
      </c>
      <c r="M715" s="3" t="s">
        <v>1436</v>
      </c>
      <c r="N715" s="3" t="s">
        <v>21</v>
      </c>
      <c r="O715" s="3" t="s">
        <v>7575</v>
      </c>
      <c r="P715" s="3" t="s">
        <v>773</v>
      </c>
      <c r="Q715" s="15">
        <v>43430</v>
      </c>
      <c r="R715" s="15">
        <v>44068</v>
      </c>
      <c r="S715" s="38">
        <f t="shared" ca="1" si="22"/>
        <v>4</v>
      </c>
      <c r="T715" s="40">
        <v>58.64</v>
      </c>
      <c r="U715" s="3" t="s">
        <v>157</v>
      </c>
      <c r="V715" s="3" t="s">
        <v>354</v>
      </c>
      <c r="W715" s="3" t="str">
        <f t="shared" si="23"/>
        <v>P00ARC</v>
      </c>
      <c r="X715" s="3" t="str">
        <f>IF(ISNA(VLOOKUP(W715,'Correspondance procédure étape'!D:F,3,FALSE)),"A définir",VLOOKUP(W715,'Correspondance procédure étape'!D:F,3,FALSE))</f>
        <v>Arrêté de compte débiteur</v>
      </c>
      <c r="Y715" s="3" t="str">
        <f>IF(ISNA(VLOOKUP(W715,'Correspondance procédure étape'!D:G,4,FALSE)),"Non",VLOOKUP(W715,'Correspondance procédure étape'!D:G,4,FALSE))</f>
        <v>Oui</v>
      </c>
      <c r="Z715" s="3" t="str">
        <f>IF(ISNA(VLOOKUP(W715,'Correspondance procédure étape'!D:H,5,FALSE)),"",VLOOKUP(W715,'Correspondance procédure étape'!D:H,5,FALSE))</f>
        <v>DMF</v>
      </c>
      <c r="AA715" s="3" t="s">
        <v>40</v>
      </c>
      <c r="AB715" s="3" t="s">
        <v>53</v>
      </c>
    </row>
    <row r="716" spans="1:28" ht="12.75" customHeight="1" x14ac:dyDescent="0.25">
      <c r="A716" s="3" t="s">
        <v>24</v>
      </c>
      <c r="B716" s="10" t="s">
        <v>6152</v>
      </c>
      <c r="C716" s="3" t="str">
        <f>VLOOKUP(B716,'Correspondance territoires'!B:F,5,FALSE)</f>
        <v>Agen</v>
      </c>
      <c r="D716" s="3" t="s">
        <v>26</v>
      </c>
      <c r="E716" s="3" t="s">
        <v>11462</v>
      </c>
      <c r="F716" s="3" t="s">
        <v>11371</v>
      </c>
      <c r="G716" s="3" t="s">
        <v>57</v>
      </c>
      <c r="H716" s="3" t="s">
        <v>176</v>
      </c>
      <c r="I716" s="9" t="s">
        <v>3280</v>
      </c>
      <c r="J716" s="9" t="s">
        <v>11414</v>
      </c>
      <c r="K716" s="3" t="s">
        <v>11982</v>
      </c>
      <c r="L716" s="3" t="s">
        <v>11983</v>
      </c>
      <c r="M716" s="3" t="s">
        <v>696</v>
      </c>
      <c r="N716" s="3"/>
      <c r="O716" s="3"/>
      <c r="P716" s="3" t="s">
        <v>11984</v>
      </c>
      <c r="Q716" s="15">
        <v>42233</v>
      </c>
      <c r="R716" s="15">
        <v>43455</v>
      </c>
      <c r="S716" s="38">
        <f t="shared" ca="1" si="22"/>
        <v>24</v>
      </c>
      <c r="T716" s="40">
        <v>415.19</v>
      </c>
      <c r="U716" s="3"/>
      <c r="V716" s="3"/>
      <c r="W716" s="3" t="str">
        <f t="shared" si="23"/>
        <v/>
      </c>
      <c r="X716" s="3" t="str">
        <f>IF(ISNA(VLOOKUP(W716,'Correspondance procédure étape'!D:F,3,FALSE)),"A définir",VLOOKUP(W716,'Correspondance procédure étape'!D:F,3,FALSE))</f>
        <v>A définir</v>
      </c>
      <c r="Y716" s="3" t="str">
        <f>IF(ISNA(VLOOKUP(W716,'Correspondance procédure étape'!D:G,4,FALSE)),"Non",VLOOKUP(W716,'Correspondance procédure étape'!D:G,4,FALSE))</f>
        <v>Non</v>
      </c>
      <c r="Z716" s="3" t="str">
        <f>IF(ISNA(VLOOKUP(W716,'Correspondance procédure étape'!D:H,5,FALSE)),"",VLOOKUP(W716,'Correspondance procédure étape'!D:H,5,FALSE))</f>
        <v/>
      </c>
      <c r="AA716" s="3"/>
      <c r="AB716" s="3" t="s">
        <v>41</v>
      </c>
    </row>
    <row r="717" spans="1:28" ht="12.75" customHeight="1" x14ac:dyDescent="0.25">
      <c r="A717" s="3" t="s">
        <v>24</v>
      </c>
      <c r="B717" s="3" t="s">
        <v>219</v>
      </c>
      <c r="C717" s="3" t="str">
        <f>VLOOKUP(B717,'Correspondance territoires'!B:F,5,FALSE)</f>
        <v>Bordeaux</v>
      </c>
      <c r="D717" s="3" t="s">
        <v>26</v>
      </c>
      <c r="E717" s="3" t="s">
        <v>1623</v>
      </c>
      <c r="F717" s="3" t="s">
        <v>56</v>
      </c>
      <c r="G717" s="3" t="s">
        <v>30</v>
      </c>
      <c r="H717" s="3" t="s">
        <v>1320</v>
      </c>
      <c r="I717" s="9" t="s">
        <v>1457</v>
      </c>
      <c r="J717" s="9" t="s">
        <v>1458</v>
      </c>
      <c r="K717" s="3" t="s">
        <v>10138</v>
      </c>
      <c r="L717" s="3" t="s">
        <v>10139</v>
      </c>
      <c r="M717" s="3" t="s">
        <v>10140</v>
      </c>
      <c r="N717" s="3" t="s">
        <v>21</v>
      </c>
      <c r="O717" s="3" t="s">
        <v>10141</v>
      </c>
      <c r="P717" s="3" t="s">
        <v>10142</v>
      </c>
      <c r="Q717" s="15">
        <v>43556</v>
      </c>
      <c r="R717" s="15">
        <v>44140</v>
      </c>
      <c r="S717" s="38">
        <f t="shared" ca="1" si="22"/>
        <v>1</v>
      </c>
      <c r="T717" s="40">
        <v>58.92</v>
      </c>
      <c r="U717" s="3" t="s">
        <v>157</v>
      </c>
      <c r="V717" s="3" t="s">
        <v>39</v>
      </c>
      <c r="W717" s="3" t="str">
        <f t="shared" si="23"/>
        <v>P00DEB</v>
      </c>
      <c r="X717" s="3" t="str">
        <f>IF(ISNA(VLOOKUP(W717,'Correspondance procédure étape'!D:F,3,FALSE)),"A définir",VLOOKUP(W717,'Correspondance procédure étape'!D:F,3,FALSE))</f>
        <v>Enregistrement du dossier au SLP, le solde est créditeur, débiteur ou nul</v>
      </c>
      <c r="Y717" s="3" t="str">
        <f>IF(ISNA(VLOOKUP(W717,'Correspondance procédure étape'!D:G,4,FALSE)),"Non",VLOOKUP(W717,'Correspondance procédure étape'!D:G,4,FALSE))</f>
        <v>Oui</v>
      </c>
      <c r="Z717" s="3" t="str">
        <f>IF(ISNA(VLOOKUP(W717,'Correspondance procédure étape'!D:H,5,FALSE)),"",VLOOKUP(W717,'Correspondance procédure étape'!D:H,5,FALSE))</f>
        <v>DMF</v>
      </c>
      <c r="AA717" s="3" t="s">
        <v>40</v>
      </c>
      <c r="AB717" s="3" t="s">
        <v>53</v>
      </c>
    </row>
    <row r="718" spans="1:28" ht="12.75" customHeight="1" x14ac:dyDescent="0.25">
      <c r="A718" s="3" t="s">
        <v>24</v>
      </c>
      <c r="B718" s="3" t="s">
        <v>219</v>
      </c>
      <c r="C718" s="3" t="str">
        <f>VLOOKUP(B718,'Correspondance territoires'!B:F,5,FALSE)</f>
        <v>Bordeaux</v>
      </c>
      <c r="D718" s="3" t="s">
        <v>26</v>
      </c>
      <c r="E718" s="3" t="s">
        <v>2479</v>
      </c>
      <c r="F718" s="3" t="s">
        <v>56</v>
      </c>
      <c r="G718" s="3" t="s">
        <v>3640</v>
      </c>
      <c r="H718" s="3" t="s">
        <v>57</v>
      </c>
      <c r="I718" s="9" t="s">
        <v>2213</v>
      </c>
      <c r="J718" s="9" t="s">
        <v>2214</v>
      </c>
      <c r="K718" s="3" t="s">
        <v>8931</v>
      </c>
      <c r="L718" s="3" t="s">
        <v>8932</v>
      </c>
      <c r="M718" s="3" t="s">
        <v>1122</v>
      </c>
      <c r="N718" s="3" t="s">
        <v>21</v>
      </c>
      <c r="O718" s="3" t="s">
        <v>8933</v>
      </c>
      <c r="P718" s="3" t="s">
        <v>8934</v>
      </c>
      <c r="Q718" s="15">
        <v>42912</v>
      </c>
      <c r="R718" s="15">
        <v>43944</v>
      </c>
      <c r="S718" s="38">
        <f t="shared" ca="1" si="22"/>
        <v>8</v>
      </c>
      <c r="T718" s="40">
        <v>59.39</v>
      </c>
      <c r="U718" s="3" t="s">
        <v>157</v>
      </c>
      <c r="V718" s="3" t="s">
        <v>354</v>
      </c>
      <c r="W718" s="3" t="str">
        <f t="shared" si="23"/>
        <v>P00ARC</v>
      </c>
      <c r="X718" s="3" t="str">
        <f>IF(ISNA(VLOOKUP(W718,'Correspondance procédure étape'!D:F,3,FALSE)),"A définir",VLOOKUP(W718,'Correspondance procédure étape'!D:F,3,FALSE))</f>
        <v>Arrêté de compte débiteur</v>
      </c>
      <c r="Y718" s="3" t="str">
        <f>IF(ISNA(VLOOKUP(W718,'Correspondance procédure étape'!D:G,4,FALSE)),"Non",VLOOKUP(W718,'Correspondance procédure étape'!D:G,4,FALSE))</f>
        <v>Oui</v>
      </c>
      <c r="Z718" s="3" t="str">
        <f>IF(ISNA(VLOOKUP(W718,'Correspondance procédure étape'!D:H,5,FALSE)),"",VLOOKUP(W718,'Correspondance procédure étape'!D:H,5,FALSE))</f>
        <v>DMF</v>
      </c>
      <c r="AA718" s="3" t="s">
        <v>40</v>
      </c>
      <c r="AB718" s="3" t="s">
        <v>53</v>
      </c>
    </row>
    <row r="719" spans="1:28" ht="12.75" customHeight="1" x14ac:dyDescent="0.25">
      <c r="A719" s="3" t="s">
        <v>24</v>
      </c>
      <c r="B719" s="3" t="s">
        <v>25</v>
      </c>
      <c r="C719" s="3" t="str">
        <f>VLOOKUP(B719,'Correspondance territoires'!B:F,5,FALSE)</f>
        <v>Merignac</v>
      </c>
      <c r="D719" s="3" t="s">
        <v>26</v>
      </c>
      <c r="E719" s="3" t="s">
        <v>7969</v>
      </c>
      <c r="F719" s="3" t="s">
        <v>5704</v>
      </c>
      <c r="G719" s="3" t="s">
        <v>57</v>
      </c>
      <c r="H719" s="3" t="s">
        <v>5704</v>
      </c>
      <c r="I719" s="9" t="s">
        <v>321</v>
      </c>
      <c r="J719" s="9" t="s">
        <v>322</v>
      </c>
      <c r="K719" s="3" t="s">
        <v>9043</v>
      </c>
      <c r="L719" s="3" t="s">
        <v>9044</v>
      </c>
      <c r="M719" s="3" t="s">
        <v>1013</v>
      </c>
      <c r="N719" s="3" t="s">
        <v>21</v>
      </c>
      <c r="O719" s="3" t="s">
        <v>9045</v>
      </c>
      <c r="P719" s="3" t="s">
        <v>9046</v>
      </c>
      <c r="Q719" s="15">
        <v>42691</v>
      </c>
      <c r="R719" s="15">
        <v>42937</v>
      </c>
      <c r="S719" s="38">
        <f t="shared" ca="1" si="22"/>
        <v>42</v>
      </c>
      <c r="T719" s="41">
        <v>517.29999999999995</v>
      </c>
      <c r="U719" s="3" t="s">
        <v>510</v>
      </c>
      <c r="V719" s="3" t="s">
        <v>511</v>
      </c>
      <c r="W719" s="3" t="str">
        <f t="shared" si="23"/>
        <v>P20SCX</v>
      </c>
      <c r="X719" s="3" t="str">
        <f>IF(ISNA(VLOOKUP(W719,'Correspondance procédure étape'!D:F,3,FALSE)),"A définir",VLOOKUP(W719,'Correspondance procédure étape'!D:F,3,FALSE))</f>
        <v>Dossier chez Sud Contentieux</v>
      </c>
      <c r="Y719" s="3" t="str">
        <f>IF(ISNA(VLOOKUP(W719,'Correspondance procédure étape'!D:G,4,FALSE)),"Non",VLOOKUP(W719,'Correspondance procédure étape'!D:G,4,FALSE))</f>
        <v>Oui</v>
      </c>
      <c r="Z719" s="3" t="str">
        <f>IF(ISNA(VLOOKUP(W719,'Correspondance procédure étape'!D:H,5,FALSE)),"",VLOOKUP(W719,'Correspondance procédure étape'!D:H,5,FALSE))</f>
        <v>Extérieur</v>
      </c>
      <c r="AA719" s="3" t="s">
        <v>40</v>
      </c>
      <c r="AB719" s="3" t="s">
        <v>53</v>
      </c>
    </row>
    <row r="720" spans="1:28" ht="12.75" customHeight="1" x14ac:dyDescent="0.25">
      <c r="A720" s="3" t="s">
        <v>24</v>
      </c>
      <c r="B720" s="3" t="s">
        <v>67</v>
      </c>
      <c r="C720" s="3" t="str">
        <f>VLOOKUP(B720,'Correspondance territoires'!B:F,5,FALSE)</f>
        <v>Pessac</v>
      </c>
      <c r="D720" s="3" t="s">
        <v>432</v>
      </c>
      <c r="E720" s="3" t="s">
        <v>522</v>
      </c>
      <c r="F720" s="3" t="s">
        <v>56</v>
      </c>
      <c r="G720" s="3" t="s">
        <v>176</v>
      </c>
      <c r="H720" s="3" t="s">
        <v>57</v>
      </c>
      <c r="I720" s="9" t="s">
        <v>523</v>
      </c>
      <c r="J720" s="9" t="s">
        <v>524</v>
      </c>
      <c r="K720" s="3" t="s">
        <v>8608</v>
      </c>
      <c r="L720" s="3" t="s">
        <v>8609</v>
      </c>
      <c r="M720" s="3" t="s">
        <v>2109</v>
      </c>
      <c r="N720" s="3" t="s">
        <v>21</v>
      </c>
      <c r="O720" s="3" t="s">
        <v>8610</v>
      </c>
      <c r="P720" s="3" t="s">
        <v>8611</v>
      </c>
      <c r="Q720" s="15">
        <v>42500</v>
      </c>
      <c r="R720" s="15">
        <v>44042</v>
      </c>
      <c r="S720" s="38">
        <f t="shared" ca="1" si="22"/>
        <v>5</v>
      </c>
      <c r="T720" s="40">
        <v>59.69</v>
      </c>
      <c r="U720" s="3" t="s">
        <v>85</v>
      </c>
      <c r="V720" s="3" t="s">
        <v>249</v>
      </c>
      <c r="W720" s="3" t="str">
        <f t="shared" si="23"/>
        <v>E01RL1</v>
      </c>
      <c r="X720" s="3" t="str">
        <f>IF(ISNA(VLOOKUP(W720,'Correspondance procédure étape'!D:F,3,FALSE)),"A définir",VLOOKUP(W720,'Correspondance procédure étape'!D:F,3,FALSE))</f>
        <v>En attente de transfert</v>
      </c>
      <c r="Y720" s="3" t="str">
        <f>IF(ISNA(VLOOKUP(W720,'Correspondance procédure étape'!D:G,4,FALSE)),"Non",VLOOKUP(W720,'Correspondance procédure étape'!D:G,4,FALSE))</f>
        <v>Oui</v>
      </c>
      <c r="Z720" s="3">
        <f>IF(ISNA(VLOOKUP(W720,'Correspondance procédure étape'!D:H,5,FALSE)),"",VLOOKUP(W720,'Correspondance procédure étape'!D:H,5,FALSE))</f>
        <v>0</v>
      </c>
      <c r="AA720" s="3" t="s">
        <v>40</v>
      </c>
      <c r="AB720" s="3" t="s">
        <v>53</v>
      </c>
    </row>
    <row r="721" spans="1:28" ht="12.75" customHeight="1" x14ac:dyDescent="0.25">
      <c r="A721" s="3" t="s">
        <v>24</v>
      </c>
      <c r="B721" s="3" t="s">
        <v>146</v>
      </c>
      <c r="C721" s="3" t="str">
        <f>VLOOKUP(B721,'Correspondance territoires'!B:F,5,FALSE)</f>
        <v>Lormont</v>
      </c>
      <c r="D721" s="3" t="s">
        <v>26</v>
      </c>
      <c r="E721" s="3" t="s">
        <v>462</v>
      </c>
      <c r="F721" s="3" t="s">
        <v>198</v>
      </c>
      <c r="G721" s="3" t="s">
        <v>109</v>
      </c>
      <c r="H721" s="3" t="s">
        <v>57</v>
      </c>
      <c r="I721" s="9" t="s">
        <v>2139</v>
      </c>
      <c r="J721" s="9" t="s">
        <v>2140</v>
      </c>
      <c r="K721" s="3" t="s">
        <v>2383</v>
      </c>
      <c r="L721" s="3" t="s">
        <v>2384</v>
      </c>
      <c r="M721" s="3" t="s">
        <v>2385</v>
      </c>
      <c r="N721" s="3" t="s">
        <v>2386</v>
      </c>
      <c r="O721" s="3" t="s">
        <v>2387</v>
      </c>
      <c r="P721" s="3" t="s">
        <v>2388</v>
      </c>
      <c r="Q721" s="15">
        <v>37515</v>
      </c>
      <c r="R721" s="15">
        <v>42282</v>
      </c>
      <c r="S721" s="38">
        <f t="shared" ca="1" si="22"/>
        <v>63</v>
      </c>
      <c r="T721" s="41">
        <v>509.95</v>
      </c>
      <c r="U721" s="3" t="s">
        <v>51</v>
      </c>
      <c r="V721" s="3" t="s">
        <v>39</v>
      </c>
      <c r="W721" s="3" t="str">
        <f t="shared" si="23"/>
        <v>P80DEB</v>
      </c>
      <c r="X721" s="3">
        <f>IF(ISNA(VLOOKUP(W721,'Correspondance procédure étape'!D:F,3,FALSE)),"A définir",VLOOKUP(W721,'Correspondance procédure étape'!D:F,3,FALSE))</f>
        <v>0</v>
      </c>
      <c r="Y721" s="3" t="str">
        <f>IF(ISNA(VLOOKUP(W721,'Correspondance procédure étape'!D:G,4,FALSE)),"Non",VLOOKUP(W721,'Correspondance procédure étape'!D:G,4,FALSE))</f>
        <v>Non</v>
      </c>
      <c r="Z721" s="3">
        <f>IF(ISNA(VLOOKUP(W721,'Correspondance procédure étape'!D:H,5,FALSE)),"",VLOOKUP(W721,'Correspondance procédure étape'!D:H,5,FALSE))</f>
        <v>0</v>
      </c>
      <c r="AA721" s="3" t="s">
        <v>40</v>
      </c>
      <c r="AB721" s="3" t="s">
        <v>41</v>
      </c>
    </row>
    <row r="722" spans="1:28" ht="12.75" customHeight="1" x14ac:dyDescent="0.25">
      <c r="A722" s="3" t="s">
        <v>24</v>
      </c>
      <c r="B722" s="3" t="s">
        <v>146</v>
      </c>
      <c r="C722" s="3" t="str">
        <f>VLOOKUP(B722,'Correspondance territoires'!B:F,5,FALSE)</f>
        <v>Lormont</v>
      </c>
      <c r="D722" s="3" t="s">
        <v>26</v>
      </c>
      <c r="E722" s="3" t="s">
        <v>462</v>
      </c>
      <c r="F722" s="3" t="s">
        <v>463</v>
      </c>
      <c r="G722" s="3" t="s">
        <v>840</v>
      </c>
      <c r="H722" s="3" t="s">
        <v>148</v>
      </c>
      <c r="I722" s="9" t="s">
        <v>465</v>
      </c>
      <c r="J722" s="9" t="s">
        <v>466</v>
      </c>
      <c r="K722" s="3" t="s">
        <v>10285</v>
      </c>
      <c r="L722" s="3" t="s">
        <v>10286</v>
      </c>
      <c r="M722" s="3" t="s">
        <v>10287</v>
      </c>
      <c r="N722" s="3" t="s">
        <v>21</v>
      </c>
      <c r="O722" s="3" t="s">
        <v>10288</v>
      </c>
      <c r="P722" s="3" t="s">
        <v>10289</v>
      </c>
      <c r="Q722" s="15">
        <v>43658</v>
      </c>
      <c r="R722" s="15">
        <v>43832</v>
      </c>
      <c r="S722" s="38">
        <f t="shared" ca="1" si="22"/>
        <v>12</v>
      </c>
      <c r="T722" s="40">
        <v>60</v>
      </c>
      <c r="U722" s="3" t="s">
        <v>51</v>
      </c>
      <c r="V722" s="3" t="s">
        <v>52</v>
      </c>
      <c r="W722" s="3" t="str">
        <f t="shared" si="23"/>
        <v>P80ATT</v>
      </c>
      <c r="X722" s="3" t="str">
        <f>IF(ISNA(VLOOKUP(W722,'Correspondance procédure étape'!D:F,3,FALSE)),"A définir",VLOOKUP(W722,'Correspondance procédure étape'!D:F,3,FALSE))</f>
        <v>Mise en attente du dossier en vue de la prochaine régularisation de charges</v>
      </c>
      <c r="Y722" s="3" t="str">
        <f>IF(ISNA(VLOOKUP(W722,'Correspondance procédure étape'!D:G,4,FALSE)),"Non",VLOOKUP(W722,'Correspondance procédure étape'!D:G,4,FALSE))</f>
        <v>Oui</v>
      </c>
      <c r="Z722" s="3" t="str">
        <f>IF(ISNA(VLOOKUP(W722,'Correspondance procédure étape'!D:H,5,FALSE)),"",VLOOKUP(W722,'Correspondance procédure étape'!D:H,5,FALSE))</f>
        <v>DMF</v>
      </c>
      <c r="AA722" s="3" t="s">
        <v>40</v>
      </c>
      <c r="AB722" s="3" t="s">
        <v>53</v>
      </c>
    </row>
    <row r="723" spans="1:28" ht="12.75" customHeight="1" x14ac:dyDescent="0.25">
      <c r="A723" s="3" t="s">
        <v>24</v>
      </c>
      <c r="B723" s="3" t="s">
        <v>219</v>
      </c>
      <c r="C723" s="3" t="str">
        <f>VLOOKUP(B723,'Correspondance territoires'!B:F,5,FALSE)</f>
        <v>Bordeaux</v>
      </c>
      <c r="D723" s="3" t="s">
        <v>26</v>
      </c>
      <c r="E723" s="3" t="s">
        <v>220</v>
      </c>
      <c r="F723" s="3" t="s">
        <v>56</v>
      </c>
      <c r="G723" s="3" t="s">
        <v>846</v>
      </c>
      <c r="H723" s="3" t="s">
        <v>110</v>
      </c>
      <c r="I723" s="9" t="s">
        <v>222</v>
      </c>
      <c r="J723" s="9" t="s">
        <v>223</v>
      </c>
      <c r="K723" s="3" t="s">
        <v>5792</v>
      </c>
      <c r="L723" s="3" t="s">
        <v>5793</v>
      </c>
      <c r="M723" s="3" t="s">
        <v>5794</v>
      </c>
      <c r="N723" s="3" t="s">
        <v>21</v>
      </c>
      <c r="O723" s="3" t="s">
        <v>5795</v>
      </c>
      <c r="P723" s="3" t="s">
        <v>5796</v>
      </c>
      <c r="Q723" s="15">
        <v>41270</v>
      </c>
      <c r="R723" s="15">
        <v>42916</v>
      </c>
      <c r="S723" s="38">
        <f t="shared" ca="1" si="22"/>
        <v>42</v>
      </c>
      <c r="T723" s="41">
        <v>506.23</v>
      </c>
      <c r="U723" s="3" t="s">
        <v>510</v>
      </c>
      <c r="V723" s="3" t="s">
        <v>511</v>
      </c>
      <c r="W723" s="3" t="str">
        <f t="shared" si="23"/>
        <v>P20SCX</v>
      </c>
      <c r="X723" s="3" t="str">
        <f>IF(ISNA(VLOOKUP(W723,'Correspondance procédure étape'!D:F,3,FALSE)),"A définir",VLOOKUP(W723,'Correspondance procédure étape'!D:F,3,FALSE))</f>
        <v>Dossier chez Sud Contentieux</v>
      </c>
      <c r="Y723" s="3" t="str">
        <f>IF(ISNA(VLOOKUP(W723,'Correspondance procédure étape'!D:G,4,FALSE)),"Non",VLOOKUP(W723,'Correspondance procédure étape'!D:G,4,FALSE))</f>
        <v>Oui</v>
      </c>
      <c r="Z723" s="3" t="str">
        <f>IF(ISNA(VLOOKUP(W723,'Correspondance procédure étape'!D:H,5,FALSE)),"",VLOOKUP(W723,'Correspondance procédure étape'!D:H,5,FALSE))</f>
        <v>Extérieur</v>
      </c>
      <c r="AA723" s="3" t="s">
        <v>40</v>
      </c>
      <c r="AB723" s="3" t="s">
        <v>53</v>
      </c>
    </row>
    <row r="724" spans="1:28" ht="12.75" customHeight="1" x14ac:dyDescent="0.25">
      <c r="A724" s="3" t="s">
        <v>24</v>
      </c>
      <c r="B724" s="3" t="s">
        <v>219</v>
      </c>
      <c r="C724" s="3" t="str">
        <f>VLOOKUP(B724,'Correspondance territoires'!B:F,5,FALSE)</f>
        <v>Bordeaux</v>
      </c>
      <c r="D724" s="3" t="s">
        <v>26</v>
      </c>
      <c r="E724" s="3" t="s">
        <v>3668</v>
      </c>
      <c r="F724" s="3" t="s">
        <v>497</v>
      </c>
      <c r="G724" s="3" t="s">
        <v>57</v>
      </c>
      <c r="H724" s="3" t="s">
        <v>497</v>
      </c>
      <c r="I724" s="9" t="s">
        <v>1393</v>
      </c>
      <c r="J724" s="9" t="s">
        <v>1394</v>
      </c>
      <c r="K724" s="3" t="s">
        <v>3669</v>
      </c>
      <c r="L724" s="3" t="s">
        <v>3670</v>
      </c>
      <c r="M724" s="3" t="s">
        <v>3671</v>
      </c>
      <c r="N724" s="3" t="s">
        <v>3672</v>
      </c>
      <c r="O724" s="3" t="s">
        <v>3673</v>
      </c>
      <c r="P724" s="3" t="s">
        <v>3674</v>
      </c>
      <c r="Q724" s="15">
        <v>39626</v>
      </c>
      <c r="R724" s="15">
        <v>44092</v>
      </c>
      <c r="S724" s="38">
        <f t="shared" ca="1" si="22"/>
        <v>3</v>
      </c>
      <c r="T724" s="40">
        <v>60.28</v>
      </c>
      <c r="U724" s="3" t="s">
        <v>157</v>
      </c>
      <c r="V724" s="3" t="s">
        <v>39</v>
      </c>
      <c r="W724" s="3" t="str">
        <f t="shared" si="23"/>
        <v>P00DEB</v>
      </c>
      <c r="X724" s="3" t="str">
        <f>IF(ISNA(VLOOKUP(W724,'Correspondance procédure étape'!D:F,3,FALSE)),"A définir",VLOOKUP(W724,'Correspondance procédure étape'!D:F,3,FALSE))</f>
        <v>Enregistrement du dossier au SLP, le solde est créditeur, débiteur ou nul</v>
      </c>
      <c r="Y724" s="3" t="str">
        <f>IF(ISNA(VLOOKUP(W724,'Correspondance procédure étape'!D:G,4,FALSE)),"Non",VLOOKUP(W724,'Correspondance procédure étape'!D:G,4,FALSE))</f>
        <v>Oui</v>
      </c>
      <c r="Z724" s="3" t="str">
        <f>IF(ISNA(VLOOKUP(W724,'Correspondance procédure étape'!D:H,5,FALSE)),"",VLOOKUP(W724,'Correspondance procédure étape'!D:H,5,FALSE))</f>
        <v>DMF</v>
      </c>
      <c r="AA724" s="3" t="s">
        <v>40</v>
      </c>
      <c r="AB724" s="3" t="s">
        <v>53</v>
      </c>
    </row>
    <row r="725" spans="1:28" ht="12.75" customHeight="1" x14ac:dyDescent="0.25">
      <c r="A725" s="3" t="s">
        <v>24</v>
      </c>
      <c r="B725" s="3" t="s">
        <v>67</v>
      </c>
      <c r="C725" s="3" t="str">
        <f>VLOOKUP(B725,'Correspondance territoires'!B:F,5,FALSE)</f>
        <v>Pessac</v>
      </c>
      <c r="D725" s="3" t="s">
        <v>26</v>
      </c>
      <c r="E725" s="3" t="s">
        <v>197</v>
      </c>
      <c r="F725" s="3" t="s">
        <v>118</v>
      </c>
      <c r="G725" s="3" t="s">
        <v>43</v>
      </c>
      <c r="H725" s="3" t="s">
        <v>109</v>
      </c>
      <c r="I725" s="9" t="s">
        <v>266</v>
      </c>
      <c r="J725" s="9" t="s">
        <v>267</v>
      </c>
      <c r="K725" s="3" t="s">
        <v>7601</v>
      </c>
      <c r="L725" s="3" t="s">
        <v>7602</v>
      </c>
      <c r="M725" s="3" t="s">
        <v>7603</v>
      </c>
      <c r="N725" s="3" t="s">
        <v>21</v>
      </c>
      <c r="O725" s="3" t="s">
        <v>7604</v>
      </c>
      <c r="P725" s="3" t="s">
        <v>7605</v>
      </c>
      <c r="Q725" s="15">
        <v>42059</v>
      </c>
      <c r="R725" s="15">
        <v>42586</v>
      </c>
      <c r="S725" s="38">
        <f t="shared" ca="1" si="22"/>
        <v>53</v>
      </c>
      <c r="T725" s="41">
        <v>505.93</v>
      </c>
      <c r="U725" s="3" t="s">
        <v>510</v>
      </c>
      <c r="V725" s="3" t="s">
        <v>511</v>
      </c>
      <c r="W725" s="3" t="str">
        <f t="shared" si="23"/>
        <v>P20SCX</v>
      </c>
      <c r="X725" s="3" t="str">
        <f>IF(ISNA(VLOOKUP(W725,'Correspondance procédure étape'!D:F,3,FALSE)),"A définir",VLOOKUP(W725,'Correspondance procédure étape'!D:F,3,FALSE))</f>
        <v>Dossier chez Sud Contentieux</v>
      </c>
      <c r="Y725" s="3" t="str">
        <f>IF(ISNA(VLOOKUP(W725,'Correspondance procédure étape'!D:G,4,FALSE)),"Non",VLOOKUP(W725,'Correspondance procédure étape'!D:G,4,FALSE))</f>
        <v>Oui</v>
      </c>
      <c r="Z725" s="3" t="str">
        <f>IF(ISNA(VLOOKUP(W725,'Correspondance procédure étape'!D:H,5,FALSE)),"",VLOOKUP(W725,'Correspondance procédure étape'!D:H,5,FALSE))</f>
        <v>Extérieur</v>
      </c>
      <c r="AA725" s="3" t="s">
        <v>40</v>
      </c>
      <c r="AB725" s="3" t="s">
        <v>53</v>
      </c>
    </row>
    <row r="726" spans="1:28" ht="12.75" customHeight="1" x14ac:dyDescent="0.25">
      <c r="A726" s="3" t="s">
        <v>24</v>
      </c>
      <c r="B726" s="3" t="s">
        <v>219</v>
      </c>
      <c r="C726" s="3" t="str">
        <f>VLOOKUP(B726,'Correspondance territoires'!B:F,5,FALSE)</f>
        <v>Bordeaux</v>
      </c>
      <c r="D726" s="3" t="s">
        <v>26</v>
      </c>
      <c r="E726" s="3" t="s">
        <v>4852</v>
      </c>
      <c r="F726" s="3" t="s">
        <v>56</v>
      </c>
      <c r="G726" s="3" t="s">
        <v>57</v>
      </c>
      <c r="H726" s="3" t="s">
        <v>599</v>
      </c>
      <c r="I726" s="9" t="s">
        <v>713</v>
      </c>
      <c r="J726" s="9" t="s">
        <v>714</v>
      </c>
      <c r="K726" s="3" t="s">
        <v>4853</v>
      </c>
      <c r="L726" s="3" t="s">
        <v>4854</v>
      </c>
      <c r="M726" s="3" t="s">
        <v>1013</v>
      </c>
      <c r="N726" s="3" t="s">
        <v>4855</v>
      </c>
      <c r="O726" s="3" t="s">
        <v>4856</v>
      </c>
      <c r="P726" s="3" t="s">
        <v>4857</v>
      </c>
      <c r="Q726" s="15">
        <v>40793</v>
      </c>
      <c r="R726" s="15">
        <v>43097</v>
      </c>
      <c r="S726" s="38">
        <f t="shared" ca="1" si="22"/>
        <v>36</v>
      </c>
      <c r="T726" s="40">
        <v>490.71</v>
      </c>
      <c r="U726" s="3" t="s">
        <v>510</v>
      </c>
      <c r="V726" s="3" t="s">
        <v>511</v>
      </c>
      <c r="W726" s="3" t="str">
        <f t="shared" si="23"/>
        <v>P20SCX</v>
      </c>
      <c r="X726" s="3" t="str">
        <f>IF(ISNA(VLOOKUP(W726,'Correspondance procédure étape'!D:F,3,FALSE)),"A définir",VLOOKUP(W726,'Correspondance procédure étape'!D:F,3,FALSE))</f>
        <v>Dossier chez Sud Contentieux</v>
      </c>
      <c r="Y726" s="3" t="str">
        <f>IF(ISNA(VLOOKUP(W726,'Correspondance procédure étape'!D:G,4,FALSE)),"Non",VLOOKUP(W726,'Correspondance procédure étape'!D:G,4,FALSE))</f>
        <v>Oui</v>
      </c>
      <c r="Z726" s="3" t="str">
        <f>IF(ISNA(VLOOKUP(W726,'Correspondance procédure étape'!D:H,5,FALSE)),"",VLOOKUP(W726,'Correspondance procédure étape'!D:H,5,FALSE))</f>
        <v>Extérieur</v>
      </c>
      <c r="AA726" s="3" t="s">
        <v>40</v>
      </c>
      <c r="AB726" s="3" t="s">
        <v>41</v>
      </c>
    </row>
    <row r="727" spans="1:28" ht="12.75" customHeight="1" x14ac:dyDescent="0.25">
      <c r="A727" s="3" t="s">
        <v>24</v>
      </c>
      <c r="B727" s="3" t="s">
        <v>219</v>
      </c>
      <c r="C727" s="3" t="str">
        <f>VLOOKUP(B727,'Correspondance territoires'!B:F,5,FALSE)</f>
        <v>Bordeaux</v>
      </c>
      <c r="D727" s="3" t="s">
        <v>26</v>
      </c>
      <c r="E727" s="3" t="s">
        <v>5049</v>
      </c>
      <c r="F727" s="3" t="s">
        <v>56</v>
      </c>
      <c r="G727" s="3" t="s">
        <v>69</v>
      </c>
      <c r="H727" s="3" t="s">
        <v>21</v>
      </c>
      <c r="I727" s="9" t="s">
        <v>1457</v>
      </c>
      <c r="J727" s="9" t="s">
        <v>1458</v>
      </c>
      <c r="K727" s="3" t="s">
        <v>6545</v>
      </c>
      <c r="L727" s="3" t="s">
        <v>6546</v>
      </c>
      <c r="M727" s="3" t="s">
        <v>1917</v>
      </c>
      <c r="N727" s="3" t="s">
        <v>21</v>
      </c>
      <c r="O727" s="3" t="s">
        <v>6547</v>
      </c>
      <c r="P727" s="3" t="s">
        <v>6548</v>
      </c>
      <c r="Q727" s="15">
        <v>41645</v>
      </c>
      <c r="R727" s="15">
        <v>43609</v>
      </c>
      <c r="S727" s="38">
        <f t="shared" ca="1" si="22"/>
        <v>19</v>
      </c>
      <c r="T727" s="40">
        <v>61.57</v>
      </c>
      <c r="U727" s="3" t="s">
        <v>51</v>
      </c>
      <c r="V727" s="3" t="s">
        <v>52</v>
      </c>
      <c r="W727" s="3" t="str">
        <f t="shared" si="23"/>
        <v>P80ATT</v>
      </c>
      <c r="X727" s="3" t="str">
        <f>IF(ISNA(VLOOKUP(W727,'Correspondance procédure étape'!D:F,3,FALSE)),"A définir",VLOOKUP(W727,'Correspondance procédure étape'!D:F,3,FALSE))</f>
        <v>Mise en attente du dossier en vue de la prochaine régularisation de charges</v>
      </c>
      <c r="Y727" s="3" t="str">
        <f>IF(ISNA(VLOOKUP(W727,'Correspondance procédure étape'!D:G,4,FALSE)),"Non",VLOOKUP(W727,'Correspondance procédure étape'!D:G,4,FALSE))</f>
        <v>Oui</v>
      </c>
      <c r="Z727" s="3" t="str">
        <f>IF(ISNA(VLOOKUP(W727,'Correspondance procédure étape'!D:H,5,FALSE)),"",VLOOKUP(W727,'Correspondance procédure étape'!D:H,5,FALSE))</f>
        <v>DMF</v>
      </c>
      <c r="AA727" s="3" t="s">
        <v>40</v>
      </c>
      <c r="AB727" s="3" t="s">
        <v>53</v>
      </c>
    </row>
    <row r="728" spans="1:28" ht="12.75" customHeight="1" x14ac:dyDescent="0.25">
      <c r="A728" s="3" t="s">
        <v>24</v>
      </c>
      <c r="B728" s="3" t="s">
        <v>146</v>
      </c>
      <c r="C728" s="3" t="str">
        <f>VLOOKUP(B728,'Correspondance territoires'!B:F,5,FALSE)</f>
        <v>Lormont</v>
      </c>
      <c r="D728" s="3" t="s">
        <v>26</v>
      </c>
      <c r="E728" s="3" t="s">
        <v>7555</v>
      </c>
      <c r="F728" s="3" t="s">
        <v>7675</v>
      </c>
      <c r="G728" s="3" t="s">
        <v>87</v>
      </c>
      <c r="H728" s="3" t="s">
        <v>57</v>
      </c>
      <c r="I728" s="9" t="s">
        <v>1091</v>
      </c>
      <c r="J728" s="9" t="s">
        <v>1092</v>
      </c>
      <c r="K728" s="3" t="s">
        <v>8781</v>
      </c>
      <c r="L728" s="3" t="s">
        <v>8782</v>
      </c>
      <c r="M728" s="3" t="s">
        <v>1013</v>
      </c>
      <c r="N728" s="3" t="s">
        <v>21</v>
      </c>
      <c r="O728" s="3" t="s">
        <v>8783</v>
      </c>
      <c r="P728" s="3" t="s">
        <v>8784</v>
      </c>
      <c r="Q728" s="15">
        <v>42556</v>
      </c>
      <c r="R728" s="15">
        <v>44158</v>
      </c>
      <c r="S728" s="38">
        <f t="shared" ca="1" si="22"/>
        <v>1</v>
      </c>
      <c r="T728" s="40">
        <v>408.48</v>
      </c>
      <c r="U728" s="3"/>
      <c r="V728" s="3"/>
      <c r="W728" s="3" t="str">
        <f t="shared" si="23"/>
        <v/>
      </c>
      <c r="X728" s="3" t="str">
        <f>IF(ISNA(VLOOKUP(W728,'Correspondance procédure étape'!D:F,3,FALSE)),"A définir",VLOOKUP(W728,'Correspondance procédure étape'!D:F,3,FALSE))</f>
        <v>A définir</v>
      </c>
      <c r="Y728" s="3" t="str">
        <f>IF(ISNA(VLOOKUP(W728,'Correspondance procédure étape'!D:G,4,FALSE)),"Non",VLOOKUP(W728,'Correspondance procédure étape'!D:G,4,FALSE))</f>
        <v>Non</v>
      </c>
      <c r="Z728" s="3" t="str">
        <f>IF(ISNA(VLOOKUP(W728,'Correspondance procédure étape'!D:H,5,FALSE)),"",VLOOKUP(W728,'Correspondance procédure étape'!D:H,5,FALSE))</f>
        <v/>
      </c>
      <c r="AA728" s="3"/>
      <c r="AB728" s="3" t="s">
        <v>53</v>
      </c>
    </row>
    <row r="729" spans="1:28" ht="12.75" customHeight="1" x14ac:dyDescent="0.25">
      <c r="A729" s="3" t="s">
        <v>24</v>
      </c>
      <c r="B729" s="3" t="s">
        <v>158</v>
      </c>
      <c r="C729" s="3" t="str">
        <f>VLOOKUP(B729,'Correspondance territoires'!B:F,5,FALSE)</f>
        <v>Talence</v>
      </c>
      <c r="D729" s="3" t="s">
        <v>26</v>
      </c>
      <c r="E729" s="3" t="s">
        <v>159</v>
      </c>
      <c r="F729" s="3" t="s">
        <v>3269</v>
      </c>
      <c r="G729" s="3" t="s">
        <v>30</v>
      </c>
      <c r="H729" s="3" t="s">
        <v>43</v>
      </c>
      <c r="I729" s="9" t="s">
        <v>160</v>
      </c>
      <c r="J729" s="9" t="s">
        <v>161</v>
      </c>
      <c r="K729" s="3" t="s">
        <v>3270</v>
      </c>
      <c r="L729" s="3" t="s">
        <v>3271</v>
      </c>
      <c r="M729" s="3" t="s">
        <v>785</v>
      </c>
      <c r="N729" s="3" t="s">
        <v>3272</v>
      </c>
      <c r="O729" s="3" t="s">
        <v>3273</v>
      </c>
      <c r="P729" s="3" t="s">
        <v>3274</v>
      </c>
      <c r="Q729" s="15">
        <v>40214</v>
      </c>
      <c r="R729" s="15">
        <v>43143</v>
      </c>
      <c r="S729" s="38">
        <f t="shared" ca="1" si="22"/>
        <v>35</v>
      </c>
      <c r="T729" s="40">
        <v>62.01</v>
      </c>
      <c r="U729" s="3" t="s">
        <v>51</v>
      </c>
      <c r="V729" s="3" t="s">
        <v>52</v>
      </c>
      <c r="W729" s="3" t="str">
        <f t="shared" si="23"/>
        <v>P80ATT</v>
      </c>
      <c r="X729" s="3" t="str">
        <f>IF(ISNA(VLOOKUP(W729,'Correspondance procédure étape'!D:F,3,FALSE)),"A définir",VLOOKUP(W729,'Correspondance procédure étape'!D:F,3,FALSE))</f>
        <v>Mise en attente du dossier en vue de la prochaine régularisation de charges</v>
      </c>
      <c r="Y729" s="3" t="str">
        <f>IF(ISNA(VLOOKUP(W729,'Correspondance procédure étape'!D:G,4,FALSE)),"Non",VLOOKUP(W729,'Correspondance procédure étape'!D:G,4,FALSE))</f>
        <v>Oui</v>
      </c>
      <c r="Z729" s="3" t="str">
        <f>IF(ISNA(VLOOKUP(W729,'Correspondance procédure étape'!D:H,5,FALSE)),"",VLOOKUP(W729,'Correspondance procédure étape'!D:H,5,FALSE))</f>
        <v>DMF</v>
      </c>
      <c r="AA729" s="3" t="s">
        <v>40</v>
      </c>
      <c r="AB729" s="3" t="s">
        <v>53</v>
      </c>
    </row>
    <row r="730" spans="1:28" ht="12.75" customHeight="1" x14ac:dyDescent="0.25">
      <c r="A730" s="3" t="s">
        <v>24</v>
      </c>
      <c r="B730" s="3" t="s">
        <v>25</v>
      </c>
      <c r="C730" s="3" t="str">
        <f>VLOOKUP(B730,'Correspondance territoires'!B:F,5,FALSE)</f>
        <v>Merignac</v>
      </c>
      <c r="D730" s="3" t="s">
        <v>26</v>
      </c>
      <c r="E730" s="3" t="s">
        <v>300</v>
      </c>
      <c r="F730" s="3" t="s">
        <v>108</v>
      </c>
      <c r="G730" s="3" t="s">
        <v>78</v>
      </c>
      <c r="H730" s="3" t="s">
        <v>42</v>
      </c>
      <c r="I730" s="9" t="s">
        <v>302</v>
      </c>
      <c r="J730" s="9" t="s">
        <v>303</v>
      </c>
      <c r="K730" s="3" t="s">
        <v>5528</v>
      </c>
      <c r="L730" s="3" t="s">
        <v>5529</v>
      </c>
      <c r="M730" s="3" t="s">
        <v>3405</v>
      </c>
      <c r="N730" s="3" t="s">
        <v>21</v>
      </c>
      <c r="O730" s="3" t="s">
        <v>5530</v>
      </c>
      <c r="P730" s="3" t="s">
        <v>5531</v>
      </c>
      <c r="Q730" s="15">
        <v>41200</v>
      </c>
      <c r="R730" s="15">
        <v>43242</v>
      </c>
      <c r="S730" s="38">
        <f t="shared" ca="1" si="22"/>
        <v>31</v>
      </c>
      <c r="T730" s="40">
        <v>62.13</v>
      </c>
      <c r="U730" s="3" t="s">
        <v>51</v>
      </c>
      <c r="V730" s="3" t="s">
        <v>52</v>
      </c>
      <c r="W730" s="3" t="str">
        <f t="shared" si="23"/>
        <v>P80ATT</v>
      </c>
      <c r="X730" s="3" t="str">
        <f>IF(ISNA(VLOOKUP(W730,'Correspondance procédure étape'!D:F,3,FALSE)),"A définir",VLOOKUP(W730,'Correspondance procédure étape'!D:F,3,FALSE))</f>
        <v>Mise en attente du dossier en vue de la prochaine régularisation de charges</v>
      </c>
      <c r="Y730" s="3" t="str">
        <f>IF(ISNA(VLOOKUP(W730,'Correspondance procédure étape'!D:G,4,FALSE)),"Non",VLOOKUP(W730,'Correspondance procédure étape'!D:G,4,FALSE))</f>
        <v>Oui</v>
      </c>
      <c r="Z730" s="3" t="str">
        <f>IF(ISNA(VLOOKUP(W730,'Correspondance procédure étape'!D:H,5,FALSE)),"",VLOOKUP(W730,'Correspondance procédure étape'!D:H,5,FALSE))</f>
        <v>DMF</v>
      </c>
      <c r="AA730" s="3" t="s">
        <v>40</v>
      </c>
      <c r="AB730" s="3" t="s">
        <v>53</v>
      </c>
    </row>
    <row r="731" spans="1:28" ht="12.75" customHeight="1" x14ac:dyDescent="0.25">
      <c r="A731" s="3" t="s">
        <v>24</v>
      </c>
      <c r="B731" s="3" t="s">
        <v>67</v>
      </c>
      <c r="C731" s="3" t="str">
        <f>VLOOKUP(B731,'Correspondance territoires'!B:F,5,FALSE)</f>
        <v>Pessac</v>
      </c>
      <c r="D731" s="3" t="s">
        <v>26</v>
      </c>
      <c r="E731" s="3" t="s">
        <v>68</v>
      </c>
      <c r="F731" s="3" t="s">
        <v>463</v>
      </c>
      <c r="G731" s="3" t="s">
        <v>241</v>
      </c>
      <c r="H731" s="3" t="s">
        <v>1624</v>
      </c>
      <c r="I731" s="9" t="s">
        <v>595</v>
      </c>
      <c r="J731" s="9" t="s">
        <v>596</v>
      </c>
      <c r="K731" s="3" t="s">
        <v>9783</v>
      </c>
      <c r="L731" s="3" t="s">
        <v>9784</v>
      </c>
      <c r="M731" s="3" t="s">
        <v>932</v>
      </c>
      <c r="N731" s="3" t="s">
        <v>21</v>
      </c>
      <c r="O731" s="3" t="s">
        <v>9785</v>
      </c>
      <c r="P731" s="3" t="s">
        <v>9786</v>
      </c>
      <c r="Q731" s="15">
        <v>43138</v>
      </c>
      <c r="R731" s="15">
        <v>43377</v>
      </c>
      <c r="S731" s="38">
        <f t="shared" ca="1" si="22"/>
        <v>27</v>
      </c>
      <c r="T731" s="40">
        <v>62.27</v>
      </c>
      <c r="U731" s="3" t="s">
        <v>51</v>
      </c>
      <c r="V731" s="3" t="s">
        <v>52</v>
      </c>
      <c r="W731" s="3" t="str">
        <f t="shared" si="23"/>
        <v>P80ATT</v>
      </c>
      <c r="X731" s="3" t="str">
        <f>IF(ISNA(VLOOKUP(W731,'Correspondance procédure étape'!D:F,3,FALSE)),"A définir",VLOOKUP(W731,'Correspondance procédure étape'!D:F,3,FALSE))</f>
        <v>Mise en attente du dossier en vue de la prochaine régularisation de charges</v>
      </c>
      <c r="Y731" s="3" t="str">
        <f>IF(ISNA(VLOOKUP(W731,'Correspondance procédure étape'!D:G,4,FALSE)),"Non",VLOOKUP(W731,'Correspondance procédure étape'!D:G,4,FALSE))</f>
        <v>Oui</v>
      </c>
      <c r="Z731" s="3" t="str">
        <f>IF(ISNA(VLOOKUP(W731,'Correspondance procédure étape'!D:H,5,FALSE)),"",VLOOKUP(W731,'Correspondance procédure étape'!D:H,5,FALSE))</f>
        <v>DMF</v>
      </c>
      <c r="AA731" s="3" t="s">
        <v>40</v>
      </c>
      <c r="AB731" s="3" t="s">
        <v>41</v>
      </c>
    </row>
    <row r="732" spans="1:28" ht="12.75" customHeight="1" x14ac:dyDescent="0.25">
      <c r="A732" s="3" t="s">
        <v>24</v>
      </c>
      <c r="B732" s="3" t="s">
        <v>158</v>
      </c>
      <c r="C732" s="3" t="str">
        <f>VLOOKUP(B732,'Correspondance territoires'!B:F,5,FALSE)</f>
        <v>Talence</v>
      </c>
      <c r="D732" s="3" t="s">
        <v>26</v>
      </c>
      <c r="E732" s="3" t="s">
        <v>2888</v>
      </c>
      <c r="F732" s="3" t="s">
        <v>56</v>
      </c>
      <c r="G732" s="3" t="s">
        <v>2819</v>
      </c>
      <c r="H732" s="3" t="s">
        <v>57</v>
      </c>
      <c r="I732" s="9" t="s">
        <v>1100</v>
      </c>
      <c r="J732" s="9" t="s">
        <v>1101</v>
      </c>
      <c r="K732" s="3" t="s">
        <v>8919</v>
      </c>
      <c r="L732" s="3" t="s">
        <v>8920</v>
      </c>
      <c r="M732" s="3" t="s">
        <v>658</v>
      </c>
      <c r="N732" s="3" t="s">
        <v>21</v>
      </c>
      <c r="O732" s="3" t="s">
        <v>8921</v>
      </c>
      <c r="P732" s="3" t="s">
        <v>8922</v>
      </c>
      <c r="Q732" s="15">
        <v>42629</v>
      </c>
      <c r="R732" s="15">
        <v>43157</v>
      </c>
      <c r="S732" s="38">
        <f t="shared" ca="1" si="22"/>
        <v>34</v>
      </c>
      <c r="T732" s="40">
        <v>62.51</v>
      </c>
      <c r="U732" s="3" t="s">
        <v>51</v>
      </c>
      <c r="V732" s="3" t="s">
        <v>52</v>
      </c>
      <c r="W732" s="3" t="str">
        <f t="shared" si="23"/>
        <v>P80ATT</v>
      </c>
      <c r="X732" s="3" t="str">
        <f>IF(ISNA(VLOOKUP(W732,'Correspondance procédure étape'!D:F,3,FALSE)),"A définir",VLOOKUP(W732,'Correspondance procédure étape'!D:F,3,FALSE))</f>
        <v>Mise en attente du dossier en vue de la prochaine régularisation de charges</v>
      </c>
      <c r="Y732" s="3" t="str">
        <f>IF(ISNA(VLOOKUP(W732,'Correspondance procédure étape'!D:G,4,FALSE)),"Non",VLOOKUP(W732,'Correspondance procédure étape'!D:G,4,FALSE))</f>
        <v>Oui</v>
      </c>
      <c r="Z732" s="3" t="str">
        <f>IF(ISNA(VLOOKUP(W732,'Correspondance procédure étape'!D:H,5,FALSE)),"",VLOOKUP(W732,'Correspondance procédure étape'!D:H,5,FALSE))</f>
        <v>DMF</v>
      </c>
      <c r="AA732" s="3" t="s">
        <v>40</v>
      </c>
      <c r="AB732" s="3" t="s">
        <v>41</v>
      </c>
    </row>
    <row r="733" spans="1:28" ht="12.75" customHeight="1" x14ac:dyDescent="0.25">
      <c r="A733" s="3" t="s">
        <v>24</v>
      </c>
      <c r="B733" s="3" t="s">
        <v>146</v>
      </c>
      <c r="C733" s="3" t="str">
        <f>VLOOKUP(B733,'Correspondance territoires'!B:F,5,FALSE)</f>
        <v>Lormont</v>
      </c>
      <c r="D733" s="3" t="s">
        <v>26</v>
      </c>
      <c r="E733" s="3" t="s">
        <v>1751</v>
      </c>
      <c r="F733" s="3" t="s">
        <v>846</v>
      </c>
      <c r="G733" s="3" t="s">
        <v>176</v>
      </c>
      <c r="H733" s="3" t="s">
        <v>57</v>
      </c>
      <c r="I733" s="9" t="s">
        <v>1752</v>
      </c>
      <c r="J733" s="9" t="s">
        <v>1753</v>
      </c>
      <c r="K733" s="3" t="s">
        <v>6322</v>
      </c>
      <c r="L733" s="3" t="s">
        <v>6323</v>
      </c>
      <c r="M733" s="3" t="s">
        <v>1917</v>
      </c>
      <c r="N733" s="3" t="s">
        <v>6324</v>
      </c>
      <c r="O733" s="3" t="s">
        <v>6324</v>
      </c>
      <c r="P733" s="3" t="s">
        <v>6325</v>
      </c>
      <c r="Q733" s="15">
        <v>41535</v>
      </c>
      <c r="R733" s="15">
        <v>42277</v>
      </c>
      <c r="S733" s="38">
        <f t="shared" ca="1" si="22"/>
        <v>64</v>
      </c>
      <c r="T733" s="40">
        <v>477.92</v>
      </c>
      <c r="U733" s="3" t="s">
        <v>517</v>
      </c>
      <c r="V733" s="3" t="s">
        <v>66</v>
      </c>
      <c r="W733" s="3" t="str">
        <f t="shared" si="23"/>
        <v>P66ENC</v>
      </c>
      <c r="X733" s="3" t="str">
        <f>IF(ISNA(VLOOKUP(W733,'Correspondance procédure étape'!D:F,3,FALSE)),"A définir",VLOOKUP(W733,'Correspondance procédure étape'!D:F,3,FALSE))</f>
        <v>Échéance huissier en cours</v>
      </c>
      <c r="Y733" s="3" t="str">
        <f>IF(ISNA(VLOOKUP(W733,'Correspondance procédure étape'!D:G,4,FALSE)),"Non",VLOOKUP(W733,'Correspondance procédure étape'!D:G,4,FALSE))</f>
        <v>Oui</v>
      </c>
      <c r="Z733" s="3" t="str">
        <f>IF(ISNA(VLOOKUP(W733,'Correspondance procédure étape'!D:H,5,FALSE)),"",VLOOKUP(W733,'Correspondance procédure étape'!D:H,5,FALSE))</f>
        <v>Extérieur</v>
      </c>
      <c r="AA733" s="3" t="s">
        <v>40</v>
      </c>
      <c r="AB733" s="3" t="s">
        <v>53</v>
      </c>
    </row>
    <row r="734" spans="1:28" ht="12.75" customHeight="1" x14ac:dyDescent="0.25">
      <c r="A734" s="3" t="s">
        <v>24</v>
      </c>
      <c r="B734" s="10" t="s">
        <v>6152</v>
      </c>
      <c r="C734" s="3" t="str">
        <f>VLOOKUP(B734,'Correspondance territoires'!B:F,5,FALSE)</f>
        <v>Agen</v>
      </c>
      <c r="D734" s="3" t="s">
        <v>26</v>
      </c>
      <c r="E734" s="3" t="s">
        <v>12292</v>
      </c>
      <c r="F734" s="3" t="s">
        <v>11371</v>
      </c>
      <c r="G734" s="3" t="s">
        <v>191</v>
      </c>
      <c r="H734" s="3" t="s">
        <v>1503</v>
      </c>
      <c r="I734" s="9"/>
      <c r="J734" s="9"/>
      <c r="K734" s="3" t="s">
        <v>12303</v>
      </c>
      <c r="L734" s="3" t="s">
        <v>12304</v>
      </c>
      <c r="M734" s="3" t="s">
        <v>3318</v>
      </c>
      <c r="N734" s="3" t="s">
        <v>21</v>
      </c>
      <c r="O734" s="3" t="s">
        <v>12305</v>
      </c>
      <c r="P734" s="3" t="s">
        <v>12306</v>
      </c>
      <c r="Q734" s="15">
        <v>42979</v>
      </c>
      <c r="R734" s="15">
        <v>44137</v>
      </c>
      <c r="S734" s="38">
        <f t="shared" ca="1" si="22"/>
        <v>2</v>
      </c>
      <c r="T734" s="40">
        <v>408.28</v>
      </c>
      <c r="U734" s="3"/>
      <c r="V734" s="3"/>
      <c r="W734" s="3" t="str">
        <f t="shared" si="23"/>
        <v/>
      </c>
      <c r="X734" s="3" t="str">
        <f>IF(ISNA(VLOOKUP(W734,'Correspondance procédure étape'!D:F,3,FALSE)),"A définir",VLOOKUP(W734,'Correspondance procédure étape'!D:F,3,FALSE))</f>
        <v>A définir</v>
      </c>
      <c r="Y734" s="3" t="str">
        <f>IF(ISNA(VLOOKUP(W734,'Correspondance procédure étape'!D:G,4,FALSE)),"Non",VLOOKUP(W734,'Correspondance procédure étape'!D:G,4,FALSE))</f>
        <v>Non</v>
      </c>
      <c r="Z734" s="3" t="str">
        <f>IF(ISNA(VLOOKUP(W734,'Correspondance procédure étape'!D:H,5,FALSE)),"",VLOOKUP(W734,'Correspondance procédure étape'!D:H,5,FALSE))</f>
        <v/>
      </c>
      <c r="AA734" s="3"/>
      <c r="AB734" s="3" t="s">
        <v>53</v>
      </c>
    </row>
    <row r="735" spans="1:28" ht="12.75" customHeight="1" x14ac:dyDescent="0.25">
      <c r="A735" s="3" t="s">
        <v>24</v>
      </c>
      <c r="B735" s="3" t="s">
        <v>67</v>
      </c>
      <c r="C735" s="3" t="str">
        <f>VLOOKUP(B735,'Correspondance territoires'!B:F,5,FALSE)</f>
        <v>Pessac</v>
      </c>
      <c r="D735" s="3" t="s">
        <v>26</v>
      </c>
      <c r="E735" s="3" t="s">
        <v>789</v>
      </c>
      <c r="F735" s="3" t="s">
        <v>108</v>
      </c>
      <c r="G735" s="3" t="s">
        <v>153</v>
      </c>
      <c r="H735" s="3" t="s">
        <v>1269</v>
      </c>
      <c r="I735" s="9" t="s">
        <v>400</v>
      </c>
      <c r="J735" s="9" t="s">
        <v>401</v>
      </c>
      <c r="K735" s="3" t="s">
        <v>1270</v>
      </c>
      <c r="L735" s="3" t="s">
        <v>1271</v>
      </c>
      <c r="M735" s="3" t="s">
        <v>1272</v>
      </c>
      <c r="N735" s="3" t="s">
        <v>21</v>
      </c>
      <c r="O735" s="3" t="s">
        <v>1273</v>
      </c>
      <c r="P735" s="3" t="s">
        <v>1274</v>
      </c>
      <c r="Q735" s="15">
        <v>34144</v>
      </c>
      <c r="R735" s="15">
        <v>44091</v>
      </c>
      <c r="S735" s="38">
        <f t="shared" ca="1" si="22"/>
        <v>3</v>
      </c>
      <c r="T735" s="40">
        <v>63.25</v>
      </c>
      <c r="U735" s="3" t="s">
        <v>51</v>
      </c>
      <c r="V735" s="3" t="s">
        <v>52</v>
      </c>
      <c r="W735" s="3" t="str">
        <f t="shared" si="23"/>
        <v>P80ATT</v>
      </c>
      <c r="X735" s="3" t="str">
        <f>IF(ISNA(VLOOKUP(W735,'Correspondance procédure étape'!D:F,3,FALSE)),"A définir",VLOOKUP(W735,'Correspondance procédure étape'!D:F,3,FALSE))</f>
        <v>Mise en attente du dossier en vue de la prochaine régularisation de charges</v>
      </c>
      <c r="Y735" s="3" t="str">
        <f>IF(ISNA(VLOOKUP(W735,'Correspondance procédure étape'!D:G,4,FALSE)),"Non",VLOOKUP(W735,'Correspondance procédure étape'!D:G,4,FALSE))</f>
        <v>Oui</v>
      </c>
      <c r="Z735" s="3" t="str">
        <f>IF(ISNA(VLOOKUP(W735,'Correspondance procédure étape'!D:H,5,FALSE)),"",VLOOKUP(W735,'Correspondance procédure étape'!D:H,5,FALSE))</f>
        <v>DMF</v>
      </c>
      <c r="AA735" s="3" t="s">
        <v>40</v>
      </c>
      <c r="AB735" s="3" t="s">
        <v>53</v>
      </c>
    </row>
    <row r="736" spans="1:28" ht="12.75" customHeight="1" x14ac:dyDescent="0.25">
      <c r="A736" s="3" t="s">
        <v>24</v>
      </c>
      <c r="B736" s="10" t="s">
        <v>6152</v>
      </c>
      <c r="C736" s="3" t="str">
        <f>VLOOKUP(B736,'Correspondance territoires'!B:F,5,FALSE)</f>
        <v>Agen</v>
      </c>
      <c r="D736" s="3" t="s">
        <v>26</v>
      </c>
      <c r="E736" s="3" t="s">
        <v>11381</v>
      </c>
      <c r="F736" s="3" t="s">
        <v>11371</v>
      </c>
      <c r="G736" s="3" t="s">
        <v>57</v>
      </c>
      <c r="H736" s="3" t="s">
        <v>88</v>
      </c>
      <c r="I736" s="9" t="s">
        <v>11382</v>
      </c>
      <c r="J736" s="9" t="s">
        <v>11383</v>
      </c>
      <c r="K736" s="3" t="s">
        <v>11384</v>
      </c>
      <c r="L736" s="3" t="s">
        <v>11385</v>
      </c>
      <c r="M736" s="3" t="s">
        <v>176</v>
      </c>
      <c r="N736" s="3" t="s">
        <v>11386</v>
      </c>
      <c r="O736" s="3" t="s">
        <v>11387</v>
      </c>
      <c r="P736" s="3" t="s">
        <v>11388</v>
      </c>
      <c r="Q736" s="15">
        <v>31444</v>
      </c>
      <c r="R736" s="15">
        <v>44133</v>
      </c>
      <c r="S736" s="38">
        <f t="shared" ca="1" si="22"/>
        <v>2</v>
      </c>
      <c r="T736" s="40">
        <v>403.03</v>
      </c>
      <c r="U736" s="3"/>
      <c r="V736" s="3"/>
      <c r="W736" s="3" t="str">
        <f t="shared" si="23"/>
        <v/>
      </c>
      <c r="X736" s="3" t="str">
        <f>IF(ISNA(VLOOKUP(W736,'Correspondance procédure étape'!D:F,3,FALSE)),"A définir",VLOOKUP(W736,'Correspondance procédure étape'!D:F,3,FALSE))</f>
        <v>A définir</v>
      </c>
      <c r="Y736" s="3" t="str">
        <f>IF(ISNA(VLOOKUP(W736,'Correspondance procédure étape'!D:G,4,FALSE)),"Non",VLOOKUP(W736,'Correspondance procédure étape'!D:G,4,FALSE))</f>
        <v>Non</v>
      </c>
      <c r="Z736" s="3" t="str">
        <f>IF(ISNA(VLOOKUP(W736,'Correspondance procédure étape'!D:H,5,FALSE)),"",VLOOKUP(W736,'Correspondance procédure étape'!D:H,5,FALSE))</f>
        <v/>
      </c>
      <c r="AA736" s="3"/>
      <c r="AB736" s="3" t="s">
        <v>53</v>
      </c>
    </row>
    <row r="737" spans="1:28" ht="12.75" customHeight="1" x14ac:dyDescent="0.25">
      <c r="A737" s="3" t="s">
        <v>24</v>
      </c>
      <c r="B737" s="3" t="s">
        <v>25</v>
      </c>
      <c r="C737" s="3" t="str">
        <f>VLOOKUP(B737,'Correspondance territoires'!B:F,5,FALSE)</f>
        <v>Merignac</v>
      </c>
      <c r="D737" s="3" t="s">
        <v>26</v>
      </c>
      <c r="E737" s="3" t="s">
        <v>259</v>
      </c>
      <c r="F737" s="3" t="s">
        <v>56</v>
      </c>
      <c r="G737" s="3" t="s">
        <v>30</v>
      </c>
      <c r="H737" s="3" t="s">
        <v>57</v>
      </c>
      <c r="I737" s="9" t="s">
        <v>260</v>
      </c>
      <c r="J737" s="9" t="s">
        <v>261</v>
      </c>
      <c r="K737" s="3" t="s">
        <v>9858</v>
      </c>
      <c r="L737" s="3" t="s">
        <v>9859</v>
      </c>
      <c r="M737" s="3" t="s">
        <v>1354</v>
      </c>
      <c r="N737" s="3" t="s">
        <v>21</v>
      </c>
      <c r="O737" s="3" t="s">
        <v>9860</v>
      </c>
      <c r="P737" s="3" t="s">
        <v>9861</v>
      </c>
      <c r="Q737" s="15">
        <v>43175</v>
      </c>
      <c r="R737" s="15">
        <v>44007</v>
      </c>
      <c r="S737" s="38">
        <f t="shared" ca="1" si="22"/>
        <v>6</v>
      </c>
      <c r="T737" s="40">
        <v>64.040000000000006</v>
      </c>
      <c r="U737" s="3" t="s">
        <v>552</v>
      </c>
      <c r="V737" s="3" t="s">
        <v>553</v>
      </c>
      <c r="W737" s="3" t="str">
        <f t="shared" si="23"/>
        <v>P01MED</v>
      </c>
      <c r="X737" s="3" t="str">
        <f>IF(ISNA(VLOOKUP(W737,'Correspondance procédure étape'!D:F,3,FALSE)),"A définir",VLOOKUP(W737,'Correspondance procédure étape'!D:F,3,FALSE))</f>
        <v>Mise en demeure</v>
      </c>
      <c r="Y737" s="3" t="str">
        <f>IF(ISNA(VLOOKUP(W737,'Correspondance procédure étape'!D:G,4,FALSE)),"Non",VLOOKUP(W737,'Correspondance procédure étape'!D:G,4,FALSE))</f>
        <v>Oui</v>
      </c>
      <c r="Z737" s="3" t="str">
        <f>IF(ISNA(VLOOKUP(W737,'Correspondance procédure étape'!D:H,5,FALSE)),"",VLOOKUP(W737,'Correspondance procédure étape'!D:H,5,FALSE))</f>
        <v>DMF</v>
      </c>
      <c r="AA737" s="3" t="s">
        <v>40</v>
      </c>
      <c r="AB737" s="3" t="s">
        <v>41</v>
      </c>
    </row>
    <row r="738" spans="1:28" ht="12.75" customHeight="1" x14ac:dyDescent="0.25">
      <c r="A738" s="3" t="s">
        <v>24</v>
      </c>
      <c r="B738" s="3" t="s">
        <v>219</v>
      </c>
      <c r="C738" s="3" t="str">
        <f>VLOOKUP(B738,'Correspondance territoires'!B:F,5,FALSE)</f>
        <v>Bordeaux</v>
      </c>
      <c r="D738" s="3" t="s">
        <v>26</v>
      </c>
      <c r="E738" s="3" t="s">
        <v>3618</v>
      </c>
      <c r="F738" s="3" t="s">
        <v>96</v>
      </c>
      <c r="G738" s="3" t="s">
        <v>301</v>
      </c>
      <c r="H738" s="3" t="s">
        <v>57</v>
      </c>
      <c r="I738" s="9" t="s">
        <v>2213</v>
      </c>
      <c r="J738" s="9" t="s">
        <v>2214</v>
      </c>
      <c r="K738" s="3" t="s">
        <v>5208</v>
      </c>
      <c r="L738" s="3" t="s">
        <v>5209</v>
      </c>
      <c r="M738" s="3" t="s">
        <v>5210</v>
      </c>
      <c r="N738" s="3" t="s">
        <v>21</v>
      </c>
      <c r="O738" s="3" t="s">
        <v>5211</v>
      </c>
      <c r="P738" s="3" t="s">
        <v>5212</v>
      </c>
      <c r="Q738" s="15">
        <v>40983</v>
      </c>
      <c r="R738" s="15">
        <v>42967</v>
      </c>
      <c r="S738" s="38">
        <f t="shared" ca="1" si="22"/>
        <v>41</v>
      </c>
      <c r="T738" s="40">
        <v>474.84</v>
      </c>
      <c r="U738" s="3" t="s">
        <v>510</v>
      </c>
      <c r="V738" s="3" t="s">
        <v>511</v>
      </c>
      <c r="W738" s="3" t="str">
        <f t="shared" si="23"/>
        <v>P20SCX</v>
      </c>
      <c r="X738" s="3" t="str">
        <f>IF(ISNA(VLOOKUP(W738,'Correspondance procédure étape'!D:F,3,FALSE)),"A définir",VLOOKUP(W738,'Correspondance procédure étape'!D:F,3,FALSE))</f>
        <v>Dossier chez Sud Contentieux</v>
      </c>
      <c r="Y738" s="3" t="str">
        <f>IF(ISNA(VLOOKUP(W738,'Correspondance procédure étape'!D:G,4,FALSE)),"Non",VLOOKUP(W738,'Correspondance procédure étape'!D:G,4,FALSE))</f>
        <v>Oui</v>
      </c>
      <c r="Z738" s="3" t="str">
        <f>IF(ISNA(VLOOKUP(W738,'Correspondance procédure étape'!D:H,5,FALSE)),"",VLOOKUP(W738,'Correspondance procédure étape'!D:H,5,FALSE))</f>
        <v>Extérieur</v>
      </c>
      <c r="AA738" s="3" t="s">
        <v>40</v>
      </c>
      <c r="AB738" s="3" t="s">
        <v>41</v>
      </c>
    </row>
    <row r="739" spans="1:28" ht="12.75" customHeight="1" x14ac:dyDescent="0.25">
      <c r="A739" s="3" t="s">
        <v>24</v>
      </c>
      <c r="B739" s="3" t="s">
        <v>9100</v>
      </c>
      <c r="C739" s="3" t="s">
        <v>12758</v>
      </c>
      <c r="D739" s="3" t="s">
        <v>9101</v>
      </c>
      <c r="E739" s="3" t="s">
        <v>9102</v>
      </c>
      <c r="F739" s="3" t="s">
        <v>56</v>
      </c>
      <c r="G739" s="3" t="s">
        <v>120</v>
      </c>
      <c r="H739" s="3" t="s">
        <v>30</v>
      </c>
      <c r="I739" s="9"/>
      <c r="J739" s="9"/>
      <c r="K739" s="3" t="s">
        <v>9120</v>
      </c>
      <c r="L739" s="3" t="s">
        <v>9121</v>
      </c>
      <c r="M739" s="3" t="s">
        <v>3398</v>
      </c>
      <c r="N739" s="3" t="s">
        <v>9122</v>
      </c>
      <c r="O739" s="3" t="s">
        <v>9123</v>
      </c>
      <c r="P739" s="3" t="s">
        <v>9124</v>
      </c>
      <c r="Q739" s="15">
        <v>42736</v>
      </c>
      <c r="R739" s="15">
        <v>43039</v>
      </c>
      <c r="S739" s="38">
        <f t="shared" ca="1" si="22"/>
        <v>38</v>
      </c>
      <c r="T739" s="40">
        <v>472.26</v>
      </c>
      <c r="U739" s="3" t="s">
        <v>51</v>
      </c>
      <c r="V739" s="3" t="s">
        <v>52</v>
      </c>
      <c r="W739" s="3" t="str">
        <f t="shared" si="23"/>
        <v>P80ATT</v>
      </c>
      <c r="X739" s="3" t="str">
        <f>IF(ISNA(VLOOKUP(W739,'Correspondance procédure étape'!D:F,3,FALSE)),"A définir",VLOOKUP(W739,'Correspondance procédure étape'!D:F,3,FALSE))</f>
        <v>Mise en attente du dossier en vue de la prochaine régularisation de charges</v>
      </c>
      <c r="Y739" s="3" t="str">
        <f>IF(ISNA(VLOOKUP(W739,'Correspondance procédure étape'!D:G,4,FALSE)),"Non",VLOOKUP(W739,'Correspondance procédure étape'!D:G,4,FALSE))</f>
        <v>Oui</v>
      </c>
      <c r="Z739" s="3" t="str">
        <f>IF(ISNA(VLOOKUP(W739,'Correspondance procédure étape'!D:H,5,FALSE)),"",VLOOKUP(W739,'Correspondance procédure étape'!D:H,5,FALSE))</f>
        <v>DMF</v>
      </c>
      <c r="AA739" s="3" t="s">
        <v>40</v>
      </c>
      <c r="AB739" s="3" t="s">
        <v>41</v>
      </c>
    </row>
    <row r="740" spans="1:28" ht="12.75" customHeight="1" x14ac:dyDescent="0.25">
      <c r="A740" s="3" t="s">
        <v>24</v>
      </c>
      <c r="B740" s="3" t="s">
        <v>146</v>
      </c>
      <c r="C740" s="3" t="str">
        <f>VLOOKUP(B740,'Correspondance territoires'!B:F,5,FALSE)</f>
        <v>Lormont</v>
      </c>
      <c r="D740" s="3" t="s">
        <v>26</v>
      </c>
      <c r="E740" s="3" t="s">
        <v>462</v>
      </c>
      <c r="F740" s="3" t="s">
        <v>198</v>
      </c>
      <c r="G740" s="3" t="s">
        <v>472</v>
      </c>
      <c r="H740" s="3" t="s">
        <v>57</v>
      </c>
      <c r="I740" s="9" t="s">
        <v>149</v>
      </c>
      <c r="J740" s="9" t="s">
        <v>150</v>
      </c>
      <c r="K740" s="3" t="s">
        <v>8129</v>
      </c>
      <c r="L740" s="3" t="s">
        <v>8130</v>
      </c>
      <c r="M740" s="3" t="s">
        <v>8131</v>
      </c>
      <c r="N740" s="3" t="s">
        <v>21</v>
      </c>
      <c r="O740" s="3" t="s">
        <v>8132</v>
      </c>
      <c r="P740" s="3" t="s">
        <v>8133</v>
      </c>
      <c r="Q740" s="15">
        <v>42285</v>
      </c>
      <c r="R740" s="15">
        <v>43885</v>
      </c>
      <c r="S740" s="38">
        <f t="shared" ca="1" si="22"/>
        <v>10</v>
      </c>
      <c r="T740" s="40">
        <v>64.34</v>
      </c>
      <c r="U740" s="3" t="s">
        <v>157</v>
      </c>
      <c r="V740" s="3" t="s">
        <v>869</v>
      </c>
      <c r="W740" s="3" t="str">
        <f t="shared" si="23"/>
        <v>P00ODR</v>
      </c>
      <c r="X740" s="3" t="str">
        <f>IF(ISNA(VLOOKUP(W740,'Correspondance procédure étape'!D:F,3,FALSE)),"A définir",VLOOKUP(W740,'Correspondance procédure étape'!D:F,3,FALSE))</f>
        <v>Dossier en attente d'une opération de régularisation qu'il soit créditeur, débiteur ou nul</v>
      </c>
      <c r="Y740" s="3" t="str">
        <f>IF(ISNA(VLOOKUP(W740,'Correspondance procédure étape'!D:G,4,FALSE)),"Non",VLOOKUP(W740,'Correspondance procédure étape'!D:G,4,FALSE))</f>
        <v>Oui</v>
      </c>
      <c r="Z740" s="3" t="str">
        <f>IF(ISNA(VLOOKUP(W740,'Correspondance procédure étape'!D:H,5,FALSE)),"",VLOOKUP(W740,'Correspondance procédure étape'!D:H,5,FALSE))</f>
        <v>DMF</v>
      </c>
      <c r="AA740" s="3" t="s">
        <v>40</v>
      </c>
      <c r="AB740" s="3" t="s">
        <v>53</v>
      </c>
    </row>
    <row r="741" spans="1:28" ht="12.75" customHeight="1" x14ac:dyDescent="0.25">
      <c r="A741" s="3" t="s">
        <v>24</v>
      </c>
      <c r="B741" s="3" t="s">
        <v>54</v>
      </c>
      <c r="C741" s="3" t="str">
        <f>VLOOKUP(B741,'Correspondance territoires'!B:F,5,FALSE)</f>
        <v>Cenon</v>
      </c>
      <c r="D741" s="3" t="s">
        <v>432</v>
      </c>
      <c r="E741" s="3" t="s">
        <v>638</v>
      </c>
      <c r="F741" s="3" t="s">
        <v>56</v>
      </c>
      <c r="G741" s="3" t="s">
        <v>30</v>
      </c>
      <c r="H741" s="3" t="s">
        <v>301</v>
      </c>
      <c r="I741" s="9" t="s">
        <v>639</v>
      </c>
      <c r="J741" s="9" t="s">
        <v>640</v>
      </c>
      <c r="K741" s="3" t="s">
        <v>3072</v>
      </c>
      <c r="L741" s="3" t="s">
        <v>3073</v>
      </c>
      <c r="M741" s="3" t="s">
        <v>373</v>
      </c>
      <c r="N741" s="3" t="s">
        <v>21</v>
      </c>
      <c r="O741" s="3" t="s">
        <v>3074</v>
      </c>
      <c r="P741" s="3" t="s">
        <v>3075</v>
      </c>
      <c r="Q741" s="15">
        <v>38982</v>
      </c>
      <c r="R741" s="15">
        <v>39538</v>
      </c>
      <c r="S741" s="38">
        <f t="shared" ca="1" si="22"/>
        <v>155</v>
      </c>
      <c r="T741" s="40">
        <v>470.96</v>
      </c>
      <c r="U741" s="3" t="s">
        <v>3076</v>
      </c>
      <c r="V741" s="3" t="s">
        <v>3077</v>
      </c>
      <c r="W741" s="3" t="str">
        <f t="shared" si="23"/>
        <v>P10GFC</v>
      </c>
      <c r="X741" s="3">
        <f>IF(ISNA(VLOOKUP(W741,'Correspondance procédure étape'!D:F,3,FALSE)),"A définir",VLOOKUP(W741,'Correspondance procédure étape'!D:F,3,FALSE))</f>
        <v>0</v>
      </c>
      <c r="Y741" s="3" t="str">
        <f>IF(ISNA(VLOOKUP(W741,'Correspondance procédure étape'!D:G,4,FALSE)),"Non",VLOOKUP(W741,'Correspondance procédure étape'!D:G,4,FALSE))</f>
        <v>Non</v>
      </c>
      <c r="Z741" s="3">
        <f>IF(ISNA(VLOOKUP(W741,'Correspondance procédure étape'!D:H,5,FALSE)),"",VLOOKUP(W741,'Correspondance procédure étape'!D:H,5,FALSE))</f>
        <v>0</v>
      </c>
      <c r="AA741" s="3" t="s">
        <v>40</v>
      </c>
      <c r="AB741" s="3" t="s">
        <v>41</v>
      </c>
    </row>
    <row r="742" spans="1:28" ht="12.75" customHeight="1" x14ac:dyDescent="0.25">
      <c r="A742" s="3" t="s">
        <v>24</v>
      </c>
      <c r="B742" s="10" t="s">
        <v>6152</v>
      </c>
      <c r="C742" s="3" t="str">
        <f>VLOOKUP(B742,'Correspondance territoires'!B:F,5,FALSE)</f>
        <v>Agen</v>
      </c>
      <c r="D742" s="3" t="s">
        <v>26</v>
      </c>
      <c r="E742" s="3" t="s">
        <v>11606</v>
      </c>
      <c r="F742" s="3" t="s">
        <v>11371</v>
      </c>
      <c r="G742" s="3" t="s">
        <v>11406</v>
      </c>
      <c r="H742" s="3" t="s">
        <v>720</v>
      </c>
      <c r="I742" s="9" t="s">
        <v>11372</v>
      </c>
      <c r="J742" s="9" t="s">
        <v>11373</v>
      </c>
      <c r="K742" s="3" t="s">
        <v>11607</v>
      </c>
      <c r="L742" s="3" t="s">
        <v>11608</v>
      </c>
      <c r="M742" s="3" t="s">
        <v>415</v>
      </c>
      <c r="N742" s="3"/>
      <c r="O742" s="3"/>
      <c r="P742" s="3" t="s">
        <v>11609</v>
      </c>
      <c r="Q742" s="15">
        <v>40324</v>
      </c>
      <c r="R742" s="15">
        <v>43782</v>
      </c>
      <c r="S742" s="38">
        <f t="shared" ca="1" si="22"/>
        <v>13</v>
      </c>
      <c r="T742" s="40">
        <v>397.13</v>
      </c>
      <c r="U742" s="3"/>
      <c r="V742" s="3"/>
      <c r="W742" s="3" t="str">
        <f t="shared" si="23"/>
        <v/>
      </c>
      <c r="X742" s="3" t="str">
        <f>IF(ISNA(VLOOKUP(W742,'Correspondance procédure étape'!D:F,3,FALSE)),"A définir",VLOOKUP(W742,'Correspondance procédure étape'!D:F,3,FALSE))</f>
        <v>A définir</v>
      </c>
      <c r="Y742" s="3" t="str">
        <f>IF(ISNA(VLOOKUP(W742,'Correspondance procédure étape'!D:G,4,FALSE)),"Non",VLOOKUP(W742,'Correspondance procédure étape'!D:G,4,FALSE))</f>
        <v>Non</v>
      </c>
      <c r="Z742" s="3" t="str">
        <f>IF(ISNA(VLOOKUP(W742,'Correspondance procédure étape'!D:H,5,FALSE)),"",VLOOKUP(W742,'Correspondance procédure étape'!D:H,5,FALSE))</f>
        <v/>
      </c>
      <c r="AA742" s="3"/>
      <c r="AB742" s="3" t="s">
        <v>41</v>
      </c>
    </row>
    <row r="743" spans="1:28" ht="12.75" customHeight="1" x14ac:dyDescent="0.25">
      <c r="A743" s="3" t="s">
        <v>24</v>
      </c>
      <c r="B743" s="3" t="s">
        <v>67</v>
      </c>
      <c r="C743" s="3" t="str">
        <f>VLOOKUP(B743,'Correspondance territoires'!B:F,5,FALSE)</f>
        <v>Pessac</v>
      </c>
      <c r="D743" s="3" t="s">
        <v>26</v>
      </c>
      <c r="E743" s="3" t="s">
        <v>232</v>
      </c>
      <c r="F743" s="3" t="s">
        <v>56</v>
      </c>
      <c r="G743" s="3" t="s">
        <v>78</v>
      </c>
      <c r="H743" s="3" t="s">
        <v>57</v>
      </c>
      <c r="I743" s="9" t="s">
        <v>234</v>
      </c>
      <c r="J743" s="9" t="s">
        <v>235</v>
      </c>
      <c r="K743" s="3" t="s">
        <v>1498</v>
      </c>
      <c r="L743" s="3" t="s">
        <v>1499</v>
      </c>
      <c r="M743" s="3" t="s">
        <v>1320</v>
      </c>
      <c r="N743" s="3" t="s">
        <v>1500</v>
      </c>
      <c r="O743" s="3" t="s">
        <v>1501</v>
      </c>
      <c r="P743" s="3" t="s">
        <v>1502</v>
      </c>
      <c r="Q743" s="15">
        <v>34761</v>
      </c>
      <c r="R743" s="15">
        <v>44155</v>
      </c>
      <c r="S743" s="38">
        <f t="shared" ca="1" si="22"/>
        <v>1</v>
      </c>
      <c r="T743" s="40">
        <v>394.11</v>
      </c>
      <c r="U743" s="3" t="s">
        <v>360</v>
      </c>
      <c r="V743" s="3" t="s">
        <v>360</v>
      </c>
      <c r="W743" s="3" t="str">
        <f t="shared" si="23"/>
        <v xml:space="preserve">      </v>
      </c>
      <c r="X743" s="3" t="str">
        <f>IF(ISNA(VLOOKUP(W743,'Correspondance procédure étape'!D:F,3,FALSE)),"A définir",VLOOKUP(W743,'Correspondance procédure étape'!D:F,3,FALSE))</f>
        <v>A définir</v>
      </c>
      <c r="Y743" s="3" t="str">
        <f>IF(ISNA(VLOOKUP(W743,'Correspondance procédure étape'!D:G,4,FALSE)),"Non",VLOOKUP(W743,'Correspondance procédure étape'!D:G,4,FALSE))</f>
        <v>Non</v>
      </c>
      <c r="Z743" s="3" t="str">
        <f>IF(ISNA(VLOOKUP(W743,'Correspondance procédure étape'!D:H,5,FALSE)),"",VLOOKUP(W743,'Correspondance procédure étape'!D:H,5,FALSE))</f>
        <v/>
      </c>
      <c r="AA743" s="3" t="s">
        <v>87</v>
      </c>
      <c r="AB743" s="3" t="s">
        <v>53</v>
      </c>
    </row>
    <row r="744" spans="1:28" ht="12.75" customHeight="1" x14ac:dyDescent="0.25">
      <c r="A744" s="3" t="s">
        <v>24</v>
      </c>
      <c r="B744" s="3" t="s">
        <v>25</v>
      </c>
      <c r="C744" s="3" t="str">
        <f>VLOOKUP(B744,'Correspondance territoires'!B:F,5,FALSE)</f>
        <v>Merignac</v>
      </c>
      <c r="D744" s="3" t="s">
        <v>26</v>
      </c>
      <c r="E744" s="3" t="s">
        <v>320</v>
      </c>
      <c r="F744" s="3" t="s">
        <v>56</v>
      </c>
      <c r="G744" s="3" t="s">
        <v>78</v>
      </c>
      <c r="H744" s="3" t="s">
        <v>153</v>
      </c>
      <c r="I744" s="9" t="s">
        <v>321</v>
      </c>
      <c r="J744" s="9" t="s">
        <v>322</v>
      </c>
      <c r="K744" s="3" t="s">
        <v>3605</v>
      </c>
      <c r="L744" s="3" t="s">
        <v>3606</v>
      </c>
      <c r="M744" s="3" t="s">
        <v>3310</v>
      </c>
      <c r="N744" s="3" t="s">
        <v>21</v>
      </c>
      <c r="O744" s="3" t="s">
        <v>3607</v>
      </c>
      <c r="P744" s="3" t="s">
        <v>3608</v>
      </c>
      <c r="Q744" s="15">
        <v>39514</v>
      </c>
      <c r="R744" s="15">
        <v>43818</v>
      </c>
      <c r="S744" s="38">
        <f t="shared" ca="1" si="22"/>
        <v>12</v>
      </c>
      <c r="T744" s="40">
        <v>64.63</v>
      </c>
      <c r="U744" s="3" t="s">
        <v>51</v>
      </c>
      <c r="V744" s="3" t="s">
        <v>52</v>
      </c>
      <c r="W744" s="3" t="str">
        <f t="shared" si="23"/>
        <v>P80ATT</v>
      </c>
      <c r="X744" s="3" t="str">
        <f>IF(ISNA(VLOOKUP(W744,'Correspondance procédure étape'!D:F,3,FALSE)),"A définir",VLOOKUP(W744,'Correspondance procédure étape'!D:F,3,FALSE))</f>
        <v>Mise en attente du dossier en vue de la prochaine régularisation de charges</v>
      </c>
      <c r="Y744" s="3" t="str">
        <f>IF(ISNA(VLOOKUP(W744,'Correspondance procédure étape'!D:G,4,FALSE)),"Non",VLOOKUP(W744,'Correspondance procédure étape'!D:G,4,FALSE))</f>
        <v>Oui</v>
      </c>
      <c r="Z744" s="3" t="str">
        <f>IF(ISNA(VLOOKUP(W744,'Correspondance procédure étape'!D:H,5,FALSE)),"",VLOOKUP(W744,'Correspondance procédure étape'!D:H,5,FALSE))</f>
        <v>DMF</v>
      </c>
      <c r="AA744" s="3" t="s">
        <v>40</v>
      </c>
      <c r="AB744" s="3" t="s">
        <v>53</v>
      </c>
    </row>
    <row r="745" spans="1:28" ht="12.75" customHeight="1" x14ac:dyDescent="0.25">
      <c r="A745" s="3" t="s">
        <v>24</v>
      </c>
      <c r="B745" s="3" t="s">
        <v>219</v>
      </c>
      <c r="C745" s="3" t="str">
        <f>VLOOKUP(B745,'Correspondance territoires'!B:F,5,FALSE)</f>
        <v>Bordeaux</v>
      </c>
      <c r="D745" s="3" t="s">
        <v>26</v>
      </c>
      <c r="E745" s="3" t="s">
        <v>4696</v>
      </c>
      <c r="F745" s="3" t="s">
        <v>56</v>
      </c>
      <c r="G745" s="3" t="s">
        <v>191</v>
      </c>
      <c r="H745" s="3" t="s">
        <v>57</v>
      </c>
      <c r="I745" s="9" t="s">
        <v>2521</v>
      </c>
      <c r="J745" s="9" t="s">
        <v>2522</v>
      </c>
      <c r="K745" s="3" t="s">
        <v>9439</v>
      </c>
      <c r="L745" s="3" t="s">
        <v>9440</v>
      </c>
      <c r="M745" s="3" t="s">
        <v>3467</v>
      </c>
      <c r="N745" s="3" t="s">
        <v>21</v>
      </c>
      <c r="O745" s="3" t="s">
        <v>9441</v>
      </c>
      <c r="P745" s="3" t="s">
        <v>9442</v>
      </c>
      <c r="Q745" s="15">
        <v>42920</v>
      </c>
      <c r="R745" s="15">
        <v>43465</v>
      </c>
      <c r="S745" s="38">
        <f t="shared" ca="1" si="22"/>
        <v>24</v>
      </c>
      <c r="T745" s="40">
        <v>64.84</v>
      </c>
      <c r="U745" s="3" t="s">
        <v>51</v>
      </c>
      <c r="V745" s="3" t="s">
        <v>52</v>
      </c>
      <c r="W745" s="3" t="str">
        <f t="shared" si="23"/>
        <v>P80ATT</v>
      </c>
      <c r="X745" s="3" t="str">
        <f>IF(ISNA(VLOOKUP(W745,'Correspondance procédure étape'!D:F,3,FALSE)),"A définir",VLOOKUP(W745,'Correspondance procédure étape'!D:F,3,FALSE))</f>
        <v>Mise en attente du dossier en vue de la prochaine régularisation de charges</v>
      </c>
      <c r="Y745" s="3" t="str">
        <f>IF(ISNA(VLOOKUP(W745,'Correspondance procédure étape'!D:G,4,FALSE)),"Non",VLOOKUP(W745,'Correspondance procédure étape'!D:G,4,FALSE))</f>
        <v>Oui</v>
      </c>
      <c r="Z745" s="3" t="str">
        <f>IF(ISNA(VLOOKUP(W745,'Correspondance procédure étape'!D:H,5,FALSE)),"",VLOOKUP(W745,'Correspondance procédure étape'!D:H,5,FALSE))</f>
        <v>DMF</v>
      </c>
      <c r="AA745" s="3" t="s">
        <v>40</v>
      </c>
      <c r="AB745" s="3" t="s">
        <v>41</v>
      </c>
    </row>
    <row r="746" spans="1:28" ht="12.75" customHeight="1" x14ac:dyDescent="0.25">
      <c r="A746" s="3" t="s">
        <v>24</v>
      </c>
      <c r="B746" s="3" t="s">
        <v>54</v>
      </c>
      <c r="C746" s="3" t="str">
        <f>VLOOKUP(B746,'Correspondance territoires'!B:F,5,FALSE)</f>
        <v>Cenon</v>
      </c>
      <c r="D746" s="3" t="s">
        <v>432</v>
      </c>
      <c r="E746" s="3" t="s">
        <v>1631</v>
      </c>
      <c r="F746" s="3" t="s">
        <v>168</v>
      </c>
      <c r="G746" s="3" t="s">
        <v>57</v>
      </c>
      <c r="H746" s="3" t="s">
        <v>57</v>
      </c>
      <c r="I746" s="9" t="s">
        <v>1606</v>
      </c>
      <c r="J746" s="9" t="s">
        <v>1607</v>
      </c>
      <c r="K746" s="3" t="s">
        <v>1632</v>
      </c>
      <c r="L746" s="3" t="s">
        <v>1633</v>
      </c>
      <c r="M746" s="3" t="s">
        <v>1634</v>
      </c>
      <c r="N746" s="3" t="s">
        <v>1635</v>
      </c>
      <c r="O746" s="3" t="s">
        <v>1636</v>
      </c>
      <c r="P746" s="3" t="s">
        <v>1637</v>
      </c>
      <c r="Q746" s="15">
        <v>41123</v>
      </c>
      <c r="R746" s="15">
        <v>43314</v>
      </c>
      <c r="S746" s="38">
        <f t="shared" ca="1" si="22"/>
        <v>29</v>
      </c>
      <c r="T746" s="40">
        <v>65.040000000000006</v>
      </c>
      <c r="U746" s="3" t="s">
        <v>51</v>
      </c>
      <c r="V746" s="3" t="s">
        <v>52</v>
      </c>
      <c r="W746" s="3" t="str">
        <f t="shared" si="23"/>
        <v>P80ATT</v>
      </c>
      <c r="X746" s="3" t="str">
        <f>IF(ISNA(VLOOKUP(W746,'Correspondance procédure étape'!D:F,3,FALSE)),"A définir",VLOOKUP(W746,'Correspondance procédure étape'!D:F,3,FALSE))</f>
        <v>Mise en attente du dossier en vue de la prochaine régularisation de charges</v>
      </c>
      <c r="Y746" s="3" t="str">
        <f>IF(ISNA(VLOOKUP(W746,'Correspondance procédure étape'!D:G,4,FALSE)),"Non",VLOOKUP(W746,'Correspondance procédure étape'!D:G,4,FALSE))</f>
        <v>Oui</v>
      </c>
      <c r="Z746" s="3" t="str">
        <f>IF(ISNA(VLOOKUP(W746,'Correspondance procédure étape'!D:H,5,FALSE)),"",VLOOKUP(W746,'Correspondance procédure étape'!D:H,5,FALSE))</f>
        <v>DMF</v>
      </c>
      <c r="AA746" s="3" t="s">
        <v>40</v>
      </c>
      <c r="AB746" s="3" t="s">
        <v>41</v>
      </c>
    </row>
    <row r="747" spans="1:28" ht="12.75" customHeight="1" x14ac:dyDescent="0.25">
      <c r="A747" s="3" t="s">
        <v>24</v>
      </c>
      <c r="B747" s="3" t="s">
        <v>158</v>
      </c>
      <c r="C747" s="3" t="str">
        <f>VLOOKUP(B747,'Correspondance territoires'!B:F,5,FALSE)</f>
        <v>Talence</v>
      </c>
      <c r="D747" s="3" t="s">
        <v>26</v>
      </c>
      <c r="E747" s="3" t="s">
        <v>7372</v>
      </c>
      <c r="F747" s="3" t="s">
        <v>56</v>
      </c>
      <c r="G747" s="3" t="s">
        <v>69</v>
      </c>
      <c r="H747" s="3" t="s">
        <v>57</v>
      </c>
      <c r="I747" s="9" t="s">
        <v>2333</v>
      </c>
      <c r="J747" s="9" t="s">
        <v>2334</v>
      </c>
      <c r="K747" s="3" t="s">
        <v>7493</v>
      </c>
      <c r="L747" s="3" t="s">
        <v>7494</v>
      </c>
      <c r="M747" s="3" t="s">
        <v>2171</v>
      </c>
      <c r="N747" s="3" t="s">
        <v>21</v>
      </c>
      <c r="O747" s="3" t="s">
        <v>7495</v>
      </c>
      <c r="P747" s="3" t="s">
        <v>7496</v>
      </c>
      <c r="Q747" s="15">
        <v>42027</v>
      </c>
      <c r="R747" s="15">
        <v>42369</v>
      </c>
      <c r="S747" s="38">
        <f t="shared" ca="1" si="22"/>
        <v>60</v>
      </c>
      <c r="T747" s="40">
        <v>462.28</v>
      </c>
      <c r="U747" s="3" t="s">
        <v>2635</v>
      </c>
      <c r="V747" s="3" t="s">
        <v>1650</v>
      </c>
      <c r="W747" s="3" t="str">
        <f t="shared" si="23"/>
        <v>E60INC</v>
      </c>
      <c r="X747" s="3" t="str">
        <f>IF(ISNA(VLOOKUP(W747,'Correspondance procédure étape'!D:F,3,FALSE)),"A définir",VLOOKUP(W747,'Correspondance procédure étape'!D:F,3,FALSE))</f>
        <v>En attente de transfert</v>
      </c>
      <c r="Y747" s="3" t="str">
        <f>IF(ISNA(VLOOKUP(W747,'Correspondance procédure étape'!D:G,4,FALSE)),"Non",VLOOKUP(W747,'Correspondance procédure étape'!D:G,4,FALSE))</f>
        <v>Oui</v>
      </c>
      <c r="Z747" s="3">
        <f>IF(ISNA(VLOOKUP(W747,'Correspondance procédure étape'!D:H,5,FALSE)),"",VLOOKUP(W747,'Correspondance procédure étape'!D:H,5,FALSE))</f>
        <v>0</v>
      </c>
      <c r="AA747" s="3" t="s">
        <v>40</v>
      </c>
      <c r="AB747" s="3" t="s">
        <v>41</v>
      </c>
    </row>
    <row r="748" spans="1:28" ht="12.75" customHeight="1" x14ac:dyDescent="0.25">
      <c r="A748" s="3" t="s">
        <v>24</v>
      </c>
      <c r="B748" s="3" t="s">
        <v>67</v>
      </c>
      <c r="C748" s="3" t="str">
        <f>VLOOKUP(B748,'Correspondance territoires'!B:F,5,FALSE)</f>
        <v>Pessac</v>
      </c>
      <c r="D748" s="3" t="s">
        <v>26</v>
      </c>
      <c r="E748" s="3" t="s">
        <v>68</v>
      </c>
      <c r="F748" s="3" t="s">
        <v>198</v>
      </c>
      <c r="G748" s="3" t="s">
        <v>78</v>
      </c>
      <c r="H748" s="3" t="s">
        <v>30</v>
      </c>
      <c r="I748" s="9" t="s">
        <v>595</v>
      </c>
      <c r="J748" s="9" t="s">
        <v>596</v>
      </c>
      <c r="K748" s="3" t="s">
        <v>5427</v>
      </c>
      <c r="L748" s="3" t="s">
        <v>5428</v>
      </c>
      <c r="M748" s="3" t="s">
        <v>130</v>
      </c>
      <c r="N748" s="3" t="s">
        <v>5429</v>
      </c>
      <c r="O748" s="3" t="s">
        <v>5430</v>
      </c>
      <c r="P748" s="3" t="s">
        <v>5431</v>
      </c>
      <c r="Q748" s="15">
        <v>41148</v>
      </c>
      <c r="R748" s="15">
        <v>43518</v>
      </c>
      <c r="S748" s="38">
        <f t="shared" ca="1" si="22"/>
        <v>22</v>
      </c>
      <c r="T748" s="40">
        <v>65.25</v>
      </c>
      <c r="U748" s="3" t="s">
        <v>51</v>
      </c>
      <c r="V748" s="3" t="s">
        <v>52</v>
      </c>
      <c r="W748" s="3" t="str">
        <f t="shared" si="23"/>
        <v>P80ATT</v>
      </c>
      <c r="X748" s="3" t="str">
        <f>IF(ISNA(VLOOKUP(W748,'Correspondance procédure étape'!D:F,3,FALSE)),"A définir",VLOOKUP(W748,'Correspondance procédure étape'!D:F,3,FALSE))</f>
        <v>Mise en attente du dossier en vue de la prochaine régularisation de charges</v>
      </c>
      <c r="Y748" s="3" t="str">
        <f>IF(ISNA(VLOOKUP(W748,'Correspondance procédure étape'!D:G,4,FALSE)),"Non",VLOOKUP(W748,'Correspondance procédure étape'!D:G,4,FALSE))</f>
        <v>Oui</v>
      </c>
      <c r="Z748" s="3" t="str">
        <f>IF(ISNA(VLOOKUP(W748,'Correspondance procédure étape'!D:H,5,FALSE)),"",VLOOKUP(W748,'Correspondance procédure étape'!D:H,5,FALSE))</f>
        <v>DMF</v>
      </c>
      <c r="AA748" s="3" t="s">
        <v>40</v>
      </c>
      <c r="AB748" s="3" t="s">
        <v>41</v>
      </c>
    </row>
    <row r="749" spans="1:28" ht="12.75" customHeight="1" x14ac:dyDescent="0.25">
      <c r="A749" s="3" t="s">
        <v>24</v>
      </c>
      <c r="B749" s="10" t="s">
        <v>6152</v>
      </c>
      <c r="C749" s="3" t="str">
        <f>VLOOKUP(B749,'Correspondance territoires'!B:F,5,FALSE)</f>
        <v>Agen</v>
      </c>
      <c r="D749" s="3" t="s">
        <v>26</v>
      </c>
      <c r="E749" s="3" t="s">
        <v>11682</v>
      </c>
      <c r="F749" s="3" t="s">
        <v>11371</v>
      </c>
      <c r="G749" s="3" t="s">
        <v>57</v>
      </c>
      <c r="H749" s="3" t="s">
        <v>1303</v>
      </c>
      <c r="I749" s="9" t="s">
        <v>3280</v>
      </c>
      <c r="J749" s="9" t="s">
        <v>11414</v>
      </c>
      <c r="K749" s="3" t="s">
        <v>12536</v>
      </c>
      <c r="L749" s="3" t="s">
        <v>12537</v>
      </c>
      <c r="M749" s="3" t="s">
        <v>176</v>
      </c>
      <c r="N749" s="3"/>
      <c r="O749" s="3"/>
      <c r="P749" s="3" t="s">
        <v>11907</v>
      </c>
      <c r="Q749" s="15">
        <v>43556</v>
      </c>
      <c r="R749" s="15">
        <v>43615</v>
      </c>
      <c r="S749" s="38">
        <f t="shared" ca="1" si="22"/>
        <v>19</v>
      </c>
      <c r="T749" s="40">
        <v>392.67</v>
      </c>
      <c r="U749" s="3"/>
      <c r="V749" s="3"/>
      <c r="W749" s="3" t="str">
        <f t="shared" si="23"/>
        <v/>
      </c>
      <c r="X749" s="3" t="str">
        <f>IF(ISNA(VLOOKUP(W749,'Correspondance procédure étape'!D:F,3,FALSE)),"A définir",VLOOKUP(W749,'Correspondance procédure étape'!D:F,3,FALSE))</f>
        <v>A définir</v>
      </c>
      <c r="Y749" s="3" t="str">
        <f>IF(ISNA(VLOOKUP(W749,'Correspondance procédure étape'!D:G,4,FALSE)),"Non",VLOOKUP(W749,'Correspondance procédure étape'!D:G,4,FALSE))</f>
        <v>Non</v>
      </c>
      <c r="Z749" s="3" t="str">
        <f>IF(ISNA(VLOOKUP(W749,'Correspondance procédure étape'!D:H,5,FALSE)),"",VLOOKUP(W749,'Correspondance procédure étape'!D:H,5,FALSE))</f>
        <v/>
      </c>
      <c r="AA749" s="3"/>
      <c r="AB749" s="3" t="s">
        <v>41</v>
      </c>
    </row>
    <row r="750" spans="1:28" ht="12.75" customHeight="1" x14ac:dyDescent="0.25">
      <c r="A750" s="3" t="s">
        <v>24</v>
      </c>
      <c r="B750" s="11" t="s">
        <v>1852</v>
      </c>
      <c r="C750" s="3" t="str">
        <f>VLOOKUP(B750,'Correspondance territoires'!B:F,5,FALSE)</f>
        <v>Pau</v>
      </c>
      <c r="D750" s="3" t="s">
        <v>26</v>
      </c>
      <c r="E750" s="3" t="s">
        <v>10441</v>
      </c>
      <c r="F750" s="3" t="s">
        <v>10407</v>
      </c>
      <c r="G750" s="3" t="s">
        <v>30</v>
      </c>
      <c r="H750" s="3" t="s">
        <v>70</v>
      </c>
      <c r="I750" s="9" t="s">
        <v>10434</v>
      </c>
      <c r="J750" s="9" t="s">
        <v>10435</v>
      </c>
      <c r="K750" s="3" t="s">
        <v>10591</v>
      </c>
      <c r="L750" s="3" t="s">
        <v>10592</v>
      </c>
      <c r="M750" s="3" t="s">
        <v>5260</v>
      </c>
      <c r="N750" s="3"/>
      <c r="O750" s="3"/>
      <c r="P750" s="3" t="s">
        <v>10593</v>
      </c>
      <c r="Q750" s="15">
        <v>39253</v>
      </c>
      <c r="R750" s="15">
        <v>41759</v>
      </c>
      <c r="S750" s="38">
        <f t="shared" ca="1" si="22"/>
        <v>81</v>
      </c>
      <c r="T750" s="40">
        <v>448.61</v>
      </c>
      <c r="U750" s="3" t="s">
        <v>7293</v>
      </c>
      <c r="V750" s="3" t="s">
        <v>10594</v>
      </c>
      <c r="W750" s="3" t="str">
        <f t="shared" si="23"/>
        <v>DCLJUG</v>
      </c>
      <c r="X750" s="3">
        <f>IF(ISNA(VLOOKUP(W750,'Correspondance procédure étape'!D:F,3,FALSE)),"A définir",VLOOKUP(W750,'Correspondance procédure étape'!D:F,3,FALSE))</f>
        <v>0</v>
      </c>
      <c r="Y750" s="3" t="str">
        <f>IF(ISNA(VLOOKUP(W750,'Correspondance procédure étape'!D:G,4,FALSE)),"Non",VLOOKUP(W750,'Correspondance procédure étape'!D:G,4,FALSE))</f>
        <v>Non</v>
      </c>
      <c r="Z750" s="3">
        <f>IF(ISNA(VLOOKUP(W750,'Correspondance procédure étape'!D:H,5,FALSE)),"",VLOOKUP(W750,'Correspondance procédure étape'!D:H,5,FALSE))</f>
        <v>0</v>
      </c>
      <c r="AA750" s="3" t="s">
        <v>87</v>
      </c>
      <c r="AB750" s="3" t="s">
        <v>53</v>
      </c>
    </row>
    <row r="751" spans="1:28" ht="12.75" customHeight="1" x14ac:dyDescent="0.25">
      <c r="A751" s="3" t="s">
        <v>24</v>
      </c>
      <c r="B751" s="10" t="s">
        <v>6152</v>
      </c>
      <c r="C751" s="3" t="str">
        <f>VLOOKUP(B751,'Correspondance territoires'!B:F,5,FALSE)</f>
        <v>Agen</v>
      </c>
      <c r="D751" s="3" t="s">
        <v>26</v>
      </c>
      <c r="E751" s="3" t="s">
        <v>11462</v>
      </c>
      <c r="F751" s="3" t="s">
        <v>11371</v>
      </c>
      <c r="G751" s="3" t="s">
        <v>57</v>
      </c>
      <c r="H751" s="3" t="s">
        <v>57</v>
      </c>
      <c r="I751" s="9" t="s">
        <v>3280</v>
      </c>
      <c r="J751" s="9" t="s">
        <v>11414</v>
      </c>
      <c r="K751" s="3" t="s">
        <v>11976</v>
      </c>
      <c r="L751" s="3" t="s">
        <v>11977</v>
      </c>
      <c r="M751" s="3" t="s">
        <v>408</v>
      </c>
      <c r="N751" s="3"/>
      <c r="O751" s="3"/>
      <c r="P751" s="3" t="s">
        <v>11978</v>
      </c>
      <c r="Q751" s="15">
        <v>42205</v>
      </c>
      <c r="R751" s="15">
        <v>43531</v>
      </c>
      <c r="S751" s="38">
        <f t="shared" ca="1" si="22"/>
        <v>22</v>
      </c>
      <c r="T751" s="40">
        <v>65.650000000000006</v>
      </c>
      <c r="U751" s="3" t="s">
        <v>552</v>
      </c>
      <c r="V751" s="3" t="s">
        <v>360</v>
      </c>
      <c r="W751" s="3" t="str">
        <f t="shared" si="23"/>
        <v xml:space="preserve">P01   </v>
      </c>
      <c r="X751" s="3" t="str">
        <f>IF(ISNA(VLOOKUP(W751,'Correspondance procédure étape'!D:F,3,FALSE)),"A définir",VLOOKUP(W751,'Correspondance procédure étape'!D:F,3,FALSE))</f>
        <v>A définir</v>
      </c>
      <c r="Y751" s="3" t="str">
        <f>IF(ISNA(VLOOKUP(W751,'Correspondance procédure étape'!D:G,4,FALSE)),"Non",VLOOKUP(W751,'Correspondance procédure étape'!D:G,4,FALSE))</f>
        <v>Non</v>
      </c>
      <c r="Z751" s="3" t="str">
        <f>IF(ISNA(VLOOKUP(W751,'Correspondance procédure étape'!D:H,5,FALSE)),"",VLOOKUP(W751,'Correspondance procédure étape'!D:H,5,FALSE))</f>
        <v/>
      </c>
      <c r="AA751" s="3" t="s">
        <v>87</v>
      </c>
      <c r="AB751" s="3" t="s">
        <v>41</v>
      </c>
    </row>
    <row r="752" spans="1:28" ht="12.75" customHeight="1" x14ac:dyDescent="0.25">
      <c r="A752" s="3" t="s">
        <v>24</v>
      </c>
      <c r="B752" s="3" t="s">
        <v>67</v>
      </c>
      <c r="C752" s="3" t="str">
        <f>VLOOKUP(B752,'Correspondance territoires'!B:F,5,FALSE)</f>
        <v>Pessac</v>
      </c>
      <c r="D752" s="3" t="s">
        <v>26</v>
      </c>
      <c r="E752" s="3" t="s">
        <v>68</v>
      </c>
      <c r="F752" s="3" t="s">
        <v>69</v>
      </c>
      <c r="G752" s="3" t="s">
        <v>30</v>
      </c>
      <c r="H752" s="3" t="s">
        <v>97</v>
      </c>
      <c r="I752" s="9" t="s">
        <v>71</v>
      </c>
      <c r="J752" s="9" t="s">
        <v>72</v>
      </c>
      <c r="K752" s="3" t="s">
        <v>8371</v>
      </c>
      <c r="L752" s="3" t="s">
        <v>8372</v>
      </c>
      <c r="M752" s="3" t="s">
        <v>110</v>
      </c>
      <c r="N752" s="3" t="s">
        <v>21</v>
      </c>
      <c r="O752" s="3" t="s">
        <v>21</v>
      </c>
      <c r="P752" s="3" t="s">
        <v>8373</v>
      </c>
      <c r="Q752" s="15">
        <v>42389</v>
      </c>
      <c r="R752" s="15">
        <v>43095</v>
      </c>
      <c r="S752" s="38">
        <f t="shared" ca="1" si="22"/>
        <v>36</v>
      </c>
      <c r="T752" s="40">
        <v>442.79</v>
      </c>
      <c r="U752" s="3" t="s">
        <v>51</v>
      </c>
      <c r="V752" s="3" t="s">
        <v>52</v>
      </c>
      <c r="W752" s="3" t="str">
        <f t="shared" si="23"/>
        <v>P80ATT</v>
      </c>
      <c r="X752" s="3" t="str">
        <f>IF(ISNA(VLOOKUP(W752,'Correspondance procédure étape'!D:F,3,FALSE)),"A définir",VLOOKUP(W752,'Correspondance procédure étape'!D:F,3,FALSE))</f>
        <v>Mise en attente du dossier en vue de la prochaine régularisation de charges</v>
      </c>
      <c r="Y752" s="3" t="str">
        <f>IF(ISNA(VLOOKUP(W752,'Correspondance procédure étape'!D:G,4,FALSE)),"Non",VLOOKUP(W752,'Correspondance procédure étape'!D:G,4,FALSE))</f>
        <v>Oui</v>
      </c>
      <c r="Z752" s="3" t="str">
        <f>IF(ISNA(VLOOKUP(W752,'Correspondance procédure étape'!D:H,5,FALSE)),"",VLOOKUP(W752,'Correspondance procédure étape'!D:H,5,FALSE))</f>
        <v>DMF</v>
      </c>
      <c r="AA752" s="3" t="s">
        <v>40</v>
      </c>
      <c r="AB752" s="3" t="s">
        <v>53</v>
      </c>
    </row>
    <row r="753" spans="1:28" ht="12.75" customHeight="1" x14ac:dyDescent="0.25">
      <c r="A753" s="3" t="s">
        <v>24</v>
      </c>
      <c r="B753" s="3" t="s">
        <v>158</v>
      </c>
      <c r="C753" s="3" t="str">
        <f>VLOOKUP(B753,'Correspondance territoires'!B:F,5,FALSE)</f>
        <v>Talence</v>
      </c>
      <c r="D753" s="3" t="s">
        <v>26</v>
      </c>
      <c r="E753" s="3" t="s">
        <v>2888</v>
      </c>
      <c r="F753" s="3" t="s">
        <v>56</v>
      </c>
      <c r="G753" s="3" t="s">
        <v>2819</v>
      </c>
      <c r="H753" s="3" t="s">
        <v>57</v>
      </c>
      <c r="I753" s="9" t="s">
        <v>1100</v>
      </c>
      <c r="J753" s="9" t="s">
        <v>1101</v>
      </c>
      <c r="K753" s="3" t="s">
        <v>4769</v>
      </c>
      <c r="L753" s="3" t="s">
        <v>4770</v>
      </c>
      <c r="M753" s="3" t="s">
        <v>1685</v>
      </c>
      <c r="N753" s="3" t="s">
        <v>4771</v>
      </c>
      <c r="O753" s="3" t="s">
        <v>4772</v>
      </c>
      <c r="P753" s="3" t="s">
        <v>4773</v>
      </c>
      <c r="Q753" s="15">
        <v>41338</v>
      </c>
      <c r="R753" s="15">
        <v>43685</v>
      </c>
      <c r="S753" s="38">
        <f t="shared" ca="1" si="22"/>
        <v>17</v>
      </c>
      <c r="T753" s="40">
        <v>65.78</v>
      </c>
      <c r="U753" s="3" t="s">
        <v>65</v>
      </c>
      <c r="V753" s="3" t="s">
        <v>319</v>
      </c>
      <c r="W753" s="3" t="str">
        <f t="shared" si="23"/>
        <v>P60CHX</v>
      </c>
      <c r="X753" s="3">
        <f>IF(ISNA(VLOOKUP(W753,'Correspondance procédure étape'!D:F,3,FALSE)),"A définir",VLOOKUP(W753,'Correspondance procédure étape'!D:F,3,FALSE))</f>
        <v>0</v>
      </c>
      <c r="Y753" s="3" t="str">
        <f>IF(ISNA(VLOOKUP(W753,'Correspondance procédure étape'!D:G,4,FALSE)),"Non",VLOOKUP(W753,'Correspondance procédure étape'!D:G,4,FALSE))</f>
        <v>Non</v>
      </c>
      <c r="Z753" s="3">
        <f>IF(ISNA(VLOOKUP(W753,'Correspondance procédure étape'!D:H,5,FALSE)),"",VLOOKUP(W753,'Correspondance procédure étape'!D:H,5,FALSE))</f>
        <v>0</v>
      </c>
      <c r="AA753" s="3" t="s">
        <v>40</v>
      </c>
      <c r="AB753" s="3" t="s">
        <v>41</v>
      </c>
    </row>
    <row r="754" spans="1:28" ht="12.75" customHeight="1" x14ac:dyDescent="0.25">
      <c r="A754" s="3" t="s">
        <v>24</v>
      </c>
      <c r="B754" s="3" t="s">
        <v>219</v>
      </c>
      <c r="C754" s="3" t="str">
        <f>VLOOKUP(B754,'Correspondance territoires'!B:F,5,FALSE)</f>
        <v>Bordeaux</v>
      </c>
      <c r="D754" s="3" t="s">
        <v>26</v>
      </c>
      <c r="E754" s="3" t="s">
        <v>220</v>
      </c>
      <c r="F754" s="3" t="s">
        <v>56</v>
      </c>
      <c r="G754" s="3" t="s">
        <v>846</v>
      </c>
      <c r="H754" s="3" t="s">
        <v>847</v>
      </c>
      <c r="I754" s="9" t="s">
        <v>222</v>
      </c>
      <c r="J754" s="9" t="s">
        <v>223</v>
      </c>
      <c r="K754" s="3" t="s">
        <v>5972</v>
      </c>
      <c r="L754" s="3" t="s">
        <v>5973</v>
      </c>
      <c r="M754" s="3" t="s">
        <v>5974</v>
      </c>
      <c r="N754" s="3" t="s">
        <v>21</v>
      </c>
      <c r="O754" s="3" t="s">
        <v>5975</v>
      </c>
      <c r="P754" s="3" t="s">
        <v>5976</v>
      </c>
      <c r="Q754" s="15">
        <v>41375</v>
      </c>
      <c r="R754" s="15">
        <v>43048</v>
      </c>
      <c r="S754" s="38">
        <f t="shared" ca="1" si="22"/>
        <v>38</v>
      </c>
      <c r="T754" s="40">
        <v>428.15</v>
      </c>
      <c r="U754" s="3" t="s">
        <v>38</v>
      </c>
      <c r="V754" s="3" t="s">
        <v>138</v>
      </c>
      <c r="W754" s="3" t="str">
        <f t="shared" si="23"/>
        <v>P06DOM</v>
      </c>
      <c r="X754" s="3" t="str">
        <f>IF(ISNA(VLOOKUP(W754,'Correspondance procédure étape'!D:F,3,FALSE)),"A définir",VLOOKUP(W754,'Correspondance procédure étape'!D:F,3,FALSE))</f>
        <v>Héritiers inconnus/refusent la succession : désignation de France domaines</v>
      </c>
      <c r="Y754" s="3" t="str">
        <f>IF(ISNA(VLOOKUP(W754,'Correspondance procédure étape'!D:G,4,FALSE)),"Non",VLOOKUP(W754,'Correspondance procédure étape'!D:G,4,FALSE))</f>
        <v>Oui</v>
      </c>
      <c r="Z754" s="3" t="str">
        <f>IF(ISNA(VLOOKUP(W754,'Correspondance procédure étape'!D:H,5,FALSE)),"",VLOOKUP(W754,'Correspondance procédure étape'!D:H,5,FALSE))</f>
        <v>Extérieur</v>
      </c>
      <c r="AA754" s="3" t="s">
        <v>40</v>
      </c>
      <c r="AB754" s="3" t="s">
        <v>53</v>
      </c>
    </row>
    <row r="755" spans="1:28" ht="12.75" customHeight="1" x14ac:dyDescent="0.25">
      <c r="A755" s="3" t="s">
        <v>24</v>
      </c>
      <c r="B755" s="10" t="s">
        <v>6152</v>
      </c>
      <c r="C755" s="3" t="str">
        <f>VLOOKUP(B755,'Correspondance territoires'!B:F,5,FALSE)</f>
        <v>Agen</v>
      </c>
      <c r="D755" s="3" t="s">
        <v>26</v>
      </c>
      <c r="E755" s="3" t="s">
        <v>11578</v>
      </c>
      <c r="F755" s="3" t="s">
        <v>11371</v>
      </c>
      <c r="G755" s="3" t="s">
        <v>11406</v>
      </c>
      <c r="H755" s="3" t="s">
        <v>148</v>
      </c>
      <c r="I755" s="9" t="s">
        <v>11564</v>
      </c>
      <c r="J755" s="9" t="s">
        <v>11565</v>
      </c>
      <c r="K755" s="3" t="s">
        <v>11579</v>
      </c>
      <c r="L755" s="3" t="s">
        <v>11580</v>
      </c>
      <c r="M755" s="3" t="s">
        <v>2440</v>
      </c>
      <c r="N755" s="3"/>
      <c r="O755" s="3"/>
      <c r="P755" s="3" t="s">
        <v>11581</v>
      </c>
      <c r="Q755" s="15">
        <v>41183</v>
      </c>
      <c r="R755" s="15">
        <v>44001</v>
      </c>
      <c r="S755" s="38">
        <f t="shared" ca="1" si="22"/>
        <v>6</v>
      </c>
      <c r="T755" s="40">
        <v>392.65</v>
      </c>
      <c r="U755" s="3"/>
      <c r="V755" s="3"/>
      <c r="W755" s="3" t="str">
        <f t="shared" si="23"/>
        <v/>
      </c>
      <c r="X755" s="3" t="str">
        <f>IF(ISNA(VLOOKUP(W755,'Correspondance procédure étape'!D:F,3,FALSE)),"A définir",VLOOKUP(W755,'Correspondance procédure étape'!D:F,3,FALSE))</f>
        <v>A définir</v>
      </c>
      <c r="Y755" s="3" t="str">
        <f>IF(ISNA(VLOOKUP(W755,'Correspondance procédure étape'!D:G,4,FALSE)),"Non",VLOOKUP(W755,'Correspondance procédure étape'!D:G,4,FALSE))</f>
        <v>Non</v>
      </c>
      <c r="Z755" s="3" t="str">
        <f>IF(ISNA(VLOOKUP(W755,'Correspondance procédure étape'!D:H,5,FALSE)),"",VLOOKUP(W755,'Correspondance procédure étape'!D:H,5,FALSE))</f>
        <v/>
      </c>
      <c r="AA755" s="3"/>
      <c r="AB755" s="3" t="s">
        <v>41</v>
      </c>
    </row>
    <row r="756" spans="1:28" ht="12.75" customHeight="1" x14ac:dyDescent="0.25">
      <c r="A756" s="3" t="s">
        <v>24</v>
      </c>
      <c r="B756" s="3" t="s">
        <v>25</v>
      </c>
      <c r="C756" s="3" t="str">
        <f>VLOOKUP(B756,'Correspondance territoires'!B:F,5,FALSE)</f>
        <v>Merignac</v>
      </c>
      <c r="D756" s="3" t="s">
        <v>26</v>
      </c>
      <c r="E756" s="3" t="s">
        <v>1066</v>
      </c>
      <c r="F756" s="3" t="s">
        <v>283</v>
      </c>
      <c r="G756" s="3" t="s">
        <v>2081</v>
      </c>
      <c r="H756" s="3" t="s">
        <v>148</v>
      </c>
      <c r="I756" s="9" t="s">
        <v>302</v>
      </c>
      <c r="J756" s="9" t="s">
        <v>303</v>
      </c>
      <c r="K756" s="3" t="s">
        <v>4417</v>
      </c>
      <c r="L756" s="3" t="s">
        <v>4418</v>
      </c>
      <c r="M756" s="3" t="s">
        <v>562</v>
      </c>
      <c r="N756" s="3" t="s">
        <v>4419</v>
      </c>
      <c r="O756" s="3" t="s">
        <v>21</v>
      </c>
      <c r="P756" s="3" t="s">
        <v>4420</v>
      </c>
      <c r="Q756" s="15">
        <v>40438</v>
      </c>
      <c r="R756" s="15">
        <v>42397</v>
      </c>
      <c r="S756" s="38">
        <f t="shared" ca="1" si="22"/>
        <v>60</v>
      </c>
      <c r="T756" s="40">
        <v>425.27</v>
      </c>
      <c r="U756" s="3" t="s">
        <v>65</v>
      </c>
      <c r="V756" s="3" t="s">
        <v>319</v>
      </c>
      <c r="W756" s="3" t="str">
        <f t="shared" si="23"/>
        <v>P60CHX</v>
      </c>
      <c r="X756" s="3">
        <f>IF(ISNA(VLOOKUP(W756,'Correspondance procédure étape'!D:F,3,FALSE)),"A définir",VLOOKUP(W756,'Correspondance procédure étape'!D:F,3,FALSE))</f>
        <v>0</v>
      </c>
      <c r="Y756" s="3" t="str">
        <f>IF(ISNA(VLOOKUP(W756,'Correspondance procédure étape'!D:G,4,FALSE)),"Non",VLOOKUP(W756,'Correspondance procédure étape'!D:G,4,FALSE))</f>
        <v>Non</v>
      </c>
      <c r="Z756" s="3">
        <f>IF(ISNA(VLOOKUP(W756,'Correspondance procédure étape'!D:H,5,FALSE)),"",VLOOKUP(W756,'Correspondance procédure étape'!D:H,5,FALSE))</f>
        <v>0</v>
      </c>
      <c r="AA756" s="3" t="s">
        <v>40</v>
      </c>
      <c r="AB756" s="3" t="s">
        <v>41</v>
      </c>
    </row>
    <row r="757" spans="1:28" ht="12.75" customHeight="1" x14ac:dyDescent="0.25">
      <c r="A757" s="3" t="s">
        <v>24</v>
      </c>
      <c r="B757" s="3" t="s">
        <v>67</v>
      </c>
      <c r="C757" s="3" t="str">
        <f>VLOOKUP(B757,'Correspondance territoires'!B:F,5,FALSE)</f>
        <v>Pessac</v>
      </c>
      <c r="D757" s="3" t="s">
        <v>26</v>
      </c>
      <c r="E757" s="3" t="s">
        <v>232</v>
      </c>
      <c r="F757" s="3" t="s">
        <v>56</v>
      </c>
      <c r="G757" s="3" t="s">
        <v>88</v>
      </c>
      <c r="H757" s="3" t="s">
        <v>57</v>
      </c>
      <c r="I757" s="9" t="s">
        <v>234</v>
      </c>
      <c r="J757" s="9" t="s">
        <v>235</v>
      </c>
      <c r="K757" s="3" t="s">
        <v>3528</v>
      </c>
      <c r="L757" s="3" t="s">
        <v>3529</v>
      </c>
      <c r="M757" s="3" t="s">
        <v>81</v>
      </c>
      <c r="N757" s="3" t="s">
        <v>21</v>
      </c>
      <c r="O757" s="3" t="s">
        <v>3530</v>
      </c>
      <c r="P757" s="3" t="s">
        <v>3531</v>
      </c>
      <c r="Q757" s="15">
        <v>42040</v>
      </c>
      <c r="R757" s="15">
        <v>43388</v>
      </c>
      <c r="S757" s="38">
        <f t="shared" ca="1" si="22"/>
        <v>27</v>
      </c>
      <c r="T757" s="40">
        <v>66.400000000000006</v>
      </c>
      <c r="U757" s="3" t="s">
        <v>51</v>
      </c>
      <c r="V757" s="3" t="s">
        <v>52</v>
      </c>
      <c r="W757" s="3" t="str">
        <f t="shared" si="23"/>
        <v>P80ATT</v>
      </c>
      <c r="X757" s="3" t="str">
        <f>IF(ISNA(VLOOKUP(W757,'Correspondance procédure étape'!D:F,3,FALSE)),"A définir",VLOOKUP(W757,'Correspondance procédure étape'!D:F,3,FALSE))</f>
        <v>Mise en attente du dossier en vue de la prochaine régularisation de charges</v>
      </c>
      <c r="Y757" s="3" t="str">
        <f>IF(ISNA(VLOOKUP(W757,'Correspondance procédure étape'!D:G,4,FALSE)),"Non",VLOOKUP(W757,'Correspondance procédure étape'!D:G,4,FALSE))</f>
        <v>Oui</v>
      </c>
      <c r="Z757" s="3" t="str">
        <f>IF(ISNA(VLOOKUP(W757,'Correspondance procédure étape'!D:H,5,FALSE)),"",VLOOKUP(W757,'Correspondance procédure étape'!D:H,5,FALSE))</f>
        <v>DMF</v>
      </c>
      <c r="AA757" s="3" t="s">
        <v>40</v>
      </c>
      <c r="AB757" s="3" t="s">
        <v>41</v>
      </c>
    </row>
    <row r="758" spans="1:28" ht="12.75" customHeight="1" x14ac:dyDescent="0.25">
      <c r="A758" s="3" t="s">
        <v>24</v>
      </c>
      <c r="B758" s="3" t="s">
        <v>158</v>
      </c>
      <c r="C758" s="3" t="str">
        <f>VLOOKUP(B758,'Correspondance territoires'!B:F,5,FALSE)</f>
        <v>Talence</v>
      </c>
      <c r="D758" s="3" t="s">
        <v>26</v>
      </c>
      <c r="E758" s="3" t="s">
        <v>274</v>
      </c>
      <c r="F758" s="3" t="s">
        <v>56</v>
      </c>
      <c r="G758" s="3" t="s">
        <v>30</v>
      </c>
      <c r="H758" s="3" t="s">
        <v>69</v>
      </c>
      <c r="I758" s="9" t="s">
        <v>275</v>
      </c>
      <c r="J758" s="9" t="s">
        <v>276</v>
      </c>
      <c r="K758" s="3" t="s">
        <v>4134</v>
      </c>
      <c r="L758" s="3" t="s">
        <v>4135</v>
      </c>
      <c r="M758" s="3" t="s">
        <v>2698</v>
      </c>
      <c r="N758" s="3" t="s">
        <v>21</v>
      </c>
      <c r="O758" s="3" t="s">
        <v>4136</v>
      </c>
      <c r="P758" s="3" t="s">
        <v>4137</v>
      </c>
      <c r="Q758" s="15">
        <v>40211</v>
      </c>
      <c r="R758" s="15">
        <v>43069</v>
      </c>
      <c r="S758" s="38">
        <f t="shared" ca="1" si="22"/>
        <v>37</v>
      </c>
      <c r="T758" s="40">
        <v>422.49</v>
      </c>
      <c r="U758" s="3" t="s">
        <v>38</v>
      </c>
      <c r="V758" s="3" t="s">
        <v>94</v>
      </c>
      <c r="W758" s="3" t="str">
        <f t="shared" si="23"/>
        <v>P06CON</v>
      </c>
      <c r="X758" s="3" t="str">
        <f>IF(ISNA(VLOOKUP(W758,'Correspondance procédure étape'!D:F,3,FALSE)),"A définir",VLOOKUP(W758,'Correspondance procédure étape'!D:F,3,FALSE))</f>
        <v>Héritiers connus</v>
      </c>
      <c r="Y758" s="3" t="str">
        <f>IF(ISNA(VLOOKUP(W758,'Correspondance procédure étape'!D:G,4,FALSE)),"Non",VLOOKUP(W758,'Correspondance procédure étape'!D:G,4,FALSE))</f>
        <v>Oui</v>
      </c>
      <c r="Z758" s="3" t="str">
        <f>IF(ISNA(VLOOKUP(W758,'Correspondance procédure étape'!D:H,5,FALSE)),"",VLOOKUP(W758,'Correspondance procédure étape'!D:H,5,FALSE))</f>
        <v>Extérieur</v>
      </c>
      <c r="AA758" s="3" t="s">
        <v>40</v>
      </c>
      <c r="AB758" s="3" t="s">
        <v>41</v>
      </c>
    </row>
    <row r="759" spans="1:28" ht="12.75" customHeight="1" x14ac:dyDescent="0.25">
      <c r="A759" s="3" t="s">
        <v>24</v>
      </c>
      <c r="B759" s="3" t="s">
        <v>25</v>
      </c>
      <c r="C759" s="3" t="str">
        <f>VLOOKUP(B759,'Correspondance territoires'!B:F,5,FALSE)</f>
        <v>Merignac</v>
      </c>
      <c r="D759" s="3" t="s">
        <v>26</v>
      </c>
      <c r="E759" s="3" t="s">
        <v>512</v>
      </c>
      <c r="F759" s="3" t="s">
        <v>96</v>
      </c>
      <c r="G759" s="3" t="s">
        <v>541</v>
      </c>
      <c r="H759" s="3" t="s">
        <v>21</v>
      </c>
      <c r="I759" s="9" t="s">
        <v>207</v>
      </c>
      <c r="J759" s="9" t="s">
        <v>208</v>
      </c>
      <c r="K759" s="3" t="s">
        <v>8312</v>
      </c>
      <c r="L759" s="3" t="s">
        <v>8313</v>
      </c>
      <c r="M759" s="3" t="s">
        <v>3165</v>
      </c>
      <c r="N759" s="3" t="s">
        <v>21</v>
      </c>
      <c r="O759" s="3" t="s">
        <v>8314</v>
      </c>
      <c r="P759" s="3" t="s">
        <v>8315</v>
      </c>
      <c r="Q759" s="15">
        <v>42355</v>
      </c>
      <c r="R759" s="15">
        <v>42689</v>
      </c>
      <c r="S759" s="38">
        <f t="shared" ca="1" si="22"/>
        <v>50</v>
      </c>
      <c r="T759" s="40">
        <v>410.78</v>
      </c>
      <c r="U759" s="3" t="s">
        <v>85</v>
      </c>
      <c r="V759" s="3" t="s">
        <v>553</v>
      </c>
      <c r="W759" s="3" t="str">
        <f t="shared" si="23"/>
        <v>E01MED</v>
      </c>
      <c r="X759" s="3" t="str">
        <f>IF(ISNA(VLOOKUP(W759,'Correspondance procédure étape'!D:F,3,FALSE)),"A définir",VLOOKUP(W759,'Correspondance procédure étape'!D:F,3,FALSE))</f>
        <v>En attente de transfert</v>
      </c>
      <c r="Y759" s="3" t="str">
        <f>IF(ISNA(VLOOKUP(W759,'Correspondance procédure étape'!D:G,4,FALSE)),"Non",VLOOKUP(W759,'Correspondance procédure étape'!D:G,4,FALSE))</f>
        <v>Oui</v>
      </c>
      <c r="Z759" s="3">
        <f>IF(ISNA(VLOOKUP(W759,'Correspondance procédure étape'!D:H,5,FALSE)),"",VLOOKUP(W759,'Correspondance procédure étape'!D:H,5,FALSE))</f>
        <v>0</v>
      </c>
      <c r="AA759" s="3" t="s">
        <v>40</v>
      </c>
      <c r="AB759" s="3" t="s">
        <v>53</v>
      </c>
    </row>
    <row r="760" spans="1:28" ht="12.75" customHeight="1" x14ac:dyDescent="0.25">
      <c r="A760" s="3" t="s">
        <v>24</v>
      </c>
      <c r="B760" s="3" t="s">
        <v>25</v>
      </c>
      <c r="C760" s="3" t="str">
        <f>VLOOKUP(B760,'Correspondance territoires'!B:F,5,FALSE)</f>
        <v>Merignac</v>
      </c>
      <c r="D760" s="3" t="s">
        <v>26</v>
      </c>
      <c r="E760" s="3" t="s">
        <v>175</v>
      </c>
      <c r="F760" s="3" t="s">
        <v>489</v>
      </c>
      <c r="G760" s="3" t="s">
        <v>88</v>
      </c>
      <c r="H760" s="3" t="s">
        <v>57</v>
      </c>
      <c r="I760" s="9" t="s">
        <v>44</v>
      </c>
      <c r="J760" s="9" t="s">
        <v>45</v>
      </c>
      <c r="K760" s="3" t="s">
        <v>1429</v>
      </c>
      <c r="L760" s="3" t="s">
        <v>1430</v>
      </c>
      <c r="M760" s="3" t="s">
        <v>1431</v>
      </c>
      <c r="N760" s="3" t="s">
        <v>1432</v>
      </c>
      <c r="O760" s="3" t="s">
        <v>21</v>
      </c>
      <c r="P760" s="3" t="s">
        <v>1433</v>
      </c>
      <c r="Q760" s="15">
        <v>34563</v>
      </c>
      <c r="R760" s="15">
        <v>42640</v>
      </c>
      <c r="S760" s="38">
        <f t="shared" ca="1" si="22"/>
        <v>51</v>
      </c>
      <c r="T760" s="40">
        <v>408.43</v>
      </c>
      <c r="U760" s="3" t="s">
        <v>38</v>
      </c>
      <c r="V760" s="3" t="s">
        <v>190</v>
      </c>
      <c r="W760" s="3" t="str">
        <f t="shared" si="23"/>
        <v>P06NDB</v>
      </c>
      <c r="X760" s="3" t="str">
        <f>IF(ISNA(VLOOKUP(W760,'Correspondance procédure étape'!D:F,3,FALSE)),"A définir",VLOOKUP(W760,'Correspondance procédure étape'!D:F,3,FALSE))</f>
        <v>Réponse positive et solde débiteur</v>
      </c>
      <c r="Y760" s="3" t="str">
        <f>IF(ISNA(VLOOKUP(W760,'Correspondance procédure étape'!D:G,4,FALSE)),"Non",VLOOKUP(W760,'Correspondance procédure étape'!D:G,4,FALSE))</f>
        <v>Oui</v>
      </c>
      <c r="Z760" s="3" t="str">
        <f>IF(ISNA(VLOOKUP(W760,'Correspondance procédure étape'!D:H,5,FALSE)),"",VLOOKUP(W760,'Correspondance procédure étape'!D:H,5,FALSE))</f>
        <v>Extérieur</v>
      </c>
      <c r="AA760" s="3" t="s">
        <v>40</v>
      </c>
      <c r="AB760" s="3" t="s">
        <v>53</v>
      </c>
    </row>
    <row r="761" spans="1:28" ht="12.75" customHeight="1" x14ac:dyDescent="0.25">
      <c r="A761" s="3" t="s">
        <v>24</v>
      </c>
      <c r="B761" s="11" t="s">
        <v>1852</v>
      </c>
      <c r="C761" s="3" t="str">
        <f>VLOOKUP(B761,'Correspondance territoires'!B:F,5,FALSE)</f>
        <v>Pau</v>
      </c>
      <c r="D761" s="3" t="s">
        <v>26</v>
      </c>
      <c r="E761" s="3" t="s">
        <v>10470</v>
      </c>
      <c r="F761" s="3" t="s">
        <v>10407</v>
      </c>
      <c r="G761" s="3" t="s">
        <v>57</v>
      </c>
      <c r="H761" s="3" t="s">
        <v>57</v>
      </c>
      <c r="I761" s="9" t="s">
        <v>10471</v>
      </c>
      <c r="J761" s="9" t="s">
        <v>10472</v>
      </c>
      <c r="K761" s="3" t="s">
        <v>10569</v>
      </c>
      <c r="L761" s="3" t="s">
        <v>10570</v>
      </c>
      <c r="M761" s="3" t="s">
        <v>264</v>
      </c>
      <c r="N761" s="3" t="s">
        <v>10571</v>
      </c>
      <c r="O761" s="3" t="s">
        <v>10572</v>
      </c>
      <c r="P761" s="3" t="s">
        <v>10573</v>
      </c>
      <c r="Q761" s="15">
        <v>38191</v>
      </c>
      <c r="R761" s="15">
        <v>42962</v>
      </c>
      <c r="S761" s="38">
        <f t="shared" ca="1" si="22"/>
        <v>41</v>
      </c>
      <c r="T761" s="40">
        <v>402.24</v>
      </c>
      <c r="U761" s="3" t="s">
        <v>10414</v>
      </c>
      <c r="V761" s="3" t="s">
        <v>10507</v>
      </c>
      <c r="W761" s="3" t="str">
        <f t="shared" si="23"/>
        <v>PRERL3</v>
      </c>
      <c r="X761" s="3">
        <f>IF(ISNA(VLOOKUP(W761,'Correspondance procédure étape'!D:F,3,FALSE)),"A définir",VLOOKUP(W761,'Correspondance procédure étape'!D:F,3,FALSE))</f>
        <v>0</v>
      </c>
      <c r="Y761" s="3" t="str">
        <f>IF(ISNA(VLOOKUP(W761,'Correspondance procédure étape'!D:G,4,FALSE)),"Non",VLOOKUP(W761,'Correspondance procédure étape'!D:G,4,FALSE))</f>
        <v>Non</v>
      </c>
      <c r="Z761" s="3">
        <f>IF(ISNA(VLOOKUP(W761,'Correspondance procédure étape'!D:H,5,FALSE)),"",VLOOKUP(W761,'Correspondance procédure étape'!D:H,5,FALSE))</f>
        <v>0</v>
      </c>
      <c r="AA761" s="3" t="s">
        <v>87</v>
      </c>
      <c r="AB761" s="3" t="s">
        <v>53</v>
      </c>
    </row>
    <row r="762" spans="1:28" ht="12.75" customHeight="1" x14ac:dyDescent="0.25">
      <c r="A762" s="3" t="s">
        <v>24</v>
      </c>
      <c r="B762" s="3" t="s">
        <v>219</v>
      </c>
      <c r="C762" s="3" t="str">
        <f>VLOOKUP(B762,'Correspondance territoires'!B:F,5,FALSE)</f>
        <v>Bordeaux</v>
      </c>
      <c r="D762" s="3" t="s">
        <v>26</v>
      </c>
      <c r="E762" s="3" t="s">
        <v>3184</v>
      </c>
      <c r="F762" s="3" t="s">
        <v>56</v>
      </c>
      <c r="G762" s="3" t="s">
        <v>57</v>
      </c>
      <c r="H762" s="3" t="s">
        <v>2465</v>
      </c>
      <c r="I762" s="9" t="s">
        <v>893</v>
      </c>
      <c r="J762" s="9" t="s">
        <v>894</v>
      </c>
      <c r="K762" s="3" t="s">
        <v>7422</v>
      </c>
      <c r="L762" s="3" t="s">
        <v>7423</v>
      </c>
      <c r="M762" s="3" t="s">
        <v>515</v>
      </c>
      <c r="N762" s="3" t="s">
        <v>21</v>
      </c>
      <c r="O762" s="3" t="s">
        <v>7424</v>
      </c>
      <c r="P762" s="3" t="s">
        <v>7425</v>
      </c>
      <c r="Q762" s="15">
        <v>42002</v>
      </c>
      <c r="R762" s="15">
        <v>42954</v>
      </c>
      <c r="S762" s="38">
        <f t="shared" ca="1" si="22"/>
        <v>41</v>
      </c>
      <c r="T762" s="40">
        <v>400.12</v>
      </c>
      <c r="U762" s="3" t="s">
        <v>51</v>
      </c>
      <c r="V762" s="3" t="s">
        <v>52</v>
      </c>
      <c r="W762" s="3" t="str">
        <f t="shared" si="23"/>
        <v>P80ATT</v>
      </c>
      <c r="X762" s="3" t="str">
        <f>IF(ISNA(VLOOKUP(W762,'Correspondance procédure étape'!D:F,3,FALSE)),"A définir",VLOOKUP(W762,'Correspondance procédure étape'!D:F,3,FALSE))</f>
        <v>Mise en attente du dossier en vue de la prochaine régularisation de charges</v>
      </c>
      <c r="Y762" s="3" t="str">
        <f>IF(ISNA(VLOOKUP(W762,'Correspondance procédure étape'!D:G,4,FALSE)),"Non",VLOOKUP(W762,'Correspondance procédure étape'!D:G,4,FALSE))</f>
        <v>Oui</v>
      </c>
      <c r="Z762" s="3" t="str">
        <f>IF(ISNA(VLOOKUP(W762,'Correspondance procédure étape'!D:H,5,FALSE)),"",VLOOKUP(W762,'Correspondance procédure étape'!D:H,5,FALSE))</f>
        <v>DMF</v>
      </c>
      <c r="AA762" s="3" t="s">
        <v>40</v>
      </c>
      <c r="AB762" s="3" t="s">
        <v>53</v>
      </c>
    </row>
    <row r="763" spans="1:28" ht="12.75" customHeight="1" x14ac:dyDescent="0.25">
      <c r="A763" s="3" t="s">
        <v>24</v>
      </c>
      <c r="B763" s="10" t="s">
        <v>6152</v>
      </c>
      <c r="C763" s="3" t="str">
        <f>VLOOKUP(B763,'Correspondance territoires'!B:F,5,FALSE)</f>
        <v>Agen</v>
      </c>
      <c r="D763" s="3" t="s">
        <v>26</v>
      </c>
      <c r="E763" s="3" t="s">
        <v>11589</v>
      </c>
      <c r="F763" s="3" t="s">
        <v>11371</v>
      </c>
      <c r="G763" s="3" t="s">
        <v>57</v>
      </c>
      <c r="H763" s="3" t="s">
        <v>720</v>
      </c>
      <c r="I763" s="9" t="s">
        <v>11400</v>
      </c>
      <c r="J763" s="9" t="s">
        <v>11401</v>
      </c>
      <c r="K763" s="3" t="s">
        <v>11937</v>
      </c>
      <c r="L763" s="3" t="s">
        <v>11938</v>
      </c>
      <c r="M763" s="3" t="s">
        <v>11939</v>
      </c>
      <c r="N763" s="3"/>
      <c r="O763" s="3"/>
      <c r="P763" s="3" t="s">
        <v>11940</v>
      </c>
      <c r="Q763" s="15">
        <v>42046</v>
      </c>
      <c r="R763" s="15">
        <v>42829</v>
      </c>
      <c r="S763" s="38">
        <f t="shared" ca="1" si="22"/>
        <v>45</v>
      </c>
      <c r="T763" s="40">
        <v>389.79</v>
      </c>
      <c r="U763" s="3"/>
      <c r="V763" s="3"/>
      <c r="W763" s="3" t="str">
        <f t="shared" si="23"/>
        <v/>
      </c>
      <c r="X763" s="3" t="str">
        <f>IF(ISNA(VLOOKUP(W763,'Correspondance procédure étape'!D:F,3,FALSE)),"A définir",VLOOKUP(W763,'Correspondance procédure étape'!D:F,3,FALSE))</f>
        <v>A définir</v>
      </c>
      <c r="Y763" s="3" t="str">
        <f>IF(ISNA(VLOOKUP(W763,'Correspondance procédure étape'!D:G,4,FALSE)),"Non",VLOOKUP(W763,'Correspondance procédure étape'!D:G,4,FALSE))</f>
        <v>Non</v>
      </c>
      <c r="Z763" s="3" t="str">
        <f>IF(ISNA(VLOOKUP(W763,'Correspondance procédure étape'!D:H,5,FALSE)),"",VLOOKUP(W763,'Correspondance procédure étape'!D:H,5,FALSE))</f>
        <v/>
      </c>
      <c r="AA763" s="3"/>
      <c r="AB763" s="3" t="s">
        <v>41</v>
      </c>
    </row>
    <row r="764" spans="1:28" ht="12.75" customHeight="1" x14ac:dyDescent="0.25">
      <c r="A764" s="3" t="s">
        <v>24</v>
      </c>
      <c r="B764" s="3" t="s">
        <v>146</v>
      </c>
      <c r="C764" s="3" t="str">
        <f>VLOOKUP(B764,'Correspondance territoires'!B:F,5,FALSE)</f>
        <v>Lormont</v>
      </c>
      <c r="D764" s="3" t="s">
        <v>26</v>
      </c>
      <c r="E764" s="3" t="s">
        <v>1090</v>
      </c>
      <c r="F764" s="3" t="s">
        <v>40</v>
      </c>
      <c r="G764" s="3" t="s">
        <v>57</v>
      </c>
      <c r="H764" s="3" t="s">
        <v>696</v>
      </c>
      <c r="I764" s="9" t="s">
        <v>1091</v>
      </c>
      <c r="J764" s="9" t="s">
        <v>1092</v>
      </c>
      <c r="K764" s="3" t="s">
        <v>8125</v>
      </c>
      <c r="L764" s="3" t="s">
        <v>8126</v>
      </c>
      <c r="M764" s="3" t="s">
        <v>562</v>
      </c>
      <c r="N764" s="3" t="s">
        <v>21</v>
      </c>
      <c r="O764" s="3" t="s">
        <v>8127</v>
      </c>
      <c r="P764" s="3" t="s">
        <v>8128</v>
      </c>
      <c r="Q764" s="15">
        <v>42284</v>
      </c>
      <c r="R764" s="15">
        <v>42789</v>
      </c>
      <c r="S764" s="38">
        <f t="shared" ca="1" si="22"/>
        <v>46</v>
      </c>
      <c r="T764" s="40">
        <v>384.58</v>
      </c>
      <c r="U764" s="3" t="s">
        <v>292</v>
      </c>
      <c r="V764" s="3" t="s">
        <v>39</v>
      </c>
      <c r="W764" s="3" t="str">
        <f t="shared" si="23"/>
        <v>P40DEB</v>
      </c>
      <c r="X764" s="3" t="str">
        <f>IF(ISNA(VLOOKUP(W764,'Correspondance procédure étape'!D:F,3,FALSE)),"A définir",VLOOKUP(W764,'Correspondance procédure étape'!D:F,3,FALSE))</f>
        <v>Proposition de perte</v>
      </c>
      <c r="Y764" s="3" t="str">
        <f>IF(ISNA(VLOOKUP(W764,'Correspondance procédure étape'!D:G,4,FALSE)),"Non",VLOOKUP(W764,'Correspondance procédure étape'!D:G,4,FALSE))</f>
        <v>Oui</v>
      </c>
      <c r="Z764" s="3" t="str">
        <f>IF(ISNA(VLOOKUP(W764,'Correspondance procédure étape'!D:H,5,FALSE)),"",VLOOKUP(W764,'Correspondance procédure étape'!D:H,5,FALSE))</f>
        <v>DMF</v>
      </c>
      <c r="AA764" s="3" t="s">
        <v>40</v>
      </c>
      <c r="AB764" s="3" t="s">
        <v>41</v>
      </c>
    </row>
    <row r="765" spans="1:28" ht="12.75" customHeight="1" x14ac:dyDescent="0.25">
      <c r="A765" s="3" t="s">
        <v>24</v>
      </c>
      <c r="B765" s="3" t="s">
        <v>67</v>
      </c>
      <c r="C765" s="3" t="str">
        <f>VLOOKUP(B765,'Correspondance territoires'!B:F,5,FALSE)</f>
        <v>Pessac</v>
      </c>
      <c r="D765" s="3" t="s">
        <v>26</v>
      </c>
      <c r="E765" s="3" t="s">
        <v>232</v>
      </c>
      <c r="F765" s="3" t="s">
        <v>56</v>
      </c>
      <c r="G765" s="3" t="s">
        <v>167</v>
      </c>
      <c r="H765" s="3" t="s">
        <v>70</v>
      </c>
      <c r="I765" s="9" t="s">
        <v>234</v>
      </c>
      <c r="J765" s="9" t="s">
        <v>235</v>
      </c>
      <c r="K765" s="3" t="s">
        <v>1201</v>
      </c>
      <c r="L765" s="3" t="s">
        <v>1202</v>
      </c>
      <c r="M765" s="3" t="s">
        <v>130</v>
      </c>
      <c r="N765" s="3" t="s">
        <v>21</v>
      </c>
      <c r="O765" s="3" t="s">
        <v>1203</v>
      </c>
      <c r="P765" s="3" t="s">
        <v>1204</v>
      </c>
      <c r="Q765" s="15">
        <v>34229</v>
      </c>
      <c r="R765" s="15">
        <v>43171</v>
      </c>
      <c r="S765" s="38">
        <f t="shared" ca="1" si="22"/>
        <v>34</v>
      </c>
      <c r="T765" s="40">
        <v>67.89</v>
      </c>
      <c r="U765" s="3" t="s">
        <v>51</v>
      </c>
      <c r="V765" s="3" t="s">
        <v>52</v>
      </c>
      <c r="W765" s="3" t="str">
        <f t="shared" si="23"/>
        <v>P80ATT</v>
      </c>
      <c r="X765" s="3" t="str">
        <f>IF(ISNA(VLOOKUP(W765,'Correspondance procédure étape'!D:F,3,FALSE)),"A définir",VLOOKUP(W765,'Correspondance procédure étape'!D:F,3,FALSE))</f>
        <v>Mise en attente du dossier en vue de la prochaine régularisation de charges</v>
      </c>
      <c r="Y765" s="3" t="str">
        <f>IF(ISNA(VLOOKUP(W765,'Correspondance procédure étape'!D:G,4,FALSE)),"Non",VLOOKUP(W765,'Correspondance procédure étape'!D:G,4,FALSE))</f>
        <v>Oui</v>
      </c>
      <c r="Z765" s="3" t="str">
        <f>IF(ISNA(VLOOKUP(W765,'Correspondance procédure étape'!D:H,5,FALSE)),"",VLOOKUP(W765,'Correspondance procédure étape'!D:H,5,FALSE))</f>
        <v>DMF</v>
      </c>
      <c r="AA765" s="3" t="s">
        <v>40</v>
      </c>
      <c r="AB765" s="3" t="s">
        <v>41</v>
      </c>
    </row>
    <row r="766" spans="1:28" ht="12.75" customHeight="1" x14ac:dyDescent="0.25">
      <c r="A766" s="3" t="s">
        <v>24</v>
      </c>
      <c r="B766" s="3" t="s">
        <v>530</v>
      </c>
      <c r="C766" s="3">
        <f>VLOOKUP(B766,'Correspondance territoires'!B:F,5,FALSE)</f>
        <v>0</v>
      </c>
      <c r="D766" s="3" t="s">
        <v>21</v>
      </c>
      <c r="E766" s="3" t="s">
        <v>462</v>
      </c>
      <c r="F766" s="3" t="s">
        <v>69</v>
      </c>
      <c r="G766" s="3" t="s">
        <v>415</v>
      </c>
      <c r="H766" s="3" t="s">
        <v>370</v>
      </c>
      <c r="I766" s="9"/>
      <c r="J766" s="9"/>
      <c r="K766" s="3" t="s">
        <v>531</v>
      </c>
      <c r="L766" s="3" t="s">
        <v>532</v>
      </c>
      <c r="M766" s="3" t="s">
        <v>533</v>
      </c>
      <c r="N766" s="3" t="s">
        <v>534</v>
      </c>
      <c r="O766" s="3" t="s">
        <v>21</v>
      </c>
      <c r="P766" s="3" t="s">
        <v>535</v>
      </c>
      <c r="Q766" s="15">
        <v>34169</v>
      </c>
      <c r="R766" s="15">
        <v>38541</v>
      </c>
      <c r="S766" s="38">
        <f t="shared" ca="1" si="22"/>
        <v>188</v>
      </c>
      <c r="T766" s="40">
        <v>379.71</v>
      </c>
      <c r="U766" s="3" t="s">
        <v>510</v>
      </c>
      <c r="V766" s="3" t="s">
        <v>511</v>
      </c>
      <c r="W766" s="3" t="str">
        <f t="shared" si="23"/>
        <v>P20SCX</v>
      </c>
      <c r="X766" s="3" t="str">
        <f>IF(ISNA(VLOOKUP(W766,'Correspondance procédure étape'!D:F,3,FALSE)),"A définir",VLOOKUP(W766,'Correspondance procédure étape'!D:F,3,FALSE))</f>
        <v>Dossier chez Sud Contentieux</v>
      </c>
      <c r="Y766" s="3" t="str">
        <f>IF(ISNA(VLOOKUP(W766,'Correspondance procédure étape'!D:G,4,FALSE)),"Non",VLOOKUP(W766,'Correspondance procédure étape'!D:G,4,FALSE))</f>
        <v>Oui</v>
      </c>
      <c r="Z766" s="3" t="str">
        <f>IF(ISNA(VLOOKUP(W766,'Correspondance procédure étape'!D:H,5,FALSE)),"",VLOOKUP(W766,'Correspondance procédure étape'!D:H,5,FALSE))</f>
        <v>Extérieur</v>
      </c>
      <c r="AA766" s="3" t="s">
        <v>40</v>
      </c>
      <c r="AB766" s="3" t="s">
        <v>41</v>
      </c>
    </row>
    <row r="767" spans="1:28" ht="12.75" customHeight="1" x14ac:dyDescent="0.25">
      <c r="A767" s="3" t="s">
        <v>24</v>
      </c>
      <c r="B767" s="10" t="s">
        <v>6152</v>
      </c>
      <c r="C767" s="3" t="str">
        <f>VLOOKUP(B767,'Correspondance territoires'!B:F,5,FALSE)</f>
        <v>Agen</v>
      </c>
      <c r="D767" s="3" t="s">
        <v>26</v>
      </c>
      <c r="E767" s="3" t="s">
        <v>11506</v>
      </c>
      <c r="F767" s="3" t="s">
        <v>11371</v>
      </c>
      <c r="G767" s="3" t="s">
        <v>57</v>
      </c>
      <c r="H767" s="3" t="s">
        <v>720</v>
      </c>
      <c r="I767" s="9" t="s">
        <v>3280</v>
      </c>
      <c r="J767" s="9" t="s">
        <v>11414</v>
      </c>
      <c r="K767" s="3" t="s">
        <v>12163</v>
      </c>
      <c r="L767" s="3" t="s">
        <v>12164</v>
      </c>
      <c r="M767" s="3" t="s">
        <v>504</v>
      </c>
      <c r="N767" s="3"/>
      <c r="O767" s="3"/>
      <c r="P767" s="3" t="s">
        <v>12165</v>
      </c>
      <c r="Q767" s="15">
        <v>42725</v>
      </c>
      <c r="R767" s="15">
        <v>43198</v>
      </c>
      <c r="S767" s="38">
        <f t="shared" ca="1" si="22"/>
        <v>33</v>
      </c>
      <c r="T767" s="40">
        <v>376.94</v>
      </c>
      <c r="U767" s="3"/>
      <c r="V767" s="3"/>
      <c r="W767" s="3" t="str">
        <f t="shared" si="23"/>
        <v/>
      </c>
      <c r="X767" s="3" t="str">
        <f>IF(ISNA(VLOOKUP(W767,'Correspondance procédure étape'!D:F,3,FALSE)),"A définir",VLOOKUP(W767,'Correspondance procédure étape'!D:F,3,FALSE))</f>
        <v>A définir</v>
      </c>
      <c r="Y767" s="3" t="str">
        <f>IF(ISNA(VLOOKUP(W767,'Correspondance procédure étape'!D:G,4,FALSE)),"Non",VLOOKUP(W767,'Correspondance procédure étape'!D:G,4,FALSE))</f>
        <v>Non</v>
      </c>
      <c r="Z767" s="3" t="str">
        <f>IF(ISNA(VLOOKUP(W767,'Correspondance procédure étape'!D:H,5,FALSE)),"",VLOOKUP(W767,'Correspondance procédure étape'!D:H,5,FALSE))</f>
        <v/>
      </c>
      <c r="AA767" s="3"/>
      <c r="AB767" s="3" t="s">
        <v>41</v>
      </c>
    </row>
    <row r="768" spans="1:28" ht="12.75" customHeight="1" x14ac:dyDescent="0.25">
      <c r="A768" s="3" t="s">
        <v>24</v>
      </c>
      <c r="B768" s="3" t="s">
        <v>54</v>
      </c>
      <c r="C768" s="3" t="str">
        <f>VLOOKUP(B768,'Correspondance territoires'!B:F,5,FALSE)</f>
        <v>Cenon</v>
      </c>
      <c r="D768" s="3" t="s">
        <v>432</v>
      </c>
      <c r="E768" s="3" t="s">
        <v>6183</v>
      </c>
      <c r="F768" s="3" t="s">
        <v>56</v>
      </c>
      <c r="G768" s="3" t="s">
        <v>96</v>
      </c>
      <c r="H768" s="3" t="s">
        <v>241</v>
      </c>
      <c r="I768" s="9" t="s">
        <v>639</v>
      </c>
      <c r="J768" s="9" t="s">
        <v>640</v>
      </c>
      <c r="K768" s="3" t="s">
        <v>6184</v>
      </c>
      <c r="L768" s="3" t="s">
        <v>6185</v>
      </c>
      <c r="M768" s="3" t="s">
        <v>219</v>
      </c>
      <c r="N768" s="3" t="s">
        <v>6186</v>
      </c>
      <c r="O768" s="3" t="s">
        <v>6186</v>
      </c>
      <c r="P768" s="3" t="s">
        <v>6187</v>
      </c>
      <c r="Q768" s="15">
        <v>41456</v>
      </c>
      <c r="R768" s="15">
        <v>43375</v>
      </c>
      <c r="S768" s="38">
        <f t="shared" ca="1" si="22"/>
        <v>27</v>
      </c>
      <c r="T768" s="40">
        <v>68.209999999999994</v>
      </c>
      <c r="U768" s="3" t="s">
        <v>51</v>
      </c>
      <c r="V768" s="3" t="s">
        <v>52</v>
      </c>
      <c r="W768" s="3" t="str">
        <f t="shared" si="23"/>
        <v>P80ATT</v>
      </c>
      <c r="X768" s="3" t="str">
        <f>IF(ISNA(VLOOKUP(W768,'Correspondance procédure étape'!D:F,3,FALSE)),"A définir",VLOOKUP(W768,'Correspondance procédure étape'!D:F,3,FALSE))</f>
        <v>Mise en attente du dossier en vue de la prochaine régularisation de charges</v>
      </c>
      <c r="Y768" s="3" t="str">
        <f>IF(ISNA(VLOOKUP(W768,'Correspondance procédure étape'!D:G,4,FALSE)),"Non",VLOOKUP(W768,'Correspondance procédure étape'!D:G,4,FALSE))</f>
        <v>Oui</v>
      </c>
      <c r="Z768" s="3" t="str">
        <f>IF(ISNA(VLOOKUP(W768,'Correspondance procédure étape'!D:H,5,FALSE)),"",VLOOKUP(W768,'Correspondance procédure étape'!D:H,5,FALSE))</f>
        <v>DMF</v>
      </c>
      <c r="AA768" s="3" t="s">
        <v>40</v>
      </c>
      <c r="AB768" s="3" t="s">
        <v>53</v>
      </c>
    </row>
    <row r="769" spans="1:28" ht="12.75" customHeight="1" x14ac:dyDescent="0.25">
      <c r="A769" s="3" t="s">
        <v>24</v>
      </c>
      <c r="B769" s="11" t="s">
        <v>1852</v>
      </c>
      <c r="C769" s="3" t="str">
        <f>VLOOKUP(B769,'Correspondance territoires'!B:F,5,FALSE)</f>
        <v>Pau</v>
      </c>
      <c r="D769" s="3" t="s">
        <v>26</v>
      </c>
      <c r="E769" s="3" t="s">
        <v>11086</v>
      </c>
      <c r="F769" s="3" t="s">
        <v>10407</v>
      </c>
      <c r="G769" s="3" t="s">
        <v>57</v>
      </c>
      <c r="H769" s="3" t="s">
        <v>57</v>
      </c>
      <c r="I769" s="9" t="s">
        <v>10478</v>
      </c>
      <c r="J769" s="9" t="s">
        <v>10479</v>
      </c>
      <c r="K769" s="3" t="s">
        <v>11087</v>
      </c>
      <c r="L769" s="3" t="s">
        <v>11088</v>
      </c>
      <c r="M769" s="3" t="s">
        <v>62</v>
      </c>
      <c r="N769" s="3" t="s">
        <v>21</v>
      </c>
      <c r="O769" s="3" t="s">
        <v>11089</v>
      </c>
      <c r="P769" s="3" t="s">
        <v>11090</v>
      </c>
      <c r="Q769" s="15">
        <v>42597</v>
      </c>
      <c r="R769" s="15">
        <v>44156</v>
      </c>
      <c r="S769" s="38">
        <f t="shared" ca="1" si="22"/>
        <v>1</v>
      </c>
      <c r="T769" s="40">
        <v>374.98</v>
      </c>
      <c r="U769" s="3"/>
      <c r="V769" s="3"/>
      <c r="W769" s="3" t="str">
        <f t="shared" si="23"/>
        <v/>
      </c>
      <c r="X769" s="3" t="str">
        <f>IF(ISNA(VLOOKUP(W769,'Correspondance procédure étape'!D:F,3,FALSE)),"A définir",VLOOKUP(W769,'Correspondance procédure étape'!D:F,3,FALSE))</f>
        <v>A définir</v>
      </c>
      <c r="Y769" s="3" t="str">
        <f>IF(ISNA(VLOOKUP(W769,'Correspondance procédure étape'!D:G,4,FALSE)),"Non",VLOOKUP(W769,'Correspondance procédure étape'!D:G,4,FALSE))</f>
        <v>Non</v>
      </c>
      <c r="Z769" s="3" t="str">
        <f>IF(ISNA(VLOOKUP(W769,'Correspondance procédure étape'!D:H,5,FALSE)),"",VLOOKUP(W769,'Correspondance procédure étape'!D:H,5,FALSE))</f>
        <v/>
      </c>
      <c r="AA769" s="3"/>
      <c r="AB769" s="3" t="s">
        <v>53</v>
      </c>
    </row>
    <row r="770" spans="1:28" ht="12.75" customHeight="1" x14ac:dyDescent="0.25">
      <c r="A770" s="3" t="s">
        <v>24</v>
      </c>
      <c r="B770" s="10" t="s">
        <v>6152</v>
      </c>
      <c r="C770" s="3" t="str">
        <f>VLOOKUP(B770,'Correspondance territoires'!B:F,5,FALSE)</f>
        <v>Agen</v>
      </c>
      <c r="D770" s="3" t="s">
        <v>26</v>
      </c>
      <c r="E770" s="3" t="s">
        <v>11518</v>
      </c>
      <c r="F770" s="3" t="s">
        <v>11371</v>
      </c>
      <c r="G770" s="3" t="s">
        <v>57</v>
      </c>
      <c r="H770" s="3" t="s">
        <v>167</v>
      </c>
      <c r="I770" s="9"/>
      <c r="J770" s="9"/>
      <c r="K770" s="3" t="s">
        <v>11522</v>
      </c>
      <c r="L770" s="3" t="s">
        <v>11523</v>
      </c>
      <c r="M770" s="3" t="s">
        <v>70</v>
      </c>
      <c r="N770" s="3"/>
      <c r="O770" s="3"/>
      <c r="P770" s="3" t="s">
        <v>11524</v>
      </c>
      <c r="Q770" s="15">
        <v>39350</v>
      </c>
      <c r="R770" s="15">
        <v>43581</v>
      </c>
      <c r="S770" s="38">
        <f t="shared" ca="1" si="22"/>
        <v>20</v>
      </c>
      <c r="T770" s="40">
        <v>366.52</v>
      </c>
      <c r="U770" s="3"/>
      <c r="V770" s="3"/>
      <c r="W770" s="3" t="str">
        <f t="shared" si="23"/>
        <v/>
      </c>
      <c r="X770" s="3" t="str">
        <f>IF(ISNA(VLOOKUP(W770,'Correspondance procédure étape'!D:F,3,FALSE)),"A définir",VLOOKUP(W770,'Correspondance procédure étape'!D:F,3,FALSE))</f>
        <v>A définir</v>
      </c>
      <c r="Y770" s="3" t="str">
        <f>IF(ISNA(VLOOKUP(W770,'Correspondance procédure étape'!D:G,4,FALSE)),"Non",VLOOKUP(W770,'Correspondance procédure étape'!D:G,4,FALSE))</f>
        <v>Non</v>
      </c>
      <c r="Z770" s="3" t="str">
        <f>IF(ISNA(VLOOKUP(W770,'Correspondance procédure étape'!D:H,5,FALSE)),"",VLOOKUP(W770,'Correspondance procédure étape'!D:H,5,FALSE))</f>
        <v/>
      </c>
      <c r="AA770" s="3"/>
      <c r="AB770" s="3" t="s">
        <v>41</v>
      </c>
    </row>
    <row r="771" spans="1:28" ht="12.75" customHeight="1" x14ac:dyDescent="0.25">
      <c r="A771" s="3" t="s">
        <v>24</v>
      </c>
      <c r="B771" s="3" t="s">
        <v>25</v>
      </c>
      <c r="C771" s="3" t="str">
        <f>VLOOKUP(B771,'Correspondance territoires'!B:F,5,FALSE)</f>
        <v>Merignac</v>
      </c>
      <c r="D771" s="3" t="s">
        <v>26</v>
      </c>
      <c r="E771" s="3" t="s">
        <v>320</v>
      </c>
      <c r="F771" s="3" t="s">
        <v>56</v>
      </c>
      <c r="G771" s="3" t="s">
        <v>78</v>
      </c>
      <c r="H771" s="3" t="s">
        <v>153</v>
      </c>
      <c r="I771" s="9" t="s">
        <v>321</v>
      </c>
      <c r="J771" s="9" t="s">
        <v>322</v>
      </c>
      <c r="K771" s="3" t="s">
        <v>323</v>
      </c>
      <c r="L771" s="3" t="s">
        <v>324</v>
      </c>
      <c r="M771" s="3" t="s">
        <v>325</v>
      </c>
      <c r="N771" s="3" t="s">
        <v>326</v>
      </c>
      <c r="O771" s="3" t="s">
        <v>326</v>
      </c>
      <c r="P771" s="3" t="s">
        <v>327</v>
      </c>
      <c r="Q771" s="15">
        <v>27515</v>
      </c>
      <c r="R771" s="15">
        <v>42979</v>
      </c>
      <c r="S771" s="38">
        <f t="shared" ca="1" si="22"/>
        <v>40</v>
      </c>
      <c r="T771" s="40">
        <v>376.57</v>
      </c>
      <c r="U771" s="3" t="s">
        <v>38</v>
      </c>
      <c r="V771" s="3" t="s">
        <v>94</v>
      </c>
      <c r="W771" s="3" t="str">
        <f t="shared" si="23"/>
        <v>P06CON</v>
      </c>
      <c r="X771" s="3" t="str">
        <f>IF(ISNA(VLOOKUP(W771,'Correspondance procédure étape'!D:F,3,FALSE)),"A définir",VLOOKUP(W771,'Correspondance procédure étape'!D:F,3,FALSE))</f>
        <v>Héritiers connus</v>
      </c>
      <c r="Y771" s="3" t="str">
        <f>IF(ISNA(VLOOKUP(W771,'Correspondance procédure étape'!D:G,4,FALSE)),"Non",VLOOKUP(W771,'Correspondance procédure étape'!D:G,4,FALSE))</f>
        <v>Oui</v>
      </c>
      <c r="Z771" s="3" t="str">
        <f>IF(ISNA(VLOOKUP(W771,'Correspondance procédure étape'!D:H,5,FALSE)),"",VLOOKUP(W771,'Correspondance procédure étape'!D:H,5,FALSE))</f>
        <v>Extérieur</v>
      </c>
      <c r="AA771" s="3" t="s">
        <v>40</v>
      </c>
      <c r="AB771" s="3" t="s">
        <v>53</v>
      </c>
    </row>
    <row r="772" spans="1:28" ht="12.75" customHeight="1" x14ac:dyDescent="0.25">
      <c r="A772" s="3" t="s">
        <v>24</v>
      </c>
      <c r="B772" s="3" t="s">
        <v>25</v>
      </c>
      <c r="C772" s="3" t="str">
        <f>VLOOKUP(B772,'Correspondance territoires'!B:F,5,FALSE)</f>
        <v>Merignac</v>
      </c>
      <c r="D772" s="3" t="s">
        <v>26</v>
      </c>
      <c r="E772" s="3" t="s">
        <v>2285</v>
      </c>
      <c r="F772" s="3" t="s">
        <v>56</v>
      </c>
      <c r="G772" s="3" t="s">
        <v>301</v>
      </c>
      <c r="H772" s="3" t="s">
        <v>57</v>
      </c>
      <c r="I772" s="9" t="s">
        <v>44</v>
      </c>
      <c r="J772" s="9" t="s">
        <v>45</v>
      </c>
      <c r="K772" s="3" t="s">
        <v>6706</v>
      </c>
      <c r="L772" s="3" t="s">
        <v>6707</v>
      </c>
      <c r="M772" s="3" t="s">
        <v>1354</v>
      </c>
      <c r="N772" s="3" t="s">
        <v>21</v>
      </c>
      <c r="O772" s="3" t="s">
        <v>21</v>
      </c>
      <c r="P772" s="3" t="s">
        <v>6708</v>
      </c>
      <c r="Q772" s="15">
        <v>41697</v>
      </c>
      <c r="R772" s="15">
        <v>43847</v>
      </c>
      <c r="S772" s="38">
        <f t="shared" ca="1" si="22"/>
        <v>11</v>
      </c>
      <c r="T772" s="40">
        <v>68.7</v>
      </c>
      <c r="U772" s="3" t="s">
        <v>38</v>
      </c>
      <c r="V772" s="3" t="s">
        <v>94</v>
      </c>
      <c r="W772" s="3" t="str">
        <f t="shared" si="23"/>
        <v>P06CON</v>
      </c>
      <c r="X772" s="3" t="str">
        <f>IF(ISNA(VLOOKUP(W772,'Correspondance procédure étape'!D:F,3,FALSE)),"A définir",VLOOKUP(W772,'Correspondance procédure étape'!D:F,3,FALSE))</f>
        <v>Héritiers connus</v>
      </c>
      <c r="Y772" s="3" t="str">
        <f>IF(ISNA(VLOOKUP(W772,'Correspondance procédure étape'!D:G,4,FALSE)),"Non",VLOOKUP(W772,'Correspondance procédure étape'!D:G,4,FALSE))</f>
        <v>Oui</v>
      </c>
      <c r="Z772" s="3" t="str">
        <f>IF(ISNA(VLOOKUP(W772,'Correspondance procédure étape'!D:H,5,FALSE)),"",VLOOKUP(W772,'Correspondance procédure étape'!D:H,5,FALSE))</f>
        <v>Extérieur</v>
      </c>
      <c r="AA772" s="3" t="s">
        <v>40</v>
      </c>
      <c r="AB772" s="3" t="s">
        <v>53</v>
      </c>
    </row>
    <row r="773" spans="1:28" ht="12.75" customHeight="1" x14ac:dyDescent="0.25">
      <c r="A773" s="3" t="s">
        <v>24</v>
      </c>
      <c r="B773" s="3" t="s">
        <v>146</v>
      </c>
      <c r="C773" s="3" t="str">
        <f>VLOOKUP(B773,'Correspondance territoires'!B:F,5,FALSE)</f>
        <v>Lormont</v>
      </c>
      <c r="D773" s="3" t="s">
        <v>26</v>
      </c>
      <c r="E773" s="3" t="s">
        <v>6718</v>
      </c>
      <c r="F773" s="3" t="s">
        <v>1099</v>
      </c>
      <c r="G773" s="3" t="s">
        <v>301</v>
      </c>
      <c r="H773" s="3" t="s">
        <v>57</v>
      </c>
      <c r="I773" s="9" t="s">
        <v>1752</v>
      </c>
      <c r="J773" s="9" t="s">
        <v>1753</v>
      </c>
      <c r="K773" s="3" t="s">
        <v>6763</v>
      </c>
      <c r="L773" s="3" t="s">
        <v>6764</v>
      </c>
      <c r="M773" s="3" t="s">
        <v>897</v>
      </c>
      <c r="N773" s="3" t="s">
        <v>21</v>
      </c>
      <c r="O773" s="3" t="s">
        <v>6765</v>
      </c>
      <c r="P773" s="3" t="s">
        <v>6766</v>
      </c>
      <c r="Q773" s="15">
        <v>41715</v>
      </c>
      <c r="R773" s="15">
        <v>42541</v>
      </c>
      <c r="S773" s="38">
        <f t="shared" ca="1" si="22"/>
        <v>55</v>
      </c>
      <c r="T773" s="40">
        <v>372.45</v>
      </c>
      <c r="U773" s="3" t="s">
        <v>38</v>
      </c>
      <c r="V773" s="3" t="s">
        <v>3249</v>
      </c>
      <c r="W773" s="3" t="str">
        <f t="shared" si="23"/>
        <v>P06REL</v>
      </c>
      <c r="X773" s="3" t="str">
        <f>IF(ISNA(VLOOKUP(W773,'Correspondance procédure étape'!D:F,3,FALSE)),"A définir",VLOOKUP(W773,'Correspondance procédure étape'!D:F,3,FALSE))</f>
        <v>Relance notaire</v>
      </c>
      <c r="Y773" s="3" t="str">
        <f>IF(ISNA(VLOOKUP(W773,'Correspondance procédure étape'!D:G,4,FALSE)),"Non",VLOOKUP(W773,'Correspondance procédure étape'!D:G,4,FALSE))</f>
        <v>Oui</v>
      </c>
      <c r="Z773" s="3" t="str">
        <f>IF(ISNA(VLOOKUP(W773,'Correspondance procédure étape'!D:H,5,FALSE)),"",VLOOKUP(W773,'Correspondance procédure étape'!D:H,5,FALSE))</f>
        <v>Extérieur</v>
      </c>
      <c r="AA773" s="3" t="s">
        <v>40</v>
      </c>
      <c r="AB773" s="3" t="s">
        <v>41</v>
      </c>
    </row>
    <row r="774" spans="1:28" ht="12.75" customHeight="1" x14ac:dyDescent="0.25">
      <c r="A774" s="3" t="s">
        <v>24</v>
      </c>
      <c r="B774" s="3" t="s">
        <v>54</v>
      </c>
      <c r="C774" s="3" t="str">
        <f>VLOOKUP(B774,'Correspondance territoires'!B:F,5,FALSE)</f>
        <v>Cenon</v>
      </c>
      <c r="D774" s="3" t="s">
        <v>26</v>
      </c>
      <c r="E774" s="3" t="s">
        <v>811</v>
      </c>
      <c r="F774" s="3" t="s">
        <v>108</v>
      </c>
      <c r="G774" s="3" t="s">
        <v>153</v>
      </c>
      <c r="H774" s="3" t="s">
        <v>120</v>
      </c>
      <c r="I774" s="9" t="s">
        <v>342</v>
      </c>
      <c r="J774" s="9" t="s">
        <v>343</v>
      </c>
      <c r="K774" s="3" t="s">
        <v>812</v>
      </c>
      <c r="L774" s="3" t="s">
        <v>813</v>
      </c>
      <c r="M774" s="3" t="s">
        <v>814</v>
      </c>
      <c r="N774" s="3" t="s">
        <v>21</v>
      </c>
      <c r="O774" s="3" t="s">
        <v>815</v>
      </c>
      <c r="P774" s="3" t="s">
        <v>816</v>
      </c>
      <c r="Q774" s="15">
        <v>40597</v>
      </c>
      <c r="R774" s="15">
        <v>41820</v>
      </c>
      <c r="S774" s="38">
        <f t="shared" ca="1" si="22"/>
        <v>79</v>
      </c>
      <c r="T774" s="40">
        <v>370.85</v>
      </c>
      <c r="U774" s="3" t="s">
        <v>292</v>
      </c>
      <c r="V774" s="3" t="s">
        <v>39</v>
      </c>
      <c r="W774" s="3" t="str">
        <f t="shared" si="23"/>
        <v>P40DEB</v>
      </c>
      <c r="X774" s="3" t="str">
        <f>IF(ISNA(VLOOKUP(W774,'Correspondance procédure étape'!D:F,3,FALSE)),"A définir",VLOOKUP(W774,'Correspondance procédure étape'!D:F,3,FALSE))</f>
        <v>Proposition de perte</v>
      </c>
      <c r="Y774" s="3" t="str">
        <f>IF(ISNA(VLOOKUP(W774,'Correspondance procédure étape'!D:G,4,FALSE)),"Non",VLOOKUP(W774,'Correspondance procédure étape'!D:G,4,FALSE))</f>
        <v>Oui</v>
      </c>
      <c r="Z774" s="3" t="str">
        <f>IF(ISNA(VLOOKUP(W774,'Correspondance procédure étape'!D:H,5,FALSE)),"",VLOOKUP(W774,'Correspondance procédure étape'!D:H,5,FALSE))</f>
        <v>DMF</v>
      </c>
      <c r="AA774" s="3" t="s">
        <v>40</v>
      </c>
      <c r="AB774" s="3" t="s">
        <v>53</v>
      </c>
    </row>
    <row r="775" spans="1:28" ht="12.75" customHeight="1" x14ac:dyDescent="0.25">
      <c r="A775" s="3" t="s">
        <v>24</v>
      </c>
      <c r="B775" s="3" t="s">
        <v>54</v>
      </c>
      <c r="C775" s="3" t="str">
        <f>VLOOKUP(B775,'Correspondance territoires'!B:F,5,FALSE)</f>
        <v>Cenon</v>
      </c>
      <c r="D775" s="3" t="s">
        <v>26</v>
      </c>
      <c r="E775" s="3" t="s">
        <v>95</v>
      </c>
      <c r="F775" s="3" t="s">
        <v>42</v>
      </c>
      <c r="G775" s="3" t="s">
        <v>840</v>
      </c>
      <c r="H775" s="3" t="s">
        <v>42</v>
      </c>
      <c r="I775" s="9" t="s">
        <v>99</v>
      </c>
      <c r="J775" s="9" t="s">
        <v>100</v>
      </c>
      <c r="K775" s="3" t="s">
        <v>841</v>
      </c>
      <c r="L775" s="3" t="s">
        <v>842</v>
      </c>
      <c r="M775" s="3" t="s">
        <v>843</v>
      </c>
      <c r="N775" s="3" t="s">
        <v>21</v>
      </c>
      <c r="O775" s="3" t="s">
        <v>844</v>
      </c>
      <c r="P775" s="3" t="s">
        <v>845</v>
      </c>
      <c r="Q775" s="15">
        <v>32309</v>
      </c>
      <c r="R775" s="15">
        <v>43102</v>
      </c>
      <c r="S775" s="38">
        <f t="shared" ca="1" si="22"/>
        <v>36</v>
      </c>
      <c r="T775" s="40">
        <v>69.11</v>
      </c>
      <c r="U775" s="3" t="s">
        <v>51</v>
      </c>
      <c r="V775" s="3" t="s">
        <v>52</v>
      </c>
      <c r="W775" s="3" t="str">
        <f t="shared" si="23"/>
        <v>P80ATT</v>
      </c>
      <c r="X775" s="3" t="str">
        <f>IF(ISNA(VLOOKUP(W775,'Correspondance procédure étape'!D:F,3,FALSE)),"A définir",VLOOKUP(W775,'Correspondance procédure étape'!D:F,3,FALSE))</f>
        <v>Mise en attente du dossier en vue de la prochaine régularisation de charges</v>
      </c>
      <c r="Y775" s="3" t="str">
        <f>IF(ISNA(VLOOKUP(W775,'Correspondance procédure étape'!D:G,4,FALSE)),"Non",VLOOKUP(W775,'Correspondance procédure étape'!D:G,4,FALSE))</f>
        <v>Oui</v>
      </c>
      <c r="Z775" s="3" t="str">
        <f>IF(ISNA(VLOOKUP(W775,'Correspondance procédure étape'!D:H,5,FALSE)),"",VLOOKUP(W775,'Correspondance procédure étape'!D:H,5,FALSE))</f>
        <v>DMF</v>
      </c>
      <c r="AA775" s="3" t="s">
        <v>40</v>
      </c>
      <c r="AB775" s="3" t="s">
        <v>41</v>
      </c>
    </row>
    <row r="776" spans="1:28" ht="12.75" customHeight="1" x14ac:dyDescent="0.25">
      <c r="A776" s="3" t="s">
        <v>24</v>
      </c>
      <c r="B776" s="3" t="s">
        <v>25</v>
      </c>
      <c r="C776" s="3" t="str">
        <f>VLOOKUP(B776,'Correspondance territoires'!B:F,5,FALSE)</f>
        <v>Merignac</v>
      </c>
      <c r="D776" s="3" t="s">
        <v>26</v>
      </c>
      <c r="E776" s="3" t="s">
        <v>361</v>
      </c>
      <c r="F776" s="3" t="s">
        <v>56</v>
      </c>
      <c r="G776" s="3" t="s">
        <v>576</v>
      </c>
      <c r="H776" s="3" t="s">
        <v>57</v>
      </c>
      <c r="I776" s="9" t="s">
        <v>588</v>
      </c>
      <c r="J776" s="9" t="s">
        <v>589</v>
      </c>
      <c r="K776" s="3" t="s">
        <v>3471</v>
      </c>
      <c r="L776" s="3" t="s">
        <v>3472</v>
      </c>
      <c r="M776" s="3" t="s">
        <v>2969</v>
      </c>
      <c r="N776" s="3" t="s">
        <v>21</v>
      </c>
      <c r="O776" s="3" t="s">
        <v>3473</v>
      </c>
      <c r="P776" s="3" t="s">
        <v>3474</v>
      </c>
      <c r="Q776" s="15">
        <v>39360</v>
      </c>
      <c r="R776" s="15">
        <v>42548</v>
      </c>
      <c r="S776" s="38">
        <f t="shared" ca="1" si="22"/>
        <v>55</v>
      </c>
      <c r="T776" s="40">
        <v>356.35</v>
      </c>
      <c r="U776" s="3" t="s">
        <v>38</v>
      </c>
      <c r="V776" s="3" t="s">
        <v>94</v>
      </c>
      <c r="W776" s="3" t="str">
        <f t="shared" si="23"/>
        <v>P06CON</v>
      </c>
      <c r="X776" s="3" t="str">
        <f>IF(ISNA(VLOOKUP(W776,'Correspondance procédure étape'!D:F,3,FALSE)),"A définir",VLOOKUP(W776,'Correspondance procédure étape'!D:F,3,FALSE))</f>
        <v>Héritiers connus</v>
      </c>
      <c r="Y776" s="3" t="str">
        <f>IF(ISNA(VLOOKUP(W776,'Correspondance procédure étape'!D:G,4,FALSE)),"Non",VLOOKUP(W776,'Correspondance procédure étape'!D:G,4,FALSE))</f>
        <v>Oui</v>
      </c>
      <c r="Z776" s="3" t="str">
        <f>IF(ISNA(VLOOKUP(W776,'Correspondance procédure étape'!D:H,5,FALSE)),"",VLOOKUP(W776,'Correspondance procédure étape'!D:H,5,FALSE))</f>
        <v>Extérieur</v>
      </c>
      <c r="AA776" s="3" t="s">
        <v>40</v>
      </c>
      <c r="AB776" s="3" t="s">
        <v>53</v>
      </c>
    </row>
    <row r="777" spans="1:28" ht="12.75" customHeight="1" x14ac:dyDescent="0.25">
      <c r="A777" s="3" t="s">
        <v>24</v>
      </c>
      <c r="B777" s="10" t="s">
        <v>6152</v>
      </c>
      <c r="C777" s="3" t="str">
        <f>VLOOKUP(B777,'Correspondance territoires'!B:F,5,FALSE)</f>
        <v>Agen</v>
      </c>
      <c r="D777" s="3" t="s">
        <v>26</v>
      </c>
      <c r="E777" s="3" t="s">
        <v>11453</v>
      </c>
      <c r="F777" s="3" t="s">
        <v>11371</v>
      </c>
      <c r="G777" s="3" t="s">
        <v>11406</v>
      </c>
      <c r="H777" s="3" t="s">
        <v>11454</v>
      </c>
      <c r="I777" s="9" t="s">
        <v>11372</v>
      </c>
      <c r="J777" s="9" t="s">
        <v>11373</v>
      </c>
      <c r="K777" s="3" t="s">
        <v>11455</v>
      </c>
      <c r="L777" s="3" t="s">
        <v>11456</v>
      </c>
      <c r="M777" s="3" t="s">
        <v>70</v>
      </c>
      <c r="N777" s="3"/>
      <c r="O777" s="3"/>
      <c r="P777" s="3" t="s">
        <v>11457</v>
      </c>
      <c r="Q777" s="15">
        <v>37012</v>
      </c>
      <c r="R777" s="15">
        <v>43692</v>
      </c>
      <c r="S777" s="38">
        <f t="shared" ref="S777:S840" ca="1" si="24">INT((TODAY()-R777)/30)+1</f>
        <v>16</v>
      </c>
      <c r="T777" s="40">
        <v>361.39</v>
      </c>
      <c r="U777" s="3"/>
      <c r="V777" s="3"/>
      <c r="W777" s="3" t="str">
        <f t="shared" ref="W777:W840" si="25">U777&amp;V777</f>
        <v/>
      </c>
      <c r="X777" s="3" t="str">
        <f>IF(ISNA(VLOOKUP(W777,'Correspondance procédure étape'!D:F,3,FALSE)),"A définir",VLOOKUP(W777,'Correspondance procédure étape'!D:F,3,FALSE))</f>
        <v>A définir</v>
      </c>
      <c r="Y777" s="3" t="str">
        <f>IF(ISNA(VLOOKUP(W777,'Correspondance procédure étape'!D:G,4,FALSE)),"Non",VLOOKUP(W777,'Correspondance procédure étape'!D:G,4,FALSE))</f>
        <v>Non</v>
      </c>
      <c r="Z777" s="3" t="str">
        <f>IF(ISNA(VLOOKUP(W777,'Correspondance procédure étape'!D:H,5,FALSE)),"",VLOOKUP(W777,'Correspondance procédure étape'!D:H,5,FALSE))</f>
        <v/>
      </c>
      <c r="AA777" s="3"/>
      <c r="AB777" s="3" t="s">
        <v>41</v>
      </c>
    </row>
    <row r="778" spans="1:28" ht="12.75" customHeight="1" x14ac:dyDescent="0.25">
      <c r="A778" s="3" t="s">
        <v>24</v>
      </c>
      <c r="B778" s="3" t="s">
        <v>25</v>
      </c>
      <c r="C778" s="3" t="str">
        <f>VLOOKUP(B778,'Correspondance territoires'!B:F,5,FALSE)</f>
        <v>Merignac</v>
      </c>
      <c r="D778" s="3" t="s">
        <v>26</v>
      </c>
      <c r="E778" s="3" t="s">
        <v>300</v>
      </c>
      <c r="F778" s="3" t="s">
        <v>108</v>
      </c>
      <c r="G778" s="3" t="s">
        <v>176</v>
      </c>
      <c r="H778" s="3" t="s">
        <v>301</v>
      </c>
      <c r="I778" s="9" t="s">
        <v>302</v>
      </c>
      <c r="J778" s="9" t="s">
        <v>303</v>
      </c>
      <c r="K778" s="3" t="s">
        <v>304</v>
      </c>
      <c r="L778" s="3" t="s">
        <v>305</v>
      </c>
      <c r="M778" s="3" t="s">
        <v>306</v>
      </c>
      <c r="N778" s="3" t="s">
        <v>307</v>
      </c>
      <c r="O778" s="3" t="s">
        <v>21</v>
      </c>
      <c r="P778" s="3" t="s">
        <v>308</v>
      </c>
      <c r="Q778" s="15">
        <v>37153</v>
      </c>
      <c r="R778" s="15">
        <v>42676</v>
      </c>
      <c r="S778" s="38">
        <f t="shared" ca="1" si="24"/>
        <v>50</v>
      </c>
      <c r="T778" s="40">
        <v>355.62</v>
      </c>
      <c r="U778" s="3" t="s">
        <v>51</v>
      </c>
      <c r="V778" s="3" t="s">
        <v>39</v>
      </c>
      <c r="W778" s="3" t="str">
        <f t="shared" si="25"/>
        <v>P80DEB</v>
      </c>
      <c r="X778" s="3">
        <f>IF(ISNA(VLOOKUP(W778,'Correspondance procédure étape'!D:F,3,FALSE)),"A définir",VLOOKUP(W778,'Correspondance procédure étape'!D:F,3,FALSE))</f>
        <v>0</v>
      </c>
      <c r="Y778" s="3" t="str">
        <f>IF(ISNA(VLOOKUP(W778,'Correspondance procédure étape'!D:G,4,FALSE)),"Non",VLOOKUP(W778,'Correspondance procédure étape'!D:G,4,FALSE))</f>
        <v>Non</v>
      </c>
      <c r="Z778" s="3">
        <f>IF(ISNA(VLOOKUP(W778,'Correspondance procédure étape'!D:H,5,FALSE)),"",VLOOKUP(W778,'Correspondance procédure étape'!D:H,5,FALSE))</f>
        <v>0</v>
      </c>
      <c r="AA778" s="3" t="s">
        <v>40</v>
      </c>
      <c r="AB778" s="3" t="s">
        <v>53</v>
      </c>
    </row>
    <row r="779" spans="1:28" ht="12.75" customHeight="1" x14ac:dyDescent="0.25">
      <c r="A779" s="3" t="s">
        <v>24</v>
      </c>
      <c r="B779" s="3" t="s">
        <v>219</v>
      </c>
      <c r="C779" s="3" t="str">
        <f>VLOOKUP(B779,'Correspondance territoires'!B:F,5,FALSE)</f>
        <v>Bordeaux</v>
      </c>
      <c r="D779" s="3" t="s">
        <v>26</v>
      </c>
      <c r="E779" s="3" t="s">
        <v>3800</v>
      </c>
      <c r="F779" s="3" t="s">
        <v>56</v>
      </c>
      <c r="G779" s="3" t="s">
        <v>29</v>
      </c>
      <c r="H779" s="3" t="s">
        <v>57</v>
      </c>
      <c r="I779" s="9" t="s">
        <v>2292</v>
      </c>
      <c r="J779" s="9" t="s">
        <v>2293</v>
      </c>
      <c r="K779" s="3" t="s">
        <v>6800</v>
      </c>
      <c r="L779" s="3" t="s">
        <v>6801</v>
      </c>
      <c r="M779" s="3" t="s">
        <v>5573</v>
      </c>
      <c r="N779" s="3" t="s">
        <v>21</v>
      </c>
      <c r="O779" s="3" t="s">
        <v>6802</v>
      </c>
      <c r="P779" s="3" t="s">
        <v>5576</v>
      </c>
      <c r="Q779" s="15">
        <v>41718</v>
      </c>
      <c r="R779" s="15">
        <v>43047</v>
      </c>
      <c r="S779" s="38">
        <f t="shared" ca="1" si="24"/>
        <v>38</v>
      </c>
      <c r="T779" s="40">
        <v>353.68</v>
      </c>
      <c r="U779" s="3" t="s">
        <v>51</v>
      </c>
      <c r="V779" s="3" t="s">
        <v>52</v>
      </c>
      <c r="W779" s="3" t="str">
        <f t="shared" si="25"/>
        <v>P80ATT</v>
      </c>
      <c r="X779" s="3" t="str">
        <f>IF(ISNA(VLOOKUP(W779,'Correspondance procédure étape'!D:F,3,FALSE)),"A définir",VLOOKUP(W779,'Correspondance procédure étape'!D:F,3,FALSE))</f>
        <v>Mise en attente du dossier en vue de la prochaine régularisation de charges</v>
      </c>
      <c r="Y779" s="3" t="str">
        <f>IF(ISNA(VLOOKUP(W779,'Correspondance procédure étape'!D:G,4,FALSE)),"Non",VLOOKUP(W779,'Correspondance procédure étape'!D:G,4,FALSE))</f>
        <v>Oui</v>
      </c>
      <c r="Z779" s="3" t="str">
        <f>IF(ISNA(VLOOKUP(W779,'Correspondance procédure étape'!D:H,5,FALSE)),"",VLOOKUP(W779,'Correspondance procédure étape'!D:H,5,FALSE))</f>
        <v>DMF</v>
      </c>
      <c r="AA779" s="3" t="s">
        <v>40</v>
      </c>
      <c r="AB779" s="3" t="s">
        <v>41</v>
      </c>
    </row>
    <row r="780" spans="1:28" ht="12.75" customHeight="1" x14ac:dyDescent="0.25">
      <c r="A780" s="3" t="s">
        <v>24</v>
      </c>
      <c r="B780" s="3" t="s">
        <v>158</v>
      </c>
      <c r="C780" s="3" t="str">
        <f>VLOOKUP(B780,'Correspondance territoires'!B:F,5,FALSE)</f>
        <v>Talence</v>
      </c>
      <c r="D780" s="3" t="s">
        <v>26</v>
      </c>
      <c r="E780" s="3" t="s">
        <v>2888</v>
      </c>
      <c r="F780" s="3" t="s">
        <v>56</v>
      </c>
      <c r="G780" s="3" t="s">
        <v>2819</v>
      </c>
      <c r="H780" s="3" t="s">
        <v>57</v>
      </c>
      <c r="I780" s="9" t="s">
        <v>1100</v>
      </c>
      <c r="J780" s="9" t="s">
        <v>1101</v>
      </c>
      <c r="K780" s="3" t="s">
        <v>7081</v>
      </c>
      <c r="L780" s="3" t="s">
        <v>7082</v>
      </c>
      <c r="M780" s="3" t="s">
        <v>775</v>
      </c>
      <c r="N780" s="3" t="s">
        <v>7083</v>
      </c>
      <c r="O780" s="3" t="s">
        <v>7084</v>
      </c>
      <c r="P780" s="3" t="s">
        <v>7085</v>
      </c>
      <c r="Q780" s="15">
        <v>41871</v>
      </c>
      <c r="R780" s="15">
        <v>43098</v>
      </c>
      <c r="S780" s="38">
        <f t="shared" ca="1" si="24"/>
        <v>36</v>
      </c>
      <c r="T780" s="40">
        <v>350.99</v>
      </c>
      <c r="U780" s="3" t="s">
        <v>51</v>
      </c>
      <c r="V780" s="3" t="s">
        <v>52</v>
      </c>
      <c r="W780" s="3" t="str">
        <f t="shared" si="25"/>
        <v>P80ATT</v>
      </c>
      <c r="X780" s="3" t="str">
        <f>IF(ISNA(VLOOKUP(W780,'Correspondance procédure étape'!D:F,3,FALSE)),"A définir",VLOOKUP(W780,'Correspondance procédure étape'!D:F,3,FALSE))</f>
        <v>Mise en attente du dossier en vue de la prochaine régularisation de charges</v>
      </c>
      <c r="Y780" s="3" t="str">
        <f>IF(ISNA(VLOOKUP(W780,'Correspondance procédure étape'!D:G,4,FALSE)),"Non",VLOOKUP(W780,'Correspondance procédure étape'!D:G,4,FALSE))</f>
        <v>Oui</v>
      </c>
      <c r="Z780" s="3" t="str">
        <f>IF(ISNA(VLOOKUP(W780,'Correspondance procédure étape'!D:H,5,FALSE)),"",VLOOKUP(W780,'Correspondance procédure étape'!D:H,5,FALSE))</f>
        <v>DMF</v>
      </c>
      <c r="AA780" s="3" t="s">
        <v>40</v>
      </c>
      <c r="AB780" s="3" t="s">
        <v>53</v>
      </c>
    </row>
    <row r="781" spans="1:28" ht="12.75" customHeight="1" x14ac:dyDescent="0.25">
      <c r="A781" s="3" t="s">
        <v>24</v>
      </c>
      <c r="B781" s="3" t="s">
        <v>158</v>
      </c>
      <c r="C781" s="3" t="str">
        <f>VLOOKUP(B781,'Correspondance territoires'!B:F,5,FALSE)</f>
        <v>Talence</v>
      </c>
      <c r="D781" s="3" t="s">
        <v>26</v>
      </c>
      <c r="E781" s="3" t="s">
        <v>182</v>
      </c>
      <c r="F781" s="3" t="s">
        <v>283</v>
      </c>
      <c r="G781" s="3" t="s">
        <v>78</v>
      </c>
      <c r="H781" s="3" t="s">
        <v>120</v>
      </c>
      <c r="I781" s="9" t="s">
        <v>554</v>
      </c>
      <c r="J781" s="9" t="s">
        <v>555</v>
      </c>
      <c r="K781" s="3" t="s">
        <v>2712</v>
      </c>
      <c r="L781" s="3" t="s">
        <v>2713</v>
      </c>
      <c r="M781" s="3" t="s">
        <v>2714</v>
      </c>
      <c r="N781" s="3" t="s">
        <v>2715</v>
      </c>
      <c r="O781" s="3" t="s">
        <v>2716</v>
      </c>
      <c r="P781" s="3" t="s">
        <v>2717</v>
      </c>
      <c r="Q781" s="15">
        <v>38264</v>
      </c>
      <c r="R781" s="15">
        <v>42681</v>
      </c>
      <c r="S781" s="38">
        <f t="shared" ca="1" si="24"/>
        <v>50</v>
      </c>
      <c r="T781" s="40">
        <v>345.37</v>
      </c>
      <c r="U781" s="3" t="s">
        <v>85</v>
      </c>
      <c r="V781" s="3" t="s">
        <v>249</v>
      </c>
      <c r="W781" s="3" t="str">
        <f t="shared" si="25"/>
        <v>E01RL1</v>
      </c>
      <c r="X781" s="3" t="str">
        <f>IF(ISNA(VLOOKUP(W781,'Correspondance procédure étape'!D:F,3,FALSE)),"A définir",VLOOKUP(W781,'Correspondance procédure étape'!D:F,3,FALSE))</f>
        <v>En attente de transfert</v>
      </c>
      <c r="Y781" s="3" t="str">
        <f>IF(ISNA(VLOOKUP(W781,'Correspondance procédure étape'!D:G,4,FALSE)),"Non",VLOOKUP(W781,'Correspondance procédure étape'!D:G,4,FALSE))</f>
        <v>Oui</v>
      </c>
      <c r="Z781" s="3">
        <f>IF(ISNA(VLOOKUP(W781,'Correspondance procédure étape'!D:H,5,FALSE)),"",VLOOKUP(W781,'Correspondance procédure étape'!D:H,5,FALSE))</f>
        <v>0</v>
      </c>
      <c r="AA781" s="3" t="s">
        <v>40</v>
      </c>
      <c r="AB781" s="3" t="s">
        <v>41</v>
      </c>
    </row>
    <row r="782" spans="1:28" ht="12.75" customHeight="1" x14ac:dyDescent="0.25">
      <c r="A782" s="3" t="s">
        <v>24</v>
      </c>
      <c r="B782" s="3" t="s">
        <v>219</v>
      </c>
      <c r="C782" s="3" t="str">
        <f>VLOOKUP(B782,'Correspondance territoires'!B:F,5,FALSE)</f>
        <v>Bordeaux</v>
      </c>
      <c r="D782" s="3" t="s">
        <v>26</v>
      </c>
      <c r="E782" s="3" t="s">
        <v>3184</v>
      </c>
      <c r="F782" s="3" t="s">
        <v>56</v>
      </c>
      <c r="G782" s="3" t="s">
        <v>30</v>
      </c>
      <c r="H782" s="3" t="s">
        <v>242</v>
      </c>
      <c r="I782" s="9" t="s">
        <v>893</v>
      </c>
      <c r="J782" s="9" t="s">
        <v>894</v>
      </c>
      <c r="K782" s="3" t="s">
        <v>7497</v>
      </c>
      <c r="L782" s="3" t="s">
        <v>7498</v>
      </c>
      <c r="M782" s="3" t="s">
        <v>4563</v>
      </c>
      <c r="N782" s="3" t="s">
        <v>21</v>
      </c>
      <c r="O782" s="3" t="s">
        <v>7499</v>
      </c>
      <c r="P782" s="3" t="s">
        <v>7500</v>
      </c>
      <c r="Q782" s="15">
        <v>42027</v>
      </c>
      <c r="R782" s="15">
        <v>42979</v>
      </c>
      <c r="S782" s="38">
        <f t="shared" ca="1" si="24"/>
        <v>40</v>
      </c>
      <c r="T782" s="40">
        <v>345.24</v>
      </c>
      <c r="U782" s="3" t="s">
        <v>65</v>
      </c>
      <c r="V782" s="3" t="s">
        <v>231</v>
      </c>
      <c r="W782" s="3" t="str">
        <f t="shared" si="25"/>
        <v>P60PLA</v>
      </c>
      <c r="X782" s="3">
        <f>IF(ISNA(VLOOKUP(W782,'Correspondance procédure étape'!D:F,3,FALSE)),"A définir",VLOOKUP(W782,'Correspondance procédure étape'!D:F,3,FALSE))</f>
        <v>0</v>
      </c>
      <c r="Y782" s="3" t="str">
        <f>IF(ISNA(VLOOKUP(W782,'Correspondance procédure étape'!D:G,4,FALSE)),"Non",VLOOKUP(W782,'Correspondance procédure étape'!D:G,4,FALSE))</f>
        <v>Non</v>
      </c>
      <c r="Z782" s="3">
        <f>IF(ISNA(VLOOKUP(W782,'Correspondance procédure étape'!D:H,5,FALSE)),"",VLOOKUP(W782,'Correspondance procédure étape'!D:H,5,FALSE))</f>
        <v>0</v>
      </c>
      <c r="AA782" s="3" t="s">
        <v>40</v>
      </c>
      <c r="AB782" s="3" t="s">
        <v>53</v>
      </c>
    </row>
    <row r="783" spans="1:28" ht="12.75" customHeight="1" x14ac:dyDescent="0.25">
      <c r="A783" s="3" t="s">
        <v>24</v>
      </c>
      <c r="B783" s="3" t="s">
        <v>67</v>
      </c>
      <c r="C783" s="3" t="str">
        <f>VLOOKUP(B783,'Correspondance territoires'!B:F,5,FALSE)</f>
        <v>Pessac</v>
      </c>
      <c r="D783" s="3" t="s">
        <v>26</v>
      </c>
      <c r="E783" s="3" t="s">
        <v>68</v>
      </c>
      <c r="F783" s="3" t="s">
        <v>69</v>
      </c>
      <c r="G783" s="3" t="s">
        <v>57</v>
      </c>
      <c r="H783" s="3" t="s">
        <v>70</v>
      </c>
      <c r="I783" s="9" t="s">
        <v>71</v>
      </c>
      <c r="J783" s="9" t="s">
        <v>72</v>
      </c>
      <c r="K783" s="3" t="s">
        <v>645</v>
      </c>
      <c r="L783" s="3" t="s">
        <v>646</v>
      </c>
      <c r="M783" s="3" t="s">
        <v>385</v>
      </c>
      <c r="N783" s="3" t="s">
        <v>647</v>
      </c>
      <c r="O783" s="3" t="s">
        <v>648</v>
      </c>
      <c r="P783" s="3" t="s">
        <v>649</v>
      </c>
      <c r="Q783" s="15">
        <v>30987</v>
      </c>
      <c r="R783" s="15">
        <v>43201</v>
      </c>
      <c r="S783" s="38">
        <f t="shared" ca="1" si="24"/>
        <v>33</v>
      </c>
      <c r="T783" s="40">
        <v>70.55</v>
      </c>
      <c r="U783" s="3" t="s">
        <v>51</v>
      </c>
      <c r="V783" s="3" t="s">
        <v>52</v>
      </c>
      <c r="W783" s="3" t="str">
        <f t="shared" si="25"/>
        <v>P80ATT</v>
      </c>
      <c r="X783" s="3" t="str">
        <f>IF(ISNA(VLOOKUP(W783,'Correspondance procédure étape'!D:F,3,FALSE)),"A définir",VLOOKUP(W783,'Correspondance procédure étape'!D:F,3,FALSE))</f>
        <v>Mise en attente du dossier en vue de la prochaine régularisation de charges</v>
      </c>
      <c r="Y783" s="3" t="str">
        <f>IF(ISNA(VLOOKUP(W783,'Correspondance procédure étape'!D:G,4,FALSE)),"Non",VLOOKUP(W783,'Correspondance procédure étape'!D:G,4,FALSE))</f>
        <v>Oui</v>
      </c>
      <c r="Z783" s="3" t="str">
        <f>IF(ISNA(VLOOKUP(W783,'Correspondance procédure étape'!D:H,5,FALSE)),"",VLOOKUP(W783,'Correspondance procédure étape'!D:H,5,FALSE))</f>
        <v>DMF</v>
      </c>
      <c r="AA783" s="3" t="s">
        <v>40</v>
      </c>
      <c r="AB783" s="3" t="s">
        <v>53</v>
      </c>
    </row>
    <row r="784" spans="1:28" ht="12.75" customHeight="1" x14ac:dyDescent="0.25">
      <c r="A784" s="3" t="s">
        <v>24</v>
      </c>
      <c r="B784" s="3" t="s">
        <v>25</v>
      </c>
      <c r="C784" s="3" t="str">
        <f>VLOOKUP(B784,'Correspondance territoires'!B:F,5,FALSE)</f>
        <v>Merignac</v>
      </c>
      <c r="D784" s="3" t="s">
        <v>26</v>
      </c>
      <c r="E784" s="3" t="s">
        <v>2681</v>
      </c>
      <c r="F784" s="3" t="s">
        <v>108</v>
      </c>
      <c r="G784" s="3" t="s">
        <v>30</v>
      </c>
      <c r="H784" s="3" t="s">
        <v>57</v>
      </c>
      <c r="I784" s="9" t="s">
        <v>771</v>
      </c>
      <c r="J784" s="9" t="s">
        <v>772</v>
      </c>
      <c r="K784" s="3" t="s">
        <v>3431</v>
      </c>
      <c r="L784" s="3" t="s">
        <v>3432</v>
      </c>
      <c r="M784" s="3" t="s">
        <v>1214</v>
      </c>
      <c r="N784" s="3" t="s">
        <v>21</v>
      </c>
      <c r="O784" s="3" t="s">
        <v>3433</v>
      </c>
      <c r="P784" s="3" t="s">
        <v>3434</v>
      </c>
      <c r="Q784" s="15">
        <v>40802</v>
      </c>
      <c r="R784" s="15">
        <v>43343</v>
      </c>
      <c r="S784" s="38">
        <f t="shared" ca="1" si="24"/>
        <v>28</v>
      </c>
      <c r="T784" s="40">
        <v>70.55</v>
      </c>
      <c r="U784" s="3" t="s">
        <v>51</v>
      </c>
      <c r="V784" s="3" t="s">
        <v>52</v>
      </c>
      <c r="W784" s="3" t="str">
        <f t="shared" si="25"/>
        <v>P80ATT</v>
      </c>
      <c r="X784" s="3" t="str">
        <f>IF(ISNA(VLOOKUP(W784,'Correspondance procédure étape'!D:F,3,FALSE)),"A définir",VLOOKUP(W784,'Correspondance procédure étape'!D:F,3,FALSE))</f>
        <v>Mise en attente du dossier en vue de la prochaine régularisation de charges</v>
      </c>
      <c r="Y784" s="3" t="str">
        <f>IF(ISNA(VLOOKUP(W784,'Correspondance procédure étape'!D:G,4,FALSE)),"Non",VLOOKUP(W784,'Correspondance procédure étape'!D:G,4,FALSE))</f>
        <v>Oui</v>
      </c>
      <c r="Z784" s="3" t="str">
        <f>IF(ISNA(VLOOKUP(W784,'Correspondance procédure étape'!D:H,5,FALSE)),"",VLOOKUP(W784,'Correspondance procédure étape'!D:H,5,FALSE))</f>
        <v>DMF</v>
      </c>
      <c r="AA784" s="3" t="s">
        <v>40</v>
      </c>
      <c r="AB784" s="3" t="s">
        <v>41</v>
      </c>
    </row>
    <row r="785" spans="1:28" ht="12.75" customHeight="1" x14ac:dyDescent="0.25">
      <c r="A785" s="3" t="s">
        <v>24</v>
      </c>
      <c r="B785" s="3" t="s">
        <v>219</v>
      </c>
      <c r="C785" s="3" t="str">
        <f>VLOOKUP(B785,'Correspondance territoires'!B:F,5,FALSE)</f>
        <v>Bordeaux</v>
      </c>
      <c r="D785" s="3" t="s">
        <v>26</v>
      </c>
      <c r="E785" s="3" t="s">
        <v>2255</v>
      </c>
      <c r="F785" s="3" t="s">
        <v>56</v>
      </c>
      <c r="G785" s="3" t="s">
        <v>57</v>
      </c>
      <c r="H785" s="3" t="s">
        <v>301</v>
      </c>
      <c r="I785" s="9" t="s">
        <v>2256</v>
      </c>
      <c r="J785" s="9" t="s">
        <v>2257</v>
      </c>
      <c r="K785" s="3" t="s">
        <v>2630</v>
      </c>
      <c r="L785" s="3" t="s">
        <v>2631</v>
      </c>
      <c r="M785" s="3" t="s">
        <v>338</v>
      </c>
      <c r="N785" s="3" t="s">
        <v>2632</v>
      </c>
      <c r="O785" s="3" t="s">
        <v>2633</v>
      </c>
      <c r="P785" s="3" t="s">
        <v>2634</v>
      </c>
      <c r="Q785" s="15">
        <v>38169</v>
      </c>
      <c r="R785" s="15">
        <v>44147</v>
      </c>
      <c r="S785" s="38">
        <f t="shared" ca="1" si="24"/>
        <v>1</v>
      </c>
      <c r="T785" s="40">
        <v>70.59</v>
      </c>
      <c r="U785" s="3" t="s">
        <v>2635</v>
      </c>
      <c r="V785" s="3" t="s">
        <v>39</v>
      </c>
      <c r="W785" s="3" t="str">
        <f t="shared" si="25"/>
        <v>E60DEB</v>
      </c>
      <c r="X785" s="3" t="str">
        <f>IF(ISNA(VLOOKUP(W785,'Correspondance procédure étape'!D:F,3,FALSE)),"A définir",VLOOKUP(W785,'Correspondance procédure étape'!D:F,3,FALSE))</f>
        <v>En attente de transfert</v>
      </c>
      <c r="Y785" s="3" t="str">
        <f>IF(ISNA(VLOOKUP(W785,'Correspondance procédure étape'!D:G,4,FALSE)),"Non",VLOOKUP(W785,'Correspondance procédure étape'!D:G,4,FALSE))</f>
        <v>Oui</v>
      </c>
      <c r="Z785" s="3">
        <f>IF(ISNA(VLOOKUP(W785,'Correspondance procédure étape'!D:H,5,FALSE)),"",VLOOKUP(W785,'Correspondance procédure étape'!D:H,5,FALSE))</f>
        <v>0</v>
      </c>
      <c r="AA785" s="3" t="s">
        <v>40</v>
      </c>
      <c r="AB785" s="3" t="s">
        <v>53</v>
      </c>
    </row>
    <row r="786" spans="1:28" ht="12.75" customHeight="1" x14ac:dyDescent="0.25">
      <c r="A786" s="3" t="s">
        <v>24</v>
      </c>
      <c r="B786" s="10" t="s">
        <v>6152</v>
      </c>
      <c r="C786" s="3" t="str">
        <f>VLOOKUP(B786,'Correspondance territoires'!B:F,5,FALSE)</f>
        <v>Agen</v>
      </c>
      <c r="D786" s="3" t="s">
        <v>26</v>
      </c>
      <c r="E786" s="3" t="s">
        <v>11606</v>
      </c>
      <c r="F786" s="3" t="s">
        <v>11371</v>
      </c>
      <c r="G786" s="3" t="s">
        <v>11406</v>
      </c>
      <c r="H786" s="3" t="s">
        <v>720</v>
      </c>
      <c r="I786" s="9" t="s">
        <v>11372</v>
      </c>
      <c r="J786" s="9" t="s">
        <v>11373</v>
      </c>
      <c r="K786" s="3" t="s">
        <v>11820</v>
      </c>
      <c r="L786" s="3" t="s">
        <v>11821</v>
      </c>
      <c r="M786" s="3" t="s">
        <v>408</v>
      </c>
      <c r="N786" s="3"/>
      <c r="O786" s="3"/>
      <c r="P786" s="3" t="s">
        <v>11822</v>
      </c>
      <c r="Q786" s="15">
        <v>41586</v>
      </c>
      <c r="R786" s="15">
        <v>43312</v>
      </c>
      <c r="S786" s="38">
        <f t="shared" ca="1" si="24"/>
        <v>29</v>
      </c>
      <c r="T786" s="40">
        <v>361.31</v>
      </c>
      <c r="U786" s="3"/>
      <c r="V786" s="3"/>
      <c r="W786" s="3" t="str">
        <f t="shared" si="25"/>
        <v/>
      </c>
      <c r="X786" s="3" t="str">
        <f>IF(ISNA(VLOOKUP(W786,'Correspondance procédure étape'!D:F,3,FALSE)),"A définir",VLOOKUP(W786,'Correspondance procédure étape'!D:F,3,FALSE))</f>
        <v>A définir</v>
      </c>
      <c r="Y786" s="3" t="str">
        <f>IF(ISNA(VLOOKUP(W786,'Correspondance procédure étape'!D:G,4,FALSE)),"Non",VLOOKUP(W786,'Correspondance procédure étape'!D:G,4,FALSE))</f>
        <v>Non</v>
      </c>
      <c r="Z786" s="3" t="str">
        <f>IF(ISNA(VLOOKUP(W786,'Correspondance procédure étape'!D:H,5,FALSE)),"",VLOOKUP(W786,'Correspondance procédure étape'!D:H,5,FALSE))</f>
        <v/>
      </c>
      <c r="AA786" s="3"/>
      <c r="AB786" s="3" t="s">
        <v>41</v>
      </c>
    </row>
    <row r="787" spans="1:28" ht="12.75" customHeight="1" x14ac:dyDescent="0.25">
      <c r="A787" s="3" t="s">
        <v>24</v>
      </c>
      <c r="B787" s="3" t="s">
        <v>219</v>
      </c>
      <c r="C787" s="3" t="str">
        <f>VLOOKUP(B787,'Correspondance territoires'!B:F,5,FALSE)</f>
        <v>Bordeaux</v>
      </c>
      <c r="D787" s="3" t="s">
        <v>26</v>
      </c>
      <c r="E787" s="3" t="s">
        <v>2255</v>
      </c>
      <c r="F787" s="3" t="s">
        <v>56</v>
      </c>
      <c r="G787" s="3" t="s">
        <v>30</v>
      </c>
      <c r="H787" s="3" t="s">
        <v>42</v>
      </c>
      <c r="I787" s="9" t="s">
        <v>2256</v>
      </c>
      <c r="J787" s="9" t="s">
        <v>2257</v>
      </c>
      <c r="K787" s="3" t="s">
        <v>2621</v>
      </c>
      <c r="L787" s="3" t="s">
        <v>2622</v>
      </c>
      <c r="M787" s="3" t="s">
        <v>917</v>
      </c>
      <c r="N787" s="3" t="s">
        <v>2623</v>
      </c>
      <c r="O787" s="3" t="s">
        <v>21</v>
      </c>
      <c r="P787" s="3" t="s">
        <v>2624</v>
      </c>
      <c r="Q787" s="15">
        <v>38169</v>
      </c>
      <c r="R787" s="15">
        <v>41729</v>
      </c>
      <c r="S787" s="38">
        <f t="shared" ca="1" si="24"/>
        <v>82</v>
      </c>
      <c r="T787" s="40">
        <v>343.29</v>
      </c>
      <c r="U787" s="3" t="s">
        <v>292</v>
      </c>
      <c r="V787" s="3" t="s">
        <v>39</v>
      </c>
      <c r="W787" s="3" t="str">
        <f t="shared" si="25"/>
        <v>P40DEB</v>
      </c>
      <c r="X787" s="3" t="str">
        <f>IF(ISNA(VLOOKUP(W787,'Correspondance procédure étape'!D:F,3,FALSE)),"A définir",VLOOKUP(W787,'Correspondance procédure étape'!D:F,3,FALSE))</f>
        <v>Proposition de perte</v>
      </c>
      <c r="Y787" s="3" t="str">
        <f>IF(ISNA(VLOOKUP(W787,'Correspondance procédure étape'!D:G,4,FALSE)),"Non",VLOOKUP(W787,'Correspondance procédure étape'!D:G,4,FALSE))</f>
        <v>Oui</v>
      </c>
      <c r="Z787" s="3" t="str">
        <f>IF(ISNA(VLOOKUP(W787,'Correspondance procédure étape'!D:H,5,FALSE)),"",VLOOKUP(W787,'Correspondance procédure étape'!D:H,5,FALSE))</f>
        <v>DMF</v>
      </c>
      <c r="AA787" s="3" t="s">
        <v>40</v>
      </c>
      <c r="AB787" s="3" t="s">
        <v>41</v>
      </c>
    </row>
    <row r="788" spans="1:28" ht="12.75" customHeight="1" x14ac:dyDescent="0.25">
      <c r="A788" s="3" t="s">
        <v>24</v>
      </c>
      <c r="B788" s="3" t="s">
        <v>54</v>
      </c>
      <c r="C788" s="3" t="str">
        <f>VLOOKUP(B788,'Correspondance territoires'!B:F,5,FALSE)</f>
        <v>Cenon</v>
      </c>
      <c r="D788" s="3" t="s">
        <v>26</v>
      </c>
      <c r="E788" s="3" t="s">
        <v>95</v>
      </c>
      <c r="F788" s="3" t="s">
        <v>118</v>
      </c>
      <c r="G788" s="3" t="s">
        <v>683</v>
      </c>
      <c r="H788" s="3" t="s">
        <v>301</v>
      </c>
      <c r="I788" s="9" t="s">
        <v>121</v>
      </c>
      <c r="J788" s="9" t="s">
        <v>122</v>
      </c>
      <c r="K788" s="3" t="s">
        <v>7076</v>
      </c>
      <c r="L788" s="3" t="s">
        <v>7077</v>
      </c>
      <c r="M788" s="3" t="s">
        <v>7078</v>
      </c>
      <c r="N788" s="3" t="s">
        <v>21</v>
      </c>
      <c r="O788" s="3" t="s">
        <v>7079</v>
      </c>
      <c r="P788" s="3" t="s">
        <v>7080</v>
      </c>
      <c r="Q788" s="15">
        <v>41870</v>
      </c>
      <c r="R788" s="15">
        <v>44099</v>
      </c>
      <c r="S788" s="38">
        <f t="shared" ca="1" si="24"/>
        <v>3</v>
      </c>
      <c r="T788" s="40">
        <v>71.36</v>
      </c>
      <c r="U788" s="3" t="s">
        <v>157</v>
      </c>
      <c r="V788" s="3" t="s">
        <v>354</v>
      </c>
      <c r="W788" s="3" t="str">
        <f t="shared" si="25"/>
        <v>P00ARC</v>
      </c>
      <c r="X788" s="3" t="str">
        <f>IF(ISNA(VLOOKUP(W788,'Correspondance procédure étape'!D:F,3,FALSE)),"A définir",VLOOKUP(W788,'Correspondance procédure étape'!D:F,3,FALSE))</f>
        <v>Arrêté de compte débiteur</v>
      </c>
      <c r="Y788" s="3" t="str">
        <f>IF(ISNA(VLOOKUP(W788,'Correspondance procédure étape'!D:G,4,FALSE)),"Non",VLOOKUP(W788,'Correspondance procédure étape'!D:G,4,FALSE))</f>
        <v>Oui</v>
      </c>
      <c r="Z788" s="3" t="str">
        <f>IF(ISNA(VLOOKUP(W788,'Correspondance procédure étape'!D:H,5,FALSE)),"",VLOOKUP(W788,'Correspondance procédure étape'!D:H,5,FALSE))</f>
        <v>DMF</v>
      </c>
      <c r="AA788" s="3" t="s">
        <v>40</v>
      </c>
      <c r="AB788" s="3" t="s">
        <v>53</v>
      </c>
    </row>
    <row r="789" spans="1:28" ht="12.75" customHeight="1" x14ac:dyDescent="0.25">
      <c r="A789" s="3" t="s">
        <v>24</v>
      </c>
      <c r="B789" s="3" t="s">
        <v>67</v>
      </c>
      <c r="C789" s="3" t="str">
        <f>VLOOKUP(B789,'Correspondance territoires'!B:F,5,FALSE)</f>
        <v>Pessac</v>
      </c>
      <c r="D789" s="3" t="s">
        <v>432</v>
      </c>
      <c r="E789" s="3" t="s">
        <v>10398</v>
      </c>
      <c r="F789" s="3" t="s">
        <v>8183</v>
      </c>
      <c r="G789" s="3" t="s">
        <v>57</v>
      </c>
      <c r="H789" s="3" t="s">
        <v>57</v>
      </c>
      <c r="I789" s="9" t="s">
        <v>131</v>
      </c>
      <c r="J789" s="9" t="s">
        <v>132</v>
      </c>
      <c r="K789" s="3" t="s">
        <v>10399</v>
      </c>
      <c r="L789" s="3" t="s">
        <v>10400</v>
      </c>
      <c r="M789" s="3" t="s">
        <v>2267</v>
      </c>
      <c r="N789" s="3" t="s">
        <v>21</v>
      </c>
      <c r="O789" s="3" t="s">
        <v>10401</v>
      </c>
      <c r="P789" s="3" t="s">
        <v>10402</v>
      </c>
      <c r="Q789" s="15">
        <v>44104</v>
      </c>
      <c r="R789" s="15">
        <v>44141</v>
      </c>
      <c r="S789" s="38">
        <f t="shared" ca="1" si="24"/>
        <v>1</v>
      </c>
      <c r="T789" s="40">
        <v>71.459999999999994</v>
      </c>
      <c r="U789" s="3" t="s">
        <v>157</v>
      </c>
      <c r="V789" s="3" t="s">
        <v>39</v>
      </c>
      <c r="W789" s="3" t="str">
        <f t="shared" si="25"/>
        <v>P00DEB</v>
      </c>
      <c r="X789" s="3" t="str">
        <f>IF(ISNA(VLOOKUP(W789,'Correspondance procédure étape'!D:F,3,FALSE)),"A définir",VLOOKUP(W789,'Correspondance procédure étape'!D:F,3,FALSE))</f>
        <v>Enregistrement du dossier au SLP, le solde est créditeur, débiteur ou nul</v>
      </c>
      <c r="Y789" s="3" t="str">
        <f>IF(ISNA(VLOOKUP(W789,'Correspondance procédure étape'!D:G,4,FALSE)),"Non",VLOOKUP(W789,'Correspondance procédure étape'!D:G,4,FALSE))</f>
        <v>Oui</v>
      </c>
      <c r="Z789" s="3" t="str">
        <f>IF(ISNA(VLOOKUP(W789,'Correspondance procédure étape'!D:H,5,FALSE)),"",VLOOKUP(W789,'Correspondance procédure étape'!D:H,5,FALSE))</f>
        <v>DMF</v>
      </c>
      <c r="AA789" s="3" t="s">
        <v>40</v>
      </c>
      <c r="AB789" s="3" t="s">
        <v>53</v>
      </c>
    </row>
    <row r="790" spans="1:28" ht="12.75" customHeight="1" x14ac:dyDescent="0.25">
      <c r="A790" s="3" t="s">
        <v>24</v>
      </c>
      <c r="B790" s="3" t="s">
        <v>219</v>
      </c>
      <c r="C790" s="3" t="str">
        <f>VLOOKUP(B790,'Correspondance territoires'!B:F,5,FALSE)</f>
        <v>Bordeaux</v>
      </c>
      <c r="D790" s="3" t="s">
        <v>26</v>
      </c>
      <c r="E790" s="3" t="s">
        <v>4010</v>
      </c>
      <c r="F790" s="3" t="s">
        <v>56</v>
      </c>
      <c r="G790" s="3" t="s">
        <v>30</v>
      </c>
      <c r="H790" s="3" t="s">
        <v>472</v>
      </c>
      <c r="I790" s="9" t="s">
        <v>2292</v>
      </c>
      <c r="J790" s="9" t="s">
        <v>2293</v>
      </c>
      <c r="K790" s="3" t="s">
        <v>4011</v>
      </c>
      <c r="L790" s="3" t="s">
        <v>4012</v>
      </c>
      <c r="M790" s="3" t="s">
        <v>4013</v>
      </c>
      <c r="N790" s="3" t="s">
        <v>4014</v>
      </c>
      <c r="O790" s="3" t="s">
        <v>4015</v>
      </c>
      <c r="P790" s="3" t="s">
        <v>4016</v>
      </c>
      <c r="Q790" s="15">
        <v>42272</v>
      </c>
      <c r="R790" s="15">
        <v>43039</v>
      </c>
      <c r="S790" s="38">
        <f t="shared" ca="1" si="24"/>
        <v>38</v>
      </c>
      <c r="T790" s="40">
        <v>342.68</v>
      </c>
      <c r="U790" s="3" t="s">
        <v>51</v>
      </c>
      <c r="V790" s="3" t="s">
        <v>52</v>
      </c>
      <c r="W790" s="3" t="str">
        <f t="shared" si="25"/>
        <v>P80ATT</v>
      </c>
      <c r="X790" s="3" t="str">
        <f>IF(ISNA(VLOOKUP(W790,'Correspondance procédure étape'!D:F,3,FALSE)),"A définir",VLOOKUP(W790,'Correspondance procédure étape'!D:F,3,FALSE))</f>
        <v>Mise en attente du dossier en vue de la prochaine régularisation de charges</v>
      </c>
      <c r="Y790" s="3" t="str">
        <f>IF(ISNA(VLOOKUP(W790,'Correspondance procédure étape'!D:G,4,FALSE)),"Non",VLOOKUP(W790,'Correspondance procédure étape'!D:G,4,FALSE))</f>
        <v>Oui</v>
      </c>
      <c r="Z790" s="3" t="str">
        <f>IF(ISNA(VLOOKUP(W790,'Correspondance procédure étape'!D:H,5,FALSE)),"",VLOOKUP(W790,'Correspondance procédure étape'!D:H,5,FALSE))</f>
        <v>DMF</v>
      </c>
      <c r="AA790" s="3" t="s">
        <v>40</v>
      </c>
      <c r="AB790" s="3" t="s">
        <v>53</v>
      </c>
    </row>
    <row r="791" spans="1:28" ht="12.75" customHeight="1" x14ac:dyDescent="0.25">
      <c r="A791" s="3" t="s">
        <v>24</v>
      </c>
      <c r="B791" s="10" t="s">
        <v>6152</v>
      </c>
      <c r="C791" s="3" t="str">
        <f>VLOOKUP(B791,'Correspondance territoires'!B:F,5,FALSE)</f>
        <v>Agen</v>
      </c>
      <c r="D791" s="3" t="s">
        <v>26</v>
      </c>
      <c r="E791" s="3" t="s">
        <v>11370</v>
      </c>
      <c r="F791" s="3" t="s">
        <v>11371</v>
      </c>
      <c r="G791" s="3" t="s">
        <v>42</v>
      </c>
      <c r="H791" s="3" t="s">
        <v>29</v>
      </c>
      <c r="I791" s="9" t="s">
        <v>11372</v>
      </c>
      <c r="J791" s="9" t="s">
        <v>11373</v>
      </c>
      <c r="K791" s="3" t="s">
        <v>11396</v>
      </c>
      <c r="L791" s="3" t="s">
        <v>11397</v>
      </c>
      <c r="M791" s="3" t="s">
        <v>628</v>
      </c>
      <c r="N791" s="3"/>
      <c r="O791" s="3"/>
      <c r="P791" s="3" t="s">
        <v>11398</v>
      </c>
      <c r="Q791" s="15">
        <v>38322</v>
      </c>
      <c r="R791" s="15">
        <v>39918</v>
      </c>
      <c r="S791" s="38">
        <f t="shared" ca="1" si="24"/>
        <v>142</v>
      </c>
      <c r="T791" s="40">
        <v>324.18</v>
      </c>
      <c r="U791" s="3" t="s">
        <v>552</v>
      </c>
      <c r="V791" s="3" t="s">
        <v>360</v>
      </c>
      <c r="W791" s="3" t="str">
        <f t="shared" si="25"/>
        <v xml:space="preserve">P01   </v>
      </c>
      <c r="X791" s="3" t="str">
        <f>IF(ISNA(VLOOKUP(W791,'Correspondance procédure étape'!D:F,3,FALSE)),"A définir",VLOOKUP(W791,'Correspondance procédure étape'!D:F,3,FALSE))</f>
        <v>A définir</v>
      </c>
      <c r="Y791" s="3" t="str">
        <f>IF(ISNA(VLOOKUP(W791,'Correspondance procédure étape'!D:G,4,FALSE)),"Non",VLOOKUP(W791,'Correspondance procédure étape'!D:G,4,FALSE))</f>
        <v>Non</v>
      </c>
      <c r="Z791" s="3" t="str">
        <f>IF(ISNA(VLOOKUP(W791,'Correspondance procédure étape'!D:H,5,FALSE)),"",VLOOKUP(W791,'Correspondance procédure étape'!D:H,5,FALSE))</f>
        <v/>
      </c>
      <c r="AA791" s="3" t="s">
        <v>87</v>
      </c>
      <c r="AB791" s="3" t="s">
        <v>53</v>
      </c>
    </row>
    <row r="792" spans="1:28" ht="12.75" customHeight="1" x14ac:dyDescent="0.25">
      <c r="A792" s="3" t="s">
        <v>24</v>
      </c>
      <c r="B792" s="3" t="s">
        <v>25</v>
      </c>
      <c r="C792" s="3" t="str">
        <f>VLOOKUP(B792,'Correspondance territoires'!B:F,5,FALSE)</f>
        <v>Merignac</v>
      </c>
      <c r="D792" s="3" t="s">
        <v>26</v>
      </c>
      <c r="E792" s="3" t="s">
        <v>3625</v>
      </c>
      <c r="F792" s="3" t="s">
        <v>56</v>
      </c>
      <c r="G792" s="3" t="s">
        <v>176</v>
      </c>
      <c r="H792" s="3" t="s">
        <v>167</v>
      </c>
      <c r="I792" s="9" t="s">
        <v>321</v>
      </c>
      <c r="J792" s="9" t="s">
        <v>322</v>
      </c>
      <c r="K792" s="3" t="s">
        <v>9992</v>
      </c>
      <c r="L792" s="3" t="s">
        <v>9993</v>
      </c>
      <c r="M792" s="3" t="s">
        <v>3103</v>
      </c>
      <c r="N792" s="3" t="s">
        <v>21</v>
      </c>
      <c r="O792" s="3" t="s">
        <v>9994</v>
      </c>
      <c r="P792" s="3" t="s">
        <v>3629</v>
      </c>
      <c r="Q792" s="15">
        <v>43308</v>
      </c>
      <c r="R792" s="15">
        <v>43641</v>
      </c>
      <c r="S792" s="38">
        <f t="shared" ca="1" si="24"/>
        <v>18</v>
      </c>
      <c r="T792" s="40">
        <v>72.17</v>
      </c>
      <c r="U792" s="3" t="s">
        <v>51</v>
      </c>
      <c r="V792" s="3" t="s">
        <v>52</v>
      </c>
      <c r="W792" s="3" t="str">
        <f t="shared" si="25"/>
        <v>P80ATT</v>
      </c>
      <c r="X792" s="3" t="str">
        <f>IF(ISNA(VLOOKUP(W792,'Correspondance procédure étape'!D:F,3,FALSE)),"A définir",VLOOKUP(W792,'Correspondance procédure étape'!D:F,3,FALSE))</f>
        <v>Mise en attente du dossier en vue de la prochaine régularisation de charges</v>
      </c>
      <c r="Y792" s="3" t="str">
        <f>IF(ISNA(VLOOKUP(W792,'Correspondance procédure étape'!D:G,4,FALSE)),"Non",VLOOKUP(W792,'Correspondance procédure étape'!D:G,4,FALSE))</f>
        <v>Oui</v>
      </c>
      <c r="Z792" s="3" t="str">
        <f>IF(ISNA(VLOOKUP(W792,'Correspondance procédure étape'!D:H,5,FALSE)),"",VLOOKUP(W792,'Correspondance procédure étape'!D:H,5,FALSE))</f>
        <v>DMF</v>
      </c>
      <c r="AA792" s="3" t="s">
        <v>40</v>
      </c>
      <c r="AB792" s="3" t="s">
        <v>53</v>
      </c>
    </row>
    <row r="793" spans="1:28" ht="12.75" customHeight="1" x14ac:dyDescent="0.25">
      <c r="A793" s="3" t="s">
        <v>24</v>
      </c>
      <c r="B793" s="11" t="s">
        <v>1852</v>
      </c>
      <c r="C793" s="3" t="str">
        <f>VLOOKUP(B793,'Correspondance territoires'!B:F,5,FALSE)</f>
        <v>Pau</v>
      </c>
      <c r="D793" s="3" t="s">
        <v>26</v>
      </c>
      <c r="E793" s="3" t="s">
        <v>10794</v>
      </c>
      <c r="F793" s="3" t="s">
        <v>10407</v>
      </c>
      <c r="G793" s="3" t="s">
        <v>57</v>
      </c>
      <c r="H793" s="3" t="s">
        <v>57</v>
      </c>
      <c r="I793" s="9" t="s">
        <v>10408</v>
      </c>
      <c r="J793" s="9" t="s">
        <v>10409</v>
      </c>
      <c r="K793" s="3" t="s">
        <v>10795</v>
      </c>
      <c r="L793" s="3" t="s">
        <v>10796</v>
      </c>
      <c r="M793" s="3" t="s">
        <v>785</v>
      </c>
      <c r="N793" s="3" t="s">
        <v>21</v>
      </c>
      <c r="O793" s="3" t="s">
        <v>10797</v>
      </c>
      <c r="P793" s="3" t="s">
        <v>10798</v>
      </c>
      <c r="Q793" s="15">
        <v>41628</v>
      </c>
      <c r="R793" s="15">
        <v>42935</v>
      </c>
      <c r="S793" s="38">
        <f t="shared" ca="1" si="24"/>
        <v>42</v>
      </c>
      <c r="T793" s="40">
        <v>323.52</v>
      </c>
      <c r="U793" s="3" t="s">
        <v>10440</v>
      </c>
      <c r="V793" s="3" t="s">
        <v>259</v>
      </c>
      <c r="W793" s="3" t="str">
        <f t="shared" si="25"/>
        <v>ECHCLO</v>
      </c>
      <c r="X793" s="3">
        <f>IF(ISNA(VLOOKUP(W793,'Correspondance procédure étape'!D:F,3,FALSE)),"A définir",VLOOKUP(W793,'Correspondance procédure étape'!D:F,3,FALSE))</f>
        <v>0</v>
      </c>
      <c r="Y793" s="3" t="str">
        <f>IF(ISNA(VLOOKUP(W793,'Correspondance procédure étape'!D:G,4,FALSE)),"Non",VLOOKUP(W793,'Correspondance procédure étape'!D:G,4,FALSE))</f>
        <v>Non</v>
      </c>
      <c r="Z793" s="3">
        <f>IF(ISNA(VLOOKUP(W793,'Correspondance procédure étape'!D:H,5,FALSE)),"",VLOOKUP(W793,'Correspondance procédure étape'!D:H,5,FALSE))</f>
        <v>0</v>
      </c>
      <c r="AA793" s="3" t="s">
        <v>40</v>
      </c>
      <c r="AB793" s="3" t="s">
        <v>53</v>
      </c>
    </row>
    <row r="794" spans="1:28" ht="12.75" customHeight="1" x14ac:dyDescent="0.25">
      <c r="A794" s="3" t="s">
        <v>24</v>
      </c>
      <c r="B794" s="3" t="s">
        <v>219</v>
      </c>
      <c r="C794" s="3" t="str">
        <f>VLOOKUP(B794,'Correspondance territoires'!B:F,5,FALSE)</f>
        <v>Bordeaux</v>
      </c>
      <c r="D794" s="3" t="s">
        <v>26</v>
      </c>
      <c r="E794" s="3" t="s">
        <v>8429</v>
      </c>
      <c r="F794" s="3" t="s">
        <v>56</v>
      </c>
      <c r="G794" s="3" t="s">
        <v>30</v>
      </c>
      <c r="H794" s="3" t="s">
        <v>120</v>
      </c>
      <c r="I794" s="9" t="s">
        <v>1625</v>
      </c>
      <c r="J794" s="9" t="s">
        <v>1626</v>
      </c>
      <c r="K794" s="3" t="s">
        <v>8435</v>
      </c>
      <c r="L794" s="3" t="s">
        <v>8436</v>
      </c>
      <c r="M794" s="3" t="s">
        <v>8437</v>
      </c>
      <c r="N794" s="3" t="s">
        <v>21</v>
      </c>
      <c r="O794" s="3" t="s">
        <v>8438</v>
      </c>
      <c r="P794" s="3" t="s">
        <v>8439</v>
      </c>
      <c r="Q794" s="15">
        <v>42425</v>
      </c>
      <c r="R794" s="15">
        <v>44027</v>
      </c>
      <c r="S794" s="38">
        <f t="shared" ca="1" si="24"/>
        <v>5</v>
      </c>
      <c r="T794" s="40">
        <v>72.33</v>
      </c>
      <c r="U794" s="3" t="s">
        <v>157</v>
      </c>
      <c r="V794" s="3" t="s">
        <v>869</v>
      </c>
      <c r="W794" s="3" t="str">
        <f t="shared" si="25"/>
        <v>P00ODR</v>
      </c>
      <c r="X794" s="3" t="str">
        <f>IF(ISNA(VLOOKUP(W794,'Correspondance procédure étape'!D:F,3,FALSE)),"A définir",VLOOKUP(W794,'Correspondance procédure étape'!D:F,3,FALSE))</f>
        <v>Dossier en attente d'une opération de régularisation qu'il soit créditeur, débiteur ou nul</v>
      </c>
      <c r="Y794" s="3" t="str">
        <f>IF(ISNA(VLOOKUP(W794,'Correspondance procédure étape'!D:G,4,FALSE)),"Non",VLOOKUP(W794,'Correspondance procédure étape'!D:G,4,FALSE))</f>
        <v>Oui</v>
      </c>
      <c r="Z794" s="3" t="str">
        <f>IF(ISNA(VLOOKUP(W794,'Correspondance procédure étape'!D:H,5,FALSE)),"",VLOOKUP(W794,'Correspondance procédure étape'!D:H,5,FALSE))</f>
        <v>DMF</v>
      </c>
      <c r="AA794" s="3" t="s">
        <v>40</v>
      </c>
      <c r="AB794" s="3" t="s">
        <v>53</v>
      </c>
    </row>
    <row r="795" spans="1:28" ht="12.75" customHeight="1" x14ac:dyDescent="0.25">
      <c r="A795" s="3" t="s">
        <v>24</v>
      </c>
      <c r="B795" s="3" t="s">
        <v>219</v>
      </c>
      <c r="C795" s="3" t="str">
        <f>VLOOKUP(B795,'Correspondance territoires'!B:F,5,FALSE)</f>
        <v>Bordeaux</v>
      </c>
      <c r="D795" s="3" t="s">
        <v>26</v>
      </c>
      <c r="E795" s="3" t="s">
        <v>231</v>
      </c>
      <c r="F795" s="3" t="s">
        <v>96</v>
      </c>
      <c r="G795" s="3" t="s">
        <v>57</v>
      </c>
      <c r="H795" s="3" t="s">
        <v>651</v>
      </c>
      <c r="I795" s="9" t="s">
        <v>1625</v>
      </c>
      <c r="J795" s="9" t="s">
        <v>1626</v>
      </c>
      <c r="K795" s="3" t="s">
        <v>4435</v>
      </c>
      <c r="L795" s="3" t="s">
        <v>4436</v>
      </c>
      <c r="M795" s="3" t="s">
        <v>26</v>
      </c>
      <c r="N795" s="3" t="s">
        <v>4437</v>
      </c>
      <c r="O795" s="3" t="s">
        <v>4438</v>
      </c>
      <c r="P795" s="3" t="s">
        <v>4439</v>
      </c>
      <c r="Q795" s="15">
        <v>40465</v>
      </c>
      <c r="R795" s="15">
        <v>42726</v>
      </c>
      <c r="S795" s="38">
        <f t="shared" ca="1" si="24"/>
        <v>49</v>
      </c>
      <c r="T795" s="40">
        <v>322.2</v>
      </c>
      <c r="U795" s="3" t="s">
        <v>38</v>
      </c>
      <c r="V795" s="3" t="s">
        <v>138</v>
      </c>
      <c r="W795" s="3" t="str">
        <f t="shared" si="25"/>
        <v>P06DOM</v>
      </c>
      <c r="X795" s="3" t="str">
        <f>IF(ISNA(VLOOKUP(W795,'Correspondance procédure étape'!D:F,3,FALSE)),"A définir",VLOOKUP(W795,'Correspondance procédure étape'!D:F,3,FALSE))</f>
        <v>Héritiers inconnus/refusent la succession : désignation de France domaines</v>
      </c>
      <c r="Y795" s="3" t="str">
        <f>IF(ISNA(VLOOKUP(W795,'Correspondance procédure étape'!D:G,4,FALSE)),"Non",VLOOKUP(W795,'Correspondance procédure étape'!D:G,4,FALSE))</f>
        <v>Oui</v>
      </c>
      <c r="Z795" s="3" t="str">
        <f>IF(ISNA(VLOOKUP(W795,'Correspondance procédure étape'!D:H,5,FALSE)),"",VLOOKUP(W795,'Correspondance procédure étape'!D:H,5,FALSE))</f>
        <v>Extérieur</v>
      </c>
      <c r="AA795" s="3" t="s">
        <v>40</v>
      </c>
      <c r="AB795" s="3" t="s">
        <v>53</v>
      </c>
    </row>
    <row r="796" spans="1:28" ht="12.75" customHeight="1" x14ac:dyDescent="0.25">
      <c r="A796" s="3" t="s">
        <v>24</v>
      </c>
      <c r="B796" s="3" t="s">
        <v>25</v>
      </c>
      <c r="C796" s="3" t="str">
        <f>VLOOKUP(B796,'Correspondance territoires'!B:F,5,FALSE)</f>
        <v>Merignac</v>
      </c>
      <c r="D796" s="3" t="s">
        <v>26</v>
      </c>
      <c r="E796" s="3" t="s">
        <v>1828</v>
      </c>
      <c r="F796" s="3" t="s">
        <v>56</v>
      </c>
      <c r="G796" s="3" t="s">
        <v>57</v>
      </c>
      <c r="H796" s="3" t="s">
        <v>78</v>
      </c>
      <c r="I796" s="9" t="s">
        <v>321</v>
      </c>
      <c r="J796" s="9" t="s">
        <v>322</v>
      </c>
      <c r="K796" s="3" t="s">
        <v>5806</v>
      </c>
      <c r="L796" s="3" t="s">
        <v>5807</v>
      </c>
      <c r="M796" s="3" t="s">
        <v>998</v>
      </c>
      <c r="N796" s="3" t="s">
        <v>21</v>
      </c>
      <c r="O796" s="3" t="s">
        <v>5808</v>
      </c>
      <c r="P796" s="3" t="s">
        <v>5809</v>
      </c>
      <c r="Q796" s="15">
        <v>41281</v>
      </c>
      <c r="R796" s="15">
        <v>43437</v>
      </c>
      <c r="S796" s="38">
        <f t="shared" ca="1" si="24"/>
        <v>25</v>
      </c>
      <c r="T796" s="40">
        <v>72.819999999999993</v>
      </c>
      <c r="U796" s="3" t="s">
        <v>51</v>
      </c>
      <c r="V796" s="3" t="s">
        <v>52</v>
      </c>
      <c r="W796" s="3" t="str">
        <f t="shared" si="25"/>
        <v>P80ATT</v>
      </c>
      <c r="X796" s="3" t="str">
        <f>IF(ISNA(VLOOKUP(W796,'Correspondance procédure étape'!D:F,3,FALSE)),"A définir",VLOOKUP(W796,'Correspondance procédure étape'!D:F,3,FALSE))</f>
        <v>Mise en attente du dossier en vue de la prochaine régularisation de charges</v>
      </c>
      <c r="Y796" s="3" t="str">
        <f>IF(ISNA(VLOOKUP(W796,'Correspondance procédure étape'!D:G,4,FALSE)),"Non",VLOOKUP(W796,'Correspondance procédure étape'!D:G,4,FALSE))</f>
        <v>Oui</v>
      </c>
      <c r="Z796" s="3" t="str">
        <f>IF(ISNA(VLOOKUP(W796,'Correspondance procédure étape'!D:H,5,FALSE)),"",VLOOKUP(W796,'Correspondance procédure étape'!D:H,5,FALSE))</f>
        <v>DMF</v>
      </c>
      <c r="AA796" s="3" t="s">
        <v>40</v>
      </c>
      <c r="AB796" s="3" t="s">
        <v>41</v>
      </c>
    </row>
    <row r="797" spans="1:28" ht="12.75" customHeight="1" x14ac:dyDescent="0.25">
      <c r="A797" s="3" t="s">
        <v>24</v>
      </c>
      <c r="B797" s="3" t="s">
        <v>158</v>
      </c>
      <c r="C797" s="3" t="str">
        <f>VLOOKUP(B797,'Correspondance territoires'!B:F,5,FALSE)</f>
        <v>Talence</v>
      </c>
      <c r="D797" s="3" t="s">
        <v>26</v>
      </c>
      <c r="E797" s="3" t="s">
        <v>182</v>
      </c>
      <c r="F797" s="3" t="s">
        <v>28</v>
      </c>
      <c r="G797" s="3" t="s">
        <v>43</v>
      </c>
      <c r="H797" s="3" t="s">
        <v>191</v>
      </c>
      <c r="I797" s="9" t="s">
        <v>183</v>
      </c>
      <c r="J797" s="9" t="s">
        <v>184</v>
      </c>
      <c r="K797" s="3" t="s">
        <v>5910</v>
      </c>
      <c r="L797" s="3" t="s">
        <v>5911</v>
      </c>
      <c r="M797" s="3" t="s">
        <v>5912</v>
      </c>
      <c r="N797" s="3" t="s">
        <v>21</v>
      </c>
      <c r="O797" s="3" t="s">
        <v>5913</v>
      </c>
      <c r="P797" s="3" t="s">
        <v>5914</v>
      </c>
      <c r="Q797" s="15">
        <v>41334</v>
      </c>
      <c r="R797" s="15">
        <v>42516</v>
      </c>
      <c r="S797" s="38">
        <f t="shared" ca="1" si="24"/>
        <v>56</v>
      </c>
      <c r="T797" s="40">
        <v>318.82</v>
      </c>
      <c r="U797" s="3" t="s">
        <v>51</v>
      </c>
      <c r="V797" s="3" t="s">
        <v>39</v>
      </c>
      <c r="W797" s="3" t="str">
        <f t="shared" si="25"/>
        <v>P80DEB</v>
      </c>
      <c r="X797" s="3">
        <f>IF(ISNA(VLOOKUP(W797,'Correspondance procédure étape'!D:F,3,FALSE)),"A définir",VLOOKUP(W797,'Correspondance procédure étape'!D:F,3,FALSE))</f>
        <v>0</v>
      </c>
      <c r="Y797" s="3" t="str">
        <f>IF(ISNA(VLOOKUP(W797,'Correspondance procédure étape'!D:G,4,FALSE)),"Non",VLOOKUP(W797,'Correspondance procédure étape'!D:G,4,FALSE))</f>
        <v>Non</v>
      </c>
      <c r="Z797" s="3">
        <f>IF(ISNA(VLOOKUP(W797,'Correspondance procédure étape'!D:H,5,FALSE)),"",VLOOKUP(W797,'Correspondance procédure étape'!D:H,5,FALSE))</f>
        <v>0</v>
      </c>
      <c r="AA797" s="3" t="s">
        <v>40</v>
      </c>
      <c r="AB797" s="3" t="s">
        <v>41</v>
      </c>
    </row>
    <row r="798" spans="1:28" ht="12.75" customHeight="1" x14ac:dyDescent="0.25">
      <c r="A798" s="3" t="s">
        <v>24</v>
      </c>
      <c r="B798" s="11" t="s">
        <v>1852</v>
      </c>
      <c r="C798" s="3" t="str">
        <f>VLOOKUP(B798,'Correspondance territoires'!B:F,5,FALSE)</f>
        <v>Pau</v>
      </c>
      <c r="D798" s="3" t="s">
        <v>432</v>
      </c>
      <c r="E798" s="3" t="s">
        <v>8182</v>
      </c>
      <c r="F798" s="3" t="s">
        <v>10407</v>
      </c>
      <c r="G798" s="3" t="s">
        <v>57</v>
      </c>
      <c r="H798" s="3" t="s">
        <v>30</v>
      </c>
      <c r="I798" s="9" t="s">
        <v>10462</v>
      </c>
      <c r="J798" s="9" t="s">
        <v>10463</v>
      </c>
      <c r="K798" s="3" t="s">
        <v>10961</v>
      </c>
      <c r="L798" s="3" t="s">
        <v>10962</v>
      </c>
      <c r="M798" s="3" t="s">
        <v>3235</v>
      </c>
      <c r="N798" s="3" t="s">
        <v>21</v>
      </c>
      <c r="O798" s="3" t="s">
        <v>21</v>
      </c>
      <c r="P798" s="3" t="s">
        <v>10963</v>
      </c>
      <c r="Q798" s="15">
        <v>42194</v>
      </c>
      <c r="R798" s="15">
        <v>43280</v>
      </c>
      <c r="S798" s="38">
        <f t="shared" ca="1" si="24"/>
        <v>30</v>
      </c>
      <c r="T798" s="40">
        <v>73.06</v>
      </c>
      <c r="U798" s="3" t="s">
        <v>10414</v>
      </c>
      <c r="V798" s="3" t="s">
        <v>259</v>
      </c>
      <c r="W798" s="3" t="str">
        <f t="shared" si="25"/>
        <v>PRECLO</v>
      </c>
      <c r="X798" s="3">
        <f>IF(ISNA(VLOOKUP(W798,'Correspondance procédure étape'!D:F,3,FALSE)),"A définir",VLOOKUP(W798,'Correspondance procédure étape'!D:F,3,FALSE))</f>
        <v>0</v>
      </c>
      <c r="Y798" s="3" t="str">
        <f>IF(ISNA(VLOOKUP(W798,'Correspondance procédure étape'!D:G,4,FALSE)),"Non",VLOOKUP(W798,'Correspondance procédure étape'!D:G,4,FALSE))</f>
        <v>Non</v>
      </c>
      <c r="Z798" s="3">
        <f>IF(ISNA(VLOOKUP(W798,'Correspondance procédure étape'!D:H,5,FALSE)),"",VLOOKUP(W798,'Correspondance procédure étape'!D:H,5,FALSE))</f>
        <v>0</v>
      </c>
      <c r="AA798" s="3" t="s">
        <v>87</v>
      </c>
      <c r="AB798" s="3" t="s">
        <v>53</v>
      </c>
    </row>
    <row r="799" spans="1:28" ht="12.75" customHeight="1" x14ac:dyDescent="0.25">
      <c r="A799" s="3" t="s">
        <v>24</v>
      </c>
      <c r="B799" s="11" t="s">
        <v>1852</v>
      </c>
      <c r="C799" s="3" t="str">
        <f>VLOOKUP(B799,'Correspondance territoires'!B:F,5,FALSE)</f>
        <v>Pau</v>
      </c>
      <c r="D799" s="3" t="s">
        <v>432</v>
      </c>
      <c r="E799" s="3" t="s">
        <v>11144</v>
      </c>
      <c r="F799" s="3" t="s">
        <v>10407</v>
      </c>
      <c r="G799" s="3" t="s">
        <v>57</v>
      </c>
      <c r="H799" s="3" t="s">
        <v>57</v>
      </c>
      <c r="I799" s="9" t="s">
        <v>10462</v>
      </c>
      <c r="J799" s="9" t="s">
        <v>10463</v>
      </c>
      <c r="K799" s="3" t="s">
        <v>11150</v>
      </c>
      <c r="L799" s="3" t="s">
        <v>11151</v>
      </c>
      <c r="M799" s="3" t="s">
        <v>432</v>
      </c>
      <c r="N799" s="3" t="s">
        <v>21</v>
      </c>
      <c r="O799" s="3" t="s">
        <v>11152</v>
      </c>
      <c r="P799" s="3" t="s">
        <v>11153</v>
      </c>
      <c r="Q799" s="15">
        <v>42901</v>
      </c>
      <c r="R799" s="15">
        <v>42945</v>
      </c>
      <c r="S799" s="38">
        <f t="shared" ca="1" si="24"/>
        <v>41</v>
      </c>
      <c r="T799" s="40">
        <v>317.14999999999998</v>
      </c>
      <c r="U799" s="3" t="s">
        <v>292</v>
      </c>
      <c r="V799" s="3" t="s">
        <v>39</v>
      </c>
      <c r="W799" s="3" t="str">
        <f t="shared" si="25"/>
        <v>P40DEB</v>
      </c>
      <c r="X799" s="3" t="str">
        <f>IF(ISNA(VLOOKUP(W799,'Correspondance procédure étape'!D:F,3,FALSE)),"A définir",VLOOKUP(W799,'Correspondance procédure étape'!D:F,3,FALSE))</f>
        <v>Proposition de perte</v>
      </c>
      <c r="Y799" s="3" t="str">
        <f>IF(ISNA(VLOOKUP(W799,'Correspondance procédure étape'!D:G,4,FALSE)),"Non",VLOOKUP(W799,'Correspondance procédure étape'!D:G,4,FALSE))</f>
        <v>Oui</v>
      </c>
      <c r="Z799" s="3" t="str">
        <f>IF(ISNA(VLOOKUP(W799,'Correspondance procédure étape'!D:H,5,FALSE)),"",VLOOKUP(W799,'Correspondance procédure étape'!D:H,5,FALSE))</f>
        <v>DMF</v>
      </c>
      <c r="AA799" s="3" t="s">
        <v>40</v>
      </c>
      <c r="AB799" s="3" t="s">
        <v>53</v>
      </c>
    </row>
    <row r="800" spans="1:28" ht="12.75" customHeight="1" x14ac:dyDescent="0.25">
      <c r="A800" s="3" t="s">
        <v>24</v>
      </c>
      <c r="B800" s="3" t="s">
        <v>146</v>
      </c>
      <c r="C800" s="3" t="str">
        <f>VLOOKUP(B800,'Correspondance territoires'!B:F,5,FALSE)</f>
        <v>Lormont</v>
      </c>
      <c r="D800" s="3" t="s">
        <v>26</v>
      </c>
      <c r="E800" s="3" t="s">
        <v>462</v>
      </c>
      <c r="F800" s="3" t="s">
        <v>463</v>
      </c>
      <c r="G800" s="3" t="s">
        <v>683</v>
      </c>
      <c r="H800" s="3" t="s">
        <v>415</v>
      </c>
      <c r="I800" s="9" t="s">
        <v>465</v>
      </c>
      <c r="J800" s="9" t="s">
        <v>466</v>
      </c>
      <c r="K800" s="3" t="s">
        <v>2227</v>
      </c>
      <c r="L800" s="3" t="s">
        <v>2228</v>
      </c>
      <c r="M800" s="3" t="s">
        <v>1558</v>
      </c>
      <c r="N800" s="3" t="s">
        <v>21</v>
      </c>
      <c r="O800" s="3" t="s">
        <v>2229</v>
      </c>
      <c r="P800" s="3" t="s">
        <v>2230</v>
      </c>
      <c r="Q800" s="15">
        <v>37880</v>
      </c>
      <c r="R800" s="15">
        <v>43651</v>
      </c>
      <c r="S800" s="38">
        <f t="shared" ca="1" si="24"/>
        <v>18</v>
      </c>
      <c r="T800" s="40">
        <v>73.45</v>
      </c>
      <c r="U800" s="3" t="s">
        <v>51</v>
      </c>
      <c r="V800" s="3" t="s">
        <v>52</v>
      </c>
      <c r="W800" s="3" t="str">
        <f t="shared" si="25"/>
        <v>P80ATT</v>
      </c>
      <c r="X800" s="3" t="str">
        <f>IF(ISNA(VLOOKUP(W800,'Correspondance procédure étape'!D:F,3,FALSE)),"A définir",VLOOKUP(W800,'Correspondance procédure étape'!D:F,3,FALSE))</f>
        <v>Mise en attente du dossier en vue de la prochaine régularisation de charges</v>
      </c>
      <c r="Y800" s="3" t="str">
        <f>IF(ISNA(VLOOKUP(W800,'Correspondance procédure étape'!D:G,4,FALSE)),"Non",VLOOKUP(W800,'Correspondance procédure étape'!D:G,4,FALSE))</f>
        <v>Oui</v>
      </c>
      <c r="Z800" s="3" t="str">
        <f>IF(ISNA(VLOOKUP(W800,'Correspondance procédure étape'!D:H,5,FALSE)),"",VLOOKUP(W800,'Correspondance procédure étape'!D:H,5,FALSE))</f>
        <v>DMF</v>
      </c>
      <c r="AA800" s="3" t="s">
        <v>40</v>
      </c>
      <c r="AB800" s="3" t="s">
        <v>53</v>
      </c>
    </row>
    <row r="801" spans="1:28" ht="12.75" customHeight="1" x14ac:dyDescent="0.25">
      <c r="A801" s="3" t="s">
        <v>24</v>
      </c>
      <c r="B801" s="3" t="s">
        <v>158</v>
      </c>
      <c r="C801" s="3" t="str">
        <f>VLOOKUP(B801,'Correspondance territoires'!B:F,5,FALSE)</f>
        <v>Talence</v>
      </c>
      <c r="D801" s="3" t="s">
        <v>26</v>
      </c>
      <c r="E801" s="3" t="s">
        <v>1294</v>
      </c>
      <c r="F801" s="3" t="s">
        <v>56</v>
      </c>
      <c r="G801" s="3" t="s">
        <v>57</v>
      </c>
      <c r="H801" s="3" t="s">
        <v>57</v>
      </c>
      <c r="I801" s="9" t="s">
        <v>542</v>
      </c>
      <c r="J801" s="9" t="s">
        <v>543</v>
      </c>
      <c r="K801" s="3" t="s">
        <v>1295</v>
      </c>
      <c r="L801" s="3" t="s">
        <v>1296</v>
      </c>
      <c r="M801" s="3" t="s">
        <v>1297</v>
      </c>
      <c r="N801" s="3" t="s">
        <v>1298</v>
      </c>
      <c r="O801" s="3" t="s">
        <v>1299</v>
      </c>
      <c r="P801" s="3" t="s">
        <v>1300</v>
      </c>
      <c r="Q801" s="15">
        <v>41221</v>
      </c>
      <c r="R801" s="15">
        <v>43210</v>
      </c>
      <c r="S801" s="38">
        <f t="shared" ca="1" si="24"/>
        <v>32</v>
      </c>
      <c r="T801" s="40">
        <v>73.87</v>
      </c>
      <c r="U801" s="3" t="s">
        <v>292</v>
      </c>
      <c r="V801" s="3" t="s">
        <v>39</v>
      </c>
      <c r="W801" s="3" t="str">
        <f t="shared" si="25"/>
        <v>P40DEB</v>
      </c>
      <c r="X801" s="3" t="str">
        <f>IF(ISNA(VLOOKUP(W801,'Correspondance procédure étape'!D:F,3,FALSE)),"A définir",VLOOKUP(W801,'Correspondance procédure étape'!D:F,3,FALSE))</f>
        <v>Proposition de perte</v>
      </c>
      <c r="Y801" s="3" t="str">
        <f>IF(ISNA(VLOOKUP(W801,'Correspondance procédure étape'!D:G,4,FALSE)),"Non",VLOOKUP(W801,'Correspondance procédure étape'!D:G,4,FALSE))</f>
        <v>Oui</v>
      </c>
      <c r="Z801" s="3" t="str">
        <f>IF(ISNA(VLOOKUP(W801,'Correspondance procédure étape'!D:H,5,FALSE)),"",VLOOKUP(W801,'Correspondance procédure étape'!D:H,5,FALSE))</f>
        <v>DMF</v>
      </c>
      <c r="AA801" s="3" t="s">
        <v>40</v>
      </c>
      <c r="AB801" s="3" t="s">
        <v>41</v>
      </c>
    </row>
    <row r="802" spans="1:28" ht="12.75" customHeight="1" x14ac:dyDescent="0.25">
      <c r="A802" s="3" t="s">
        <v>24</v>
      </c>
      <c r="B802" s="11" t="s">
        <v>1852</v>
      </c>
      <c r="C802" s="3" t="str">
        <f>VLOOKUP(B802,'Correspondance territoires'!B:F,5,FALSE)</f>
        <v>Pau</v>
      </c>
      <c r="D802" s="3" t="s">
        <v>26</v>
      </c>
      <c r="E802" s="3" t="s">
        <v>10484</v>
      </c>
      <c r="F802" s="3" t="s">
        <v>10407</v>
      </c>
      <c r="G802" s="3" t="s">
        <v>57</v>
      </c>
      <c r="H802" s="3" t="s">
        <v>57</v>
      </c>
      <c r="I802" s="9" t="s">
        <v>10408</v>
      </c>
      <c r="J802" s="9" t="s">
        <v>10409</v>
      </c>
      <c r="K802" s="3" t="s">
        <v>10874</v>
      </c>
      <c r="L802" s="3" t="s">
        <v>10875</v>
      </c>
      <c r="M802" s="3" t="s">
        <v>432</v>
      </c>
      <c r="N802" s="3" t="s">
        <v>21</v>
      </c>
      <c r="O802" s="3" t="s">
        <v>10876</v>
      </c>
      <c r="P802" s="3" t="s">
        <v>10877</v>
      </c>
      <c r="Q802" s="15">
        <v>41883</v>
      </c>
      <c r="R802" s="15">
        <v>43565</v>
      </c>
      <c r="S802" s="38">
        <f t="shared" ca="1" si="24"/>
        <v>21</v>
      </c>
      <c r="T802" s="40">
        <v>361.02</v>
      </c>
      <c r="U802" s="3" t="s">
        <v>360</v>
      </c>
      <c r="V802" s="3" t="s">
        <v>360</v>
      </c>
      <c r="W802" s="3" t="str">
        <f t="shared" si="25"/>
        <v xml:space="preserve">      </v>
      </c>
      <c r="X802" s="3" t="str">
        <f>IF(ISNA(VLOOKUP(W802,'Correspondance procédure étape'!D:F,3,FALSE)),"A définir",VLOOKUP(W802,'Correspondance procédure étape'!D:F,3,FALSE))</f>
        <v>A définir</v>
      </c>
      <c r="Y802" s="3" t="str">
        <f>IF(ISNA(VLOOKUP(W802,'Correspondance procédure étape'!D:G,4,FALSE)),"Non",VLOOKUP(W802,'Correspondance procédure étape'!D:G,4,FALSE))</f>
        <v>Non</v>
      </c>
      <c r="Z802" s="3" t="str">
        <f>IF(ISNA(VLOOKUP(W802,'Correspondance procédure étape'!D:H,5,FALSE)),"",VLOOKUP(W802,'Correspondance procédure étape'!D:H,5,FALSE))</f>
        <v/>
      </c>
      <c r="AA802" s="3" t="s">
        <v>87</v>
      </c>
      <c r="AB802" s="3" t="s">
        <v>53</v>
      </c>
    </row>
    <row r="803" spans="1:28" ht="12.75" customHeight="1" x14ac:dyDescent="0.25">
      <c r="A803" s="3" t="s">
        <v>24</v>
      </c>
      <c r="B803" s="3" t="s">
        <v>158</v>
      </c>
      <c r="C803" s="3" t="str">
        <f>VLOOKUP(B803,'Correspondance territoires'!B:F,5,FALSE)</f>
        <v>Talence</v>
      </c>
      <c r="D803" s="3" t="s">
        <v>26</v>
      </c>
      <c r="E803" s="3" t="s">
        <v>7372</v>
      </c>
      <c r="F803" s="3" t="s">
        <v>56</v>
      </c>
      <c r="G803" s="3" t="s">
        <v>69</v>
      </c>
      <c r="H803" s="3" t="s">
        <v>57</v>
      </c>
      <c r="I803" s="9" t="s">
        <v>2333</v>
      </c>
      <c r="J803" s="9" t="s">
        <v>2334</v>
      </c>
      <c r="K803" s="3" t="s">
        <v>7871</v>
      </c>
      <c r="L803" s="3" t="s">
        <v>7872</v>
      </c>
      <c r="M803" s="3" t="s">
        <v>1685</v>
      </c>
      <c r="N803" s="3" t="s">
        <v>21</v>
      </c>
      <c r="O803" s="3" t="s">
        <v>7873</v>
      </c>
      <c r="P803" s="3" t="s">
        <v>7874</v>
      </c>
      <c r="Q803" s="15">
        <v>42160</v>
      </c>
      <c r="R803" s="15">
        <v>42369</v>
      </c>
      <c r="S803" s="38">
        <f t="shared" ca="1" si="24"/>
        <v>60</v>
      </c>
      <c r="T803" s="40">
        <v>355.9</v>
      </c>
      <c r="U803" s="3"/>
      <c r="V803" s="3"/>
      <c r="W803" s="3" t="str">
        <f t="shared" si="25"/>
        <v/>
      </c>
      <c r="X803" s="3" t="str">
        <f>IF(ISNA(VLOOKUP(W803,'Correspondance procédure étape'!D:F,3,FALSE)),"A définir",VLOOKUP(W803,'Correspondance procédure étape'!D:F,3,FALSE))</f>
        <v>A définir</v>
      </c>
      <c r="Y803" s="3" t="str">
        <f>IF(ISNA(VLOOKUP(W803,'Correspondance procédure étape'!D:G,4,FALSE)),"Non",VLOOKUP(W803,'Correspondance procédure étape'!D:G,4,FALSE))</f>
        <v>Non</v>
      </c>
      <c r="Z803" s="3" t="str">
        <f>IF(ISNA(VLOOKUP(W803,'Correspondance procédure étape'!D:H,5,FALSE)),"",VLOOKUP(W803,'Correspondance procédure étape'!D:H,5,FALSE))</f>
        <v/>
      </c>
      <c r="AA803" s="3"/>
      <c r="AB803" s="3" t="s">
        <v>41</v>
      </c>
    </row>
    <row r="804" spans="1:28" ht="12.75" customHeight="1" x14ac:dyDescent="0.25">
      <c r="A804" s="3" t="s">
        <v>24</v>
      </c>
      <c r="B804" s="3" t="s">
        <v>219</v>
      </c>
      <c r="C804" s="3" t="str">
        <f>VLOOKUP(B804,'Correspondance territoires'!B:F,5,FALSE)</f>
        <v>Bordeaux</v>
      </c>
      <c r="D804" s="3" t="s">
        <v>26</v>
      </c>
      <c r="E804" s="3" t="s">
        <v>4696</v>
      </c>
      <c r="F804" s="3" t="s">
        <v>56</v>
      </c>
      <c r="G804" s="3" t="s">
        <v>120</v>
      </c>
      <c r="H804" s="3" t="s">
        <v>57</v>
      </c>
      <c r="I804" s="9" t="s">
        <v>2521</v>
      </c>
      <c r="J804" s="9" t="s">
        <v>2522</v>
      </c>
      <c r="K804" s="3" t="s">
        <v>9433</v>
      </c>
      <c r="L804" s="3" t="s">
        <v>9434</v>
      </c>
      <c r="M804" s="3" t="s">
        <v>9435</v>
      </c>
      <c r="N804" s="3" t="s">
        <v>9436</v>
      </c>
      <c r="O804" s="3" t="s">
        <v>9437</v>
      </c>
      <c r="P804" s="3" t="s">
        <v>9438</v>
      </c>
      <c r="Q804" s="15">
        <v>42920</v>
      </c>
      <c r="R804" s="15">
        <v>43187</v>
      </c>
      <c r="S804" s="38">
        <f t="shared" ca="1" si="24"/>
        <v>33</v>
      </c>
      <c r="T804" s="40">
        <v>74.66</v>
      </c>
      <c r="U804" s="3" t="s">
        <v>51</v>
      </c>
      <c r="V804" s="3" t="s">
        <v>52</v>
      </c>
      <c r="W804" s="3" t="str">
        <f t="shared" si="25"/>
        <v>P80ATT</v>
      </c>
      <c r="X804" s="3" t="str">
        <f>IF(ISNA(VLOOKUP(W804,'Correspondance procédure étape'!D:F,3,FALSE)),"A définir",VLOOKUP(W804,'Correspondance procédure étape'!D:F,3,FALSE))</f>
        <v>Mise en attente du dossier en vue de la prochaine régularisation de charges</v>
      </c>
      <c r="Y804" s="3" t="str">
        <f>IF(ISNA(VLOOKUP(W804,'Correspondance procédure étape'!D:G,4,FALSE)),"Non",VLOOKUP(W804,'Correspondance procédure étape'!D:G,4,FALSE))</f>
        <v>Oui</v>
      </c>
      <c r="Z804" s="3" t="str">
        <f>IF(ISNA(VLOOKUP(W804,'Correspondance procédure étape'!D:H,5,FALSE)),"",VLOOKUP(W804,'Correspondance procédure étape'!D:H,5,FALSE))</f>
        <v>DMF</v>
      </c>
      <c r="AA804" s="3" t="s">
        <v>40</v>
      </c>
      <c r="AB804" s="3" t="s">
        <v>53</v>
      </c>
    </row>
    <row r="805" spans="1:28" ht="12.75" customHeight="1" x14ac:dyDescent="0.25">
      <c r="A805" s="3" t="s">
        <v>24</v>
      </c>
      <c r="B805" s="3" t="s">
        <v>219</v>
      </c>
      <c r="C805" s="3" t="str">
        <f>VLOOKUP(B805,'Correspondance territoires'!B:F,5,FALSE)</f>
        <v>Bordeaux</v>
      </c>
      <c r="D805" s="3" t="s">
        <v>26</v>
      </c>
      <c r="E805" s="3" t="s">
        <v>1897</v>
      </c>
      <c r="F805" s="3" t="s">
        <v>310</v>
      </c>
      <c r="G805" s="3" t="s">
        <v>96</v>
      </c>
      <c r="H805" s="3" t="s">
        <v>310</v>
      </c>
      <c r="I805" s="9" t="s">
        <v>713</v>
      </c>
      <c r="J805" s="9" t="s">
        <v>714</v>
      </c>
      <c r="K805" s="3" t="s">
        <v>2562</v>
      </c>
      <c r="L805" s="3" t="s">
        <v>2563</v>
      </c>
      <c r="M805" s="3" t="s">
        <v>2267</v>
      </c>
      <c r="N805" s="3" t="s">
        <v>21</v>
      </c>
      <c r="O805" s="3" t="s">
        <v>2564</v>
      </c>
      <c r="P805" s="3" t="s">
        <v>2565</v>
      </c>
      <c r="Q805" s="15">
        <v>37967</v>
      </c>
      <c r="R805" s="15">
        <v>43098</v>
      </c>
      <c r="S805" s="38">
        <f t="shared" ca="1" si="24"/>
        <v>36</v>
      </c>
      <c r="T805" s="40">
        <v>311.69</v>
      </c>
      <c r="U805" s="3" t="s">
        <v>65</v>
      </c>
      <c r="V805" s="3" t="s">
        <v>319</v>
      </c>
      <c r="W805" s="3" t="str">
        <f t="shared" si="25"/>
        <v>P60CHX</v>
      </c>
      <c r="X805" s="3">
        <f>IF(ISNA(VLOOKUP(W805,'Correspondance procédure étape'!D:F,3,FALSE)),"A définir",VLOOKUP(W805,'Correspondance procédure étape'!D:F,3,FALSE))</f>
        <v>0</v>
      </c>
      <c r="Y805" s="3" t="str">
        <f>IF(ISNA(VLOOKUP(W805,'Correspondance procédure étape'!D:G,4,FALSE)),"Non",VLOOKUP(W805,'Correspondance procédure étape'!D:G,4,FALSE))</f>
        <v>Non</v>
      </c>
      <c r="Z805" s="3">
        <f>IF(ISNA(VLOOKUP(W805,'Correspondance procédure étape'!D:H,5,FALSE)),"",VLOOKUP(W805,'Correspondance procédure étape'!D:H,5,FALSE))</f>
        <v>0</v>
      </c>
      <c r="AA805" s="3" t="s">
        <v>40</v>
      </c>
      <c r="AB805" s="3" t="s">
        <v>41</v>
      </c>
    </row>
    <row r="806" spans="1:28" ht="12.75" customHeight="1" x14ac:dyDescent="0.25">
      <c r="A806" s="3" t="s">
        <v>24</v>
      </c>
      <c r="B806" s="3" t="s">
        <v>219</v>
      </c>
      <c r="C806" s="3" t="str">
        <f>VLOOKUP(B806,'Correspondance territoires'!B:F,5,FALSE)</f>
        <v>Bordeaux</v>
      </c>
      <c r="D806" s="3" t="s">
        <v>26</v>
      </c>
      <c r="E806" s="3" t="s">
        <v>9340</v>
      </c>
      <c r="F806" s="3" t="s">
        <v>96</v>
      </c>
      <c r="G806" s="3" t="s">
        <v>57</v>
      </c>
      <c r="H806" s="3" t="s">
        <v>57</v>
      </c>
      <c r="I806" s="9" t="s">
        <v>2521</v>
      </c>
      <c r="J806" s="9" t="s">
        <v>2522</v>
      </c>
      <c r="K806" s="3" t="s">
        <v>9341</v>
      </c>
      <c r="L806" s="3" t="s">
        <v>9342</v>
      </c>
      <c r="M806" s="3" t="s">
        <v>57</v>
      </c>
      <c r="N806" s="3" t="s">
        <v>9343</v>
      </c>
      <c r="O806" s="3" t="s">
        <v>21</v>
      </c>
      <c r="P806" s="3" t="s">
        <v>9344</v>
      </c>
      <c r="Q806" s="15">
        <v>43556</v>
      </c>
      <c r="R806" s="15">
        <v>44014</v>
      </c>
      <c r="S806" s="38">
        <f t="shared" ca="1" si="24"/>
        <v>6</v>
      </c>
      <c r="T806" s="40">
        <v>75.37</v>
      </c>
      <c r="U806" s="3" t="s">
        <v>552</v>
      </c>
      <c r="V806" s="3" t="s">
        <v>249</v>
      </c>
      <c r="W806" s="3" t="str">
        <f t="shared" si="25"/>
        <v>P01RL1</v>
      </c>
      <c r="X806" s="3" t="str">
        <f>IF(ISNA(VLOOKUP(W806,'Correspondance procédure étape'!D:F,3,FALSE)),"A définir",VLOOKUP(W806,'Correspondance procédure étape'!D:F,3,FALSE))</f>
        <v>Relance</v>
      </c>
      <c r="Y806" s="3" t="str">
        <f>IF(ISNA(VLOOKUP(W806,'Correspondance procédure étape'!D:G,4,FALSE)),"Non",VLOOKUP(W806,'Correspondance procédure étape'!D:G,4,FALSE))</f>
        <v>Oui</v>
      </c>
      <c r="Z806" s="3" t="str">
        <f>IF(ISNA(VLOOKUP(W806,'Correspondance procédure étape'!D:H,5,FALSE)),"",VLOOKUP(W806,'Correspondance procédure étape'!D:H,5,FALSE))</f>
        <v>DMF</v>
      </c>
      <c r="AA806" s="3" t="s">
        <v>40</v>
      </c>
      <c r="AB806" s="3" t="s">
        <v>53</v>
      </c>
    </row>
    <row r="807" spans="1:28" ht="12.75" customHeight="1" x14ac:dyDescent="0.25">
      <c r="A807" s="3" t="s">
        <v>24</v>
      </c>
      <c r="B807" s="3" t="s">
        <v>146</v>
      </c>
      <c r="C807" s="3" t="str">
        <f>VLOOKUP(B807,'Correspondance territoires'!B:F,5,FALSE)</f>
        <v>Lormont</v>
      </c>
      <c r="D807" s="3" t="s">
        <v>26</v>
      </c>
      <c r="E807" s="3" t="s">
        <v>462</v>
      </c>
      <c r="F807" s="3" t="s">
        <v>198</v>
      </c>
      <c r="G807" s="3" t="s">
        <v>109</v>
      </c>
      <c r="H807" s="3" t="s">
        <v>57</v>
      </c>
      <c r="I807" s="9" t="s">
        <v>2139</v>
      </c>
      <c r="J807" s="9" t="s">
        <v>2140</v>
      </c>
      <c r="K807" s="3" t="s">
        <v>4798</v>
      </c>
      <c r="L807" s="3" t="s">
        <v>4799</v>
      </c>
      <c r="M807" s="3" t="s">
        <v>4800</v>
      </c>
      <c r="N807" s="3" t="s">
        <v>21</v>
      </c>
      <c r="O807" s="3" t="s">
        <v>4801</v>
      </c>
      <c r="P807" s="3" t="s">
        <v>4802</v>
      </c>
      <c r="Q807" s="15">
        <v>40753</v>
      </c>
      <c r="R807" s="15">
        <v>41669</v>
      </c>
      <c r="S807" s="38">
        <f t="shared" ca="1" si="24"/>
        <v>84</v>
      </c>
      <c r="T807" s="40">
        <v>308.45999999999998</v>
      </c>
      <c r="U807" s="3" t="s">
        <v>292</v>
      </c>
      <c r="V807" s="3" t="s">
        <v>39</v>
      </c>
      <c r="W807" s="3" t="str">
        <f t="shared" si="25"/>
        <v>P40DEB</v>
      </c>
      <c r="X807" s="3" t="str">
        <f>IF(ISNA(VLOOKUP(W807,'Correspondance procédure étape'!D:F,3,FALSE)),"A définir",VLOOKUP(W807,'Correspondance procédure étape'!D:F,3,FALSE))</f>
        <v>Proposition de perte</v>
      </c>
      <c r="Y807" s="3" t="str">
        <f>IF(ISNA(VLOOKUP(W807,'Correspondance procédure étape'!D:G,4,FALSE)),"Non",VLOOKUP(W807,'Correspondance procédure étape'!D:G,4,FALSE))</f>
        <v>Oui</v>
      </c>
      <c r="Z807" s="3" t="str">
        <f>IF(ISNA(VLOOKUP(W807,'Correspondance procédure étape'!D:H,5,FALSE)),"",VLOOKUP(W807,'Correspondance procédure étape'!D:H,5,FALSE))</f>
        <v>DMF</v>
      </c>
      <c r="AA807" s="3" t="s">
        <v>40</v>
      </c>
      <c r="AB807" s="3" t="s">
        <v>41</v>
      </c>
    </row>
    <row r="808" spans="1:28" ht="12.75" customHeight="1" x14ac:dyDescent="0.25">
      <c r="A808" s="3" t="s">
        <v>24</v>
      </c>
      <c r="B808" s="3" t="s">
        <v>54</v>
      </c>
      <c r="C808" s="3" t="str">
        <f>VLOOKUP(B808,'Correspondance territoires'!B:F,5,FALSE)</f>
        <v>Cenon</v>
      </c>
      <c r="D808" s="3" t="s">
        <v>26</v>
      </c>
      <c r="E808" s="3" t="s">
        <v>2912</v>
      </c>
      <c r="F808" s="3" t="s">
        <v>96</v>
      </c>
      <c r="G808" s="3" t="s">
        <v>191</v>
      </c>
      <c r="H808" s="3" t="s">
        <v>472</v>
      </c>
      <c r="I808" s="9" t="s">
        <v>139</v>
      </c>
      <c r="J808" s="9" t="s">
        <v>140</v>
      </c>
      <c r="K808" s="3" t="s">
        <v>9268</v>
      </c>
      <c r="L808" s="3" t="s">
        <v>9269</v>
      </c>
      <c r="M808" s="3" t="s">
        <v>1013</v>
      </c>
      <c r="N808" s="3" t="s">
        <v>9270</v>
      </c>
      <c r="O808" s="3" t="s">
        <v>9271</v>
      </c>
      <c r="P808" s="3" t="s">
        <v>9272</v>
      </c>
      <c r="Q808" s="15">
        <v>42790</v>
      </c>
      <c r="R808" s="15">
        <v>43251</v>
      </c>
      <c r="S808" s="38">
        <f t="shared" ca="1" si="24"/>
        <v>31</v>
      </c>
      <c r="T808" s="40">
        <v>75.510000000000005</v>
      </c>
      <c r="U808" s="3" t="s">
        <v>51</v>
      </c>
      <c r="V808" s="3" t="s">
        <v>52</v>
      </c>
      <c r="W808" s="3" t="str">
        <f t="shared" si="25"/>
        <v>P80ATT</v>
      </c>
      <c r="X808" s="3" t="str">
        <f>IF(ISNA(VLOOKUP(W808,'Correspondance procédure étape'!D:F,3,FALSE)),"A définir",VLOOKUP(W808,'Correspondance procédure étape'!D:F,3,FALSE))</f>
        <v>Mise en attente du dossier en vue de la prochaine régularisation de charges</v>
      </c>
      <c r="Y808" s="3" t="str">
        <f>IF(ISNA(VLOOKUP(W808,'Correspondance procédure étape'!D:G,4,FALSE)),"Non",VLOOKUP(W808,'Correspondance procédure étape'!D:G,4,FALSE))</f>
        <v>Oui</v>
      </c>
      <c r="Z808" s="3" t="str">
        <f>IF(ISNA(VLOOKUP(W808,'Correspondance procédure étape'!D:H,5,FALSE)),"",VLOOKUP(W808,'Correspondance procédure étape'!D:H,5,FALSE))</f>
        <v>DMF</v>
      </c>
      <c r="AA808" s="3" t="s">
        <v>40</v>
      </c>
      <c r="AB808" s="3" t="s">
        <v>53</v>
      </c>
    </row>
    <row r="809" spans="1:28" ht="12.75" customHeight="1" x14ac:dyDescent="0.25">
      <c r="A809" s="3" t="s">
        <v>24</v>
      </c>
      <c r="B809" s="3" t="s">
        <v>219</v>
      </c>
      <c r="C809" s="3" t="str">
        <f>VLOOKUP(B809,'Correspondance territoires'!B:F,5,FALSE)</f>
        <v>Bordeaux</v>
      </c>
      <c r="D809" s="3" t="s">
        <v>26</v>
      </c>
      <c r="E809" s="3" t="s">
        <v>2255</v>
      </c>
      <c r="F809" s="3" t="s">
        <v>56</v>
      </c>
      <c r="G809" s="3" t="s">
        <v>43</v>
      </c>
      <c r="H809" s="3" t="s">
        <v>69</v>
      </c>
      <c r="I809" s="9" t="s">
        <v>2256</v>
      </c>
      <c r="J809" s="9" t="s">
        <v>2257</v>
      </c>
      <c r="K809" s="3" t="s">
        <v>5271</v>
      </c>
      <c r="L809" s="3" t="s">
        <v>5272</v>
      </c>
      <c r="M809" s="3" t="s">
        <v>1530</v>
      </c>
      <c r="N809" s="3" t="s">
        <v>21</v>
      </c>
      <c r="O809" s="3" t="s">
        <v>5273</v>
      </c>
      <c r="P809" s="3" t="s">
        <v>5274</v>
      </c>
      <c r="Q809" s="15">
        <v>41012</v>
      </c>
      <c r="R809" s="15">
        <v>41680</v>
      </c>
      <c r="S809" s="38">
        <f t="shared" ca="1" si="24"/>
        <v>83</v>
      </c>
      <c r="T809" s="40">
        <v>304.19</v>
      </c>
      <c r="U809" s="3" t="s">
        <v>292</v>
      </c>
      <c r="V809" s="3" t="s">
        <v>39</v>
      </c>
      <c r="W809" s="3" t="str">
        <f t="shared" si="25"/>
        <v>P40DEB</v>
      </c>
      <c r="X809" s="3" t="str">
        <f>IF(ISNA(VLOOKUP(W809,'Correspondance procédure étape'!D:F,3,FALSE)),"A définir",VLOOKUP(W809,'Correspondance procédure étape'!D:F,3,FALSE))</f>
        <v>Proposition de perte</v>
      </c>
      <c r="Y809" s="3" t="str">
        <f>IF(ISNA(VLOOKUP(W809,'Correspondance procédure étape'!D:G,4,FALSE)),"Non",VLOOKUP(W809,'Correspondance procédure étape'!D:G,4,FALSE))</f>
        <v>Oui</v>
      </c>
      <c r="Z809" s="3" t="str">
        <f>IF(ISNA(VLOOKUP(W809,'Correspondance procédure étape'!D:H,5,FALSE)),"",VLOOKUP(W809,'Correspondance procédure étape'!D:H,5,FALSE))</f>
        <v>DMF</v>
      </c>
      <c r="AA809" s="3" t="s">
        <v>40</v>
      </c>
      <c r="AB809" s="3" t="s">
        <v>41</v>
      </c>
    </row>
    <row r="810" spans="1:28" ht="12.75" customHeight="1" x14ac:dyDescent="0.25">
      <c r="A810" s="3" t="s">
        <v>24</v>
      </c>
      <c r="B810" s="3" t="s">
        <v>146</v>
      </c>
      <c r="C810" s="3" t="str">
        <f>VLOOKUP(B810,'Correspondance territoires'!B:F,5,FALSE)</f>
        <v>Lormont</v>
      </c>
      <c r="D810" s="3" t="s">
        <v>26</v>
      </c>
      <c r="E810" s="3" t="s">
        <v>3332</v>
      </c>
      <c r="F810" s="3" t="s">
        <v>56</v>
      </c>
      <c r="G810" s="3" t="s">
        <v>29</v>
      </c>
      <c r="H810" s="3" t="s">
        <v>370</v>
      </c>
      <c r="I810" s="9" t="s">
        <v>1091</v>
      </c>
      <c r="J810" s="9" t="s">
        <v>1092</v>
      </c>
      <c r="K810" s="3" t="s">
        <v>8875</v>
      </c>
      <c r="L810" s="3" t="s">
        <v>8876</v>
      </c>
      <c r="M810" s="3" t="s">
        <v>1634</v>
      </c>
      <c r="N810" s="3" t="s">
        <v>21</v>
      </c>
      <c r="O810" s="3" t="s">
        <v>8877</v>
      </c>
      <c r="P810" s="3" t="s">
        <v>8878</v>
      </c>
      <c r="Q810" s="15">
        <v>42614</v>
      </c>
      <c r="R810" s="15">
        <v>43234</v>
      </c>
      <c r="S810" s="38">
        <f t="shared" ca="1" si="24"/>
        <v>32</v>
      </c>
      <c r="T810" s="40">
        <v>75.83</v>
      </c>
      <c r="U810" s="3" t="s">
        <v>51</v>
      </c>
      <c r="V810" s="3" t="s">
        <v>52</v>
      </c>
      <c r="W810" s="3" t="str">
        <f t="shared" si="25"/>
        <v>P80ATT</v>
      </c>
      <c r="X810" s="3" t="str">
        <f>IF(ISNA(VLOOKUP(W810,'Correspondance procédure étape'!D:F,3,FALSE)),"A définir",VLOOKUP(W810,'Correspondance procédure étape'!D:F,3,FALSE))</f>
        <v>Mise en attente du dossier en vue de la prochaine régularisation de charges</v>
      </c>
      <c r="Y810" s="3" t="str">
        <f>IF(ISNA(VLOOKUP(W810,'Correspondance procédure étape'!D:G,4,FALSE)),"Non",VLOOKUP(W810,'Correspondance procédure étape'!D:G,4,FALSE))</f>
        <v>Oui</v>
      </c>
      <c r="Z810" s="3" t="str">
        <f>IF(ISNA(VLOOKUP(W810,'Correspondance procédure étape'!D:H,5,FALSE)),"",VLOOKUP(W810,'Correspondance procédure étape'!D:H,5,FALSE))</f>
        <v>DMF</v>
      </c>
      <c r="AA810" s="3" t="s">
        <v>40</v>
      </c>
      <c r="AB810" s="3" t="s">
        <v>53</v>
      </c>
    </row>
    <row r="811" spans="1:28" ht="12.75" customHeight="1" x14ac:dyDescent="0.25">
      <c r="A811" s="3" t="s">
        <v>24</v>
      </c>
      <c r="B811" s="3" t="s">
        <v>146</v>
      </c>
      <c r="C811" s="3" t="str">
        <f>VLOOKUP(B811,'Correspondance territoires'!B:F,5,FALSE)</f>
        <v>Lormont</v>
      </c>
      <c r="D811" s="3" t="s">
        <v>26</v>
      </c>
      <c r="E811" s="3" t="s">
        <v>462</v>
      </c>
      <c r="F811" s="3" t="s">
        <v>198</v>
      </c>
      <c r="G811" s="3" t="s">
        <v>472</v>
      </c>
      <c r="H811" s="3" t="s">
        <v>57</v>
      </c>
      <c r="I811" s="9" t="s">
        <v>149</v>
      </c>
      <c r="J811" s="9" t="s">
        <v>150</v>
      </c>
      <c r="K811" s="3" t="s">
        <v>4211</v>
      </c>
      <c r="L811" s="3" t="s">
        <v>4212</v>
      </c>
      <c r="M811" s="3" t="s">
        <v>4213</v>
      </c>
      <c r="N811" s="3" t="s">
        <v>4214</v>
      </c>
      <c r="O811" s="3" t="s">
        <v>4215</v>
      </c>
      <c r="P811" s="3" t="s">
        <v>4216</v>
      </c>
      <c r="Q811" s="15">
        <v>42387</v>
      </c>
      <c r="R811" s="15">
        <v>44035</v>
      </c>
      <c r="S811" s="38">
        <f t="shared" ca="1" si="24"/>
        <v>5</v>
      </c>
      <c r="T811" s="40">
        <v>75.849999999999994</v>
      </c>
      <c r="U811" s="3" t="s">
        <v>157</v>
      </c>
      <c r="V811" s="3" t="s">
        <v>354</v>
      </c>
      <c r="W811" s="3" t="str">
        <f t="shared" si="25"/>
        <v>P00ARC</v>
      </c>
      <c r="X811" s="3" t="str">
        <f>IF(ISNA(VLOOKUP(W811,'Correspondance procédure étape'!D:F,3,FALSE)),"A définir",VLOOKUP(W811,'Correspondance procédure étape'!D:F,3,FALSE))</f>
        <v>Arrêté de compte débiteur</v>
      </c>
      <c r="Y811" s="3" t="str">
        <f>IF(ISNA(VLOOKUP(W811,'Correspondance procédure étape'!D:G,4,FALSE)),"Non",VLOOKUP(W811,'Correspondance procédure étape'!D:G,4,FALSE))</f>
        <v>Oui</v>
      </c>
      <c r="Z811" s="3" t="str">
        <f>IF(ISNA(VLOOKUP(W811,'Correspondance procédure étape'!D:H,5,FALSE)),"",VLOOKUP(W811,'Correspondance procédure étape'!D:H,5,FALSE))</f>
        <v>DMF</v>
      </c>
      <c r="AA811" s="3" t="s">
        <v>40</v>
      </c>
      <c r="AB811" s="3" t="s">
        <v>41</v>
      </c>
    </row>
    <row r="812" spans="1:28" ht="12.75" customHeight="1" x14ac:dyDescent="0.25">
      <c r="A812" s="3" t="s">
        <v>24</v>
      </c>
      <c r="B812" s="3" t="s">
        <v>25</v>
      </c>
      <c r="C812" s="3" t="str">
        <f>VLOOKUP(B812,'Correspondance territoires'!B:F,5,FALSE)</f>
        <v>Merignac</v>
      </c>
      <c r="D812" s="3" t="s">
        <v>26</v>
      </c>
      <c r="E812" s="3" t="s">
        <v>4348</v>
      </c>
      <c r="F812" s="3" t="s">
        <v>56</v>
      </c>
      <c r="G812" s="3" t="s">
        <v>70</v>
      </c>
      <c r="H812" s="3" t="s">
        <v>4349</v>
      </c>
      <c r="I812" s="9" t="s">
        <v>260</v>
      </c>
      <c r="J812" s="9" t="s">
        <v>261</v>
      </c>
      <c r="K812" s="3" t="s">
        <v>4350</v>
      </c>
      <c r="L812" s="3" t="s">
        <v>4351</v>
      </c>
      <c r="M812" s="3" t="s">
        <v>1872</v>
      </c>
      <c r="N812" s="3" t="s">
        <v>4352</v>
      </c>
      <c r="O812" s="3" t="s">
        <v>4353</v>
      </c>
      <c r="P812" s="3" t="s">
        <v>4354</v>
      </c>
      <c r="Q812" s="15">
        <v>40394</v>
      </c>
      <c r="R812" s="15">
        <v>42246</v>
      </c>
      <c r="S812" s="38">
        <f t="shared" ca="1" si="24"/>
        <v>65</v>
      </c>
      <c r="T812" s="40">
        <v>300</v>
      </c>
      <c r="U812" s="3" t="s">
        <v>690</v>
      </c>
      <c r="V812" s="3" t="s">
        <v>603</v>
      </c>
      <c r="W812" s="3" t="str">
        <f t="shared" si="25"/>
        <v>P15PCX</v>
      </c>
      <c r="X812" s="3">
        <f>IF(ISNA(VLOOKUP(W812,'Correspondance procédure étape'!D:F,3,FALSE)),"A définir",VLOOKUP(W812,'Correspondance procédure étape'!D:F,3,FALSE))</f>
        <v>0</v>
      </c>
      <c r="Y812" s="3" t="str">
        <f>IF(ISNA(VLOOKUP(W812,'Correspondance procédure étape'!D:G,4,FALSE)),"Non",VLOOKUP(W812,'Correspondance procédure étape'!D:G,4,FALSE))</f>
        <v>Non</v>
      </c>
      <c r="Z812" s="3">
        <f>IF(ISNA(VLOOKUP(W812,'Correspondance procédure étape'!D:H,5,FALSE)),"",VLOOKUP(W812,'Correspondance procédure étape'!D:H,5,FALSE))</f>
        <v>0</v>
      </c>
      <c r="AA812" s="3" t="s">
        <v>40</v>
      </c>
      <c r="AB812" s="3" t="s">
        <v>53</v>
      </c>
    </row>
    <row r="813" spans="1:28" ht="12.75" customHeight="1" x14ac:dyDescent="0.25">
      <c r="A813" s="3" t="s">
        <v>24</v>
      </c>
      <c r="B813" s="3" t="s">
        <v>54</v>
      </c>
      <c r="C813" s="3" t="str">
        <f>VLOOKUP(B813,'Correspondance territoires'!B:F,5,FALSE)</f>
        <v>Cenon</v>
      </c>
      <c r="D813" s="3" t="s">
        <v>432</v>
      </c>
      <c r="E813" s="3" t="s">
        <v>8646</v>
      </c>
      <c r="F813" s="3" t="s">
        <v>56</v>
      </c>
      <c r="G813" s="3" t="s">
        <v>57</v>
      </c>
      <c r="H813" s="3" t="s">
        <v>242</v>
      </c>
      <c r="I813" s="9" t="s">
        <v>639</v>
      </c>
      <c r="J813" s="9" t="s">
        <v>640</v>
      </c>
      <c r="K813" s="3" t="s">
        <v>8647</v>
      </c>
      <c r="L813" s="3" t="s">
        <v>8648</v>
      </c>
      <c r="M813" s="3" t="s">
        <v>897</v>
      </c>
      <c r="N813" s="3" t="s">
        <v>21</v>
      </c>
      <c r="O813" s="3" t="s">
        <v>8649</v>
      </c>
      <c r="P813" s="3" t="s">
        <v>8650</v>
      </c>
      <c r="Q813" s="15">
        <v>42515</v>
      </c>
      <c r="R813" s="15">
        <v>43434</v>
      </c>
      <c r="S813" s="38">
        <f t="shared" ca="1" si="24"/>
        <v>25</v>
      </c>
      <c r="T813" s="40">
        <v>76.010000000000005</v>
      </c>
      <c r="U813" s="3" t="s">
        <v>51</v>
      </c>
      <c r="V813" s="3" t="s">
        <v>52</v>
      </c>
      <c r="W813" s="3" t="str">
        <f t="shared" si="25"/>
        <v>P80ATT</v>
      </c>
      <c r="X813" s="3" t="str">
        <f>IF(ISNA(VLOOKUP(W813,'Correspondance procédure étape'!D:F,3,FALSE)),"A définir",VLOOKUP(W813,'Correspondance procédure étape'!D:F,3,FALSE))</f>
        <v>Mise en attente du dossier en vue de la prochaine régularisation de charges</v>
      </c>
      <c r="Y813" s="3" t="str">
        <f>IF(ISNA(VLOOKUP(W813,'Correspondance procédure étape'!D:G,4,FALSE)),"Non",VLOOKUP(W813,'Correspondance procédure étape'!D:G,4,FALSE))</f>
        <v>Oui</v>
      </c>
      <c r="Z813" s="3" t="str">
        <f>IF(ISNA(VLOOKUP(W813,'Correspondance procédure étape'!D:H,5,FALSE)),"",VLOOKUP(W813,'Correspondance procédure étape'!D:H,5,FALSE))</f>
        <v>DMF</v>
      </c>
      <c r="AA813" s="3" t="s">
        <v>40</v>
      </c>
      <c r="AB813" s="3" t="s">
        <v>53</v>
      </c>
    </row>
    <row r="814" spans="1:28" ht="12.75" customHeight="1" x14ac:dyDescent="0.25">
      <c r="A814" s="3" t="s">
        <v>24</v>
      </c>
      <c r="B814" s="11" t="s">
        <v>1852</v>
      </c>
      <c r="C814" s="3" t="str">
        <f>VLOOKUP(B814,'Correspondance territoires'!B:F,5,FALSE)</f>
        <v>Pau</v>
      </c>
      <c r="D814" s="3" t="s">
        <v>26</v>
      </c>
      <c r="E814" s="3" t="s">
        <v>10794</v>
      </c>
      <c r="F814" s="3" t="s">
        <v>10407</v>
      </c>
      <c r="G814" s="3" t="s">
        <v>57</v>
      </c>
      <c r="H814" s="3" t="s">
        <v>57</v>
      </c>
      <c r="I814" s="9" t="s">
        <v>10408</v>
      </c>
      <c r="J814" s="9" t="s">
        <v>10409</v>
      </c>
      <c r="K814" s="3" t="s">
        <v>11176</v>
      </c>
      <c r="L814" s="3" t="s">
        <v>11177</v>
      </c>
      <c r="M814" s="3" t="s">
        <v>785</v>
      </c>
      <c r="N814" s="3" t="s">
        <v>21</v>
      </c>
      <c r="O814" s="3" t="s">
        <v>11178</v>
      </c>
      <c r="P814" s="3" t="s">
        <v>10798</v>
      </c>
      <c r="Q814" s="15">
        <v>43023</v>
      </c>
      <c r="R814" s="15">
        <v>44123</v>
      </c>
      <c r="S814" s="38">
        <f t="shared" ca="1" si="24"/>
        <v>2</v>
      </c>
      <c r="T814" s="40">
        <v>76.33</v>
      </c>
      <c r="U814" s="3" t="s">
        <v>10414</v>
      </c>
      <c r="V814" s="3" t="s">
        <v>249</v>
      </c>
      <c r="W814" s="3" t="str">
        <f t="shared" si="25"/>
        <v>PRERL1</v>
      </c>
      <c r="X814" s="3">
        <f>IF(ISNA(VLOOKUP(W814,'Correspondance procédure étape'!D:F,3,FALSE)),"A définir",VLOOKUP(W814,'Correspondance procédure étape'!D:F,3,FALSE))</f>
        <v>0</v>
      </c>
      <c r="Y814" s="3" t="str">
        <f>IF(ISNA(VLOOKUP(W814,'Correspondance procédure étape'!D:G,4,FALSE)),"Non",VLOOKUP(W814,'Correspondance procédure étape'!D:G,4,FALSE))</f>
        <v>Non</v>
      </c>
      <c r="Z814" s="3">
        <f>IF(ISNA(VLOOKUP(W814,'Correspondance procédure étape'!D:H,5,FALSE)),"",VLOOKUP(W814,'Correspondance procédure étape'!D:H,5,FALSE))</f>
        <v>0</v>
      </c>
      <c r="AA814" s="3" t="s">
        <v>87</v>
      </c>
      <c r="AB814" s="3" t="s">
        <v>41</v>
      </c>
    </row>
    <row r="815" spans="1:28" ht="12.75" customHeight="1" x14ac:dyDescent="0.25">
      <c r="A815" s="3" t="s">
        <v>24</v>
      </c>
      <c r="B815" s="11" t="s">
        <v>1852</v>
      </c>
      <c r="C815" s="3" t="str">
        <f>VLOOKUP(B815,'Correspondance territoires'!B:F,5,FALSE)</f>
        <v>Pau</v>
      </c>
      <c r="D815" s="3" t="s">
        <v>26</v>
      </c>
      <c r="E815" s="3" t="s">
        <v>10605</v>
      </c>
      <c r="F815" s="3" t="s">
        <v>10407</v>
      </c>
      <c r="G815" s="3" t="s">
        <v>78</v>
      </c>
      <c r="H815" s="3" t="s">
        <v>57</v>
      </c>
      <c r="I815" s="9" t="s">
        <v>10478</v>
      </c>
      <c r="J815" s="9" t="s">
        <v>10479</v>
      </c>
      <c r="K815" s="3" t="s">
        <v>10606</v>
      </c>
      <c r="L815" s="3" t="s">
        <v>10607</v>
      </c>
      <c r="M815" s="3" t="s">
        <v>2554</v>
      </c>
      <c r="N815" s="3" t="s">
        <v>10608</v>
      </c>
      <c r="O815" s="3" t="s">
        <v>21</v>
      </c>
      <c r="P815" s="3" t="s">
        <v>10609</v>
      </c>
      <c r="Q815" s="15">
        <v>39591</v>
      </c>
      <c r="R815" s="15">
        <v>41333</v>
      </c>
      <c r="S815" s="38">
        <f t="shared" ca="1" si="24"/>
        <v>95</v>
      </c>
      <c r="T815" s="40">
        <v>298.89999999999998</v>
      </c>
      <c r="U815" s="3" t="s">
        <v>10414</v>
      </c>
      <c r="V815" s="3" t="s">
        <v>1145</v>
      </c>
      <c r="W815" s="3" t="str">
        <f t="shared" si="25"/>
        <v>PRERL2</v>
      </c>
      <c r="X815" s="3">
        <f>IF(ISNA(VLOOKUP(W815,'Correspondance procédure étape'!D:F,3,FALSE)),"A définir",VLOOKUP(W815,'Correspondance procédure étape'!D:F,3,FALSE))</f>
        <v>0</v>
      </c>
      <c r="Y815" s="3" t="str">
        <f>IF(ISNA(VLOOKUP(W815,'Correspondance procédure étape'!D:G,4,FALSE)),"Non",VLOOKUP(W815,'Correspondance procédure étape'!D:G,4,FALSE))</f>
        <v>Non</v>
      </c>
      <c r="Z815" s="3">
        <f>IF(ISNA(VLOOKUP(W815,'Correspondance procédure étape'!D:H,5,FALSE)),"",VLOOKUP(W815,'Correspondance procédure étape'!D:H,5,FALSE))</f>
        <v>0</v>
      </c>
      <c r="AA815" s="3" t="s">
        <v>87</v>
      </c>
      <c r="AB815" s="3" t="s">
        <v>41</v>
      </c>
    </row>
    <row r="816" spans="1:28" ht="12.75" customHeight="1" x14ac:dyDescent="0.25">
      <c r="A816" s="3" t="s">
        <v>24</v>
      </c>
      <c r="B816" s="3" t="s">
        <v>54</v>
      </c>
      <c r="C816" s="3" t="str">
        <f>VLOOKUP(B816,'Correspondance territoires'!B:F,5,FALSE)</f>
        <v>Cenon</v>
      </c>
      <c r="D816" s="3" t="s">
        <v>432</v>
      </c>
      <c r="E816" s="3" t="s">
        <v>1631</v>
      </c>
      <c r="F816" s="3" t="s">
        <v>168</v>
      </c>
      <c r="G816" s="3" t="s">
        <v>57</v>
      </c>
      <c r="H816" s="3" t="s">
        <v>57</v>
      </c>
      <c r="I816" s="9" t="s">
        <v>1606</v>
      </c>
      <c r="J816" s="9" t="s">
        <v>1607</v>
      </c>
      <c r="K816" s="3" t="s">
        <v>8950</v>
      </c>
      <c r="L816" s="3" t="s">
        <v>8951</v>
      </c>
      <c r="M816" s="3" t="s">
        <v>679</v>
      </c>
      <c r="N816" s="3" t="s">
        <v>21</v>
      </c>
      <c r="O816" s="3" t="s">
        <v>8952</v>
      </c>
      <c r="P816" s="3" t="s">
        <v>8953</v>
      </c>
      <c r="Q816" s="15">
        <v>42649</v>
      </c>
      <c r="R816" s="15">
        <v>43223</v>
      </c>
      <c r="S816" s="38">
        <f t="shared" ca="1" si="24"/>
        <v>32</v>
      </c>
      <c r="T816" s="40">
        <v>76.67</v>
      </c>
      <c r="U816" s="3" t="s">
        <v>51</v>
      </c>
      <c r="V816" s="3" t="s">
        <v>52</v>
      </c>
      <c r="W816" s="3" t="str">
        <f t="shared" si="25"/>
        <v>P80ATT</v>
      </c>
      <c r="X816" s="3" t="str">
        <f>IF(ISNA(VLOOKUP(W816,'Correspondance procédure étape'!D:F,3,FALSE)),"A définir",VLOOKUP(W816,'Correspondance procédure étape'!D:F,3,FALSE))</f>
        <v>Mise en attente du dossier en vue de la prochaine régularisation de charges</v>
      </c>
      <c r="Y816" s="3" t="str">
        <f>IF(ISNA(VLOOKUP(W816,'Correspondance procédure étape'!D:G,4,FALSE)),"Non",VLOOKUP(W816,'Correspondance procédure étape'!D:G,4,FALSE))</f>
        <v>Oui</v>
      </c>
      <c r="Z816" s="3" t="str">
        <f>IF(ISNA(VLOOKUP(W816,'Correspondance procédure étape'!D:H,5,FALSE)),"",VLOOKUP(W816,'Correspondance procédure étape'!D:H,5,FALSE))</f>
        <v>DMF</v>
      </c>
      <c r="AA816" s="3" t="s">
        <v>40</v>
      </c>
      <c r="AB816" s="3" t="s">
        <v>53</v>
      </c>
    </row>
    <row r="817" spans="1:28" ht="12.75" customHeight="1" x14ac:dyDescent="0.25">
      <c r="A817" s="3" t="s">
        <v>24</v>
      </c>
      <c r="B817" s="3" t="s">
        <v>158</v>
      </c>
      <c r="C817" s="3" t="str">
        <f>VLOOKUP(B817,'Correspondance territoires'!B:F,5,FALSE)</f>
        <v>Talence</v>
      </c>
      <c r="D817" s="3" t="s">
        <v>26</v>
      </c>
      <c r="E817" s="3" t="s">
        <v>274</v>
      </c>
      <c r="F817" s="3" t="s">
        <v>56</v>
      </c>
      <c r="G817" s="3" t="s">
        <v>30</v>
      </c>
      <c r="H817" s="3" t="s">
        <v>98</v>
      </c>
      <c r="I817" s="9" t="s">
        <v>275</v>
      </c>
      <c r="J817" s="9" t="s">
        <v>276</v>
      </c>
      <c r="K817" s="3" t="s">
        <v>6075</v>
      </c>
      <c r="L817" s="3" t="s">
        <v>6076</v>
      </c>
      <c r="M817" s="3" t="s">
        <v>1824</v>
      </c>
      <c r="N817" s="3" t="s">
        <v>21</v>
      </c>
      <c r="O817" s="3" t="s">
        <v>6077</v>
      </c>
      <c r="P817" s="3" t="s">
        <v>6078</v>
      </c>
      <c r="Q817" s="15">
        <v>41421</v>
      </c>
      <c r="R817" s="15">
        <v>42437</v>
      </c>
      <c r="S817" s="38">
        <f t="shared" ca="1" si="24"/>
        <v>58</v>
      </c>
      <c r="T817" s="40">
        <v>296.93</v>
      </c>
      <c r="U817" s="3" t="s">
        <v>51</v>
      </c>
      <c r="V817" s="3" t="s">
        <v>39</v>
      </c>
      <c r="W817" s="3" t="str">
        <f t="shared" si="25"/>
        <v>P80DEB</v>
      </c>
      <c r="X817" s="3">
        <f>IF(ISNA(VLOOKUP(W817,'Correspondance procédure étape'!D:F,3,FALSE)),"A définir",VLOOKUP(W817,'Correspondance procédure étape'!D:F,3,FALSE))</f>
        <v>0</v>
      </c>
      <c r="Y817" s="3" t="str">
        <f>IF(ISNA(VLOOKUP(W817,'Correspondance procédure étape'!D:G,4,FALSE)),"Non",VLOOKUP(W817,'Correspondance procédure étape'!D:G,4,FALSE))</f>
        <v>Non</v>
      </c>
      <c r="Z817" s="3">
        <f>IF(ISNA(VLOOKUP(W817,'Correspondance procédure étape'!D:H,5,FALSE)),"",VLOOKUP(W817,'Correspondance procédure étape'!D:H,5,FALSE))</f>
        <v>0</v>
      </c>
      <c r="AA817" s="3" t="s">
        <v>40</v>
      </c>
      <c r="AB817" s="3" t="s">
        <v>53</v>
      </c>
    </row>
    <row r="818" spans="1:28" ht="12.75" customHeight="1" x14ac:dyDescent="0.25">
      <c r="A818" s="3" t="s">
        <v>24</v>
      </c>
      <c r="B818" s="3" t="s">
        <v>25</v>
      </c>
      <c r="C818" s="3" t="str">
        <f>VLOOKUP(B818,'Correspondance territoires'!B:F,5,FALSE)</f>
        <v>Merignac</v>
      </c>
      <c r="D818" s="3" t="s">
        <v>26</v>
      </c>
      <c r="E818" s="3" t="s">
        <v>853</v>
      </c>
      <c r="F818" s="3" t="s">
        <v>108</v>
      </c>
      <c r="G818" s="3" t="s">
        <v>30</v>
      </c>
      <c r="H818" s="3" t="s">
        <v>42</v>
      </c>
      <c r="I818" s="9" t="s">
        <v>302</v>
      </c>
      <c r="J818" s="9" t="s">
        <v>303</v>
      </c>
      <c r="K818" s="3" t="s">
        <v>1960</v>
      </c>
      <c r="L818" s="3" t="s">
        <v>1961</v>
      </c>
      <c r="M818" s="3" t="s">
        <v>48</v>
      </c>
      <c r="N818" s="3" t="s">
        <v>1962</v>
      </c>
      <c r="O818" s="3" t="s">
        <v>1963</v>
      </c>
      <c r="P818" s="3" t="s">
        <v>1964</v>
      </c>
      <c r="Q818" s="15">
        <v>37298</v>
      </c>
      <c r="R818" s="15">
        <v>43452</v>
      </c>
      <c r="S818" s="38">
        <f t="shared" ca="1" si="24"/>
        <v>24</v>
      </c>
      <c r="T818" s="40">
        <v>77.03</v>
      </c>
      <c r="U818" s="3" t="s">
        <v>51</v>
      </c>
      <c r="V818" s="3" t="s">
        <v>52</v>
      </c>
      <c r="W818" s="3" t="str">
        <f t="shared" si="25"/>
        <v>P80ATT</v>
      </c>
      <c r="X818" s="3" t="str">
        <f>IF(ISNA(VLOOKUP(W818,'Correspondance procédure étape'!D:F,3,FALSE)),"A définir",VLOOKUP(W818,'Correspondance procédure étape'!D:F,3,FALSE))</f>
        <v>Mise en attente du dossier en vue de la prochaine régularisation de charges</v>
      </c>
      <c r="Y818" s="3" t="str">
        <f>IF(ISNA(VLOOKUP(W818,'Correspondance procédure étape'!D:G,4,FALSE)),"Non",VLOOKUP(W818,'Correspondance procédure étape'!D:G,4,FALSE))</f>
        <v>Oui</v>
      </c>
      <c r="Z818" s="3" t="str">
        <f>IF(ISNA(VLOOKUP(W818,'Correspondance procédure étape'!D:H,5,FALSE)),"",VLOOKUP(W818,'Correspondance procédure étape'!D:H,5,FALSE))</f>
        <v>DMF</v>
      </c>
      <c r="AA818" s="3" t="s">
        <v>40</v>
      </c>
      <c r="AB818" s="3" t="s">
        <v>53</v>
      </c>
    </row>
    <row r="819" spans="1:28" ht="12.75" customHeight="1" x14ac:dyDescent="0.25">
      <c r="A819" s="3" t="s">
        <v>24</v>
      </c>
      <c r="B819" s="3" t="s">
        <v>219</v>
      </c>
      <c r="C819" s="3" t="str">
        <f>VLOOKUP(B819,'Correspondance territoires'!B:F,5,FALSE)</f>
        <v>Bordeaux</v>
      </c>
      <c r="D819" s="3" t="s">
        <v>26</v>
      </c>
      <c r="E819" s="3" t="s">
        <v>3548</v>
      </c>
      <c r="F819" s="3" t="s">
        <v>56</v>
      </c>
      <c r="G819" s="3" t="s">
        <v>57</v>
      </c>
      <c r="H819" s="3" t="s">
        <v>176</v>
      </c>
      <c r="I819" s="9" t="s">
        <v>2292</v>
      </c>
      <c r="J819" s="9" t="s">
        <v>2293</v>
      </c>
      <c r="K819" s="3" t="s">
        <v>10235</v>
      </c>
      <c r="L819" s="3" t="s">
        <v>10236</v>
      </c>
      <c r="M819" s="3" t="s">
        <v>658</v>
      </c>
      <c r="N819" s="3" t="s">
        <v>21</v>
      </c>
      <c r="O819" s="3" t="s">
        <v>10237</v>
      </c>
      <c r="P819" s="3" t="s">
        <v>10238</v>
      </c>
      <c r="Q819" s="15">
        <v>43585</v>
      </c>
      <c r="R819" s="15">
        <v>44102</v>
      </c>
      <c r="S819" s="38">
        <f t="shared" ca="1" si="24"/>
        <v>3</v>
      </c>
      <c r="T819" s="40">
        <v>77.17</v>
      </c>
      <c r="U819" s="3" t="s">
        <v>157</v>
      </c>
      <c r="V819" s="3" t="s">
        <v>354</v>
      </c>
      <c r="W819" s="3" t="str">
        <f t="shared" si="25"/>
        <v>P00ARC</v>
      </c>
      <c r="X819" s="3" t="str">
        <f>IF(ISNA(VLOOKUP(W819,'Correspondance procédure étape'!D:F,3,FALSE)),"A définir",VLOOKUP(W819,'Correspondance procédure étape'!D:F,3,FALSE))</f>
        <v>Arrêté de compte débiteur</v>
      </c>
      <c r="Y819" s="3" t="str">
        <f>IF(ISNA(VLOOKUP(W819,'Correspondance procédure étape'!D:G,4,FALSE)),"Non",VLOOKUP(W819,'Correspondance procédure étape'!D:G,4,FALSE))</f>
        <v>Oui</v>
      </c>
      <c r="Z819" s="3" t="str">
        <f>IF(ISNA(VLOOKUP(W819,'Correspondance procédure étape'!D:H,5,FALSE)),"",VLOOKUP(W819,'Correspondance procédure étape'!D:H,5,FALSE))</f>
        <v>DMF</v>
      </c>
      <c r="AA819" s="3" t="s">
        <v>40</v>
      </c>
      <c r="AB819" s="3" t="s">
        <v>53</v>
      </c>
    </row>
    <row r="820" spans="1:28" ht="12.75" customHeight="1" x14ac:dyDescent="0.25">
      <c r="A820" s="3" t="s">
        <v>24</v>
      </c>
      <c r="B820" s="10" t="s">
        <v>6152</v>
      </c>
      <c r="C820" s="3" t="str">
        <f>VLOOKUP(B820,'Correspondance territoires'!B:F,5,FALSE)</f>
        <v>Agen</v>
      </c>
      <c r="D820" s="3" t="s">
        <v>26</v>
      </c>
      <c r="E820" s="3" t="s">
        <v>11589</v>
      </c>
      <c r="F820" s="3" t="s">
        <v>11371</v>
      </c>
      <c r="G820" s="3" t="s">
        <v>57</v>
      </c>
      <c r="H820" s="3" t="s">
        <v>720</v>
      </c>
      <c r="I820" s="9" t="s">
        <v>11400</v>
      </c>
      <c r="J820" s="9" t="s">
        <v>11401</v>
      </c>
      <c r="K820" s="3" t="s">
        <v>11590</v>
      </c>
      <c r="L820" s="3" t="s">
        <v>11591</v>
      </c>
      <c r="M820" s="3" t="s">
        <v>4349</v>
      </c>
      <c r="N820" s="3" t="s">
        <v>11592</v>
      </c>
      <c r="O820" s="3" t="s">
        <v>11593</v>
      </c>
      <c r="P820" s="3" t="s">
        <v>11594</v>
      </c>
      <c r="Q820" s="15">
        <v>40247</v>
      </c>
      <c r="R820" s="15">
        <v>44126</v>
      </c>
      <c r="S820" s="38">
        <f t="shared" ca="1" si="24"/>
        <v>2</v>
      </c>
      <c r="T820" s="40">
        <v>354.22</v>
      </c>
      <c r="U820" s="3"/>
      <c r="V820" s="3"/>
      <c r="W820" s="3" t="str">
        <f t="shared" si="25"/>
        <v/>
      </c>
      <c r="X820" s="3" t="str">
        <f>IF(ISNA(VLOOKUP(W820,'Correspondance procédure étape'!D:F,3,FALSE)),"A définir",VLOOKUP(W820,'Correspondance procédure étape'!D:F,3,FALSE))</f>
        <v>A définir</v>
      </c>
      <c r="Y820" s="3" t="str">
        <f>IF(ISNA(VLOOKUP(W820,'Correspondance procédure étape'!D:G,4,FALSE)),"Non",VLOOKUP(W820,'Correspondance procédure étape'!D:G,4,FALSE))</f>
        <v>Non</v>
      </c>
      <c r="Z820" s="3" t="str">
        <f>IF(ISNA(VLOOKUP(W820,'Correspondance procédure étape'!D:H,5,FALSE)),"",VLOOKUP(W820,'Correspondance procédure étape'!D:H,5,FALSE))</f>
        <v/>
      </c>
      <c r="AA820" s="3"/>
      <c r="AB820" s="3" t="s">
        <v>53</v>
      </c>
    </row>
    <row r="821" spans="1:28" ht="12.75" customHeight="1" x14ac:dyDescent="0.25">
      <c r="A821" s="3" t="s">
        <v>24</v>
      </c>
      <c r="B821" s="3" t="s">
        <v>25</v>
      </c>
      <c r="C821" s="3" t="str">
        <f>VLOOKUP(B821,'Correspondance territoires'!B:F,5,FALSE)</f>
        <v>Merignac</v>
      </c>
      <c r="D821" s="3" t="s">
        <v>26</v>
      </c>
      <c r="E821" s="3" t="s">
        <v>1066</v>
      </c>
      <c r="F821" s="3" t="s">
        <v>283</v>
      </c>
      <c r="G821" s="3" t="s">
        <v>1067</v>
      </c>
      <c r="H821" s="3" t="s">
        <v>541</v>
      </c>
      <c r="I821" s="9" t="s">
        <v>302</v>
      </c>
      <c r="J821" s="9" t="s">
        <v>303</v>
      </c>
      <c r="K821" s="3" t="s">
        <v>2431</v>
      </c>
      <c r="L821" s="3" t="s">
        <v>2432</v>
      </c>
      <c r="M821" s="3" t="s">
        <v>757</v>
      </c>
      <c r="N821" s="3" t="s">
        <v>2433</v>
      </c>
      <c r="O821" s="3" t="s">
        <v>2434</v>
      </c>
      <c r="P821" s="3" t="s">
        <v>2435</v>
      </c>
      <c r="Q821" s="15">
        <v>39486</v>
      </c>
      <c r="R821" s="15">
        <v>43570</v>
      </c>
      <c r="S821" s="38">
        <f t="shared" ca="1" si="24"/>
        <v>20</v>
      </c>
      <c r="T821" s="40">
        <v>77.510000000000005</v>
      </c>
      <c r="U821" s="3" t="s">
        <v>51</v>
      </c>
      <c r="V821" s="3" t="s">
        <v>52</v>
      </c>
      <c r="W821" s="3" t="str">
        <f t="shared" si="25"/>
        <v>P80ATT</v>
      </c>
      <c r="X821" s="3" t="str">
        <f>IF(ISNA(VLOOKUP(W821,'Correspondance procédure étape'!D:F,3,FALSE)),"A définir",VLOOKUP(W821,'Correspondance procédure étape'!D:F,3,FALSE))</f>
        <v>Mise en attente du dossier en vue de la prochaine régularisation de charges</v>
      </c>
      <c r="Y821" s="3" t="str">
        <f>IF(ISNA(VLOOKUP(W821,'Correspondance procédure étape'!D:G,4,FALSE)),"Non",VLOOKUP(W821,'Correspondance procédure étape'!D:G,4,FALSE))</f>
        <v>Oui</v>
      </c>
      <c r="Z821" s="3" t="str">
        <f>IF(ISNA(VLOOKUP(W821,'Correspondance procédure étape'!D:H,5,FALSE)),"",VLOOKUP(W821,'Correspondance procédure étape'!D:H,5,FALSE))</f>
        <v>DMF</v>
      </c>
      <c r="AA821" s="3" t="s">
        <v>40</v>
      </c>
      <c r="AB821" s="3" t="s">
        <v>53</v>
      </c>
    </row>
    <row r="822" spans="1:28" ht="12.75" customHeight="1" x14ac:dyDescent="0.25">
      <c r="A822" s="3" t="s">
        <v>24</v>
      </c>
      <c r="B822" s="3" t="s">
        <v>67</v>
      </c>
      <c r="C822" s="3" t="str">
        <f>VLOOKUP(B822,'Correspondance territoires'!B:F,5,FALSE)</f>
        <v>Pessac</v>
      </c>
      <c r="D822" s="3" t="s">
        <v>26</v>
      </c>
      <c r="E822" s="3" t="s">
        <v>232</v>
      </c>
      <c r="F822" s="3" t="s">
        <v>56</v>
      </c>
      <c r="G822" s="3" t="s">
        <v>176</v>
      </c>
      <c r="H822" s="3" t="s">
        <v>70</v>
      </c>
      <c r="I822" s="9" t="s">
        <v>234</v>
      </c>
      <c r="J822" s="9" t="s">
        <v>235</v>
      </c>
      <c r="K822" s="3" t="s">
        <v>1217</v>
      </c>
      <c r="L822" s="3" t="s">
        <v>1218</v>
      </c>
      <c r="M822" s="3" t="s">
        <v>130</v>
      </c>
      <c r="N822" s="3" t="s">
        <v>21</v>
      </c>
      <c r="O822" s="3" t="s">
        <v>1219</v>
      </c>
      <c r="P822" s="3" t="s">
        <v>1220</v>
      </c>
      <c r="Q822" s="15">
        <v>42888</v>
      </c>
      <c r="R822" s="15">
        <v>43283</v>
      </c>
      <c r="S822" s="38">
        <f t="shared" ca="1" si="24"/>
        <v>30</v>
      </c>
      <c r="T822" s="40">
        <v>78.09</v>
      </c>
      <c r="U822" s="3" t="s">
        <v>51</v>
      </c>
      <c r="V822" s="3" t="s">
        <v>52</v>
      </c>
      <c r="W822" s="3" t="str">
        <f t="shared" si="25"/>
        <v>P80ATT</v>
      </c>
      <c r="X822" s="3" t="str">
        <f>IF(ISNA(VLOOKUP(W822,'Correspondance procédure étape'!D:F,3,FALSE)),"A définir",VLOOKUP(W822,'Correspondance procédure étape'!D:F,3,FALSE))</f>
        <v>Mise en attente du dossier en vue de la prochaine régularisation de charges</v>
      </c>
      <c r="Y822" s="3" t="str">
        <f>IF(ISNA(VLOOKUP(W822,'Correspondance procédure étape'!D:G,4,FALSE)),"Non",VLOOKUP(W822,'Correspondance procédure étape'!D:G,4,FALSE))</f>
        <v>Oui</v>
      </c>
      <c r="Z822" s="3" t="str">
        <f>IF(ISNA(VLOOKUP(W822,'Correspondance procédure étape'!D:H,5,FALSE)),"",VLOOKUP(W822,'Correspondance procédure étape'!D:H,5,FALSE))</f>
        <v>DMF</v>
      </c>
      <c r="AA822" s="3" t="s">
        <v>40</v>
      </c>
      <c r="AB822" s="3" t="s">
        <v>53</v>
      </c>
    </row>
    <row r="823" spans="1:28" ht="12.75" customHeight="1" x14ac:dyDescent="0.25">
      <c r="A823" s="3" t="s">
        <v>24</v>
      </c>
      <c r="B823" s="3" t="s">
        <v>67</v>
      </c>
      <c r="C823" s="3" t="str">
        <f>VLOOKUP(B823,'Correspondance territoires'!B:F,5,FALSE)</f>
        <v>Pessac</v>
      </c>
      <c r="D823" s="3" t="s">
        <v>26</v>
      </c>
      <c r="E823" s="3" t="s">
        <v>68</v>
      </c>
      <c r="F823" s="3" t="s">
        <v>463</v>
      </c>
      <c r="G823" s="3" t="s">
        <v>241</v>
      </c>
      <c r="H823" s="3" t="s">
        <v>1503</v>
      </c>
      <c r="I823" s="9" t="s">
        <v>595</v>
      </c>
      <c r="J823" s="9" t="s">
        <v>596</v>
      </c>
      <c r="K823" s="3" t="s">
        <v>8303</v>
      </c>
      <c r="L823" s="3" t="s">
        <v>8304</v>
      </c>
      <c r="M823" s="3" t="s">
        <v>628</v>
      </c>
      <c r="N823" s="3" t="s">
        <v>21</v>
      </c>
      <c r="O823" s="3" t="s">
        <v>8305</v>
      </c>
      <c r="P823" s="3" t="s">
        <v>8306</v>
      </c>
      <c r="Q823" s="15">
        <v>42355</v>
      </c>
      <c r="R823" s="15">
        <v>42919</v>
      </c>
      <c r="S823" s="38">
        <f t="shared" ca="1" si="24"/>
        <v>42</v>
      </c>
      <c r="T823" s="40">
        <v>293.85000000000002</v>
      </c>
      <c r="U823" s="3" t="s">
        <v>51</v>
      </c>
      <c r="V823" s="3" t="s">
        <v>52</v>
      </c>
      <c r="W823" s="3" t="str">
        <f t="shared" si="25"/>
        <v>P80ATT</v>
      </c>
      <c r="X823" s="3" t="str">
        <f>IF(ISNA(VLOOKUP(W823,'Correspondance procédure étape'!D:F,3,FALSE)),"A définir",VLOOKUP(W823,'Correspondance procédure étape'!D:F,3,FALSE))</f>
        <v>Mise en attente du dossier en vue de la prochaine régularisation de charges</v>
      </c>
      <c r="Y823" s="3" t="str">
        <f>IF(ISNA(VLOOKUP(W823,'Correspondance procédure étape'!D:G,4,FALSE)),"Non",VLOOKUP(W823,'Correspondance procédure étape'!D:G,4,FALSE))</f>
        <v>Oui</v>
      </c>
      <c r="Z823" s="3" t="str">
        <f>IF(ISNA(VLOOKUP(W823,'Correspondance procédure étape'!D:H,5,FALSE)),"",VLOOKUP(W823,'Correspondance procédure étape'!D:H,5,FALSE))</f>
        <v>DMF</v>
      </c>
      <c r="AA823" s="3" t="s">
        <v>40</v>
      </c>
      <c r="AB823" s="3" t="s">
        <v>53</v>
      </c>
    </row>
    <row r="824" spans="1:28" ht="12.75" customHeight="1" x14ac:dyDescent="0.25">
      <c r="A824" s="3" t="s">
        <v>24</v>
      </c>
      <c r="B824" s="3" t="s">
        <v>25</v>
      </c>
      <c r="C824" s="3" t="str">
        <f>VLOOKUP(B824,'Correspondance territoires'!B:F,5,FALSE)</f>
        <v>Merignac</v>
      </c>
      <c r="D824" s="3" t="s">
        <v>26</v>
      </c>
      <c r="E824" s="3" t="s">
        <v>1793</v>
      </c>
      <c r="F824" s="3" t="s">
        <v>108</v>
      </c>
      <c r="G824" s="3" t="s">
        <v>167</v>
      </c>
      <c r="H824" s="3" t="s">
        <v>167</v>
      </c>
      <c r="I824" s="9" t="s">
        <v>1166</v>
      </c>
      <c r="J824" s="9" t="s">
        <v>1167</v>
      </c>
      <c r="K824" s="3" t="s">
        <v>3649</v>
      </c>
      <c r="L824" s="3" t="s">
        <v>3650</v>
      </c>
      <c r="M824" s="3" t="s">
        <v>3103</v>
      </c>
      <c r="N824" s="3" t="s">
        <v>3651</v>
      </c>
      <c r="O824" s="3" t="s">
        <v>21</v>
      </c>
      <c r="P824" s="3" t="s">
        <v>3652</v>
      </c>
      <c r="Q824" s="15">
        <v>41131</v>
      </c>
      <c r="R824" s="15">
        <v>41386</v>
      </c>
      <c r="S824" s="38">
        <f t="shared" ca="1" si="24"/>
        <v>93</v>
      </c>
      <c r="T824" s="40">
        <v>289.66000000000003</v>
      </c>
      <c r="U824" s="3" t="s">
        <v>690</v>
      </c>
      <c r="V824" s="3" t="s">
        <v>603</v>
      </c>
      <c r="W824" s="3" t="str">
        <f t="shared" si="25"/>
        <v>P15PCX</v>
      </c>
      <c r="X824" s="3">
        <f>IF(ISNA(VLOOKUP(W824,'Correspondance procédure étape'!D:F,3,FALSE)),"A définir",VLOOKUP(W824,'Correspondance procédure étape'!D:F,3,FALSE))</f>
        <v>0</v>
      </c>
      <c r="Y824" s="3" t="str">
        <f>IF(ISNA(VLOOKUP(W824,'Correspondance procédure étape'!D:G,4,FALSE)),"Non",VLOOKUP(W824,'Correspondance procédure étape'!D:G,4,FALSE))</f>
        <v>Non</v>
      </c>
      <c r="Z824" s="3">
        <f>IF(ISNA(VLOOKUP(W824,'Correspondance procédure étape'!D:H,5,FALSE)),"",VLOOKUP(W824,'Correspondance procédure étape'!D:H,5,FALSE))</f>
        <v>0</v>
      </c>
      <c r="AA824" s="3" t="s">
        <v>40</v>
      </c>
      <c r="AB824" s="3" t="s">
        <v>41</v>
      </c>
    </row>
    <row r="825" spans="1:28" ht="12.75" customHeight="1" x14ac:dyDescent="0.25">
      <c r="A825" s="3" t="s">
        <v>24</v>
      </c>
      <c r="B825" s="3" t="s">
        <v>67</v>
      </c>
      <c r="C825" s="3" t="str">
        <f>VLOOKUP(B825,'Correspondance territoires'!B:F,5,FALSE)</f>
        <v>Pessac</v>
      </c>
      <c r="D825" s="3" t="s">
        <v>26</v>
      </c>
      <c r="E825" s="3" t="s">
        <v>68</v>
      </c>
      <c r="F825" s="3" t="s">
        <v>69</v>
      </c>
      <c r="G825" s="3" t="s">
        <v>148</v>
      </c>
      <c r="H825" s="3" t="s">
        <v>78</v>
      </c>
      <c r="I825" s="9" t="s">
        <v>71</v>
      </c>
      <c r="J825" s="9" t="s">
        <v>72</v>
      </c>
      <c r="K825" s="3" t="s">
        <v>2280</v>
      </c>
      <c r="L825" s="3" t="s">
        <v>2281</v>
      </c>
      <c r="M825" s="3" t="s">
        <v>81</v>
      </c>
      <c r="N825" s="3" t="s">
        <v>2282</v>
      </c>
      <c r="O825" s="3" t="s">
        <v>2283</v>
      </c>
      <c r="P825" s="3" t="s">
        <v>2284</v>
      </c>
      <c r="Q825" s="15">
        <v>38040</v>
      </c>
      <c r="R825" s="15">
        <v>43045</v>
      </c>
      <c r="S825" s="38">
        <f t="shared" ca="1" si="24"/>
        <v>38</v>
      </c>
      <c r="T825" s="40">
        <v>289.57</v>
      </c>
      <c r="U825" s="3" t="s">
        <v>51</v>
      </c>
      <c r="V825" s="3" t="s">
        <v>52</v>
      </c>
      <c r="W825" s="3" t="str">
        <f t="shared" si="25"/>
        <v>P80ATT</v>
      </c>
      <c r="X825" s="3" t="str">
        <f>IF(ISNA(VLOOKUP(W825,'Correspondance procédure étape'!D:F,3,FALSE)),"A définir",VLOOKUP(W825,'Correspondance procédure étape'!D:F,3,FALSE))</f>
        <v>Mise en attente du dossier en vue de la prochaine régularisation de charges</v>
      </c>
      <c r="Y825" s="3" t="str">
        <f>IF(ISNA(VLOOKUP(W825,'Correspondance procédure étape'!D:G,4,FALSE)),"Non",VLOOKUP(W825,'Correspondance procédure étape'!D:G,4,FALSE))</f>
        <v>Oui</v>
      </c>
      <c r="Z825" s="3" t="str">
        <f>IF(ISNA(VLOOKUP(W825,'Correspondance procédure étape'!D:H,5,FALSE)),"",VLOOKUP(W825,'Correspondance procédure étape'!D:H,5,FALSE))</f>
        <v>DMF</v>
      </c>
      <c r="AA825" s="3" t="s">
        <v>40</v>
      </c>
      <c r="AB825" s="3" t="s">
        <v>41</v>
      </c>
    </row>
    <row r="826" spans="1:28" ht="12.75" customHeight="1" x14ac:dyDescent="0.25">
      <c r="A826" s="3" t="s">
        <v>24</v>
      </c>
      <c r="B826" s="3" t="s">
        <v>67</v>
      </c>
      <c r="C826" s="3" t="str">
        <f>VLOOKUP(B826,'Correspondance territoires'!B:F,5,FALSE)</f>
        <v>Pessac</v>
      </c>
      <c r="D826" s="3" t="s">
        <v>26</v>
      </c>
      <c r="E826" s="3" t="s">
        <v>68</v>
      </c>
      <c r="F826" s="3" t="s">
        <v>69</v>
      </c>
      <c r="G826" s="3" t="s">
        <v>30</v>
      </c>
      <c r="H826" s="3" t="s">
        <v>167</v>
      </c>
      <c r="I826" s="9" t="s">
        <v>71</v>
      </c>
      <c r="J826" s="9" t="s">
        <v>72</v>
      </c>
      <c r="K826" s="3" t="s">
        <v>4355</v>
      </c>
      <c r="L826" s="3" t="s">
        <v>4356</v>
      </c>
      <c r="M826" s="3" t="s">
        <v>628</v>
      </c>
      <c r="N826" s="3" t="s">
        <v>21</v>
      </c>
      <c r="O826" s="3" t="s">
        <v>4357</v>
      </c>
      <c r="P826" s="3" t="s">
        <v>4358</v>
      </c>
      <c r="Q826" s="15">
        <v>41718</v>
      </c>
      <c r="R826" s="15">
        <v>43220</v>
      </c>
      <c r="S826" s="38">
        <f t="shared" ca="1" si="24"/>
        <v>32</v>
      </c>
      <c r="T826" s="40">
        <v>79.45</v>
      </c>
      <c r="U826" s="3" t="s">
        <v>292</v>
      </c>
      <c r="V826" s="3" t="s">
        <v>39</v>
      </c>
      <c r="W826" s="3" t="str">
        <f t="shared" si="25"/>
        <v>P40DEB</v>
      </c>
      <c r="X826" s="3" t="str">
        <f>IF(ISNA(VLOOKUP(W826,'Correspondance procédure étape'!D:F,3,FALSE)),"A définir",VLOOKUP(W826,'Correspondance procédure étape'!D:F,3,FALSE))</f>
        <v>Proposition de perte</v>
      </c>
      <c r="Y826" s="3" t="str">
        <f>IF(ISNA(VLOOKUP(W826,'Correspondance procédure étape'!D:G,4,FALSE)),"Non",VLOOKUP(W826,'Correspondance procédure étape'!D:G,4,FALSE))</f>
        <v>Oui</v>
      </c>
      <c r="Z826" s="3" t="str">
        <f>IF(ISNA(VLOOKUP(W826,'Correspondance procédure étape'!D:H,5,FALSE)),"",VLOOKUP(W826,'Correspondance procédure étape'!D:H,5,FALSE))</f>
        <v>DMF</v>
      </c>
      <c r="AA826" s="3" t="s">
        <v>40</v>
      </c>
      <c r="AB826" s="3" t="s">
        <v>53</v>
      </c>
    </row>
    <row r="827" spans="1:28" ht="12.75" customHeight="1" x14ac:dyDescent="0.25">
      <c r="A827" s="3" t="s">
        <v>24</v>
      </c>
      <c r="B827" s="3" t="s">
        <v>25</v>
      </c>
      <c r="C827" s="3" t="str">
        <f>VLOOKUP(B827,'Correspondance territoires'!B:F,5,FALSE)</f>
        <v>Merignac</v>
      </c>
      <c r="D827" s="3" t="s">
        <v>26</v>
      </c>
      <c r="E827" s="3" t="s">
        <v>2285</v>
      </c>
      <c r="F827" s="3" t="s">
        <v>56</v>
      </c>
      <c r="G827" s="3" t="s">
        <v>42</v>
      </c>
      <c r="H827" s="3" t="s">
        <v>57</v>
      </c>
      <c r="I827" s="9" t="s">
        <v>44</v>
      </c>
      <c r="J827" s="9" t="s">
        <v>45</v>
      </c>
      <c r="K827" s="3" t="s">
        <v>6701</v>
      </c>
      <c r="L827" s="3" t="s">
        <v>6702</v>
      </c>
      <c r="M827" s="3" t="s">
        <v>26</v>
      </c>
      <c r="N827" s="3" t="s">
        <v>6703</v>
      </c>
      <c r="O827" s="3" t="s">
        <v>6704</v>
      </c>
      <c r="P827" s="3" t="s">
        <v>6705</v>
      </c>
      <c r="Q827" s="15">
        <v>41697</v>
      </c>
      <c r="R827" s="15">
        <v>43812</v>
      </c>
      <c r="S827" s="38">
        <f t="shared" ca="1" si="24"/>
        <v>12</v>
      </c>
      <c r="T827" s="40">
        <v>80.069999999999993</v>
      </c>
      <c r="U827" s="3" t="s">
        <v>51</v>
      </c>
      <c r="V827" s="3" t="s">
        <v>52</v>
      </c>
      <c r="W827" s="3" t="str">
        <f t="shared" si="25"/>
        <v>P80ATT</v>
      </c>
      <c r="X827" s="3" t="str">
        <f>IF(ISNA(VLOOKUP(W827,'Correspondance procédure étape'!D:F,3,FALSE)),"A définir",VLOOKUP(W827,'Correspondance procédure étape'!D:F,3,FALSE))</f>
        <v>Mise en attente du dossier en vue de la prochaine régularisation de charges</v>
      </c>
      <c r="Y827" s="3" t="str">
        <f>IF(ISNA(VLOOKUP(W827,'Correspondance procédure étape'!D:G,4,FALSE)),"Non",VLOOKUP(W827,'Correspondance procédure étape'!D:G,4,FALSE))</f>
        <v>Oui</v>
      </c>
      <c r="Z827" s="3" t="str">
        <f>IF(ISNA(VLOOKUP(W827,'Correspondance procédure étape'!D:H,5,FALSE)),"",VLOOKUP(W827,'Correspondance procédure étape'!D:H,5,FALSE))</f>
        <v>DMF</v>
      </c>
      <c r="AA827" s="3" t="s">
        <v>40</v>
      </c>
      <c r="AB827" s="3" t="s">
        <v>53</v>
      </c>
    </row>
    <row r="828" spans="1:28" ht="12.75" customHeight="1" x14ac:dyDescent="0.25">
      <c r="A828" s="3" t="s">
        <v>24</v>
      </c>
      <c r="B828" s="3" t="s">
        <v>158</v>
      </c>
      <c r="C828" s="3" t="str">
        <f>VLOOKUP(B828,'Correspondance territoires'!B:F,5,FALSE)</f>
        <v>Talence</v>
      </c>
      <c r="D828" s="3" t="s">
        <v>26</v>
      </c>
      <c r="E828" s="3" t="s">
        <v>5842</v>
      </c>
      <c r="F828" s="3" t="s">
        <v>56</v>
      </c>
      <c r="G828" s="3" t="s">
        <v>57</v>
      </c>
      <c r="H828" s="3" t="s">
        <v>57</v>
      </c>
      <c r="I828" s="9" t="s">
        <v>2333</v>
      </c>
      <c r="J828" s="9" t="s">
        <v>2334</v>
      </c>
      <c r="K828" s="3" t="s">
        <v>5843</v>
      </c>
      <c r="L828" s="3" t="s">
        <v>5844</v>
      </c>
      <c r="M828" s="3" t="s">
        <v>897</v>
      </c>
      <c r="N828" s="3" t="s">
        <v>21</v>
      </c>
      <c r="O828" s="3" t="s">
        <v>21</v>
      </c>
      <c r="P828" s="3" t="s">
        <v>5845</v>
      </c>
      <c r="Q828" s="15">
        <v>41303</v>
      </c>
      <c r="R828" s="15">
        <v>42359</v>
      </c>
      <c r="S828" s="38">
        <f t="shared" ca="1" si="24"/>
        <v>61</v>
      </c>
      <c r="T828" s="40">
        <v>279.22000000000003</v>
      </c>
      <c r="U828" s="3" t="s">
        <v>51</v>
      </c>
      <c r="V828" s="3" t="s">
        <v>39</v>
      </c>
      <c r="W828" s="3" t="str">
        <f t="shared" si="25"/>
        <v>P80DEB</v>
      </c>
      <c r="X828" s="3">
        <f>IF(ISNA(VLOOKUP(W828,'Correspondance procédure étape'!D:F,3,FALSE)),"A définir",VLOOKUP(W828,'Correspondance procédure étape'!D:F,3,FALSE))</f>
        <v>0</v>
      </c>
      <c r="Y828" s="3" t="str">
        <f>IF(ISNA(VLOOKUP(W828,'Correspondance procédure étape'!D:G,4,FALSE)),"Non",VLOOKUP(W828,'Correspondance procédure étape'!D:G,4,FALSE))</f>
        <v>Non</v>
      </c>
      <c r="Z828" s="3">
        <f>IF(ISNA(VLOOKUP(W828,'Correspondance procédure étape'!D:H,5,FALSE)),"",VLOOKUP(W828,'Correspondance procédure étape'!D:H,5,FALSE))</f>
        <v>0</v>
      </c>
      <c r="AA828" s="3" t="s">
        <v>40</v>
      </c>
      <c r="AB828" s="3" t="s">
        <v>53</v>
      </c>
    </row>
    <row r="829" spans="1:28" ht="12.75" customHeight="1" x14ac:dyDescent="0.25">
      <c r="A829" s="3" t="s">
        <v>24</v>
      </c>
      <c r="B829" s="3" t="s">
        <v>158</v>
      </c>
      <c r="C829" s="3" t="str">
        <f>VLOOKUP(B829,'Correspondance territoires'!B:F,5,FALSE)</f>
        <v>Talence</v>
      </c>
      <c r="D829" s="3" t="s">
        <v>26</v>
      </c>
      <c r="E829" s="3" t="s">
        <v>182</v>
      </c>
      <c r="F829" s="3" t="s">
        <v>28</v>
      </c>
      <c r="G829" s="3" t="s">
        <v>43</v>
      </c>
      <c r="H829" s="3" t="s">
        <v>42</v>
      </c>
      <c r="I829" s="9" t="s">
        <v>183</v>
      </c>
      <c r="J829" s="9" t="s">
        <v>184</v>
      </c>
      <c r="K829" s="3" t="s">
        <v>7409</v>
      </c>
      <c r="L829" s="3" t="s">
        <v>7410</v>
      </c>
      <c r="M829" s="3" t="s">
        <v>7402</v>
      </c>
      <c r="N829" s="3" t="s">
        <v>21</v>
      </c>
      <c r="O829" s="3" t="s">
        <v>7411</v>
      </c>
      <c r="P829" s="3" t="s">
        <v>7412</v>
      </c>
      <c r="Q829" s="15">
        <v>42023</v>
      </c>
      <c r="R829" s="15">
        <v>44007</v>
      </c>
      <c r="S829" s="38">
        <f t="shared" ca="1" si="24"/>
        <v>6</v>
      </c>
      <c r="T829" s="40">
        <v>80.17</v>
      </c>
      <c r="U829" s="3" t="s">
        <v>51</v>
      </c>
      <c r="V829" s="3" t="s">
        <v>52</v>
      </c>
      <c r="W829" s="3" t="str">
        <f t="shared" si="25"/>
        <v>P80ATT</v>
      </c>
      <c r="X829" s="3" t="str">
        <f>IF(ISNA(VLOOKUP(W829,'Correspondance procédure étape'!D:F,3,FALSE)),"A définir",VLOOKUP(W829,'Correspondance procédure étape'!D:F,3,FALSE))</f>
        <v>Mise en attente du dossier en vue de la prochaine régularisation de charges</v>
      </c>
      <c r="Y829" s="3" t="str">
        <f>IF(ISNA(VLOOKUP(W829,'Correspondance procédure étape'!D:G,4,FALSE)),"Non",VLOOKUP(W829,'Correspondance procédure étape'!D:G,4,FALSE))</f>
        <v>Oui</v>
      </c>
      <c r="Z829" s="3" t="str">
        <f>IF(ISNA(VLOOKUP(W829,'Correspondance procédure étape'!D:H,5,FALSE)),"",VLOOKUP(W829,'Correspondance procédure étape'!D:H,5,FALSE))</f>
        <v>DMF</v>
      </c>
      <c r="AA829" s="3" t="s">
        <v>40</v>
      </c>
      <c r="AB829" s="3" t="s">
        <v>53</v>
      </c>
    </row>
    <row r="830" spans="1:28" ht="12.75" customHeight="1" x14ac:dyDescent="0.25">
      <c r="A830" s="3" t="s">
        <v>24</v>
      </c>
      <c r="B830" s="3" t="s">
        <v>25</v>
      </c>
      <c r="C830" s="3" t="str">
        <f>VLOOKUP(B830,'Correspondance territoires'!B:F,5,FALSE)</f>
        <v>Merignac</v>
      </c>
      <c r="D830" s="3" t="s">
        <v>26</v>
      </c>
      <c r="E830" s="3" t="s">
        <v>320</v>
      </c>
      <c r="F830" s="3" t="s">
        <v>56</v>
      </c>
      <c r="G830" s="3" t="s">
        <v>88</v>
      </c>
      <c r="H830" s="3" t="s">
        <v>576</v>
      </c>
      <c r="I830" s="9" t="s">
        <v>321</v>
      </c>
      <c r="J830" s="9" t="s">
        <v>322</v>
      </c>
      <c r="K830" s="3" t="s">
        <v>5091</v>
      </c>
      <c r="L830" s="3" t="s">
        <v>5092</v>
      </c>
      <c r="M830" s="3" t="s">
        <v>333</v>
      </c>
      <c r="N830" s="3" t="s">
        <v>5093</v>
      </c>
      <c r="O830" s="3" t="s">
        <v>5094</v>
      </c>
      <c r="P830" s="3" t="s">
        <v>5095</v>
      </c>
      <c r="Q830" s="15">
        <v>40906</v>
      </c>
      <c r="R830" s="15">
        <v>43588</v>
      </c>
      <c r="S830" s="38">
        <f t="shared" ca="1" si="24"/>
        <v>20</v>
      </c>
      <c r="T830" s="40">
        <v>80.44</v>
      </c>
      <c r="U830" s="3" t="s">
        <v>51</v>
      </c>
      <c r="V830" s="3" t="s">
        <v>52</v>
      </c>
      <c r="W830" s="3" t="str">
        <f t="shared" si="25"/>
        <v>P80ATT</v>
      </c>
      <c r="X830" s="3" t="str">
        <f>IF(ISNA(VLOOKUP(W830,'Correspondance procédure étape'!D:F,3,FALSE)),"A définir",VLOOKUP(W830,'Correspondance procédure étape'!D:F,3,FALSE))</f>
        <v>Mise en attente du dossier en vue de la prochaine régularisation de charges</v>
      </c>
      <c r="Y830" s="3" t="str">
        <f>IF(ISNA(VLOOKUP(W830,'Correspondance procédure étape'!D:G,4,FALSE)),"Non",VLOOKUP(W830,'Correspondance procédure étape'!D:G,4,FALSE))</f>
        <v>Oui</v>
      </c>
      <c r="Z830" s="3" t="str">
        <f>IF(ISNA(VLOOKUP(W830,'Correspondance procédure étape'!D:H,5,FALSE)),"",VLOOKUP(W830,'Correspondance procédure étape'!D:H,5,FALSE))</f>
        <v>DMF</v>
      </c>
      <c r="AA830" s="3" t="s">
        <v>40</v>
      </c>
      <c r="AB830" s="3" t="s">
        <v>53</v>
      </c>
    </row>
    <row r="831" spans="1:28" ht="12.75" customHeight="1" x14ac:dyDescent="0.25">
      <c r="A831" s="3" t="s">
        <v>24</v>
      </c>
      <c r="B831" s="3" t="s">
        <v>67</v>
      </c>
      <c r="C831" s="3" t="str">
        <f>VLOOKUP(B831,'Correspondance territoires'!B:F,5,FALSE)</f>
        <v>Pessac</v>
      </c>
      <c r="D831" s="3" t="s">
        <v>26</v>
      </c>
      <c r="E831" s="3" t="s">
        <v>1192</v>
      </c>
      <c r="F831" s="3" t="s">
        <v>1099</v>
      </c>
      <c r="G831" s="3" t="s">
        <v>191</v>
      </c>
      <c r="H831" s="3" t="s">
        <v>399</v>
      </c>
      <c r="I831" s="9" t="s">
        <v>1193</v>
      </c>
      <c r="J831" s="9" t="s">
        <v>1194</v>
      </c>
      <c r="K831" s="3" t="s">
        <v>1195</v>
      </c>
      <c r="L831" s="3" t="s">
        <v>1196</v>
      </c>
      <c r="M831" s="3" t="s">
        <v>1197</v>
      </c>
      <c r="N831" s="3" t="s">
        <v>1198</v>
      </c>
      <c r="O831" s="3" t="s">
        <v>1199</v>
      </c>
      <c r="P831" s="3" t="s">
        <v>1200</v>
      </c>
      <c r="Q831" s="15">
        <v>41669</v>
      </c>
      <c r="R831" s="15">
        <v>42760</v>
      </c>
      <c r="S831" s="38">
        <f t="shared" ca="1" si="24"/>
        <v>47</v>
      </c>
      <c r="T831" s="40">
        <v>278.42</v>
      </c>
      <c r="U831" s="3" t="s">
        <v>38</v>
      </c>
      <c r="V831" s="3" t="s">
        <v>94</v>
      </c>
      <c r="W831" s="3" t="str">
        <f t="shared" si="25"/>
        <v>P06CON</v>
      </c>
      <c r="X831" s="3" t="str">
        <f>IF(ISNA(VLOOKUP(W831,'Correspondance procédure étape'!D:F,3,FALSE)),"A définir",VLOOKUP(W831,'Correspondance procédure étape'!D:F,3,FALSE))</f>
        <v>Héritiers connus</v>
      </c>
      <c r="Y831" s="3" t="str">
        <f>IF(ISNA(VLOOKUP(W831,'Correspondance procédure étape'!D:G,4,FALSE)),"Non",VLOOKUP(W831,'Correspondance procédure étape'!D:G,4,FALSE))</f>
        <v>Oui</v>
      </c>
      <c r="Z831" s="3" t="str">
        <f>IF(ISNA(VLOOKUP(W831,'Correspondance procédure étape'!D:H,5,FALSE)),"",VLOOKUP(W831,'Correspondance procédure étape'!D:H,5,FALSE))</f>
        <v>Extérieur</v>
      </c>
      <c r="AA831" s="3" t="s">
        <v>40</v>
      </c>
      <c r="AB831" s="3" t="s">
        <v>53</v>
      </c>
    </row>
    <row r="832" spans="1:28" ht="12.75" customHeight="1" x14ac:dyDescent="0.25">
      <c r="A832" s="3" t="s">
        <v>24</v>
      </c>
      <c r="B832" s="3" t="s">
        <v>25</v>
      </c>
      <c r="C832" s="3" t="str">
        <f>VLOOKUP(B832,'Correspondance territoires'!B:F,5,FALSE)</f>
        <v>Merignac</v>
      </c>
      <c r="D832" s="3" t="s">
        <v>26</v>
      </c>
      <c r="E832" s="3" t="s">
        <v>512</v>
      </c>
      <c r="F832" s="3" t="s">
        <v>96</v>
      </c>
      <c r="G832" s="3" t="s">
        <v>241</v>
      </c>
      <c r="H832" s="3" t="s">
        <v>57</v>
      </c>
      <c r="I832" s="9"/>
      <c r="J832" s="9"/>
      <c r="K832" s="3" t="s">
        <v>2096</v>
      </c>
      <c r="L832" s="3" t="s">
        <v>2097</v>
      </c>
      <c r="M832" s="3" t="s">
        <v>2098</v>
      </c>
      <c r="N832" s="3" t="s">
        <v>2099</v>
      </c>
      <c r="O832" s="3" t="s">
        <v>2100</v>
      </c>
      <c r="P832" s="3" t="s">
        <v>2101</v>
      </c>
      <c r="Q832" s="15">
        <v>36845</v>
      </c>
      <c r="R832" s="15">
        <v>44008</v>
      </c>
      <c r="S832" s="38">
        <f t="shared" ca="1" si="24"/>
        <v>6</v>
      </c>
      <c r="T832" s="40">
        <v>80.599999999999994</v>
      </c>
      <c r="U832" s="3" t="s">
        <v>157</v>
      </c>
      <c r="V832" s="3" t="s">
        <v>39</v>
      </c>
      <c r="W832" s="3" t="str">
        <f t="shared" si="25"/>
        <v>P00DEB</v>
      </c>
      <c r="X832" s="3" t="str">
        <f>IF(ISNA(VLOOKUP(W832,'Correspondance procédure étape'!D:F,3,FALSE)),"A définir",VLOOKUP(W832,'Correspondance procédure étape'!D:F,3,FALSE))</f>
        <v>Enregistrement du dossier au SLP, le solde est créditeur, débiteur ou nul</v>
      </c>
      <c r="Y832" s="3" t="str">
        <f>IF(ISNA(VLOOKUP(W832,'Correspondance procédure étape'!D:G,4,FALSE)),"Non",VLOOKUP(W832,'Correspondance procédure étape'!D:G,4,FALSE))</f>
        <v>Oui</v>
      </c>
      <c r="Z832" s="3" t="str">
        <f>IF(ISNA(VLOOKUP(W832,'Correspondance procédure étape'!D:H,5,FALSE)),"",VLOOKUP(W832,'Correspondance procédure étape'!D:H,5,FALSE))</f>
        <v>DMF</v>
      </c>
      <c r="AA832" s="3" t="s">
        <v>40</v>
      </c>
      <c r="AB832" s="3" t="s">
        <v>53</v>
      </c>
    </row>
    <row r="833" spans="1:28" ht="12.75" customHeight="1" x14ac:dyDescent="0.25">
      <c r="A833" s="3" t="s">
        <v>24</v>
      </c>
      <c r="B833" s="3" t="s">
        <v>158</v>
      </c>
      <c r="C833" s="3" t="str">
        <f>VLOOKUP(B833,'Correspondance territoires'!B:F,5,FALSE)</f>
        <v>Talence</v>
      </c>
      <c r="D833" s="3" t="s">
        <v>26</v>
      </c>
      <c r="E833" s="3" t="s">
        <v>822</v>
      </c>
      <c r="F833" s="3" t="s">
        <v>1485</v>
      </c>
      <c r="G833" s="3" t="s">
        <v>30</v>
      </c>
      <c r="H833" s="3" t="s">
        <v>57</v>
      </c>
      <c r="I833" s="9" t="s">
        <v>823</v>
      </c>
      <c r="J833" s="9" t="s">
        <v>824</v>
      </c>
      <c r="K833" s="3" t="s">
        <v>1694</v>
      </c>
      <c r="L833" s="3" t="s">
        <v>1695</v>
      </c>
      <c r="M833" s="3" t="s">
        <v>1696</v>
      </c>
      <c r="N833" s="3" t="s">
        <v>1697</v>
      </c>
      <c r="O833" s="3" t="s">
        <v>1698</v>
      </c>
      <c r="P833" s="3" t="s">
        <v>1699</v>
      </c>
      <c r="Q833" s="15">
        <v>35321</v>
      </c>
      <c r="R833" s="15">
        <v>44095</v>
      </c>
      <c r="S833" s="38">
        <f t="shared" ca="1" si="24"/>
        <v>3</v>
      </c>
      <c r="T833" s="40">
        <v>80.63</v>
      </c>
      <c r="U833" s="3" t="s">
        <v>38</v>
      </c>
      <c r="V833" s="3" t="s">
        <v>94</v>
      </c>
      <c r="W833" s="3" t="str">
        <f t="shared" si="25"/>
        <v>P06CON</v>
      </c>
      <c r="X833" s="3" t="str">
        <f>IF(ISNA(VLOOKUP(W833,'Correspondance procédure étape'!D:F,3,FALSE)),"A définir",VLOOKUP(W833,'Correspondance procédure étape'!D:F,3,FALSE))</f>
        <v>Héritiers connus</v>
      </c>
      <c r="Y833" s="3" t="str">
        <f>IF(ISNA(VLOOKUP(W833,'Correspondance procédure étape'!D:G,4,FALSE)),"Non",VLOOKUP(W833,'Correspondance procédure étape'!D:G,4,FALSE))</f>
        <v>Oui</v>
      </c>
      <c r="Z833" s="3" t="str">
        <f>IF(ISNA(VLOOKUP(W833,'Correspondance procédure étape'!D:H,5,FALSE)),"",VLOOKUP(W833,'Correspondance procédure étape'!D:H,5,FALSE))</f>
        <v>Extérieur</v>
      </c>
      <c r="AA833" s="3" t="s">
        <v>40</v>
      </c>
      <c r="AB833" s="3" t="s">
        <v>41</v>
      </c>
    </row>
    <row r="834" spans="1:28" ht="12.75" customHeight="1" x14ac:dyDescent="0.25">
      <c r="A834" s="3" t="s">
        <v>24</v>
      </c>
      <c r="B834" s="3" t="s">
        <v>158</v>
      </c>
      <c r="C834" s="3" t="str">
        <f>VLOOKUP(B834,'Correspondance territoires'!B:F,5,FALSE)</f>
        <v>Talence</v>
      </c>
      <c r="D834" s="3" t="s">
        <v>26</v>
      </c>
      <c r="E834" s="3" t="s">
        <v>274</v>
      </c>
      <c r="F834" s="3" t="s">
        <v>56</v>
      </c>
      <c r="G834" s="3" t="s">
        <v>57</v>
      </c>
      <c r="H834" s="3" t="s">
        <v>96</v>
      </c>
      <c r="I834" s="9" t="s">
        <v>275</v>
      </c>
      <c r="J834" s="9" t="s">
        <v>276</v>
      </c>
      <c r="K834" s="3" t="s">
        <v>277</v>
      </c>
      <c r="L834" s="3" t="s">
        <v>278</v>
      </c>
      <c r="M834" s="3" t="s">
        <v>279</v>
      </c>
      <c r="N834" s="3" t="s">
        <v>280</v>
      </c>
      <c r="O834" s="3" t="s">
        <v>21</v>
      </c>
      <c r="P834" s="3" t="s">
        <v>281</v>
      </c>
      <c r="Q834" s="15">
        <v>26969</v>
      </c>
      <c r="R834" s="15">
        <v>41941</v>
      </c>
      <c r="S834" s="38">
        <f t="shared" ca="1" si="24"/>
        <v>75</v>
      </c>
      <c r="T834" s="40">
        <v>275.55</v>
      </c>
      <c r="U834" s="3" t="s">
        <v>38</v>
      </c>
      <c r="V834" s="3" t="s">
        <v>190</v>
      </c>
      <c r="W834" s="3" t="str">
        <f t="shared" si="25"/>
        <v>P06NDB</v>
      </c>
      <c r="X834" s="3" t="str">
        <f>IF(ISNA(VLOOKUP(W834,'Correspondance procédure étape'!D:F,3,FALSE)),"A définir",VLOOKUP(W834,'Correspondance procédure étape'!D:F,3,FALSE))</f>
        <v>Réponse positive et solde débiteur</v>
      </c>
      <c r="Y834" s="3" t="str">
        <f>IF(ISNA(VLOOKUP(W834,'Correspondance procédure étape'!D:G,4,FALSE)),"Non",VLOOKUP(W834,'Correspondance procédure étape'!D:G,4,FALSE))</f>
        <v>Oui</v>
      </c>
      <c r="Z834" s="3" t="str">
        <f>IF(ISNA(VLOOKUP(W834,'Correspondance procédure étape'!D:H,5,FALSE)),"",VLOOKUP(W834,'Correspondance procédure étape'!D:H,5,FALSE))</f>
        <v>Extérieur</v>
      </c>
      <c r="AA834" s="3" t="s">
        <v>40</v>
      </c>
      <c r="AB834" s="3" t="s">
        <v>53</v>
      </c>
    </row>
    <row r="835" spans="1:28" ht="12.75" customHeight="1" x14ac:dyDescent="0.25">
      <c r="A835" s="3" t="s">
        <v>24</v>
      </c>
      <c r="B835" s="3" t="s">
        <v>25</v>
      </c>
      <c r="C835" s="3" t="str">
        <f>VLOOKUP(B835,'Correspondance territoires'!B:F,5,FALSE)</f>
        <v>Merignac</v>
      </c>
      <c r="D835" s="3" t="s">
        <v>26</v>
      </c>
      <c r="E835" s="3" t="s">
        <v>700</v>
      </c>
      <c r="F835" s="3" t="s">
        <v>96</v>
      </c>
      <c r="G835" s="3" t="s">
        <v>43</v>
      </c>
      <c r="H835" s="3" t="s">
        <v>57</v>
      </c>
      <c r="I835" s="9" t="s">
        <v>588</v>
      </c>
      <c r="J835" s="9" t="s">
        <v>589</v>
      </c>
      <c r="K835" s="3" t="s">
        <v>2134</v>
      </c>
      <c r="L835" s="3" t="s">
        <v>2135</v>
      </c>
      <c r="M835" s="3" t="s">
        <v>411</v>
      </c>
      <c r="N835" s="3" t="s">
        <v>2136</v>
      </c>
      <c r="O835" s="3" t="s">
        <v>2137</v>
      </c>
      <c r="P835" s="3" t="s">
        <v>2138</v>
      </c>
      <c r="Q835" s="15">
        <v>36669</v>
      </c>
      <c r="R835" s="15">
        <v>42185</v>
      </c>
      <c r="S835" s="38">
        <f t="shared" ca="1" si="24"/>
        <v>67</v>
      </c>
      <c r="T835" s="40">
        <v>272.17</v>
      </c>
      <c r="U835" s="3" t="s">
        <v>51</v>
      </c>
      <c r="V835" s="3" t="s">
        <v>39</v>
      </c>
      <c r="W835" s="3" t="str">
        <f t="shared" si="25"/>
        <v>P80DEB</v>
      </c>
      <c r="X835" s="3">
        <f>IF(ISNA(VLOOKUP(W835,'Correspondance procédure étape'!D:F,3,FALSE)),"A définir",VLOOKUP(W835,'Correspondance procédure étape'!D:F,3,FALSE))</f>
        <v>0</v>
      </c>
      <c r="Y835" s="3" t="str">
        <f>IF(ISNA(VLOOKUP(W835,'Correspondance procédure étape'!D:G,4,FALSE)),"Non",VLOOKUP(W835,'Correspondance procédure étape'!D:G,4,FALSE))</f>
        <v>Non</v>
      </c>
      <c r="Z835" s="3">
        <f>IF(ISNA(VLOOKUP(W835,'Correspondance procédure étape'!D:H,5,FALSE)),"",VLOOKUP(W835,'Correspondance procédure étape'!D:H,5,FALSE))</f>
        <v>0</v>
      </c>
      <c r="AA835" s="3" t="s">
        <v>40</v>
      </c>
      <c r="AB835" s="3" t="s">
        <v>53</v>
      </c>
    </row>
    <row r="836" spans="1:28" ht="12.75" customHeight="1" x14ac:dyDescent="0.25">
      <c r="A836" s="3" t="s">
        <v>24</v>
      </c>
      <c r="B836" s="3" t="s">
        <v>54</v>
      </c>
      <c r="C836" s="3" t="str">
        <f>VLOOKUP(B836,'Correspondance territoires'!B:F,5,FALSE)</f>
        <v>Cenon</v>
      </c>
      <c r="D836" s="3" t="s">
        <v>26</v>
      </c>
      <c r="E836" s="3" t="s">
        <v>95</v>
      </c>
      <c r="F836" s="3" t="s">
        <v>42</v>
      </c>
      <c r="G836" s="3" t="s">
        <v>436</v>
      </c>
      <c r="H836" s="3" t="s">
        <v>301</v>
      </c>
      <c r="I836" s="9" t="s">
        <v>99</v>
      </c>
      <c r="J836" s="9" t="s">
        <v>100</v>
      </c>
      <c r="K836" s="3" t="s">
        <v>1909</v>
      </c>
      <c r="L836" s="3" t="s">
        <v>1910</v>
      </c>
      <c r="M836" s="3" t="s">
        <v>1911</v>
      </c>
      <c r="N836" s="3" t="s">
        <v>21</v>
      </c>
      <c r="O836" s="3" t="s">
        <v>1912</v>
      </c>
      <c r="P836" s="3" t="s">
        <v>1913</v>
      </c>
      <c r="Q836" s="15">
        <v>37909</v>
      </c>
      <c r="R836" s="15">
        <v>42968</v>
      </c>
      <c r="S836" s="38">
        <f t="shared" ca="1" si="24"/>
        <v>41</v>
      </c>
      <c r="T836" s="40">
        <v>270.55</v>
      </c>
      <c r="U836" s="3" t="s">
        <v>292</v>
      </c>
      <c r="V836" s="3" t="s">
        <v>94</v>
      </c>
      <c r="W836" s="3" t="str">
        <f t="shared" si="25"/>
        <v>P40CON</v>
      </c>
      <c r="X836" s="3">
        <f>IF(ISNA(VLOOKUP(W836,'Correspondance procédure étape'!D:F,3,FALSE)),"A définir",VLOOKUP(W836,'Correspondance procédure étape'!D:F,3,FALSE))</f>
        <v>0</v>
      </c>
      <c r="Y836" s="3" t="str">
        <f>IF(ISNA(VLOOKUP(W836,'Correspondance procédure étape'!D:G,4,FALSE)),"Non",VLOOKUP(W836,'Correspondance procédure étape'!D:G,4,FALSE))</f>
        <v>Non</v>
      </c>
      <c r="Z836" s="3">
        <f>IF(ISNA(VLOOKUP(W836,'Correspondance procédure étape'!D:H,5,FALSE)),"",VLOOKUP(W836,'Correspondance procédure étape'!D:H,5,FALSE))</f>
        <v>0</v>
      </c>
      <c r="AA836" s="3" t="s">
        <v>40</v>
      </c>
      <c r="AB836" s="3" t="s">
        <v>53</v>
      </c>
    </row>
    <row r="837" spans="1:28" ht="12.75" customHeight="1" x14ac:dyDescent="0.25">
      <c r="A837" s="3" t="s">
        <v>24</v>
      </c>
      <c r="B837" s="3" t="s">
        <v>54</v>
      </c>
      <c r="C837" s="3" t="str">
        <f>VLOOKUP(B837,'Correspondance territoires'!B:F,5,FALSE)</f>
        <v>Cenon</v>
      </c>
      <c r="D837" s="3" t="s">
        <v>26</v>
      </c>
      <c r="E837" s="3" t="s">
        <v>309</v>
      </c>
      <c r="F837" s="3" t="s">
        <v>56</v>
      </c>
      <c r="G837" s="3" t="s">
        <v>683</v>
      </c>
      <c r="H837" s="3" t="s">
        <v>2008</v>
      </c>
      <c r="I837" s="9" t="s">
        <v>311</v>
      </c>
      <c r="J837" s="9" t="s">
        <v>312</v>
      </c>
      <c r="K837" s="3" t="s">
        <v>2009</v>
      </c>
      <c r="L837" s="3" t="s">
        <v>2010</v>
      </c>
      <c r="M837" s="3" t="s">
        <v>2011</v>
      </c>
      <c r="N837" s="3" t="s">
        <v>21</v>
      </c>
      <c r="O837" s="3" t="s">
        <v>2012</v>
      </c>
      <c r="P837" s="3" t="s">
        <v>2013</v>
      </c>
      <c r="Q837" s="15">
        <v>36259</v>
      </c>
      <c r="R837" s="15">
        <v>43073</v>
      </c>
      <c r="S837" s="38">
        <f t="shared" ca="1" si="24"/>
        <v>37</v>
      </c>
      <c r="T837" s="40">
        <v>269</v>
      </c>
      <c r="U837" s="3" t="s">
        <v>38</v>
      </c>
      <c r="V837" s="3" t="s">
        <v>138</v>
      </c>
      <c r="W837" s="3" t="str">
        <f t="shared" si="25"/>
        <v>P06DOM</v>
      </c>
      <c r="X837" s="3" t="str">
        <f>IF(ISNA(VLOOKUP(W837,'Correspondance procédure étape'!D:F,3,FALSE)),"A définir",VLOOKUP(W837,'Correspondance procédure étape'!D:F,3,FALSE))</f>
        <v>Héritiers inconnus/refusent la succession : désignation de France domaines</v>
      </c>
      <c r="Y837" s="3" t="str">
        <f>IF(ISNA(VLOOKUP(W837,'Correspondance procédure étape'!D:G,4,FALSE)),"Non",VLOOKUP(W837,'Correspondance procédure étape'!D:G,4,FALSE))</f>
        <v>Oui</v>
      </c>
      <c r="Z837" s="3" t="str">
        <f>IF(ISNA(VLOOKUP(W837,'Correspondance procédure étape'!D:H,5,FALSE)),"",VLOOKUP(W837,'Correspondance procédure étape'!D:H,5,FALSE))</f>
        <v>Extérieur</v>
      </c>
      <c r="AA837" s="3" t="s">
        <v>40</v>
      </c>
      <c r="AB837" s="3" t="s">
        <v>41</v>
      </c>
    </row>
    <row r="838" spans="1:28" ht="12.75" customHeight="1" x14ac:dyDescent="0.25">
      <c r="A838" s="3" t="s">
        <v>24</v>
      </c>
      <c r="B838" s="3" t="s">
        <v>219</v>
      </c>
      <c r="C838" s="3" t="str">
        <f>VLOOKUP(B838,'Correspondance territoires'!B:F,5,FALSE)</f>
        <v>Bordeaux</v>
      </c>
      <c r="D838" s="3" t="s">
        <v>26</v>
      </c>
      <c r="E838" s="3" t="s">
        <v>7506</v>
      </c>
      <c r="F838" s="3" t="s">
        <v>56</v>
      </c>
      <c r="G838" s="3" t="s">
        <v>57</v>
      </c>
      <c r="H838" s="3" t="s">
        <v>1269</v>
      </c>
      <c r="I838" s="9" t="s">
        <v>2521</v>
      </c>
      <c r="J838" s="9" t="s">
        <v>2522</v>
      </c>
      <c r="K838" s="3" t="s">
        <v>7507</v>
      </c>
      <c r="L838" s="3" t="s">
        <v>7508</v>
      </c>
      <c r="M838" s="3" t="s">
        <v>1013</v>
      </c>
      <c r="N838" s="3" t="s">
        <v>21</v>
      </c>
      <c r="O838" s="3" t="s">
        <v>7509</v>
      </c>
      <c r="P838" s="3" t="s">
        <v>7510</v>
      </c>
      <c r="Q838" s="15">
        <v>42031</v>
      </c>
      <c r="R838" s="15">
        <v>42979</v>
      </c>
      <c r="S838" s="38">
        <f t="shared" ca="1" si="24"/>
        <v>40</v>
      </c>
      <c r="T838" s="40">
        <v>267.08</v>
      </c>
      <c r="U838" s="3" t="s">
        <v>51</v>
      </c>
      <c r="V838" s="3" t="s">
        <v>52</v>
      </c>
      <c r="W838" s="3" t="str">
        <f t="shared" si="25"/>
        <v>P80ATT</v>
      </c>
      <c r="X838" s="3" t="str">
        <f>IF(ISNA(VLOOKUP(W838,'Correspondance procédure étape'!D:F,3,FALSE)),"A définir",VLOOKUP(W838,'Correspondance procédure étape'!D:F,3,FALSE))</f>
        <v>Mise en attente du dossier en vue de la prochaine régularisation de charges</v>
      </c>
      <c r="Y838" s="3" t="str">
        <f>IF(ISNA(VLOOKUP(W838,'Correspondance procédure étape'!D:G,4,FALSE)),"Non",VLOOKUP(W838,'Correspondance procédure étape'!D:G,4,FALSE))</f>
        <v>Oui</v>
      </c>
      <c r="Z838" s="3" t="str">
        <f>IF(ISNA(VLOOKUP(W838,'Correspondance procédure étape'!D:H,5,FALSE)),"",VLOOKUP(W838,'Correspondance procédure étape'!D:H,5,FALSE))</f>
        <v>DMF</v>
      </c>
      <c r="AA838" s="3" t="s">
        <v>40</v>
      </c>
      <c r="AB838" s="3" t="s">
        <v>41</v>
      </c>
    </row>
    <row r="839" spans="1:28" ht="12.75" customHeight="1" x14ac:dyDescent="0.25">
      <c r="A839" s="3" t="s">
        <v>24</v>
      </c>
      <c r="B839" s="10" t="s">
        <v>6152</v>
      </c>
      <c r="C839" s="3" t="str">
        <f>VLOOKUP(B839,'Correspondance territoires'!B:F,5,FALSE)</f>
        <v>Agen</v>
      </c>
      <c r="D839" s="3" t="s">
        <v>26</v>
      </c>
      <c r="E839" s="3" t="s">
        <v>11642</v>
      </c>
      <c r="F839" s="3" t="s">
        <v>11371</v>
      </c>
      <c r="G839" s="3" t="s">
        <v>57</v>
      </c>
      <c r="H839" s="3" t="s">
        <v>167</v>
      </c>
      <c r="I839" s="9" t="s">
        <v>3280</v>
      </c>
      <c r="J839" s="9" t="s">
        <v>11414</v>
      </c>
      <c r="K839" s="3" t="s">
        <v>11646</v>
      </c>
      <c r="L839" s="3" t="s">
        <v>11647</v>
      </c>
      <c r="M839" s="3" t="s">
        <v>651</v>
      </c>
      <c r="N839" s="3"/>
      <c r="O839" s="3"/>
      <c r="P839" s="3" t="s">
        <v>11648</v>
      </c>
      <c r="Q839" s="15">
        <v>40603</v>
      </c>
      <c r="R839" s="15">
        <v>43866</v>
      </c>
      <c r="S839" s="38">
        <f t="shared" ca="1" si="24"/>
        <v>11</v>
      </c>
      <c r="T839" s="40">
        <v>347.51</v>
      </c>
      <c r="U839" s="3"/>
      <c r="V839" s="3"/>
      <c r="W839" s="3" t="str">
        <f t="shared" si="25"/>
        <v/>
      </c>
      <c r="X839" s="3" t="str">
        <f>IF(ISNA(VLOOKUP(W839,'Correspondance procédure étape'!D:F,3,FALSE)),"A définir",VLOOKUP(W839,'Correspondance procédure étape'!D:F,3,FALSE))</f>
        <v>A définir</v>
      </c>
      <c r="Y839" s="3" t="str">
        <f>IF(ISNA(VLOOKUP(W839,'Correspondance procédure étape'!D:G,4,FALSE)),"Non",VLOOKUP(W839,'Correspondance procédure étape'!D:G,4,FALSE))</f>
        <v>Non</v>
      </c>
      <c r="Z839" s="3" t="str">
        <f>IF(ISNA(VLOOKUP(W839,'Correspondance procédure étape'!D:H,5,FALSE)),"",VLOOKUP(W839,'Correspondance procédure étape'!D:H,5,FALSE))</f>
        <v/>
      </c>
      <c r="AA839" s="3"/>
      <c r="AB839" s="3" t="s">
        <v>41</v>
      </c>
    </row>
    <row r="840" spans="1:28" ht="12.75" customHeight="1" x14ac:dyDescent="0.25">
      <c r="A840" s="3" t="s">
        <v>24</v>
      </c>
      <c r="B840" s="3" t="s">
        <v>219</v>
      </c>
      <c r="C840" s="3" t="str">
        <f>VLOOKUP(B840,'Correspondance territoires'!B:F,5,FALSE)</f>
        <v>Bordeaux</v>
      </c>
      <c r="D840" s="3" t="s">
        <v>26</v>
      </c>
      <c r="E840" s="3" t="s">
        <v>6938</v>
      </c>
      <c r="F840" s="3" t="s">
        <v>840</v>
      </c>
      <c r="G840" s="3" t="s">
        <v>57</v>
      </c>
      <c r="H840" s="3" t="s">
        <v>840</v>
      </c>
      <c r="I840" s="9" t="s">
        <v>713</v>
      </c>
      <c r="J840" s="9" t="s">
        <v>714</v>
      </c>
      <c r="K840" s="3" t="s">
        <v>6939</v>
      </c>
      <c r="L840" s="3" t="s">
        <v>6940</v>
      </c>
      <c r="M840" s="3" t="s">
        <v>897</v>
      </c>
      <c r="N840" s="3" t="s">
        <v>21</v>
      </c>
      <c r="O840" s="3" t="s">
        <v>6941</v>
      </c>
      <c r="P840" s="3" t="s">
        <v>6942</v>
      </c>
      <c r="Q840" s="15">
        <v>41806</v>
      </c>
      <c r="R840" s="15">
        <v>43847</v>
      </c>
      <c r="S840" s="38">
        <f t="shared" ca="1" si="24"/>
        <v>11</v>
      </c>
      <c r="T840" s="40">
        <v>82.34</v>
      </c>
      <c r="U840" s="3" t="s">
        <v>552</v>
      </c>
      <c r="V840" s="3" t="s">
        <v>553</v>
      </c>
      <c r="W840" s="3" t="str">
        <f t="shared" si="25"/>
        <v>P01MED</v>
      </c>
      <c r="X840" s="3" t="str">
        <f>IF(ISNA(VLOOKUP(W840,'Correspondance procédure étape'!D:F,3,FALSE)),"A définir",VLOOKUP(W840,'Correspondance procédure étape'!D:F,3,FALSE))</f>
        <v>Mise en demeure</v>
      </c>
      <c r="Y840" s="3" t="str">
        <f>IF(ISNA(VLOOKUP(W840,'Correspondance procédure étape'!D:G,4,FALSE)),"Non",VLOOKUP(W840,'Correspondance procédure étape'!D:G,4,FALSE))</f>
        <v>Oui</v>
      </c>
      <c r="Z840" s="3" t="str">
        <f>IF(ISNA(VLOOKUP(W840,'Correspondance procédure étape'!D:H,5,FALSE)),"",VLOOKUP(W840,'Correspondance procédure étape'!D:H,5,FALSE))</f>
        <v>DMF</v>
      </c>
      <c r="AA840" s="3" t="s">
        <v>40</v>
      </c>
      <c r="AB840" s="3" t="s">
        <v>53</v>
      </c>
    </row>
    <row r="841" spans="1:28" ht="12.75" customHeight="1" x14ac:dyDescent="0.25">
      <c r="A841" s="3" t="s">
        <v>24</v>
      </c>
      <c r="B841" s="3" t="s">
        <v>25</v>
      </c>
      <c r="C841" s="3" t="str">
        <f>VLOOKUP(B841,'Correspondance territoires'!B:F,5,FALSE)</f>
        <v>Merignac</v>
      </c>
      <c r="D841" s="3" t="s">
        <v>26</v>
      </c>
      <c r="E841" s="3" t="s">
        <v>700</v>
      </c>
      <c r="F841" s="3" t="s">
        <v>96</v>
      </c>
      <c r="G841" s="3" t="s">
        <v>43</v>
      </c>
      <c r="H841" s="3" t="s">
        <v>57</v>
      </c>
      <c r="I841" s="9" t="s">
        <v>588</v>
      </c>
      <c r="J841" s="9" t="s">
        <v>589</v>
      </c>
      <c r="K841" s="3" t="s">
        <v>5105</v>
      </c>
      <c r="L841" s="3" t="s">
        <v>5106</v>
      </c>
      <c r="M841" s="3" t="s">
        <v>3103</v>
      </c>
      <c r="N841" s="3" t="s">
        <v>21</v>
      </c>
      <c r="O841" s="3" t="s">
        <v>5107</v>
      </c>
      <c r="P841" s="3" t="s">
        <v>5108</v>
      </c>
      <c r="Q841" s="15">
        <v>41873</v>
      </c>
      <c r="R841" s="15">
        <v>43096</v>
      </c>
      <c r="S841" s="38">
        <f t="shared" ref="S841:S904" ca="1" si="26">INT((TODAY()-R841)/30)+1</f>
        <v>36</v>
      </c>
      <c r="T841" s="40">
        <v>264.89999999999998</v>
      </c>
      <c r="U841" s="3" t="s">
        <v>51</v>
      </c>
      <c r="V841" s="3" t="s">
        <v>52</v>
      </c>
      <c r="W841" s="3" t="str">
        <f t="shared" ref="W841:W904" si="27">U841&amp;V841</f>
        <v>P80ATT</v>
      </c>
      <c r="X841" s="3" t="str">
        <f>IF(ISNA(VLOOKUP(W841,'Correspondance procédure étape'!D:F,3,FALSE)),"A définir",VLOOKUP(W841,'Correspondance procédure étape'!D:F,3,FALSE))</f>
        <v>Mise en attente du dossier en vue de la prochaine régularisation de charges</v>
      </c>
      <c r="Y841" s="3" t="str">
        <f>IF(ISNA(VLOOKUP(W841,'Correspondance procédure étape'!D:G,4,FALSE)),"Non",VLOOKUP(W841,'Correspondance procédure étape'!D:G,4,FALSE))</f>
        <v>Oui</v>
      </c>
      <c r="Z841" s="3" t="str">
        <f>IF(ISNA(VLOOKUP(W841,'Correspondance procédure étape'!D:H,5,FALSE)),"",VLOOKUP(W841,'Correspondance procédure étape'!D:H,5,FALSE))</f>
        <v>DMF</v>
      </c>
      <c r="AA841" s="3" t="s">
        <v>40</v>
      </c>
      <c r="AB841" s="3" t="s">
        <v>41</v>
      </c>
    </row>
    <row r="842" spans="1:28" ht="12.75" customHeight="1" x14ac:dyDescent="0.25">
      <c r="A842" s="3" t="s">
        <v>24</v>
      </c>
      <c r="B842" s="3" t="s">
        <v>25</v>
      </c>
      <c r="C842" s="3" t="str">
        <f>VLOOKUP(B842,'Correspondance territoires'!B:F,5,FALSE)</f>
        <v>Merignac</v>
      </c>
      <c r="D842" s="3" t="s">
        <v>26</v>
      </c>
      <c r="E842" s="3" t="s">
        <v>1066</v>
      </c>
      <c r="F842" s="3" t="s">
        <v>283</v>
      </c>
      <c r="G842" s="3" t="s">
        <v>2081</v>
      </c>
      <c r="H842" s="3" t="s">
        <v>148</v>
      </c>
      <c r="I842" s="9" t="s">
        <v>302</v>
      </c>
      <c r="J842" s="9" t="s">
        <v>303</v>
      </c>
      <c r="K842" s="3" t="s">
        <v>2991</v>
      </c>
      <c r="L842" s="3" t="s">
        <v>2992</v>
      </c>
      <c r="M842" s="3" t="s">
        <v>2613</v>
      </c>
      <c r="N842" s="3" t="s">
        <v>2993</v>
      </c>
      <c r="O842" s="3" t="s">
        <v>2994</v>
      </c>
      <c r="P842" s="3" t="s">
        <v>2995</v>
      </c>
      <c r="Q842" s="15">
        <v>38777</v>
      </c>
      <c r="R842" s="15">
        <v>42383</v>
      </c>
      <c r="S842" s="38">
        <f t="shared" ca="1" si="26"/>
        <v>60</v>
      </c>
      <c r="T842" s="40">
        <v>262.77</v>
      </c>
      <c r="U842" s="3" t="s">
        <v>292</v>
      </c>
      <c r="V842" s="3" t="s">
        <v>39</v>
      </c>
      <c r="W842" s="3" t="str">
        <f t="shared" si="27"/>
        <v>P40DEB</v>
      </c>
      <c r="X842" s="3" t="str">
        <f>IF(ISNA(VLOOKUP(W842,'Correspondance procédure étape'!D:F,3,FALSE)),"A définir",VLOOKUP(W842,'Correspondance procédure étape'!D:F,3,FALSE))</f>
        <v>Proposition de perte</v>
      </c>
      <c r="Y842" s="3" t="str">
        <f>IF(ISNA(VLOOKUP(W842,'Correspondance procédure étape'!D:G,4,FALSE)),"Non",VLOOKUP(W842,'Correspondance procédure étape'!D:G,4,FALSE))</f>
        <v>Oui</v>
      </c>
      <c r="Z842" s="3" t="str">
        <f>IF(ISNA(VLOOKUP(W842,'Correspondance procédure étape'!D:H,5,FALSE)),"",VLOOKUP(W842,'Correspondance procédure étape'!D:H,5,FALSE))</f>
        <v>DMF</v>
      </c>
      <c r="AA842" s="3" t="s">
        <v>40</v>
      </c>
      <c r="AB842" s="3" t="s">
        <v>41</v>
      </c>
    </row>
    <row r="843" spans="1:28" ht="12.75" customHeight="1" x14ac:dyDescent="0.25">
      <c r="A843" s="3" t="s">
        <v>24</v>
      </c>
      <c r="B843" s="3" t="s">
        <v>219</v>
      </c>
      <c r="C843" s="3" t="str">
        <f>VLOOKUP(B843,'Correspondance territoires'!B:F,5,FALSE)</f>
        <v>Bordeaux</v>
      </c>
      <c r="D843" s="3" t="s">
        <v>26</v>
      </c>
      <c r="E843" s="3" t="s">
        <v>328</v>
      </c>
      <c r="F843" s="3" t="s">
        <v>56</v>
      </c>
      <c r="G843" s="3" t="s">
        <v>30</v>
      </c>
      <c r="H843" s="3" t="s">
        <v>57</v>
      </c>
      <c r="I843" s="9" t="s">
        <v>329</v>
      </c>
      <c r="J843" s="9" t="s">
        <v>330</v>
      </c>
      <c r="K843" s="3" t="s">
        <v>1333</v>
      </c>
      <c r="L843" s="3" t="s">
        <v>1334</v>
      </c>
      <c r="M843" s="3" t="s">
        <v>1335</v>
      </c>
      <c r="N843" s="3" t="s">
        <v>21</v>
      </c>
      <c r="O843" s="3" t="s">
        <v>1336</v>
      </c>
      <c r="P843" s="3" t="s">
        <v>1337</v>
      </c>
      <c r="Q843" s="15">
        <v>38457</v>
      </c>
      <c r="R843" s="15">
        <v>44064</v>
      </c>
      <c r="S843" s="38">
        <f t="shared" ca="1" si="26"/>
        <v>4</v>
      </c>
      <c r="T843" s="40">
        <v>82.64</v>
      </c>
      <c r="U843" s="3" t="s">
        <v>157</v>
      </c>
      <c r="V843" s="3" t="s">
        <v>39</v>
      </c>
      <c r="W843" s="3" t="str">
        <f t="shared" si="27"/>
        <v>P00DEB</v>
      </c>
      <c r="X843" s="3" t="str">
        <f>IF(ISNA(VLOOKUP(W843,'Correspondance procédure étape'!D:F,3,FALSE)),"A définir",VLOOKUP(W843,'Correspondance procédure étape'!D:F,3,FALSE))</f>
        <v>Enregistrement du dossier au SLP, le solde est créditeur, débiteur ou nul</v>
      </c>
      <c r="Y843" s="3" t="str">
        <f>IF(ISNA(VLOOKUP(W843,'Correspondance procédure étape'!D:G,4,FALSE)),"Non",VLOOKUP(W843,'Correspondance procédure étape'!D:G,4,FALSE))</f>
        <v>Oui</v>
      </c>
      <c r="Z843" s="3" t="str">
        <f>IF(ISNA(VLOOKUP(W843,'Correspondance procédure étape'!D:H,5,FALSE)),"",VLOOKUP(W843,'Correspondance procédure étape'!D:H,5,FALSE))</f>
        <v>DMF</v>
      </c>
      <c r="AA843" s="3" t="s">
        <v>40</v>
      </c>
      <c r="AB843" s="3" t="s">
        <v>53</v>
      </c>
    </row>
    <row r="844" spans="1:28" ht="12.75" customHeight="1" x14ac:dyDescent="0.25">
      <c r="A844" s="3" t="s">
        <v>24</v>
      </c>
      <c r="B844" s="3" t="s">
        <v>158</v>
      </c>
      <c r="C844" s="3" t="str">
        <f>VLOOKUP(B844,'Correspondance territoires'!B:F,5,FALSE)</f>
        <v>Talence</v>
      </c>
      <c r="D844" s="3" t="s">
        <v>26</v>
      </c>
      <c r="E844" s="3" t="s">
        <v>182</v>
      </c>
      <c r="F844" s="3" t="s">
        <v>28</v>
      </c>
      <c r="G844" s="3" t="s">
        <v>43</v>
      </c>
      <c r="H844" s="3" t="s">
        <v>42</v>
      </c>
      <c r="I844" s="9" t="s">
        <v>183</v>
      </c>
      <c r="J844" s="9" t="s">
        <v>184</v>
      </c>
      <c r="K844" s="3" t="s">
        <v>1181</v>
      </c>
      <c r="L844" s="3" t="s">
        <v>1182</v>
      </c>
      <c r="M844" s="3" t="s">
        <v>1183</v>
      </c>
      <c r="N844" s="3" t="s">
        <v>21</v>
      </c>
      <c r="O844" s="3" t="s">
        <v>1184</v>
      </c>
      <c r="P844" s="3" t="s">
        <v>1185</v>
      </c>
      <c r="Q844" s="15">
        <v>34090</v>
      </c>
      <c r="R844" s="15">
        <v>42366</v>
      </c>
      <c r="S844" s="38">
        <f t="shared" ca="1" si="26"/>
        <v>61</v>
      </c>
      <c r="T844" s="40">
        <v>262.2</v>
      </c>
      <c r="U844" s="3" t="s">
        <v>38</v>
      </c>
      <c r="V844" s="3" t="s">
        <v>190</v>
      </c>
      <c r="W844" s="3" t="str">
        <f t="shared" si="27"/>
        <v>P06NDB</v>
      </c>
      <c r="X844" s="3" t="str">
        <f>IF(ISNA(VLOOKUP(W844,'Correspondance procédure étape'!D:F,3,FALSE)),"A définir",VLOOKUP(W844,'Correspondance procédure étape'!D:F,3,FALSE))</f>
        <v>Réponse positive et solde débiteur</v>
      </c>
      <c r="Y844" s="3" t="str">
        <f>IF(ISNA(VLOOKUP(W844,'Correspondance procédure étape'!D:G,4,FALSE)),"Non",VLOOKUP(W844,'Correspondance procédure étape'!D:G,4,FALSE))</f>
        <v>Oui</v>
      </c>
      <c r="Z844" s="3" t="str">
        <f>IF(ISNA(VLOOKUP(W844,'Correspondance procédure étape'!D:H,5,FALSE)),"",VLOOKUP(W844,'Correspondance procédure étape'!D:H,5,FALSE))</f>
        <v>Extérieur</v>
      </c>
      <c r="AA844" s="3" t="s">
        <v>40</v>
      </c>
      <c r="AB844" s="3" t="s">
        <v>41</v>
      </c>
    </row>
    <row r="845" spans="1:28" ht="12.75" customHeight="1" x14ac:dyDescent="0.25">
      <c r="A845" s="3" t="s">
        <v>24</v>
      </c>
      <c r="B845" s="3" t="s">
        <v>54</v>
      </c>
      <c r="C845" s="3" t="str">
        <f>VLOOKUP(B845,'Correspondance territoires'!B:F,5,FALSE)</f>
        <v>Cenon</v>
      </c>
      <c r="D845" s="3" t="s">
        <v>26</v>
      </c>
      <c r="E845" s="3" t="s">
        <v>309</v>
      </c>
      <c r="F845" s="3" t="s">
        <v>56</v>
      </c>
      <c r="G845" s="3" t="s">
        <v>497</v>
      </c>
      <c r="H845" s="3" t="s">
        <v>167</v>
      </c>
      <c r="I845" s="9" t="s">
        <v>311</v>
      </c>
      <c r="J845" s="9" t="s">
        <v>312</v>
      </c>
      <c r="K845" s="3" t="s">
        <v>5143</v>
      </c>
      <c r="L845" s="3" t="s">
        <v>5144</v>
      </c>
      <c r="M845" s="3" t="s">
        <v>2098</v>
      </c>
      <c r="N845" s="3" t="s">
        <v>21</v>
      </c>
      <c r="O845" s="3" t="s">
        <v>5145</v>
      </c>
      <c r="P845" s="3" t="s">
        <v>5146</v>
      </c>
      <c r="Q845" s="15">
        <v>40928</v>
      </c>
      <c r="R845" s="15">
        <v>43448</v>
      </c>
      <c r="S845" s="38">
        <f t="shared" ca="1" si="26"/>
        <v>25</v>
      </c>
      <c r="T845" s="40">
        <v>82.99</v>
      </c>
      <c r="U845" s="3" t="s">
        <v>51</v>
      </c>
      <c r="V845" s="3" t="s">
        <v>52</v>
      </c>
      <c r="W845" s="3" t="str">
        <f t="shared" si="27"/>
        <v>P80ATT</v>
      </c>
      <c r="X845" s="3" t="str">
        <f>IF(ISNA(VLOOKUP(W845,'Correspondance procédure étape'!D:F,3,FALSE)),"A définir",VLOOKUP(W845,'Correspondance procédure étape'!D:F,3,FALSE))</f>
        <v>Mise en attente du dossier en vue de la prochaine régularisation de charges</v>
      </c>
      <c r="Y845" s="3" t="str">
        <f>IF(ISNA(VLOOKUP(W845,'Correspondance procédure étape'!D:G,4,FALSE)),"Non",VLOOKUP(W845,'Correspondance procédure étape'!D:G,4,FALSE))</f>
        <v>Oui</v>
      </c>
      <c r="Z845" s="3" t="str">
        <f>IF(ISNA(VLOOKUP(W845,'Correspondance procédure étape'!D:H,5,FALSE)),"",VLOOKUP(W845,'Correspondance procédure étape'!D:H,5,FALSE))</f>
        <v>DMF</v>
      </c>
      <c r="AA845" s="3" t="s">
        <v>40</v>
      </c>
      <c r="AB845" s="3" t="s">
        <v>53</v>
      </c>
    </row>
    <row r="846" spans="1:28" ht="12.75" customHeight="1" x14ac:dyDescent="0.25">
      <c r="A846" s="3" t="s">
        <v>24</v>
      </c>
      <c r="B846" s="11" t="s">
        <v>1852</v>
      </c>
      <c r="C846" s="3" t="str">
        <f>VLOOKUP(B846,'Correspondance territoires'!B:F,5,FALSE)</f>
        <v>Pau</v>
      </c>
      <c r="D846" s="3" t="s">
        <v>26</v>
      </c>
      <c r="E846" s="3" t="s">
        <v>11313</v>
      </c>
      <c r="F846" s="3" t="s">
        <v>10407</v>
      </c>
      <c r="G846" s="3" t="s">
        <v>57</v>
      </c>
      <c r="H846" s="3" t="s">
        <v>57</v>
      </c>
      <c r="I846" s="9" t="s">
        <v>10763</v>
      </c>
      <c r="J846" s="9" t="s">
        <v>10764</v>
      </c>
      <c r="K846" s="3" t="s">
        <v>11314</v>
      </c>
      <c r="L846" s="3" t="s">
        <v>11315</v>
      </c>
      <c r="M846" s="3" t="s">
        <v>2933</v>
      </c>
      <c r="N846" s="3" t="s">
        <v>11316</v>
      </c>
      <c r="O846" s="3" t="s">
        <v>11317</v>
      </c>
      <c r="P846" s="3" t="s">
        <v>11318</v>
      </c>
      <c r="Q846" s="15">
        <v>43516</v>
      </c>
      <c r="R846" s="15">
        <v>43544</v>
      </c>
      <c r="S846" s="38">
        <f t="shared" ca="1" si="26"/>
        <v>21</v>
      </c>
      <c r="T846" s="40">
        <v>343.38</v>
      </c>
      <c r="U846" s="3" t="s">
        <v>360</v>
      </c>
      <c r="V846" s="3" t="s">
        <v>360</v>
      </c>
      <c r="W846" s="3" t="str">
        <f t="shared" si="27"/>
        <v xml:space="preserve">      </v>
      </c>
      <c r="X846" s="3" t="str">
        <f>IF(ISNA(VLOOKUP(W846,'Correspondance procédure étape'!D:F,3,FALSE)),"A définir",VLOOKUP(W846,'Correspondance procédure étape'!D:F,3,FALSE))</f>
        <v>A définir</v>
      </c>
      <c r="Y846" s="3" t="str">
        <f>IF(ISNA(VLOOKUP(W846,'Correspondance procédure étape'!D:G,4,FALSE)),"Non",VLOOKUP(W846,'Correspondance procédure étape'!D:G,4,FALSE))</f>
        <v>Non</v>
      </c>
      <c r="Z846" s="3" t="str">
        <f>IF(ISNA(VLOOKUP(W846,'Correspondance procédure étape'!D:H,5,FALSE)),"",VLOOKUP(W846,'Correspondance procédure étape'!D:H,5,FALSE))</f>
        <v/>
      </c>
      <c r="AA846" s="3" t="s">
        <v>87</v>
      </c>
      <c r="AB846" s="3" t="s">
        <v>41</v>
      </c>
    </row>
    <row r="847" spans="1:28" ht="12.75" customHeight="1" x14ac:dyDescent="0.25">
      <c r="A847" s="3" t="s">
        <v>24</v>
      </c>
      <c r="B847" s="3" t="s">
        <v>54</v>
      </c>
      <c r="C847" s="3" t="str">
        <f>VLOOKUP(B847,'Correspondance territoires'!B:F,5,FALSE)</f>
        <v>Cenon</v>
      </c>
      <c r="D847" s="3" t="s">
        <v>26</v>
      </c>
      <c r="E847" s="3" t="s">
        <v>95</v>
      </c>
      <c r="F847" s="3" t="s">
        <v>96</v>
      </c>
      <c r="G847" s="3" t="s">
        <v>97</v>
      </c>
      <c r="H847" s="3" t="s">
        <v>29</v>
      </c>
      <c r="I847" s="9" t="s">
        <v>99</v>
      </c>
      <c r="J847" s="9" t="s">
        <v>100</v>
      </c>
      <c r="K847" s="3" t="s">
        <v>2904</v>
      </c>
      <c r="L847" s="3" t="s">
        <v>2905</v>
      </c>
      <c r="M847" s="3" t="s">
        <v>2906</v>
      </c>
      <c r="N847" s="3" t="s">
        <v>21</v>
      </c>
      <c r="O847" s="3" t="s">
        <v>2907</v>
      </c>
      <c r="P847" s="3" t="s">
        <v>2908</v>
      </c>
      <c r="Q847" s="15">
        <v>41792</v>
      </c>
      <c r="R847" s="15">
        <v>43012</v>
      </c>
      <c r="S847" s="38">
        <f t="shared" ca="1" si="26"/>
        <v>39</v>
      </c>
      <c r="T847" s="40">
        <v>260.70999999999998</v>
      </c>
      <c r="U847" s="3" t="s">
        <v>51</v>
      </c>
      <c r="V847" s="3" t="s">
        <v>52</v>
      </c>
      <c r="W847" s="3" t="str">
        <f t="shared" si="27"/>
        <v>P80ATT</v>
      </c>
      <c r="X847" s="3" t="str">
        <f>IF(ISNA(VLOOKUP(W847,'Correspondance procédure étape'!D:F,3,FALSE)),"A définir",VLOOKUP(W847,'Correspondance procédure étape'!D:F,3,FALSE))</f>
        <v>Mise en attente du dossier en vue de la prochaine régularisation de charges</v>
      </c>
      <c r="Y847" s="3" t="str">
        <f>IF(ISNA(VLOOKUP(W847,'Correspondance procédure étape'!D:G,4,FALSE)),"Non",VLOOKUP(W847,'Correspondance procédure étape'!D:G,4,FALSE))</f>
        <v>Oui</v>
      </c>
      <c r="Z847" s="3" t="str">
        <f>IF(ISNA(VLOOKUP(W847,'Correspondance procédure étape'!D:H,5,FALSE)),"",VLOOKUP(W847,'Correspondance procédure étape'!D:H,5,FALSE))</f>
        <v>DMF</v>
      </c>
      <c r="AA847" s="3" t="s">
        <v>40</v>
      </c>
      <c r="AB847" s="3" t="s">
        <v>53</v>
      </c>
    </row>
    <row r="848" spans="1:28" ht="12.75" customHeight="1" x14ac:dyDescent="0.25">
      <c r="A848" s="3" t="s">
        <v>24</v>
      </c>
      <c r="B848" s="3" t="s">
        <v>54</v>
      </c>
      <c r="C848" s="3" t="str">
        <f>VLOOKUP(B848,'Correspondance territoires'!B:F,5,FALSE)</f>
        <v>Cenon</v>
      </c>
      <c r="D848" s="3" t="s">
        <v>26</v>
      </c>
      <c r="E848" s="3" t="s">
        <v>95</v>
      </c>
      <c r="F848" s="3" t="s">
        <v>96</v>
      </c>
      <c r="G848" s="3" t="s">
        <v>167</v>
      </c>
      <c r="H848" s="3" t="s">
        <v>28</v>
      </c>
      <c r="I848" s="9" t="s">
        <v>99</v>
      </c>
      <c r="J848" s="9" t="s">
        <v>100</v>
      </c>
      <c r="K848" s="3" t="s">
        <v>2527</v>
      </c>
      <c r="L848" s="3" t="s">
        <v>2528</v>
      </c>
      <c r="M848" s="3" t="s">
        <v>2529</v>
      </c>
      <c r="N848" s="3" t="s">
        <v>2530</v>
      </c>
      <c r="O848" s="3" t="s">
        <v>2531</v>
      </c>
      <c r="P848" s="3" t="s">
        <v>2532</v>
      </c>
      <c r="Q848" s="15">
        <v>41705</v>
      </c>
      <c r="R848" s="15">
        <v>42951</v>
      </c>
      <c r="S848" s="38">
        <f t="shared" ca="1" si="26"/>
        <v>41</v>
      </c>
      <c r="T848" s="40">
        <v>257.44</v>
      </c>
      <c r="U848" s="3" t="s">
        <v>517</v>
      </c>
      <c r="V848" s="3" t="s">
        <v>66</v>
      </c>
      <c r="W848" s="3" t="str">
        <f t="shared" si="27"/>
        <v>P66ENC</v>
      </c>
      <c r="X848" s="3" t="str">
        <f>IF(ISNA(VLOOKUP(W848,'Correspondance procédure étape'!D:F,3,FALSE)),"A définir",VLOOKUP(W848,'Correspondance procédure étape'!D:F,3,FALSE))</f>
        <v>Échéance huissier en cours</v>
      </c>
      <c r="Y848" s="3" t="str">
        <f>IF(ISNA(VLOOKUP(W848,'Correspondance procédure étape'!D:G,4,FALSE)),"Non",VLOOKUP(W848,'Correspondance procédure étape'!D:G,4,FALSE))</f>
        <v>Oui</v>
      </c>
      <c r="Z848" s="3" t="str">
        <f>IF(ISNA(VLOOKUP(W848,'Correspondance procédure étape'!D:H,5,FALSE)),"",VLOOKUP(W848,'Correspondance procédure étape'!D:H,5,FALSE))</f>
        <v>Extérieur</v>
      </c>
      <c r="AA848" s="3" t="s">
        <v>40</v>
      </c>
      <c r="AB848" s="3" t="s">
        <v>41</v>
      </c>
    </row>
    <row r="849" spans="1:28" ht="12.75" customHeight="1" x14ac:dyDescent="0.25">
      <c r="A849" s="3" t="s">
        <v>24</v>
      </c>
      <c r="B849" s="3" t="s">
        <v>219</v>
      </c>
      <c r="C849" s="3" t="str">
        <f>VLOOKUP(B849,'Correspondance territoires'!B:F,5,FALSE)</f>
        <v>Bordeaux</v>
      </c>
      <c r="D849" s="3" t="s">
        <v>26</v>
      </c>
      <c r="E849" s="3" t="s">
        <v>8760</v>
      </c>
      <c r="F849" s="3" t="s">
        <v>56</v>
      </c>
      <c r="G849" s="3" t="s">
        <v>198</v>
      </c>
      <c r="H849" s="3" t="s">
        <v>57</v>
      </c>
      <c r="I849" s="9" t="s">
        <v>2213</v>
      </c>
      <c r="J849" s="9" t="s">
        <v>2214</v>
      </c>
      <c r="K849" s="3" t="s">
        <v>8761</v>
      </c>
      <c r="L849" s="3" t="s">
        <v>8762</v>
      </c>
      <c r="M849" s="3" t="s">
        <v>373</v>
      </c>
      <c r="N849" s="3" t="s">
        <v>8763</v>
      </c>
      <c r="O849" s="3" t="s">
        <v>8764</v>
      </c>
      <c r="P849" s="3" t="s">
        <v>8765</v>
      </c>
      <c r="Q849" s="15">
        <v>42552</v>
      </c>
      <c r="R849" s="15">
        <v>43759</v>
      </c>
      <c r="S849" s="38">
        <f t="shared" ca="1" si="26"/>
        <v>14</v>
      </c>
      <c r="T849" s="40">
        <v>83.29</v>
      </c>
      <c r="U849" s="3" t="s">
        <v>51</v>
      </c>
      <c r="V849" s="3" t="s">
        <v>52</v>
      </c>
      <c r="W849" s="3" t="str">
        <f t="shared" si="27"/>
        <v>P80ATT</v>
      </c>
      <c r="X849" s="3" t="str">
        <f>IF(ISNA(VLOOKUP(W849,'Correspondance procédure étape'!D:F,3,FALSE)),"A définir",VLOOKUP(W849,'Correspondance procédure étape'!D:F,3,FALSE))</f>
        <v>Mise en attente du dossier en vue de la prochaine régularisation de charges</v>
      </c>
      <c r="Y849" s="3" t="str">
        <f>IF(ISNA(VLOOKUP(W849,'Correspondance procédure étape'!D:G,4,FALSE)),"Non",VLOOKUP(W849,'Correspondance procédure étape'!D:G,4,FALSE))</f>
        <v>Oui</v>
      </c>
      <c r="Z849" s="3" t="str">
        <f>IF(ISNA(VLOOKUP(W849,'Correspondance procédure étape'!D:H,5,FALSE)),"",VLOOKUP(W849,'Correspondance procédure étape'!D:H,5,FALSE))</f>
        <v>DMF</v>
      </c>
      <c r="AA849" s="3" t="s">
        <v>40</v>
      </c>
      <c r="AB849" s="3" t="s">
        <v>53</v>
      </c>
    </row>
    <row r="850" spans="1:28" ht="12.75" customHeight="1" x14ac:dyDescent="0.25">
      <c r="A850" s="3" t="s">
        <v>24</v>
      </c>
      <c r="B850" s="10" t="s">
        <v>6152</v>
      </c>
      <c r="C850" s="3" t="str">
        <f>VLOOKUP(B850,'Correspondance territoires'!B:F,5,FALSE)</f>
        <v>Agen</v>
      </c>
      <c r="D850" s="3" t="s">
        <v>26</v>
      </c>
      <c r="E850" s="3" t="s">
        <v>11950</v>
      </c>
      <c r="F850" s="3" t="s">
        <v>11371</v>
      </c>
      <c r="G850" s="3" t="s">
        <v>301</v>
      </c>
      <c r="H850" s="3" t="s">
        <v>1281</v>
      </c>
      <c r="I850" s="9" t="s">
        <v>11382</v>
      </c>
      <c r="J850" s="9" t="s">
        <v>11383</v>
      </c>
      <c r="K850" s="3" t="s">
        <v>11951</v>
      </c>
      <c r="L850" s="3" t="s">
        <v>11952</v>
      </c>
      <c r="M850" s="3" t="s">
        <v>78</v>
      </c>
      <c r="N850" s="3" t="s">
        <v>21</v>
      </c>
      <c r="O850" s="3" t="s">
        <v>11953</v>
      </c>
      <c r="P850" s="3" t="s">
        <v>11954</v>
      </c>
      <c r="Q850" s="15">
        <v>42156</v>
      </c>
      <c r="R850" s="15">
        <v>44134</v>
      </c>
      <c r="S850" s="38">
        <f t="shared" ca="1" si="26"/>
        <v>2</v>
      </c>
      <c r="T850" s="40">
        <v>83.35</v>
      </c>
      <c r="U850" s="3" t="s">
        <v>2635</v>
      </c>
      <c r="V850" s="3" t="s">
        <v>11412</v>
      </c>
      <c r="W850" s="3" t="str">
        <f t="shared" si="27"/>
        <v>E60PL2</v>
      </c>
      <c r="X850" s="3" t="str">
        <f>IF(ISNA(VLOOKUP(W850,'Correspondance procédure étape'!D:F,3,FALSE)),"A définir",VLOOKUP(W850,'Correspondance procédure étape'!D:F,3,FALSE))</f>
        <v>En attente de transfert</v>
      </c>
      <c r="Y850" s="3" t="str">
        <f>IF(ISNA(VLOOKUP(W850,'Correspondance procédure étape'!D:G,4,FALSE)),"Non",VLOOKUP(W850,'Correspondance procédure étape'!D:G,4,FALSE))</f>
        <v>Oui</v>
      </c>
      <c r="Z850" s="3">
        <f>IF(ISNA(VLOOKUP(W850,'Correspondance procédure étape'!D:H,5,FALSE)),"",VLOOKUP(W850,'Correspondance procédure étape'!D:H,5,FALSE))</f>
        <v>0</v>
      </c>
      <c r="AA850" s="3" t="s">
        <v>40</v>
      </c>
      <c r="AB850" s="3" t="s">
        <v>53</v>
      </c>
    </row>
    <row r="851" spans="1:28" ht="12.75" customHeight="1" x14ac:dyDescent="0.25">
      <c r="A851" s="3" t="s">
        <v>24</v>
      </c>
      <c r="B851" s="10" t="s">
        <v>6152</v>
      </c>
      <c r="C851" s="3" t="str">
        <f>VLOOKUP(B851,'Correspondance territoires'!B:F,5,FALSE)</f>
        <v>Agen</v>
      </c>
      <c r="D851" s="3" t="s">
        <v>26</v>
      </c>
      <c r="E851" s="3" t="s">
        <v>11606</v>
      </c>
      <c r="F851" s="3" t="s">
        <v>11371</v>
      </c>
      <c r="G851" s="3" t="s">
        <v>11406</v>
      </c>
      <c r="H851" s="3" t="s">
        <v>720</v>
      </c>
      <c r="I851" s="9" t="s">
        <v>11372</v>
      </c>
      <c r="J851" s="9" t="s">
        <v>11373</v>
      </c>
      <c r="K851" s="3" t="s">
        <v>12538</v>
      </c>
      <c r="L851" s="3" t="s">
        <v>12539</v>
      </c>
      <c r="M851" s="3" t="s">
        <v>81</v>
      </c>
      <c r="N851" s="3"/>
      <c r="O851" s="3"/>
      <c r="P851" s="3" t="s">
        <v>12540</v>
      </c>
      <c r="Q851" s="15">
        <v>43545</v>
      </c>
      <c r="R851" s="15">
        <v>44081</v>
      </c>
      <c r="S851" s="38">
        <f t="shared" ca="1" si="26"/>
        <v>3</v>
      </c>
      <c r="T851" s="40">
        <v>340.08</v>
      </c>
      <c r="U851" s="3"/>
      <c r="V851" s="3"/>
      <c r="W851" s="3" t="str">
        <f t="shared" si="27"/>
        <v/>
      </c>
      <c r="X851" s="3" t="str">
        <f>IF(ISNA(VLOOKUP(W851,'Correspondance procédure étape'!D:F,3,FALSE)),"A définir",VLOOKUP(W851,'Correspondance procédure étape'!D:F,3,FALSE))</f>
        <v>A définir</v>
      </c>
      <c r="Y851" s="3" t="str">
        <f>IF(ISNA(VLOOKUP(W851,'Correspondance procédure étape'!D:G,4,FALSE)),"Non",VLOOKUP(W851,'Correspondance procédure étape'!D:G,4,FALSE))</f>
        <v>Non</v>
      </c>
      <c r="Z851" s="3" t="str">
        <f>IF(ISNA(VLOOKUP(W851,'Correspondance procédure étape'!D:H,5,FALSE)),"",VLOOKUP(W851,'Correspondance procédure étape'!D:H,5,FALSE))</f>
        <v/>
      </c>
      <c r="AA851" s="3"/>
      <c r="AB851" s="3" t="s">
        <v>41</v>
      </c>
    </row>
    <row r="852" spans="1:28" ht="12.75" customHeight="1" x14ac:dyDescent="0.25">
      <c r="A852" s="3" t="s">
        <v>24</v>
      </c>
      <c r="B852" s="3" t="s">
        <v>25</v>
      </c>
      <c r="C852" s="3" t="str">
        <f>VLOOKUP(B852,'Correspondance territoires'!B:F,5,FALSE)</f>
        <v>Merignac</v>
      </c>
      <c r="D852" s="3" t="s">
        <v>26</v>
      </c>
      <c r="E852" s="3" t="s">
        <v>995</v>
      </c>
      <c r="F852" s="3" t="s">
        <v>56</v>
      </c>
      <c r="G852" s="3" t="s">
        <v>30</v>
      </c>
      <c r="H852" s="3" t="s">
        <v>57</v>
      </c>
      <c r="I852" s="9" t="s">
        <v>771</v>
      </c>
      <c r="J852" s="9" t="s">
        <v>772</v>
      </c>
      <c r="K852" s="3" t="s">
        <v>7888</v>
      </c>
      <c r="L852" s="3" t="s">
        <v>7889</v>
      </c>
      <c r="M852" s="3" t="s">
        <v>562</v>
      </c>
      <c r="N852" s="3" t="s">
        <v>21</v>
      </c>
      <c r="O852" s="3" t="s">
        <v>7890</v>
      </c>
      <c r="P852" s="3" t="s">
        <v>7891</v>
      </c>
      <c r="Q852" s="15">
        <v>42170</v>
      </c>
      <c r="R852" s="15">
        <v>42569</v>
      </c>
      <c r="S852" s="38">
        <f t="shared" ca="1" si="26"/>
        <v>54</v>
      </c>
      <c r="T852" s="40">
        <v>253.56</v>
      </c>
      <c r="U852" s="3" t="s">
        <v>51</v>
      </c>
      <c r="V852" s="3" t="s">
        <v>39</v>
      </c>
      <c r="W852" s="3" t="str">
        <f t="shared" si="27"/>
        <v>P80DEB</v>
      </c>
      <c r="X852" s="3">
        <f>IF(ISNA(VLOOKUP(W852,'Correspondance procédure étape'!D:F,3,FALSE)),"A définir",VLOOKUP(W852,'Correspondance procédure étape'!D:F,3,FALSE))</f>
        <v>0</v>
      </c>
      <c r="Y852" s="3" t="str">
        <f>IF(ISNA(VLOOKUP(W852,'Correspondance procédure étape'!D:G,4,FALSE)),"Non",VLOOKUP(W852,'Correspondance procédure étape'!D:G,4,FALSE))</f>
        <v>Non</v>
      </c>
      <c r="Z852" s="3">
        <f>IF(ISNA(VLOOKUP(W852,'Correspondance procédure étape'!D:H,5,FALSE)),"",VLOOKUP(W852,'Correspondance procédure étape'!D:H,5,FALSE))</f>
        <v>0</v>
      </c>
      <c r="AA852" s="3" t="s">
        <v>40</v>
      </c>
      <c r="AB852" s="3" t="s">
        <v>53</v>
      </c>
    </row>
    <row r="853" spans="1:28" ht="12.75" customHeight="1" x14ac:dyDescent="0.25">
      <c r="A853" s="3" t="s">
        <v>24</v>
      </c>
      <c r="B853" s="3" t="s">
        <v>67</v>
      </c>
      <c r="C853" s="3" t="str">
        <f>VLOOKUP(B853,'Correspondance territoires'!B:F,5,FALSE)</f>
        <v>Pessac</v>
      </c>
      <c r="D853" s="3" t="s">
        <v>26</v>
      </c>
      <c r="E853" s="3" t="s">
        <v>197</v>
      </c>
      <c r="F853" s="3" t="s">
        <v>191</v>
      </c>
      <c r="G853" s="3" t="s">
        <v>167</v>
      </c>
      <c r="H853" s="3" t="s">
        <v>399</v>
      </c>
      <c r="I853" s="9" t="s">
        <v>400</v>
      </c>
      <c r="J853" s="9" t="s">
        <v>401</v>
      </c>
      <c r="K853" s="3" t="s">
        <v>8036</v>
      </c>
      <c r="L853" s="3" t="s">
        <v>8037</v>
      </c>
      <c r="M853" s="3" t="s">
        <v>8038</v>
      </c>
      <c r="N853" s="3" t="s">
        <v>21</v>
      </c>
      <c r="O853" s="3" t="s">
        <v>8039</v>
      </c>
      <c r="P853" s="3" t="s">
        <v>8040</v>
      </c>
      <c r="Q853" s="15">
        <v>42236</v>
      </c>
      <c r="R853" s="15">
        <v>43685</v>
      </c>
      <c r="S853" s="38">
        <f t="shared" ca="1" si="26"/>
        <v>17</v>
      </c>
      <c r="T853" s="40">
        <v>83.47</v>
      </c>
      <c r="U853" s="3" t="s">
        <v>292</v>
      </c>
      <c r="V853" s="3" t="s">
        <v>39</v>
      </c>
      <c r="W853" s="3" t="str">
        <f t="shared" si="27"/>
        <v>P40DEB</v>
      </c>
      <c r="X853" s="3" t="str">
        <f>IF(ISNA(VLOOKUP(W853,'Correspondance procédure étape'!D:F,3,FALSE)),"A définir",VLOOKUP(W853,'Correspondance procédure étape'!D:F,3,FALSE))</f>
        <v>Proposition de perte</v>
      </c>
      <c r="Y853" s="3" t="str">
        <f>IF(ISNA(VLOOKUP(W853,'Correspondance procédure étape'!D:G,4,FALSE)),"Non",VLOOKUP(W853,'Correspondance procédure étape'!D:G,4,FALSE))</f>
        <v>Oui</v>
      </c>
      <c r="Z853" s="3" t="str">
        <f>IF(ISNA(VLOOKUP(W853,'Correspondance procédure étape'!D:H,5,FALSE)),"",VLOOKUP(W853,'Correspondance procédure étape'!D:H,5,FALSE))</f>
        <v>DMF</v>
      </c>
      <c r="AA853" s="3" t="s">
        <v>40</v>
      </c>
      <c r="AB853" s="3" t="s">
        <v>41</v>
      </c>
    </row>
    <row r="854" spans="1:28" ht="12.75" customHeight="1" x14ac:dyDescent="0.25">
      <c r="A854" s="3" t="s">
        <v>24</v>
      </c>
      <c r="B854" s="3" t="s">
        <v>67</v>
      </c>
      <c r="C854" s="3" t="str">
        <f>VLOOKUP(B854,'Correspondance territoires'!B:F,5,FALSE)</f>
        <v>Pessac</v>
      </c>
      <c r="D854" s="3" t="s">
        <v>26</v>
      </c>
      <c r="E854" s="3" t="s">
        <v>250</v>
      </c>
      <c r="F854" s="3" t="s">
        <v>108</v>
      </c>
      <c r="G854" s="3" t="s">
        <v>43</v>
      </c>
      <c r="H854" s="3" t="s">
        <v>251</v>
      </c>
      <c r="I854" s="9" t="s">
        <v>252</v>
      </c>
      <c r="J854" s="9" t="s">
        <v>253</v>
      </c>
      <c r="K854" s="3" t="s">
        <v>254</v>
      </c>
      <c r="L854" s="3" t="s">
        <v>255</v>
      </c>
      <c r="M854" s="3" t="s">
        <v>251</v>
      </c>
      <c r="N854" s="3" t="s">
        <v>256</v>
      </c>
      <c r="O854" s="3" t="s">
        <v>257</v>
      </c>
      <c r="P854" s="3" t="s">
        <v>258</v>
      </c>
      <c r="Q854" s="15">
        <v>26755</v>
      </c>
      <c r="R854" s="15">
        <v>43306</v>
      </c>
      <c r="S854" s="38">
        <f t="shared" ca="1" si="26"/>
        <v>29</v>
      </c>
      <c r="T854" s="40">
        <v>84.01</v>
      </c>
      <c r="U854" s="3" t="s">
        <v>51</v>
      </c>
      <c r="V854" s="3" t="s">
        <v>52</v>
      </c>
      <c r="W854" s="3" t="str">
        <f t="shared" si="27"/>
        <v>P80ATT</v>
      </c>
      <c r="X854" s="3" t="str">
        <f>IF(ISNA(VLOOKUP(W854,'Correspondance procédure étape'!D:F,3,FALSE)),"A définir",VLOOKUP(W854,'Correspondance procédure étape'!D:F,3,FALSE))</f>
        <v>Mise en attente du dossier en vue de la prochaine régularisation de charges</v>
      </c>
      <c r="Y854" s="3" t="str">
        <f>IF(ISNA(VLOOKUP(W854,'Correspondance procédure étape'!D:G,4,FALSE)),"Non",VLOOKUP(W854,'Correspondance procédure étape'!D:G,4,FALSE))</f>
        <v>Oui</v>
      </c>
      <c r="Z854" s="3" t="str">
        <f>IF(ISNA(VLOOKUP(W854,'Correspondance procédure étape'!D:H,5,FALSE)),"",VLOOKUP(W854,'Correspondance procédure étape'!D:H,5,FALSE))</f>
        <v>DMF</v>
      </c>
      <c r="AA854" s="3" t="s">
        <v>40</v>
      </c>
      <c r="AB854" s="3" t="s">
        <v>53</v>
      </c>
    </row>
    <row r="855" spans="1:28" ht="12.75" customHeight="1" x14ac:dyDescent="0.25">
      <c r="A855" s="3" t="s">
        <v>24</v>
      </c>
      <c r="B855" s="3" t="s">
        <v>25</v>
      </c>
      <c r="C855" s="3" t="str">
        <f>VLOOKUP(B855,'Correspondance territoires'!B:F,5,FALSE)</f>
        <v>Merignac</v>
      </c>
      <c r="D855" s="3" t="s">
        <v>26</v>
      </c>
      <c r="E855" s="3" t="s">
        <v>175</v>
      </c>
      <c r="F855" s="3" t="s">
        <v>118</v>
      </c>
      <c r="G855" s="3" t="s">
        <v>176</v>
      </c>
      <c r="H855" s="3" t="s">
        <v>42</v>
      </c>
      <c r="I855" s="9" t="s">
        <v>44</v>
      </c>
      <c r="J855" s="9" t="s">
        <v>45</v>
      </c>
      <c r="K855" s="3" t="s">
        <v>177</v>
      </c>
      <c r="L855" s="3" t="s">
        <v>178</v>
      </c>
      <c r="M855" s="3" t="s">
        <v>179</v>
      </c>
      <c r="N855" s="3" t="s">
        <v>180</v>
      </c>
      <c r="O855" s="3" t="s">
        <v>21</v>
      </c>
      <c r="P855" s="3" t="s">
        <v>181</v>
      </c>
      <c r="Q855" s="15">
        <v>26299</v>
      </c>
      <c r="R855" s="15">
        <v>44046</v>
      </c>
      <c r="S855" s="38">
        <f t="shared" ca="1" si="26"/>
        <v>5</v>
      </c>
      <c r="T855" s="40">
        <v>84.79</v>
      </c>
      <c r="U855" s="3" t="s">
        <v>38</v>
      </c>
      <c r="V855" s="3" t="s">
        <v>94</v>
      </c>
      <c r="W855" s="3" t="str">
        <f t="shared" si="27"/>
        <v>P06CON</v>
      </c>
      <c r="X855" s="3" t="str">
        <f>IF(ISNA(VLOOKUP(W855,'Correspondance procédure étape'!D:F,3,FALSE)),"A définir",VLOOKUP(W855,'Correspondance procédure étape'!D:F,3,FALSE))</f>
        <v>Héritiers connus</v>
      </c>
      <c r="Y855" s="3" t="str">
        <f>IF(ISNA(VLOOKUP(W855,'Correspondance procédure étape'!D:G,4,FALSE)),"Non",VLOOKUP(W855,'Correspondance procédure étape'!D:G,4,FALSE))</f>
        <v>Oui</v>
      </c>
      <c r="Z855" s="3" t="str">
        <f>IF(ISNA(VLOOKUP(W855,'Correspondance procédure étape'!D:H,5,FALSE)),"",VLOOKUP(W855,'Correspondance procédure étape'!D:H,5,FALSE))</f>
        <v>Extérieur</v>
      </c>
      <c r="AA855" s="3" t="s">
        <v>40</v>
      </c>
      <c r="AB855" s="3" t="s">
        <v>53</v>
      </c>
    </row>
    <row r="856" spans="1:28" ht="12.75" customHeight="1" x14ac:dyDescent="0.25">
      <c r="A856" s="3" t="s">
        <v>24</v>
      </c>
      <c r="B856" s="10" t="s">
        <v>6152</v>
      </c>
      <c r="C856" s="3" t="str">
        <f>VLOOKUP(B856,'Correspondance territoires'!B:F,5,FALSE)</f>
        <v>Agen</v>
      </c>
      <c r="D856" s="3" t="s">
        <v>26</v>
      </c>
      <c r="E856" s="3" t="s">
        <v>11462</v>
      </c>
      <c r="F856" s="3" t="s">
        <v>11371</v>
      </c>
      <c r="G856" s="3" t="s">
        <v>57</v>
      </c>
      <c r="H856" s="3" t="s">
        <v>726</v>
      </c>
      <c r="I856" s="9" t="s">
        <v>3280</v>
      </c>
      <c r="J856" s="9" t="s">
        <v>11414</v>
      </c>
      <c r="K856" s="3" t="s">
        <v>12576</v>
      </c>
      <c r="L856" s="3" t="s">
        <v>12577</v>
      </c>
      <c r="M856" s="3" t="s">
        <v>70</v>
      </c>
      <c r="N856" s="3"/>
      <c r="O856" s="3"/>
      <c r="P856" s="3" t="s">
        <v>12578</v>
      </c>
      <c r="Q856" s="15">
        <v>43811</v>
      </c>
      <c r="R856" s="15">
        <v>43921</v>
      </c>
      <c r="S856" s="38">
        <f t="shared" ca="1" si="26"/>
        <v>9</v>
      </c>
      <c r="T856" s="40">
        <v>338.52</v>
      </c>
      <c r="U856" s="3"/>
      <c r="V856" s="3"/>
      <c r="W856" s="3" t="str">
        <f t="shared" si="27"/>
        <v/>
      </c>
      <c r="X856" s="3" t="str">
        <f>IF(ISNA(VLOOKUP(W856,'Correspondance procédure étape'!D:F,3,FALSE)),"A définir",VLOOKUP(W856,'Correspondance procédure étape'!D:F,3,FALSE))</f>
        <v>A définir</v>
      </c>
      <c r="Y856" s="3" t="str">
        <f>IF(ISNA(VLOOKUP(W856,'Correspondance procédure étape'!D:G,4,FALSE)),"Non",VLOOKUP(W856,'Correspondance procédure étape'!D:G,4,FALSE))</f>
        <v>Non</v>
      </c>
      <c r="Z856" s="3" t="str">
        <f>IF(ISNA(VLOOKUP(W856,'Correspondance procédure étape'!D:H,5,FALSE)),"",VLOOKUP(W856,'Correspondance procédure étape'!D:H,5,FALSE))</f>
        <v/>
      </c>
      <c r="AA856" s="3"/>
      <c r="AB856" s="3" t="s">
        <v>53</v>
      </c>
    </row>
    <row r="857" spans="1:28" ht="12.75" customHeight="1" x14ac:dyDescent="0.25">
      <c r="A857" s="3" t="s">
        <v>24</v>
      </c>
      <c r="B857" s="3" t="s">
        <v>54</v>
      </c>
      <c r="C857" s="3" t="str">
        <f>VLOOKUP(B857,'Correspondance territoires'!B:F,5,FALSE)</f>
        <v>Cenon</v>
      </c>
      <c r="D857" s="3" t="s">
        <v>432</v>
      </c>
      <c r="E857" s="3" t="s">
        <v>638</v>
      </c>
      <c r="F857" s="3" t="s">
        <v>56</v>
      </c>
      <c r="G857" s="3" t="s">
        <v>176</v>
      </c>
      <c r="H857" s="3" t="s">
        <v>42</v>
      </c>
      <c r="I857" s="9" t="s">
        <v>639</v>
      </c>
      <c r="J857" s="9" t="s">
        <v>640</v>
      </c>
      <c r="K857" s="3" t="s">
        <v>9233</v>
      </c>
      <c r="L857" s="3" t="s">
        <v>9234</v>
      </c>
      <c r="M857" s="3" t="s">
        <v>8220</v>
      </c>
      <c r="N857" s="3" t="s">
        <v>21</v>
      </c>
      <c r="O857" s="3" t="s">
        <v>9235</v>
      </c>
      <c r="P857" s="3" t="s">
        <v>9236</v>
      </c>
      <c r="Q857" s="15">
        <v>42772</v>
      </c>
      <c r="R857" s="15">
        <v>44006</v>
      </c>
      <c r="S857" s="38">
        <f t="shared" ca="1" si="26"/>
        <v>6</v>
      </c>
      <c r="T857" s="40">
        <v>85.47</v>
      </c>
      <c r="U857" s="3" t="s">
        <v>51</v>
      </c>
      <c r="V857" s="3" t="s">
        <v>52</v>
      </c>
      <c r="W857" s="3" t="str">
        <f t="shared" si="27"/>
        <v>P80ATT</v>
      </c>
      <c r="X857" s="3" t="str">
        <f>IF(ISNA(VLOOKUP(W857,'Correspondance procédure étape'!D:F,3,FALSE)),"A définir",VLOOKUP(W857,'Correspondance procédure étape'!D:F,3,FALSE))</f>
        <v>Mise en attente du dossier en vue de la prochaine régularisation de charges</v>
      </c>
      <c r="Y857" s="3" t="str">
        <f>IF(ISNA(VLOOKUP(W857,'Correspondance procédure étape'!D:G,4,FALSE)),"Non",VLOOKUP(W857,'Correspondance procédure étape'!D:G,4,FALSE))</f>
        <v>Oui</v>
      </c>
      <c r="Z857" s="3" t="str">
        <f>IF(ISNA(VLOOKUP(W857,'Correspondance procédure étape'!D:H,5,FALSE)),"",VLOOKUP(W857,'Correspondance procédure étape'!D:H,5,FALSE))</f>
        <v>DMF</v>
      </c>
      <c r="AA857" s="3" t="s">
        <v>40</v>
      </c>
      <c r="AB857" s="3" t="s">
        <v>53</v>
      </c>
    </row>
    <row r="858" spans="1:28" ht="12.75" customHeight="1" x14ac:dyDescent="0.25">
      <c r="A858" s="3" t="s">
        <v>24</v>
      </c>
      <c r="B858" s="3" t="s">
        <v>54</v>
      </c>
      <c r="C858" s="3" t="str">
        <f>VLOOKUP(B858,'Correspondance territoires'!B:F,5,FALSE)</f>
        <v>Cenon</v>
      </c>
      <c r="D858" s="3" t="s">
        <v>26</v>
      </c>
      <c r="E858" s="3" t="s">
        <v>95</v>
      </c>
      <c r="F858" s="3" t="s">
        <v>118</v>
      </c>
      <c r="G858" s="3" t="s">
        <v>109</v>
      </c>
      <c r="H858" s="3" t="s">
        <v>168</v>
      </c>
      <c r="I858" s="9" t="s">
        <v>139</v>
      </c>
      <c r="J858" s="9" t="s">
        <v>140</v>
      </c>
      <c r="K858" s="3" t="s">
        <v>1186</v>
      </c>
      <c r="L858" s="3" t="s">
        <v>1187</v>
      </c>
      <c r="M858" s="3" t="s">
        <v>1188</v>
      </c>
      <c r="N858" s="3" t="s">
        <v>1189</v>
      </c>
      <c r="O858" s="3" t="s">
        <v>1190</v>
      </c>
      <c r="P858" s="3" t="s">
        <v>1191</v>
      </c>
      <c r="Q858" s="15">
        <v>41116</v>
      </c>
      <c r="R858" s="15">
        <v>43468</v>
      </c>
      <c r="S858" s="38">
        <f t="shared" ca="1" si="26"/>
        <v>24</v>
      </c>
      <c r="T858" s="40">
        <v>85.82</v>
      </c>
      <c r="U858" s="3" t="s">
        <v>38</v>
      </c>
      <c r="V858" s="3" t="s">
        <v>190</v>
      </c>
      <c r="W858" s="3" t="str">
        <f t="shared" si="27"/>
        <v>P06NDB</v>
      </c>
      <c r="X858" s="3" t="str">
        <f>IF(ISNA(VLOOKUP(W858,'Correspondance procédure étape'!D:F,3,FALSE)),"A définir",VLOOKUP(W858,'Correspondance procédure étape'!D:F,3,FALSE))</f>
        <v>Réponse positive et solde débiteur</v>
      </c>
      <c r="Y858" s="3" t="str">
        <f>IF(ISNA(VLOOKUP(W858,'Correspondance procédure étape'!D:G,4,FALSE)),"Non",VLOOKUP(W858,'Correspondance procédure étape'!D:G,4,FALSE))</f>
        <v>Oui</v>
      </c>
      <c r="Z858" s="3" t="str">
        <f>IF(ISNA(VLOOKUP(W858,'Correspondance procédure étape'!D:H,5,FALSE)),"",VLOOKUP(W858,'Correspondance procédure étape'!D:H,5,FALSE))</f>
        <v>Extérieur</v>
      </c>
      <c r="AA858" s="3" t="s">
        <v>40</v>
      </c>
      <c r="AB858" s="3" t="s">
        <v>41</v>
      </c>
    </row>
    <row r="859" spans="1:28" ht="12.75" customHeight="1" x14ac:dyDescent="0.25">
      <c r="A859" s="3" t="s">
        <v>24</v>
      </c>
      <c r="B859" s="3" t="s">
        <v>54</v>
      </c>
      <c r="C859" s="3" t="str">
        <f>VLOOKUP(B859,'Correspondance territoires'!B:F,5,FALSE)</f>
        <v>Cenon</v>
      </c>
      <c r="D859" s="3" t="s">
        <v>26</v>
      </c>
      <c r="E859" s="3" t="s">
        <v>309</v>
      </c>
      <c r="F859" s="3" t="s">
        <v>56</v>
      </c>
      <c r="G859" s="3" t="s">
        <v>683</v>
      </c>
      <c r="H859" s="3" t="s">
        <v>1624</v>
      </c>
      <c r="I859" s="9" t="s">
        <v>311</v>
      </c>
      <c r="J859" s="9" t="s">
        <v>312</v>
      </c>
      <c r="K859" s="3" t="s">
        <v>4586</v>
      </c>
      <c r="L859" s="3" t="s">
        <v>4587</v>
      </c>
      <c r="M859" s="3" t="s">
        <v>4588</v>
      </c>
      <c r="N859" s="3" t="s">
        <v>4589</v>
      </c>
      <c r="O859" s="3" t="s">
        <v>4590</v>
      </c>
      <c r="P859" s="3" t="s">
        <v>4591</v>
      </c>
      <c r="Q859" s="15">
        <v>40583</v>
      </c>
      <c r="R859" s="15">
        <v>42466</v>
      </c>
      <c r="S859" s="38">
        <f t="shared" ca="1" si="26"/>
        <v>57</v>
      </c>
      <c r="T859" s="40">
        <v>252.46</v>
      </c>
      <c r="U859" s="3" t="s">
        <v>38</v>
      </c>
      <c r="V859" s="3" t="s">
        <v>190</v>
      </c>
      <c r="W859" s="3" t="str">
        <f t="shared" si="27"/>
        <v>P06NDB</v>
      </c>
      <c r="X859" s="3" t="str">
        <f>IF(ISNA(VLOOKUP(W859,'Correspondance procédure étape'!D:F,3,FALSE)),"A définir",VLOOKUP(W859,'Correspondance procédure étape'!D:F,3,FALSE))</f>
        <v>Réponse positive et solde débiteur</v>
      </c>
      <c r="Y859" s="3" t="str">
        <f>IF(ISNA(VLOOKUP(W859,'Correspondance procédure étape'!D:G,4,FALSE)),"Non",VLOOKUP(W859,'Correspondance procédure étape'!D:G,4,FALSE))</f>
        <v>Oui</v>
      </c>
      <c r="Z859" s="3" t="str">
        <f>IF(ISNA(VLOOKUP(W859,'Correspondance procédure étape'!D:H,5,FALSE)),"",VLOOKUP(W859,'Correspondance procédure étape'!D:H,5,FALSE))</f>
        <v>Extérieur</v>
      </c>
      <c r="AA859" s="3" t="s">
        <v>40</v>
      </c>
      <c r="AB859" s="3" t="s">
        <v>41</v>
      </c>
    </row>
    <row r="860" spans="1:28" ht="12.75" customHeight="1" x14ac:dyDescent="0.25">
      <c r="A860" s="3" t="s">
        <v>24</v>
      </c>
      <c r="B860" s="11" t="s">
        <v>1852</v>
      </c>
      <c r="C860" s="3" t="str">
        <f>VLOOKUP(B860,'Correspondance territoires'!B:F,5,FALSE)</f>
        <v>Pau</v>
      </c>
      <c r="D860" s="3" t="s">
        <v>26</v>
      </c>
      <c r="E860" s="3" t="s">
        <v>10441</v>
      </c>
      <c r="F860" s="3" t="s">
        <v>10407</v>
      </c>
      <c r="G860" s="3" t="s">
        <v>30</v>
      </c>
      <c r="H860" s="3" t="s">
        <v>167</v>
      </c>
      <c r="I860" s="9" t="s">
        <v>10434</v>
      </c>
      <c r="J860" s="9" t="s">
        <v>10435</v>
      </c>
      <c r="K860" s="3" t="s">
        <v>11284</v>
      </c>
      <c r="L860" s="3" t="s">
        <v>11285</v>
      </c>
      <c r="M860" s="3" t="s">
        <v>558</v>
      </c>
      <c r="N860" s="3" t="s">
        <v>21</v>
      </c>
      <c r="O860" s="3" t="s">
        <v>11286</v>
      </c>
      <c r="P860" s="3" t="s">
        <v>11287</v>
      </c>
      <c r="Q860" s="15">
        <v>43388</v>
      </c>
      <c r="R860" s="15">
        <v>44157</v>
      </c>
      <c r="S860" s="38">
        <f t="shared" ca="1" si="26"/>
        <v>1</v>
      </c>
      <c r="T860" s="40">
        <v>336.96</v>
      </c>
      <c r="U860" s="3"/>
      <c r="V860" s="3"/>
      <c r="W860" s="3" t="str">
        <f t="shared" si="27"/>
        <v/>
      </c>
      <c r="X860" s="3" t="str">
        <f>IF(ISNA(VLOOKUP(W860,'Correspondance procédure étape'!D:F,3,FALSE)),"A définir",VLOOKUP(W860,'Correspondance procédure étape'!D:F,3,FALSE))</f>
        <v>A définir</v>
      </c>
      <c r="Y860" s="3" t="str">
        <f>IF(ISNA(VLOOKUP(W860,'Correspondance procédure étape'!D:G,4,FALSE)),"Non",VLOOKUP(W860,'Correspondance procédure étape'!D:G,4,FALSE))</f>
        <v>Non</v>
      </c>
      <c r="Z860" s="3" t="str">
        <f>IF(ISNA(VLOOKUP(W860,'Correspondance procédure étape'!D:H,5,FALSE)),"",VLOOKUP(W860,'Correspondance procédure étape'!D:H,5,FALSE))</f>
        <v/>
      </c>
      <c r="AA860" s="3"/>
      <c r="AB860" s="3" t="s">
        <v>53</v>
      </c>
    </row>
    <row r="861" spans="1:28" ht="12.75" customHeight="1" x14ac:dyDescent="0.25">
      <c r="A861" s="3" t="s">
        <v>24</v>
      </c>
      <c r="B861" s="3" t="s">
        <v>67</v>
      </c>
      <c r="C861" s="3" t="str">
        <f>VLOOKUP(B861,'Correspondance territoires'!B:F,5,FALSE)</f>
        <v>Pessac</v>
      </c>
      <c r="D861" s="3" t="s">
        <v>26</v>
      </c>
      <c r="E861" s="3" t="s">
        <v>68</v>
      </c>
      <c r="F861" s="3" t="s">
        <v>198</v>
      </c>
      <c r="G861" s="3" t="s">
        <v>43</v>
      </c>
      <c r="H861" s="3" t="s">
        <v>130</v>
      </c>
      <c r="I861" s="9" t="s">
        <v>595</v>
      </c>
      <c r="J861" s="9" t="s">
        <v>596</v>
      </c>
      <c r="K861" s="3" t="s">
        <v>1074</v>
      </c>
      <c r="L861" s="3" t="s">
        <v>1075</v>
      </c>
      <c r="M861" s="3" t="s">
        <v>932</v>
      </c>
      <c r="N861" s="3" t="s">
        <v>1076</v>
      </c>
      <c r="O861" s="3" t="s">
        <v>1077</v>
      </c>
      <c r="P861" s="3" t="s">
        <v>1078</v>
      </c>
      <c r="Q861" s="15">
        <v>33117</v>
      </c>
      <c r="R861" s="15">
        <v>44134</v>
      </c>
      <c r="S861" s="38">
        <f t="shared" ca="1" si="26"/>
        <v>2</v>
      </c>
      <c r="T861" s="40">
        <v>330.81</v>
      </c>
      <c r="U861" s="3" t="s">
        <v>360</v>
      </c>
      <c r="V861" s="3" t="s">
        <v>360</v>
      </c>
      <c r="W861" s="3" t="str">
        <f t="shared" si="27"/>
        <v xml:space="preserve">      </v>
      </c>
      <c r="X861" s="3" t="str">
        <f>IF(ISNA(VLOOKUP(W861,'Correspondance procédure étape'!D:F,3,FALSE)),"A définir",VLOOKUP(W861,'Correspondance procédure étape'!D:F,3,FALSE))</f>
        <v>A définir</v>
      </c>
      <c r="Y861" s="3" t="str">
        <f>IF(ISNA(VLOOKUP(W861,'Correspondance procédure étape'!D:G,4,FALSE)),"Non",VLOOKUP(W861,'Correspondance procédure étape'!D:G,4,FALSE))</f>
        <v>Non</v>
      </c>
      <c r="Z861" s="3" t="str">
        <f>IF(ISNA(VLOOKUP(W861,'Correspondance procédure étape'!D:H,5,FALSE)),"",VLOOKUP(W861,'Correspondance procédure étape'!D:H,5,FALSE))</f>
        <v/>
      </c>
      <c r="AA861" s="3" t="s">
        <v>87</v>
      </c>
      <c r="AB861" s="3" t="s">
        <v>41</v>
      </c>
    </row>
    <row r="862" spans="1:28" ht="12.75" customHeight="1" x14ac:dyDescent="0.25">
      <c r="A862" s="3" t="s">
        <v>24</v>
      </c>
      <c r="B862" s="3" t="s">
        <v>219</v>
      </c>
      <c r="C862" s="3" t="str">
        <f>VLOOKUP(B862,'Correspondance territoires'!B:F,5,FALSE)</f>
        <v>Bordeaux</v>
      </c>
      <c r="D862" s="3" t="s">
        <v>26</v>
      </c>
      <c r="E862" s="3" t="s">
        <v>220</v>
      </c>
      <c r="F862" s="3" t="s">
        <v>56</v>
      </c>
      <c r="G862" s="3" t="s">
        <v>1971</v>
      </c>
      <c r="H862" s="3" t="s">
        <v>3402</v>
      </c>
      <c r="I862" s="9" t="s">
        <v>222</v>
      </c>
      <c r="J862" s="9" t="s">
        <v>223</v>
      </c>
      <c r="K862" s="3" t="s">
        <v>3403</v>
      </c>
      <c r="L862" s="3" t="s">
        <v>3404</v>
      </c>
      <c r="M862" s="3" t="s">
        <v>3405</v>
      </c>
      <c r="N862" s="3" t="s">
        <v>3406</v>
      </c>
      <c r="O862" s="3" t="s">
        <v>3407</v>
      </c>
      <c r="P862" s="3" t="s">
        <v>3408</v>
      </c>
      <c r="Q862" s="15">
        <v>39289</v>
      </c>
      <c r="R862" s="15">
        <v>42486</v>
      </c>
      <c r="S862" s="38">
        <f t="shared" ca="1" si="26"/>
        <v>57</v>
      </c>
      <c r="T862" s="40">
        <v>243.18</v>
      </c>
      <c r="U862" s="3" t="s">
        <v>51</v>
      </c>
      <c r="V862" s="3" t="s">
        <v>39</v>
      </c>
      <c r="W862" s="3" t="str">
        <f t="shared" si="27"/>
        <v>P80DEB</v>
      </c>
      <c r="X862" s="3">
        <f>IF(ISNA(VLOOKUP(W862,'Correspondance procédure étape'!D:F,3,FALSE)),"A définir",VLOOKUP(W862,'Correspondance procédure étape'!D:F,3,FALSE))</f>
        <v>0</v>
      </c>
      <c r="Y862" s="3" t="str">
        <f>IF(ISNA(VLOOKUP(W862,'Correspondance procédure étape'!D:G,4,FALSE)),"Non",VLOOKUP(W862,'Correspondance procédure étape'!D:G,4,FALSE))</f>
        <v>Non</v>
      </c>
      <c r="Z862" s="3">
        <f>IF(ISNA(VLOOKUP(W862,'Correspondance procédure étape'!D:H,5,FALSE)),"",VLOOKUP(W862,'Correspondance procédure étape'!D:H,5,FALSE))</f>
        <v>0</v>
      </c>
      <c r="AA862" s="3" t="s">
        <v>40</v>
      </c>
      <c r="AB862" s="3" t="s">
        <v>41</v>
      </c>
    </row>
    <row r="863" spans="1:28" ht="12.75" customHeight="1" x14ac:dyDescent="0.25">
      <c r="A863" s="3" t="s">
        <v>24</v>
      </c>
      <c r="B863" s="3" t="s">
        <v>219</v>
      </c>
      <c r="C863" s="3" t="str">
        <f>VLOOKUP(B863,'Correspondance territoires'!B:F,5,FALSE)</f>
        <v>Bordeaux</v>
      </c>
      <c r="D863" s="3" t="s">
        <v>26</v>
      </c>
      <c r="E863" s="3" t="s">
        <v>328</v>
      </c>
      <c r="F863" s="3" t="s">
        <v>56</v>
      </c>
      <c r="G863" s="3" t="s">
        <v>43</v>
      </c>
      <c r="H863" s="3" t="s">
        <v>57</v>
      </c>
      <c r="I863" s="9" t="s">
        <v>329</v>
      </c>
      <c r="J863" s="9" t="s">
        <v>330</v>
      </c>
      <c r="K863" s="3" t="s">
        <v>3553</v>
      </c>
      <c r="L863" s="3" t="s">
        <v>3554</v>
      </c>
      <c r="M863" s="3" t="s">
        <v>616</v>
      </c>
      <c r="N863" s="3" t="s">
        <v>3555</v>
      </c>
      <c r="O863" s="3" t="s">
        <v>3556</v>
      </c>
      <c r="P863" s="3" t="s">
        <v>3557</v>
      </c>
      <c r="Q863" s="15">
        <v>39463</v>
      </c>
      <c r="R863" s="15">
        <v>41766</v>
      </c>
      <c r="S863" s="38">
        <f t="shared" ca="1" si="26"/>
        <v>81</v>
      </c>
      <c r="T863" s="40">
        <v>242.08</v>
      </c>
      <c r="U863" s="3" t="s">
        <v>292</v>
      </c>
      <c r="V863" s="3" t="s">
        <v>39</v>
      </c>
      <c r="W863" s="3" t="str">
        <f t="shared" si="27"/>
        <v>P40DEB</v>
      </c>
      <c r="X863" s="3" t="str">
        <f>IF(ISNA(VLOOKUP(W863,'Correspondance procédure étape'!D:F,3,FALSE)),"A définir",VLOOKUP(W863,'Correspondance procédure étape'!D:F,3,FALSE))</f>
        <v>Proposition de perte</v>
      </c>
      <c r="Y863" s="3" t="str">
        <f>IF(ISNA(VLOOKUP(W863,'Correspondance procédure étape'!D:G,4,FALSE)),"Non",VLOOKUP(W863,'Correspondance procédure étape'!D:G,4,FALSE))</f>
        <v>Oui</v>
      </c>
      <c r="Z863" s="3" t="str">
        <f>IF(ISNA(VLOOKUP(W863,'Correspondance procédure étape'!D:H,5,FALSE)),"",VLOOKUP(W863,'Correspondance procédure étape'!D:H,5,FALSE))</f>
        <v>DMF</v>
      </c>
      <c r="AA863" s="3" t="s">
        <v>40</v>
      </c>
      <c r="AB863" s="3" t="s">
        <v>41</v>
      </c>
    </row>
    <row r="864" spans="1:28" ht="12.75" customHeight="1" x14ac:dyDescent="0.25">
      <c r="A864" s="3" t="s">
        <v>24</v>
      </c>
      <c r="B864" s="10" t="s">
        <v>6152</v>
      </c>
      <c r="C864" s="3" t="str">
        <f>VLOOKUP(B864,'Correspondance territoires'!B:F,5,FALSE)</f>
        <v>Agen</v>
      </c>
      <c r="D864" s="3" t="s">
        <v>26</v>
      </c>
      <c r="E864" s="3" t="s">
        <v>12195</v>
      </c>
      <c r="F864" s="3" t="s">
        <v>11371</v>
      </c>
      <c r="G864" s="3" t="s">
        <v>57</v>
      </c>
      <c r="H864" s="3" t="s">
        <v>720</v>
      </c>
      <c r="I864" s="9" t="s">
        <v>11382</v>
      </c>
      <c r="J864" s="9" t="s">
        <v>11383</v>
      </c>
      <c r="K864" s="3" t="s">
        <v>12196</v>
      </c>
      <c r="L864" s="3" t="s">
        <v>12197</v>
      </c>
      <c r="M864" s="3" t="s">
        <v>57</v>
      </c>
      <c r="N864" s="3" t="s">
        <v>21</v>
      </c>
      <c r="O864" s="3" t="s">
        <v>12198</v>
      </c>
      <c r="P864" s="3" t="s">
        <v>12199</v>
      </c>
      <c r="Q864" s="15">
        <v>42826</v>
      </c>
      <c r="R864" s="15">
        <v>44133</v>
      </c>
      <c r="S864" s="38">
        <f t="shared" ca="1" si="26"/>
        <v>2</v>
      </c>
      <c r="T864" s="40">
        <v>325.23</v>
      </c>
      <c r="U864" s="3"/>
      <c r="V864" s="3"/>
      <c r="W864" s="3" t="str">
        <f t="shared" si="27"/>
        <v/>
      </c>
      <c r="X864" s="3" t="str">
        <f>IF(ISNA(VLOOKUP(W864,'Correspondance procédure étape'!D:F,3,FALSE)),"A définir",VLOOKUP(W864,'Correspondance procédure étape'!D:F,3,FALSE))</f>
        <v>A définir</v>
      </c>
      <c r="Y864" s="3" t="str">
        <f>IF(ISNA(VLOOKUP(W864,'Correspondance procédure étape'!D:G,4,FALSE)),"Non",VLOOKUP(W864,'Correspondance procédure étape'!D:G,4,FALSE))</f>
        <v>Non</v>
      </c>
      <c r="Z864" s="3" t="str">
        <f>IF(ISNA(VLOOKUP(W864,'Correspondance procédure étape'!D:H,5,FALSE)),"",VLOOKUP(W864,'Correspondance procédure étape'!D:H,5,FALSE))</f>
        <v/>
      </c>
      <c r="AA864" s="3"/>
      <c r="AB864" s="3" t="s">
        <v>53</v>
      </c>
    </row>
    <row r="865" spans="1:28" ht="12.75" customHeight="1" x14ac:dyDescent="0.25">
      <c r="A865" s="3" t="s">
        <v>24</v>
      </c>
      <c r="B865" s="3" t="s">
        <v>25</v>
      </c>
      <c r="C865" s="3" t="str">
        <f>VLOOKUP(B865,'Correspondance territoires'!B:F,5,FALSE)</f>
        <v>Merignac</v>
      </c>
      <c r="D865" s="3" t="s">
        <v>26</v>
      </c>
      <c r="E865" s="3" t="s">
        <v>361</v>
      </c>
      <c r="F865" s="3" t="s">
        <v>56</v>
      </c>
      <c r="G865" s="3" t="s">
        <v>43</v>
      </c>
      <c r="H865" s="3" t="s">
        <v>57</v>
      </c>
      <c r="I865" s="9" t="s">
        <v>362</v>
      </c>
      <c r="J865" s="9" t="s">
        <v>363</v>
      </c>
      <c r="K865" s="3" t="s">
        <v>5086</v>
      </c>
      <c r="L865" s="3" t="s">
        <v>5087</v>
      </c>
      <c r="M865" s="3" t="s">
        <v>2698</v>
      </c>
      <c r="N865" s="3" t="s">
        <v>5088</v>
      </c>
      <c r="O865" s="3" t="s">
        <v>5089</v>
      </c>
      <c r="P865" s="3" t="s">
        <v>5090</v>
      </c>
      <c r="Q865" s="15">
        <v>41715</v>
      </c>
      <c r="R865" s="15">
        <v>42450</v>
      </c>
      <c r="S865" s="38">
        <f t="shared" ca="1" si="26"/>
        <v>58</v>
      </c>
      <c r="T865" s="40">
        <v>236.7</v>
      </c>
      <c r="U865" s="3" t="s">
        <v>51</v>
      </c>
      <c r="V865" s="3" t="s">
        <v>39</v>
      </c>
      <c r="W865" s="3" t="str">
        <f t="shared" si="27"/>
        <v>P80DEB</v>
      </c>
      <c r="X865" s="3">
        <f>IF(ISNA(VLOOKUP(W865,'Correspondance procédure étape'!D:F,3,FALSE)),"A définir",VLOOKUP(W865,'Correspondance procédure étape'!D:F,3,FALSE))</f>
        <v>0</v>
      </c>
      <c r="Y865" s="3" t="str">
        <f>IF(ISNA(VLOOKUP(W865,'Correspondance procédure étape'!D:G,4,FALSE)),"Non",VLOOKUP(W865,'Correspondance procédure étape'!D:G,4,FALSE))</f>
        <v>Non</v>
      </c>
      <c r="Z865" s="3">
        <f>IF(ISNA(VLOOKUP(W865,'Correspondance procédure étape'!D:H,5,FALSE)),"",VLOOKUP(W865,'Correspondance procédure étape'!D:H,5,FALSE))</f>
        <v>0</v>
      </c>
      <c r="AA865" s="3" t="s">
        <v>40</v>
      </c>
      <c r="AB865" s="3" t="s">
        <v>53</v>
      </c>
    </row>
    <row r="866" spans="1:28" ht="12.75" customHeight="1" x14ac:dyDescent="0.25">
      <c r="A866" s="3" t="s">
        <v>24</v>
      </c>
      <c r="B866" s="3" t="s">
        <v>158</v>
      </c>
      <c r="C866" s="3" t="str">
        <f>VLOOKUP(B866,'Correspondance territoires'!B:F,5,FALSE)</f>
        <v>Talence</v>
      </c>
      <c r="D866" s="3" t="s">
        <v>26</v>
      </c>
      <c r="E866" s="3" t="s">
        <v>2000</v>
      </c>
      <c r="F866" s="3" t="s">
        <v>56</v>
      </c>
      <c r="G866" s="3" t="s">
        <v>57</v>
      </c>
      <c r="H866" s="3" t="s">
        <v>57</v>
      </c>
      <c r="I866" s="9" t="s">
        <v>2001</v>
      </c>
      <c r="J866" s="9" t="s">
        <v>2002</v>
      </c>
      <c r="K866" s="3" t="s">
        <v>2003</v>
      </c>
      <c r="L866" s="3" t="s">
        <v>2004</v>
      </c>
      <c r="M866" s="3" t="s">
        <v>1070</v>
      </c>
      <c r="N866" s="3" t="s">
        <v>2005</v>
      </c>
      <c r="O866" s="3" t="s">
        <v>2006</v>
      </c>
      <c r="P866" s="3" t="s">
        <v>2007</v>
      </c>
      <c r="Q866" s="15">
        <v>40834</v>
      </c>
      <c r="R866" s="15">
        <v>44102</v>
      </c>
      <c r="S866" s="38">
        <f t="shared" ca="1" si="26"/>
        <v>3</v>
      </c>
      <c r="T866" s="40">
        <v>87.16</v>
      </c>
      <c r="U866" s="3" t="s">
        <v>552</v>
      </c>
      <c r="V866" s="3" t="s">
        <v>553</v>
      </c>
      <c r="W866" s="3" t="str">
        <f t="shared" si="27"/>
        <v>P01MED</v>
      </c>
      <c r="X866" s="3" t="str">
        <f>IF(ISNA(VLOOKUP(W866,'Correspondance procédure étape'!D:F,3,FALSE)),"A définir",VLOOKUP(W866,'Correspondance procédure étape'!D:F,3,FALSE))</f>
        <v>Mise en demeure</v>
      </c>
      <c r="Y866" s="3" t="str">
        <f>IF(ISNA(VLOOKUP(W866,'Correspondance procédure étape'!D:G,4,FALSE)),"Non",VLOOKUP(W866,'Correspondance procédure étape'!D:G,4,FALSE))</f>
        <v>Oui</v>
      </c>
      <c r="Z866" s="3" t="str">
        <f>IF(ISNA(VLOOKUP(W866,'Correspondance procédure étape'!D:H,5,FALSE)),"",VLOOKUP(W866,'Correspondance procédure étape'!D:H,5,FALSE))</f>
        <v>DMF</v>
      </c>
      <c r="AA866" s="3" t="s">
        <v>40</v>
      </c>
      <c r="AB866" s="3" t="s">
        <v>53</v>
      </c>
    </row>
    <row r="867" spans="1:28" ht="12.75" customHeight="1" x14ac:dyDescent="0.25">
      <c r="A867" s="3" t="s">
        <v>24</v>
      </c>
      <c r="B867" s="3" t="s">
        <v>54</v>
      </c>
      <c r="C867" s="3" t="str">
        <f>VLOOKUP(B867,'Correspondance territoires'!B:F,5,FALSE)</f>
        <v>Cenon</v>
      </c>
      <c r="D867" s="3" t="s">
        <v>26</v>
      </c>
      <c r="E867" s="3" t="s">
        <v>95</v>
      </c>
      <c r="F867" s="3" t="s">
        <v>96</v>
      </c>
      <c r="G867" s="3" t="s">
        <v>43</v>
      </c>
      <c r="H867" s="3" t="s">
        <v>1598</v>
      </c>
      <c r="I867" s="9" t="s">
        <v>139</v>
      </c>
      <c r="J867" s="9" t="s">
        <v>140</v>
      </c>
      <c r="K867" s="3" t="s">
        <v>1599</v>
      </c>
      <c r="L867" s="3" t="s">
        <v>1600</v>
      </c>
      <c r="M867" s="3" t="s">
        <v>1601</v>
      </c>
      <c r="N867" s="3" t="s">
        <v>1602</v>
      </c>
      <c r="O867" s="3" t="s">
        <v>1603</v>
      </c>
      <c r="P867" s="3" t="s">
        <v>1604</v>
      </c>
      <c r="Q867" s="15">
        <v>39843</v>
      </c>
      <c r="R867" s="15">
        <v>43203</v>
      </c>
      <c r="S867" s="38">
        <f t="shared" ca="1" si="26"/>
        <v>33</v>
      </c>
      <c r="T867" s="40">
        <v>87.18</v>
      </c>
      <c r="U867" s="3" t="s">
        <v>51</v>
      </c>
      <c r="V867" s="3" t="s">
        <v>52</v>
      </c>
      <c r="W867" s="3" t="str">
        <f t="shared" si="27"/>
        <v>P80ATT</v>
      </c>
      <c r="X867" s="3" t="str">
        <f>IF(ISNA(VLOOKUP(W867,'Correspondance procédure étape'!D:F,3,FALSE)),"A définir",VLOOKUP(W867,'Correspondance procédure étape'!D:F,3,FALSE))</f>
        <v>Mise en attente du dossier en vue de la prochaine régularisation de charges</v>
      </c>
      <c r="Y867" s="3" t="str">
        <f>IF(ISNA(VLOOKUP(W867,'Correspondance procédure étape'!D:G,4,FALSE)),"Non",VLOOKUP(W867,'Correspondance procédure étape'!D:G,4,FALSE))</f>
        <v>Oui</v>
      </c>
      <c r="Z867" s="3" t="str">
        <f>IF(ISNA(VLOOKUP(W867,'Correspondance procédure étape'!D:H,5,FALSE)),"",VLOOKUP(W867,'Correspondance procédure étape'!D:H,5,FALSE))</f>
        <v>DMF</v>
      </c>
      <c r="AA867" s="3" t="s">
        <v>40</v>
      </c>
      <c r="AB867" s="3" t="s">
        <v>41</v>
      </c>
    </row>
    <row r="868" spans="1:28" ht="12.75" customHeight="1" x14ac:dyDescent="0.25">
      <c r="A868" s="3" t="s">
        <v>24</v>
      </c>
      <c r="B868" s="3" t="s">
        <v>219</v>
      </c>
      <c r="C868" s="3" t="str">
        <f>VLOOKUP(B868,'Correspondance territoires'!B:F,5,FALSE)</f>
        <v>Bordeaux</v>
      </c>
      <c r="D868" s="3" t="s">
        <v>26</v>
      </c>
      <c r="E868" s="3" t="s">
        <v>2255</v>
      </c>
      <c r="F868" s="3" t="s">
        <v>56</v>
      </c>
      <c r="G868" s="3" t="s">
        <v>43</v>
      </c>
      <c r="H868" s="3" t="s">
        <v>29</v>
      </c>
      <c r="I868" s="9" t="s">
        <v>2256</v>
      </c>
      <c r="J868" s="9" t="s">
        <v>2257</v>
      </c>
      <c r="K868" s="3" t="s">
        <v>5774</v>
      </c>
      <c r="L868" s="3" t="s">
        <v>5775</v>
      </c>
      <c r="M868" s="3" t="s">
        <v>3346</v>
      </c>
      <c r="N868" s="3" t="s">
        <v>21</v>
      </c>
      <c r="O868" s="3" t="s">
        <v>5776</v>
      </c>
      <c r="P868" s="3" t="s">
        <v>5777</v>
      </c>
      <c r="Q868" s="15">
        <v>41258</v>
      </c>
      <c r="R868" s="15">
        <v>42646</v>
      </c>
      <c r="S868" s="38">
        <f t="shared" ca="1" si="26"/>
        <v>51</v>
      </c>
      <c r="T868" s="40">
        <v>234.65</v>
      </c>
      <c r="U868" s="3" t="s">
        <v>51</v>
      </c>
      <c r="V868" s="3" t="s">
        <v>39</v>
      </c>
      <c r="W868" s="3" t="str">
        <f t="shared" si="27"/>
        <v>P80DEB</v>
      </c>
      <c r="X868" s="3">
        <f>IF(ISNA(VLOOKUP(W868,'Correspondance procédure étape'!D:F,3,FALSE)),"A définir",VLOOKUP(W868,'Correspondance procédure étape'!D:F,3,FALSE))</f>
        <v>0</v>
      </c>
      <c r="Y868" s="3" t="str">
        <f>IF(ISNA(VLOOKUP(W868,'Correspondance procédure étape'!D:G,4,FALSE)),"Non",VLOOKUP(W868,'Correspondance procédure étape'!D:G,4,FALSE))</f>
        <v>Non</v>
      </c>
      <c r="Z868" s="3">
        <f>IF(ISNA(VLOOKUP(W868,'Correspondance procédure étape'!D:H,5,FALSE)),"",VLOOKUP(W868,'Correspondance procédure étape'!D:H,5,FALSE))</f>
        <v>0</v>
      </c>
      <c r="AA868" s="3" t="s">
        <v>40</v>
      </c>
      <c r="AB868" s="3" t="s">
        <v>53</v>
      </c>
    </row>
    <row r="869" spans="1:28" ht="12.75" customHeight="1" x14ac:dyDescent="0.25">
      <c r="A869" s="3" t="s">
        <v>24</v>
      </c>
      <c r="B869" s="3" t="s">
        <v>158</v>
      </c>
      <c r="C869" s="3" t="str">
        <f>VLOOKUP(B869,'Correspondance territoires'!B:F,5,FALSE)</f>
        <v>Talence</v>
      </c>
      <c r="D869" s="3" t="s">
        <v>26</v>
      </c>
      <c r="E869" s="3" t="s">
        <v>923</v>
      </c>
      <c r="F869" s="3" t="s">
        <v>108</v>
      </c>
      <c r="G869" s="3" t="s">
        <v>88</v>
      </c>
      <c r="H869" s="3" t="s">
        <v>168</v>
      </c>
      <c r="I869" s="9" t="s">
        <v>542</v>
      </c>
      <c r="J869" s="9" t="s">
        <v>543</v>
      </c>
      <c r="K869" s="3" t="s">
        <v>2403</v>
      </c>
      <c r="L869" s="3" t="s">
        <v>2404</v>
      </c>
      <c r="M869" s="3" t="s">
        <v>2405</v>
      </c>
      <c r="N869" s="3" t="s">
        <v>21</v>
      </c>
      <c r="O869" s="3" t="s">
        <v>2406</v>
      </c>
      <c r="P869" s="3" t="s">
        <v>2407</v>
      </c>
      <c r="Q869" s="15">
        <v>37673</v>
      </c>
      <c r="R869" s="15">
        <v>42121</v>
      </c>
      <c r="S869" s="38">
        <f t="shared" ca="1" si="26"/>
        <v>69</v>
      </c>
      <c r="T869" s="40">
        <v>232.19</v>
      </c>
      <c r="U869" s="3" t="s">
        <v>51</v>
      </c>
      <c r="V869" s="3" t="s">
        <v>39</v>
      </c>
      <c r="W869" s="3" t="str">
        <f t="shared" si="27"/>
        <v>P80DEB</v>
      </c>
      <c r="X869" s="3">
        <f>IF(ISNA(VLOOKUP(W869,'Correspondance procédure étape'!D:F,3,FALSE)),"A définir",VLOOKUP(W869,'Correspondance procédure étape'!D:F,3,FALSE))</f>
        <v>0</v>
      </c>
      <c r="Y869" s="3" t="str">
        <f>IF(ISNA(VLOOKUP(W869,'Correspondance procédure étape'!D:G,4,FALSE)),"Non",VLOOKUP(W869,'Correspondance procédure étape'!D:G,4,FALSE))</f>
        <v>Non</v>
      </c>
      <c r="Z869" s="3">
        <f>IF(ISNA(VLOOKUP(W869,'Correspondance procédure étape'!D:H,5,FALSE)),"",VLOOKUP(W869,'Correspondance procédure étape'!D:H,5,FALSE))</f>
        <v>0</v>
      </c>
      <c r="AA869" s="3" t="s">
        <v>40</v>
      </c>
      <c r="AB869" s="3" t="s">
        <v>53</v>
      </c>
    </row>
    <row r="870" spans="1:28" ht="12.75" customHeight="1" x14ac:dyDescent="0.25">
      <c r="A870" s="3" t="s">
        <v>24</v>
      </c>
      <c r="B870" s="3" t="s">
        <v>67</v>
      </c>
      <c r="C870" s="3" t="str">
        <f>VLOOKUP(B870,'Correspondance territoires'!B:F,5,FALSE)</f>
        <v>Pessac</v>
      </c>
      <c r="D870" s="3" t="s">
        <v>26</v>
      </c>
      <c r="E870" s="3" t="s">
        <v>197</v>
      </c>
      <c r="F870" s="3" t="s">
        <v>198</v>
      </c>
      <c r="G870" s="3" t="s">
        <v>176</v>
      </c>
      <c r="H870" s="3" t="s">
        <v>30</v>
      </c>
      <c r="I870" s="9" t="s">
        <v>199</v>
      </c>
      <c r="J870" s="9" t="s">
        <v>200</v>
      </c>
      <c r="K870" s="3" t="s">
        <v>8471</v>
      </c>
      <c r="L870" s="3" t="s">
        <v>8472</v>
      </c>
      <c r="M870" s="3" t="s">
        <v>8473</v>
      </c>
      <c r="N870" s="3" t="s">
        <v>21</v>
      </c>
      <c r="O870" s="3" t="s">
        <v>8474</v>
      </c>
      <c r="P870" s="3" t="s">
        <v>8475</v>
      </c>
      <c r="Q870" s="15">
        <v>42761</v>
      </c>
      <c r="R870" s="15">
        <v>43644</v>
      </c>
      <c r="S870" s="38">
        <f t="shared" ca="1" si="26"/>
        <v>18</v>
      </c>
      <c r="T870" s="40">
        <v>87.65</v>
      </c>
      <c r="U870" s="3" t="s">
        <v>510</v>
      </c>
      <c r="V870" s="3" t="s">
        <v>39</v>
      </c>
      <c r="W870" s="3" t="str">
        <f t="shared" si="27"/>
        <v>P20DEB</v>
      </c>
      <c r="X870" s="3" t="str">
        <f>IF(ISNA(VLOOKUP(W870,'Correspondance procédure étape'!D:F,3,FALSE)),"A définir",VLOOKUP(W870,'Correspondance procédure étape'!D:F,3,FALSE))</f>
        <v>Proposition de transfert du dossier à Sud Contentieux</v>
      </c>
      <c r="Y870" s="3" t="str">
        <f>IF(ISNA(VLOOKUP(W870,'Correspondance procédure étape'!D:G,4,FALSE)),"Non",VLOOKUP(W870,'Correspondance procédure étape'!D:G,4,FALSE))</f>
        <v>Oui</v>
      </c>
      <c r="Z870" s="3" t="str">
        <f>IF(ISNA(VLOOKUP(W870,'Correspondance procédure étape'!D:H,5,FALSE)),"",VLOOKUP(W870,'Correspondance procédure étape'!D:H,5,FALSE))</f>
        <v>Extérieur</v>
      </c>
      <c r="AA870" s="3" t="s">
        <v>40</v>
      </c>
      <c r="AB870" s="3" t="s">
        <v>41</v>
      </c>
    </row>
    <row r="871" spans="1:28" ht="12.75" customHeight="1" x14ac:dyDescent="0.25">
      <c r="A871" s="3" t="s">
        <v>24</v>
      </c>
      <c r="B871" s="3" t="s">
        <v>219</v>
      </c>
      <c r="C871" s="3" t="str">
        <f>VLOOKUP(B871,'Correspondance territoires'!B:F,5,FALSE)</f>
        <v>Bordeaux</v>
      </c>
      <c r="D871" s="3" t="s">
        <v>26</v>
      </c>
      <c r="E871" s="3" t="s">
        <v>4696</v>
      </c>
      <c r="F871" s="3" t="s">
        <v>56</v>
      </c>
      <c r="G871" s="3" t="s">
        <v>198</v>
      </c>
      <c r="H871" s="3" t="s">
        <v>57</v>
      </c>
      <c r="I871" s="9" t="s">
        <v>2521</v>
      </c>
      <c r="J871" s="9" t="s">
        <v>2522</v>
      </c>
      <c r="K871" s="3" t="s">
        <v>4697</v>
      </c>
      <c r="L871" s="3" t="s">
        <v>4698</v>
      </c>
      <c r="M871" s="3" t="s">
        <v>897</v>
      </c>
      <c r="N871" s="3" t="s">
        <v>21</v>
      </c>
      <c r="O871" s="3" t="s">
        <v>4699</v>
      </c>
      <c r="P871" s="3" t="s">
        <v>4700</v>
      </c>
      <c r="Q871" s="15">
        <v>42908</v>
      </c>
      <c r="R871" s="15">
        <v>44133</v>
      </c>
      <c r="S871" s="38">
        <f t="shared" ca="1" si="26"/>
        <v>2</v>
      </c>
      <c r="T871" s="40">
        <v>87.66</v>
      </c>
      <c r="U871" s="3" t="s">
        <v>157</v>
      </c>
      <c r="V871" s="3" t="s">
        <v>39</v>
      </c>
      <c r="W871" s="3" t="str">
        <f t="shared" si="27"/>
        <v>P00DEB</v>
      </c>
      <c r="X871" s="3" t="str">
        <f>IF(ISNA(VLOOKUP(W871,'Correspondance procédure étape'!D:F,3,FALSE)),"A définir",VLOOKUP(W871,'Correspondance procédure étape'!D:F,3,FALSE))</f>
        <v>Enregistrement du dossier au SLP, le solde est créditeur, débiteur ou nul</v>
      </c>
      <c r="Y871" s="3" t="str">
        <f>IF(ISNA(VLOOKUP(W871,'Correspondance procédure étape'!D:G,4,FALSE)),"Non",VLOOKUP(W871,'Correspondance procédure étape'!D:G,4,FALSE))</f>
        <v>Oui</v>
      </c>
      <c r="Z871" s="3" t="str">
        <f>IF(ISNA(VLOOKUP(W871,'Correspondance procédure étape'!D:H,5,FALSE)),"",VLOOKUP(W871,'Correspondance procédure étape'!D:H,5,FALSE))</f>
        <v>DMF</v>
      </c>
      <c r="AA871" s="3" t="s">
        <v>40</v>
      </c>
      <c r="AB871" s="3" t="s">
        <v>53</v>
      </c>
    </row>
    <row r="872" spans="1:28" ht="12.75" customHeight="1" x14ac:dyDescent="0.25">
      <c r="A872" s="3" t="s">
        <v>24</v>
      </c>
      <c r="B872" s="11" t="s">
        <v>1852</v>
      </c>
      <c r="C872" s="3" t="str">
        <f>VLOOKUP(B872,'Correspondance territoires'!B:F,5,FALSE)</f>
        <v>Pau</v>
      </c>
      <c r="D872" s="3" t="s">
        <v>432</v>
      </c>
      <c r="E872" s="3" t="s">
        <v>10656</v>
      </c>
      <c r="F872" s="3" t="s">
        <v>10407</v>
      </c>
      <c r="G872" s="3" t="s">
        <v>57</v>
      </c>
      <c r="H872" s="3" t="s">
        <v>57</v>
      </c>
      <c r="I872" s="9" t="s">
        <v>10462</v>
      </c>
      <c r="J872" s="9" t="s">
        <v>10463</v>
      </c>
      <c r="K872" s="3" t="s">
        <v>10657</v>
      </c>
      <c r="L872" s="3" t="s">
        <v>10658</v>
      </c>
      <c r="M872" s="3" t="s">
        <v>426</v>
      </c>
      <c r="N872" s="3" t="s">
        <v>10659</v>
      </c>
      <c r="O872" s="3" t="s">
        <v>10660</v>
      </c>
      <c r="P872" s="3" t="s">
        <v>10661</v>
      </c>
      <c r="Q872" s="15">
        <v>40238</v>
      </c>
      <c r="R872" s="15">
        <v>43281</v>
      </c>
      <c r="S872" s="38">
        <f t="shared" ca="1" si="26"/>
        <v>30</v>
      </c>
      <c r="T872" s="40">
        <v>88.12</v>
      </c>
      <c r="U872" s="3" t="s">
        <v>292</v>
      </c>
      <c r="V872" s="3" t="s">
        <v>39</v>
      </c>
      <c r="W872" s="3" t="str">
        <f t="shared" si="27"/>
        <v>P40DEB</v>
      </c>
      <c r="X872" s="3" t="str">
        <f>IF(ISNA(VLOOKUP(W872,'Correspondance procédure étape'!D:F,3,FALSE)),"A définir",VLOOKUP(W872,'Correspondance procédure étape'!D:F,3,FALSE))</f>
        <v>Proposition de perte</v>
      </c>
      <c r="Y872" s="3" t="str">
        <f>IF(ISNA(VLOOKUP(W872,'Correspondance procédure étape'!D:G,4,FALSE)),"Non",VLOOKUP(W872,'Correspondance procédure étape'!D:G,4,FALSE))</f>
        <v>Oui</v>
      </c>
      <c r="Z872" s="3" t="str">
        <f>IF(ISNA(VLOOKUP(W872,'Correspondance procédure étape'!D:H,5,FALSE)),"",VLOOKUP(W872,'Correspondance procédure étape'!D:H,5,FALSE))</f>
        <v>DMF</v>
      </c>
      <c r="AA872" s="3" t="s">
        <v>40</v>
      </c>
      <c r="AB872" s="3" t="s">
        <v>41</v>
      </c>
    </row>
    <row r="873" spans="1:28" ht="12.75" customHeight="1" x14ac:dyDescent="0.25">
      <c r="A873" s="3" t="s">
        <v>24</v>
      </c>
      <c r="B873" s="3" t="s">
        <v>158</v>
      </c>
      <c r="C873" s="3" t="str">
        <f>VLOOKUP(B873,'Correspondance territoires'!B:F,5,FALSE)</f>
        <v>Talence</v>
      </c>
      <c r="D873" s="3" t="s">
        <v>26</v>
      </c>
      <c r="E873" s="3" t="s">
        <v>1294</v>
      </c>
      <c r="F873" s="3" t="s">
        <v>56</v>
      </c>
      <c r="G873" s="3" t="s">
        <v>57</v>
      </c>
      <c r="H873" s="3" t="s">
        <v>57</v>
      </c>
      <c r="I873" s="9" t="s">
        <v>542</v>
      </c>
      <c r="J873" s="9" t="s">
        <v>543</v>
      </c>
      <c r="K873" s="3" t="s">
        <v>5734</v>
      </c>
      <c r="L873" s="3" t="s">
        <v>5735</v>
      </c>
      <c r="M873" s="3" t="s">
        <v>5736</v>
      </c>
      <c r="N873" s="3" t="s">
        <v>5737</v>
      </c>
      <c r="O873" s="3" t="s">
        <v>5738</v>
      </c>
      <c r="P873" s="3" t="s">
        <v>5739</v>
      </c>
      <c r="Q873" s="15">
        <v>41249</v>
      </c>
      <c r="R873" s="15">
        <v>41736</v>
      </c>
      <c r="S873" s="38">
        <f t="shared" ca="1" si="26"/>
        <v>82</v>
      </c>
      <c r="T873" s="40">
        <v>228.89</v>
      </c>
      <c r="U873" s="3" t="s">
        <v>5740</v>
      </c>
      <c r="V873" s="3" t="s">
        <v>39</v>
      </c>
      <c r="W873" s="3" t="str">
        <f t="shared" si="27"/>
        <v>P45DEB</v>
      </c>
      <c r="X873" s="3" t="str">
        <f>IF(ISNA(VLOOKUP(W873,'Correspondance procédure étape'!D:F,3,FALSE)),"A définir",VLOOKUP(W873,'Correspondance procédure étape'!D:F,3,FALSE))</f>
        <v>Proposition de profit</v>
      </c>
      <c r="Y873" s="3" t="str">
        <f>IF(ISNA(VLOOKUP(W873,'Correspondance procédure étape'!D:G,4,FALSE)),"Non",VLOOKUP(W873,'Correspondance procédure étape'!D:G,4,FALSE))</f>
        <v>Oui</v>
      </c>
      <c r="Z873" s="3" t="str">
        <f>IF(ISNA(VLOOKUP(W873,'Correspondance procédure étape'!D:H,5,FALSE)),"",VLOOKUP(W873,'Correspondance procédure étape'!D:H,5,FALSE))</f>
        <v>DMF</v>
      </c>
      <c r="AA873" s="3" t="s">
        <v>40</v>
      </c>
      <c r="AB873" s="3" t="s">
        <v>41</v>
      </c>
    </row>
    <row r="874" spans="1:28" ht="12.75" customHeight="1" x14ac:dyDescent="0.25">
      <c r="A874" s="3" t="s">
        <v>24</v>
      </c>
      <c r="B874" s="3" t="s">
        <v>54</v>
      </c>
      <c r="C874" s="3" t="str">
        <f>VLOOKUP(B874,'Correspondance territoires'!B:F,5,FALSE)</f>
        <v>Cenon</v>
      </c>
      <c r="D874" s="3" t="s">
        <v>432</v>
      </c>
      <c r="E874" s="3" t="s">
        <v>638</v>
      </c>
      <c r="F874" s="3" t="s">
        <v>56</v>
      </c>
      <c r="G874" s="3" t="s">
        <v>30</v>
      </c>
      <c r="H874" s="3" t="s">
        <v>301</v>
      </c>
      <c r="I874" s="9" t="s">
        <v>639</v>
      </c>
      <c r="J874" s="9" t="s">
        <v>640</v>
      </c>
      <c r="K874" s="3" t="s">
        <v>8813</v>
      </c>
      <c r="L874" s="3" t="s">
        <v>8814</v>
      </c>
      <c r="M874" s="3" t="s">
        <v>856</v>
      </c>
      <c r="N874" s="3" t="s">
        <v>21</v>
      </c>
      <c r="O874" s="3" t="s">
        <v>8815</v>
      </c>
      <c r="P874" s="3" t="s">
        <v>8816</v>
      </c>
      <c r="Q874" s="15">
        <v>42576</v>
      </c>
      <c r="R874" s="15">
        <v>44099</v>
      </c>
      <c r="S874" s="38">
        <f t="shared" ca="1" si="26"/>
        <v>3</v>
      </c>
      <c r="T874" s="40">
        <v>88.22</v>
      </c>
      <c r="U874" s="3" t="s">
        <v>65</v>
      </c>
      <c r="V874" s="3" t="s">
        <v>319</v>
      </c>
      <c r="W874" s="3" t="str">
        <f t="shared" si="27"/>
        <v>P60CHX</v>
      </c>
      <c r="X874" s="3">
        <f>IF(ISNA(VLOOKUP(W874,'Correspondance procédure étape'!D:F,3,FALSE)),"A définir",VLOOKUP(W874,'Correspondance procédure étape'!D:F,3,FALSE))</f>
        <v>0</v>
      </c>
      <c r="Y874" s="3" t="str">
        <f>IF(ISNA(VLOOKUP(W874,'Correspondance procédure étape'!D:G,4,FALSE)),"Non",VLOOKUP(W874,'Correspondance procédure étape'!D:G,4,FALSE))</f>
        <v>Non</v>
      </c>
      <c r="Z874" s="3">
        <f>IF(ISNA(VLOOKUP(W874,'Correspondance procédure étape'!D:H,5,FALSE)),"",VLOOKUP(W874,'Correspondance procédure étape'!D:H,5,FALSE))</f>
        <v>0</v>
      </c>
      <c r="AA874" s="3" t="s">
        <v>40</v>
      </c>
      <c r="AB874" s="3" t="s">
        <v>53</v>
      </c>
    </row>
    <row r="875" spans="1:28" ht="12.75" customHeight="1" x14ac:dyDescent="0.25">
      <c r="A875" s="3" t="s">
        <v>24</v>
      </c>
      <c r="B875" s="3" t="s">
        <v>25</v>
      </c>
      <c r="C875" s="3" t="str">
        <f>VLOOKUP(B875,'Correspondance territoires'!B:F,5,FALSE)</f>
        <v>Merignac</v>
      </c>
      <c r="D875" s="3" t="s">
        <v>26</v>
      </c>
      <c r="E875" s="3" t="s">
        <v>6373</v>
      </c>
      <c r="F875" s="3" t="s">
        <v>96</v>
      </c>
      <c r="G875" s="3" t="s">
        <v>167</v>
      </c>
      <c r="H875" s="3" t="s">
        <v>57</v>
      </c>
      <c r="I875" s="9" t="s">
        <v>771</v>
      </c>
      <c r="J875" s="9" t="s">
        <v>772</v>
      </c>
      <c r="K875" s="3" t="s">
        <v>10016</v>
      </c>
      <c r="L875" s="3" t="s">
        <v>10017</v>
      </c>
      <c r="M875" s="3" t="s">
        <v>3154</v>
      </c>
      <c r="N875" s="3" t="s">
        <v>21</v>
      </c>
      <c r="O875" s="3" t="s">
        <v>10018</v>
      </c>
      <c r="P875" s="3" t="s">
        <v>10019</v>
      </c>
      <c r="Q875" s="15">
        <v>43322</v>
      </c>
      <c r="R875" s="15">
        <v>44077</v>
      </c>
      <c r="S875" s="38">
        <f t="shared" ca="1" si="26"/>
        <v>4</v>
      </c>
      <c r="T875" s="40">
        <v>88.56</v>
      </c>
      <c r="U875" s="3" t="s">
        <v>552</v>
      </c>
      <c r="V875" s="3" t="s">
        <v>553</v>
      </c>
      <c r="W875" s="3" t="str">
        <f t="shared" si="27"/>
        <v>P01MED</v>
      </c>
      <c r="X875" s="3" t="str">
        <f>IF(ISNA(VLOOKUP(W875,'Correspondance procédure étape'!D:F,3,FALSE)),"A définir",VLOOKUP(W875,'Correspondance procédure étape'!D:F,3,FALSE))</f>
        <v>Mise en demeure</v>
      </c>
      <c r="Y875" s="3" t="str">
        <f>IF(ISNA(VLOOKUP(W875,'Correspondance procédure étape'!D:G,4,FALSE)),"Non",VLOOKUP(W875,'Correspondance procédure étape'!D:G,4,FALSE))</f>
        <v>Oui</v>
      </c>
      <c r="Z875" s="3" t="str">
        <f>IF(ISNA(VLOOKUP(W875,'Correspondance procédure étape'!D:H,5,FALSE)),"",VLOOKUP(W875,'Correspondance procédure étape'!D:H,5,FALSE))</f>
        <v>DMF</v>
      </c>
      <c r="AA875" s="3" t="s">
        <v>40</v>
      </c>
      <c r="AB875" s="3" t="s">
        <v>53</v>
      </c>
    </row>
    <row r="876" spans="1:28" ht="12.75" customHeight="1" x14ac:dyDescent="0.25">
      <c r="A876" s="3" t="s">
        <v>24</v>
      </c>
      <c r="B876" s="3" t="s">
        <v>1479</v>
      </c>
      <c r="C876" s="3">
        <f>VLOOKUP(B876,'Correspondance territoires'!B:F,5,FALSE)</f>
        <v>0</v>
      </c>
      <c r="D876" s="3" t="s">
        <v>21</v>
      </c>
      <c r="E876" s="3" t="s">
        <v>4058</v>
      </c>
      <c r="F876" s="3" t="s">
        <v>108</v>
      </c>
      <c r="G876" s="3" t="s">
        <v>43</v>
      </c>
      <c r="H876" s="3" t="s">
        <v>57</v>
      </c>
      <c r="I876" s="9" t="s">
        <v>771</v>
      </c>
      <c r="J876" s="9" t="s">
        <v>772</v>
      </c>
      <c r="K876" s="3" t="s">
        <v>4059</v>
      </c>
      <c r="L876" s="3" t="s">
        <v>4060</v>
      </c>
      <c r="M876" s="3" t="s">
        <v>798</v>
      </c>
      <c r="N876" s="3" t="s">
        <v>4061</v>
      </c>
      <c r="O876" s="3" t="s">
        <v>4062</v>
      </c>
      <c r="P876" s="3" t="s">
        <v>4063</v>
      </c>
      <c r="Q876" s="15">
        <v>40127</v>
      </c>
      <c r="R876" s="15">
        <v>41696</v>
      </c>
      <c r="S876" s="38">
        <f t="shared" ca="1" si="26"/>
        <v>83</v>
      </c>
      <c r="T876" s="40">
        <v>228.76</v>
      </c>
      <c r="U876" s="3" t="s">
        <v>51</v>
      </c>
      <c r="V876" s="3" t="s">
        <v>39</v>
      </c>
      <c r="W876" s="3" t="str">
        <f t="shared" si="27"/>
        <v>P80DEB</v>
      </c>
      <c r="X876" s="3">
        <f>IF(ISNA(VLOOKUP(W876,'Correspondance procédure étape'!D:F,3,FALSE)),"A définir",VLOOKUP(W876,'Correspondance procédure étape'!D:F,3,FALSE))</f>
        <v>0</v>
      </c>
      <c r="Y876" s="3" t="str">
        <f>IF(ISNA(VLOOKUP(W876,'Correspondance procédure étape'!D:G,4,FALSE)),"Non",VLOOKUP(W876,'Correspondance procédure étape'!D:G,4,FALSE))</f>
        <v>Non</v>
      </c>
      <c r="Z876" s="3">
        <f>IF(ISNA(VLOOKUP(W876,'Correspondance procédure étape'!D:H,5,FALSE)),"",VLOOKUP(W876,'Correspondance procédure étape'!D:H,5,FALSE))</f>
        <v>0</v>
      </c>
      <c r="AA876" s="3" t="s">
        <v>40</v>
      </c>
      <c r="AB876" s="3" t="s">
        <v>41</v>
      </c>
    </row>
    <row r="877" spans="1:28" ht="12.75" customHeight="1" x14ac:dyDescent="0.25">
      <c r="A877" s="3" t="s">
        <v>24</v>
      </c>
      <c r="B877" s="10" t="s">
        <v>6152</v>
      </c>
      <c r="C877" s="3" t="str">
        <f>VLOOKUP(B877,'Correspondance territoires'!B:F,5,FALSE)</f>
        <v>Agen</v>
      </c>
      <c r="D877" s="3" t="s">
        <v>26</v>
      </c>
      <c r="E877" s="3" t="s">
        <v>12090</v>
      </c>
      <c r="F877" s="3" t="s">
        <v>11371</v>
      </c>
      <c r="G877" s="3" t="s">
        <v>198</v>
      </c>
      <c r="H877" s="3" t="s">
        <v>69</v>
      </c>
      <c r="I877" s="9" t="s">
        <v>11372</v>
      </c>
      <c r="J877" s="9" t="s">
        <v>11373</v>
      </c>
      <c r="K877" s="3" t="s">
        <v>12157</v>
      </c>
      <c r="L877" s="3" t="s">
        <v>12158</v>
      </c>
      <c r="M877" s="3" t="s">
        <v>10678</v>
      </c>
      <c r="N877" s="3"/>
      <c r="O877" s="3"/>
      <c r="P877" s="3" t="s">
        <v>12159</v>
      </c>
      <c r="Q877" s="15">
        <v>42684</v>
      </c>
      <c r="R877" s="15">
        <v>44074</v>
      </c>
      <c r="S877" s="38">
        <f t="shared" ca="1" si="26"/>
        <v>4</v>
      </c>
      <c r="T877" s="40">
        <v>322.07</v>
      </c>
      <c r="U877" s="3"/>
      <c r="V877" s="3"/>
      <c r="W877" s="3" t="str">
        <f t="shared" si="27"/>
        <v/>
      </c>
      <c r="X877" s="3" t="str">
        <f>IF(ISNA(VLOOKUP(W877,'Correspondance procédure étape'!D:F,3,FALSE)),"A définir",VLOOKUP(W877,'Correspondance procédure étape'!D:F,3,FALSE))</f>
        <v>A définir</v>
      </c>
      <c r="Y877" s="3" t="str">
        <f>IF(ISNA(VLOOKUP(W877,'Correspondance procédure étape'!D:G,4,FALSE)),"Non",VLOOKUP(W877,'Correspondance procédure étape'!D:G,4,FALSE))</f>
        <v>Non</v>
      </c>
      <c r="Z877" s="3" t="str">
        <f>IF(ISNA(VLOOKUP(W877,'Correspondance procédure étape'!D:H,5,FALSE)),"",VLOOKUP(W877,'Correspondance procédure étape'!D:H,5,FALSE))</f>
        <v/>
      </c>
      <c r="AA877" s="3"/>
      <c r="AB877" s="3" t="s">
        <v>41</v>
      </c>
    </row>
    <row r="878" spans="1:28" ht="12.75" customHeight="1" x14ac:dyDescent="0.25">
      <c r="A878" s="3" t="s">
        <v>24</v>
      </c>
      <c r="B878" s="3" t="s">
        <v>25</v>
      </c>
      <c r="C878" s="3" t="str">
        <f>VLOOKUP(B878,'Correspondance territoires'!B:F,5,FALSE)</f>
        <v>Merignac</v>
      </c>
      <c r="D878" s="3" t="s">
        <v>26</v>
      </c>
      <c r="E878" s="3" t="s">
        <v>7466</v>
      </c>
      <c r="F878" s="3" t="s">
        <v>168</v>
      </c>
      <c r="G878" s="3" t="s">
        <v>1067</v>
      </c>
      <c r="H878" s="3" t="s">
        <v>88</v>
      </c>
      <c r="I878" s="9" t="s">
        <v>31</v>
      </c>
      <c r="J878" s="9" t="s">
        <v>32</v>
      </c>
      <c r="K878" s="3" t="s">
        <v>7467</v>
      </c>
      <c r="L878" s="3" t="s">
        <v>7468</v>
      </c>
      <c r="M878" s="3" t="s">
        <v>1634</v>
      </c>
      <c r="N878" s="3" t="s">
        <v>7469</v>
      </c>
      <c r="O878" s="3" t="s">
        <v>7470</v>
      </c>
      <c r="P878" s="3" t="s">
        <v>7471</v>
      </c>
      <c r="Q878" s="15">
        <v>42019</v>
      </c>
      <c r="R878" s="15">
        <v>43627</v>
      </c>
      <c r="S878" s="38">
        <f t="shared" ca="1" si="26"/>
        <v>19</v>
      </c>
      <c r="T878" s="40">
        <v>88.95</v>
      </c>
      <c r="U878" s="3" t="s">
        <v>51</v>
      </c>
      <c r="V878" s="3" t="s">
        <v>52</v>
      </c>
      <c r="W878" s="3" t="str">
        <f t="shared" si="27"/>
        <v>P80ATT</v>
      </c>
      <c r="X878" s="3" t="str">
        <f>IF(ISNA(VLOOKUP(W878,'Correspondance procédure étape'!D:F,3,FALSE)),"A définir",VLOOKUP(W878,'Correspondance procédure étape'!D:F,3,FALSE))</f>
        <v>Mise en attente du dossier en vue de la prochaine régularisation de charges</v>
      </c>
      <c r="Y878" s="3" t="str">
        <f>IF(ISNA(VLOOKUP(W878,'Correspondance procédure étape'!D:G,4,FALSE)),"Non",VLOOKUP(W878,'Correspondance procédure étape'!D:G,4,FALSE))</f>
        <v>Oui</v>
      </c>
      <c r="Z878" s="3" t="str">
        <f>IF(ISNA(VLOOKUP(W878,'Correspondance procédure étape'!D:H,5,FALSE)),"",VLOOKUP(W878,'Correspondance procédure étape'!D:H,5,FALSE))</f>
        <v>DMF</v>
      </c>
      <c r="AA878" s="3" t="s">
        <v>40</v>
      </c>
      <c r="AB878" s="3" t="s">
        <v>41</v>
      </c>
    </row>
    <row r="879" spans="1:28" ht="12.75" customHeight="1" x14ac:dyDescent="0.25">
      <c r="A879" s="3" t="s">
        <v>24</v>
      </c>
      <c r="B879" s="3" t="s">
        <v>54</v>
      </c>
      <c r="C879" s="3" t="str">
        <f>VLOOKUP(B879,'Correspondance territoires'!B:F,5,FALSE)</f>
        <v>Cenon</v>
      </c>
      <c r="D879" s="3" t="s">
        <v>26</v>
      </c>
      <c r="E879" s="3" t="s">
        <v>801</v>
      </c>
      <c r="F879" s="3" t="s">
        <v>56</v>
      </c>
      <c r="G879" s="3" t="s">
        <v>96</v>
      </c>
      <c r="H879" s="3" t="s">
        <v>57</v>
      </c>
      <c r="I879" s="9" t="s">
        <v>99</v>
      </c>
      <c r="J879" s="9" t="s">
        <v>100</v>
      </c>
      <c r="K879" s="3" t="s">
        <v>5368</v>
      </c>
      <c r="L879" s="3" t="s">
        <v>5369</v>
      </c>
      <c r="M879" s="3" t="s">
        <v>840</v>
      </c>
      <c r="N879" s="3" t="s">
        <v>21</v>
      </c>
      <c r="O879" s="3" t="s">
        <v>5370</v>
      </c>
      <c r="P879" s="3" t="s">
        <v>1018</v>
      </c>
      <c r="Q879" s="15">
        <v>41089</v>
      </c>
      <c r="R879" s="15">
        <v>41778</v>
      </c>
      <c r="S879" s="38">
        <f t="shared" ca="1" si="26"/>
        <v>80</v>
      </c>
      <c r="T879" s="40">
        <v>225.69</v>
      </c>
      <c r="U879" s="3" t="s">
        <v>292</v>
      </c>
      <c r="V879" s="3" t="s">
        <v>39</v>
      </c>
      <c r="W879" s="3" t="str">
        <f t="shared" si="27"/>
        <v>P40DEB</v>
      </c>
      <c r="X879" s="3" t="str">
        <f>IF(ISNA(VLOOKUP(W879,'Correspondance procédure étape'!D:F,3,FALSE)),"A définir",VLOOKUP(W879,'Correspondance procédure étape'!D:F,3,FALSE))</f>
        <v>Proposition de perte</v>
      </c>
      <c r="Y879" s="3" t="str">
        <f>IF(ISNA(VLOOKUP(W879,'Correspondance procédure étape'!D:G,4,FALSE)),"Non",VLOOKUP(W879,'Correspondance procédure étape'!D:G,4,FALSE))</f>
        <v>Oui</v>
      </c>
      <c r="Z879" s="3" t="str">
        <f>IF(ISNA(VLOOKUP(W879,'Correspondance procédure étape'!D:H,5,FALSE)),"",VLOOKUP(W879,'Correspondance procédure étape'!D:H,5,FALSE))</f>
        <v>DMF</v>
      </c>
      <c r="AA879" s="3" t="s">
        <v>40</v>
      </c>
      <c r="AB879" s="3" t="s">
        <v>41</v>
      </c>
    </row>
    <row r="880" spans="1:28" ht="12.75" customHeight="1" x14ac:dyDescent="0.25">
      <c r="A880" s="3" t="s">
        <v>24</v>
      </c>
      <c r="B880" s="3" t="s">
        <v>158</v>
      </c>
      <c r="C880" s="3" t="str">
        <f>VLOOKUP(B880,'Correspondance territoires'!B:F,5,FALSE)</f>
        <v>Talence</v>
      </c>
      <c r="D880" s="3" t="s">
        <v>26</v>
      </c>
      <c r="E880" s="3" t="s">
        <v>2888</v>
      </c>
      <c r="F880" s="3" t="s">
        <v>56</v>
      </c>
      <c r="G880" s="3" t="s">
        <v>5421</v>
      </c>
      <c r="H880" s="3" t="s">
        <v>57</v>
      </c>
      <c r="I880" s="9" t="s">
        <v>1100</v>
      </c>
      <c r="J880" s="9" t="s">
        <v>1101</v>
      </c>
      <c r="K880" s="3" t="s">
        <v>5859</v>
      </c>
      <c r="L880" s="3" t="s">
        <v>5860</v>
      </c>
      <c r="M880" s="3" t="s">
        <v>903</v>
      </c>
      <c r="N880" s="3" t="s">
        <v>5861</v>
      </c>
      <c r="O880" s="3" t="s">
        <v>5862</v>
      </c>
      <c r="P880" s="3" t="s">
        <v>5863</v>
      </c>
      <c r="Q880" s="15">
        <v>41338</v>
      </c>
      <c r="R880" s="15">
        <v>42791</v>
      </c>
      <c r="S880" s="38">
        <f t="shared" ca="1" si="26"/>
        <v>46</v>
      </c>
      <c r="T880" s="40">
        <v>222.04</v>
      </c>
      <c r="U880" s="3" t="s">
        <v>51</v>
      </c>
      <c r="V880" s="3" t="s">
        <v>52</v>
      </c>
      <c r="W880" s="3" t="str">
        <f t="shared" si="27"/>
        <v>P80ATT</v>
      </c>
      <c r="X880" s="3" t="str">
        <f>IF(ISNA(VLOOKUP(W880,'Correspondance procédure étape'!D:F,3,FALSE)),"A définir",VLOOKUP(W880,'Correspondance procédure étape'!D:F,3,FALSE))</f>
        <v>Mise en attente du dossier en vue de la prochaine régularisation de charges</v>
      </c>
      <c r="Y880" s="3" t="str">
        <f>IF(ISNA(VLOOKUP(W880,'Correspondance procédure étape'!D:G,4,FALSE)),"Non",VLOOKUP(W880,'Correspondance procédure étape'!D:G,4,FALSE))</f>
        <v>Oui</v>
      </c>
      <c r="Z880" s="3" t="str">
        <f>IF(ISNA(VLOOKUP(W880,'Correspondance procédure étape'!D:H,5,FALSE)),"",VLOOKUP(W880,'Correspondance procédure étape'!D:H,5,FALSE))</f>
        <v>DMF</v>
      </c>
      <c r="AA880" s="3" t="s">
        <v>40</v>
      </c>
      <c r="AB880" s="3" t="s">
        <v>41</v>
      </c>
    </row>
    <row r="881" spans="1:28" ht="12.75" customHeight="1" x14ac:dyDescent="0.25">
      <c r="A881" s="3" t="s">
        <v>24</v>
      </c>
      <c r="B881" s="11" t="s">
        <v>1852</v>
      </c>
      <c r="C881" s="3" t="str">
        <f>VLOOKUP(B881,'Correspondance territoires'!B:F,5,FALSE)</f>
        <v>Pau</v>
      </c>
      <c r="D881" s="3" t="s">
        <v>432</v>
      </c>
      <c r="E881" s="3" t="s">
        <v>10918</v>
      </c>
      <c r="F881" s="3" t="s">
        <v>10407</v>
      </c>
      <c r="G881" s="3" t="s">
        <v>57</v>
      </c>
      <c r="H881" s="3" t="s">
        <v>57</v>
      </c>
      <c r="I881" s="9" t="s">
        <v>10763</v>
      </c>
      <c r="J881" s="9" t="s">
        <v>10764</v>
      </c>
      <c r="K881" s="3" t="s">
        <v>10919</v>
      </c>
      <c r="L881" s="3" t="s">
        <v>10920</v>
      </c>
      <c r="M881" s="3" t="s">
        <v>26</v>
      </c>
      <c r="N881" s="3"/>
      <c r="O881" s="3"/>
      <c r="P881" s="3" t="s">
        <v>10921</v>
      </c>
      <c r="Q881" s="15">
        <v>42005</v>
      </c>
      <c r="R881" s="15">
        <v>42573</v>
      </c>
      <c r="S881" s="38">
        <f t="shared" ca="1" si="26"/>
        <v>54</v>
      </c>
      <c r="T881" s="40">
        <v>220.8</v>
      </c>
      <c r="U881" s="3" t="s">
        <v>10414</v>
      </c>
      <c r="V881" s="3" t="s">
        <v>10507</v>
      </c>
      <c r="W881" s="3" t="str">
        <f t="shared" si="27"/>
        <v>PRERL3</v>
      </c>
      <c r="X881" s="3">
        <f>IF(ISNA(VLOOKUP(W881,'Correspondance procédure étape'!D:F,3,FALSE)),"A définir",VLOOKUP(W881,'Correspondance procédure étape'!D:F,3,FALSE))</f>
        <v>0</v>
      </c>
      <c r="Y881" s="3" t="str">
        <f>IF(ISNA(VLOOKUP(W881,'Correspondance procédure étape'!D:G,4,FALSE)),"Non",VLOOKUP(W881,'Correspondance procédure étape'!D:G,4,FALSE))</f>
        <v>Non</v>
      </c>
      <c r="Z881" s="3">
        <f>IF(ISNA(VLOOKUP(W881,'Correspondance procédure étape'!D:H,5,FALSE)),"",VLOOKUP(W881,'Correspondance procédure étape'!D:H,5,FALSE))</f>
        <v>0</v>
      </c>
      <c r="AA881" s="3" t="s">
        <v>87</v>
      </c>
      <c r="AB881" s="3" t="s">
        <v>53</v>
      </c>
    </row>
    <row r="882" spans="1:28" ht="12.75" customHeight="1" x14ac:dyDescent="0.25">
      <c r="A882" s="3" t="s">
        <v>24</v>
      </c>
      <c r="B882" s="3" t="s">
        <v>54</v>
      </c>
      <c r="C882" s="3" t="str">
        <f>VLOOKUP(B882,'Correspondance territoires'!B:F,5,FALSE)</f>
        <v>Cenon</v>
      </c>
      <c r="D882" s="3" t="s">
        <v>26</v>
      </c>
      <c r="E882" s="3" t="s">
        <v>95</v>
      </c>
      <c r="F882" s="3" t="s">
        <v>42</v>
      </c>
      <c r="G882" s="3" t="s">
        <v>436</v>
      </c>
      <c r="H882" s="3" t="s">
        <v>301</v>
      </c>
      <c r="I882" s="9" t="s">
        <v>99</v>
      </c>
      <c r="J882" s="9" t="s">
        <v>100</v>
      </c>
      <c r="K882" s="3" t="s">
        <v>4726</v>
      </c>
      <c r="L882" s="3" t="s">
        <v>4727</v>
      </c>
      <c r="M882" s="3" t="s">
        <v>4728</v>
      </c>
      <c r="N882" s="3" t="s">
        <v>4729</v>
      </c>
      <c r="O882" s="3" t="s">
        <v>4730</v>
      </c>
      <c r="P882" s="3" t="s">
        <v>4731</v>
      </c>
      <c r="Q882" s="15">
        <v>40729</v>
      </c>
      <c r="R882" s="15">
        <v>42717</v>
      </c>
      <c r="S882" s="38">
        <f t="shared" ca="1" si="26"/>
        <v>49</v>
      </c>
      <c r="T882" s="40">
        <v>220.39</v>
      </c>
      <c r="U882" s="3" t="s">
        <v>51</v>
      </c>
      <c r="V882" s="3" t="s">
        <v>39</v>
      </c>
      <c r="W882" s="3" t="str">
        <f t="shared" si="27"/>
        <v>P80DEB</v>
      </c>
      <c r="X882" s="3">
        <f>IF(ISNA(VLOOKUP(W882,'Correspondance procédure étape'!D:F,3,FALSE)),"A définir",VLOOKUP(W882,'Correspondance procédure étape'!D:F,3,FALSE))</f>
        <v>0</v>
      </c>
      <c r="Y882" s="3" t="str">
        <f>IF(ISNA(VLOOKUP(W882,'Correspondance procédure étape'!D:G,4,FALSE)),"Non",VLOOKUP(W882,'Correspondance procédure étape'!D:G,4,FALSE))</f>
        <v>Non</v>
      </c>
      <c r="Z882" s="3">
        <f>IF(ISNA(VLOOKUP(W882,'Correspondance procédure étape'!D:H,5,FALSE)),"",VLOOKUP(W882,'Correspondance procédure étape'!D:H,5,FALSE))</f>
        <v>0</v>
      </c>
      <c r="AA882" s="3" t="s">
        <v>40</v>
      </c>
      <c r="AB882" s="3" t="s">
        <v>41</v>
      </c>
    </row>
    <row r="883" spans="1:28" ht="12.75" customHeight="1" x14ac:dyDescent="0.25">
      <c r="A883" s="3" t="s">
        <v>24</v>
      </c>
      <c r="B883" s="3" t="s">
        <v>67</v>
      </c>
      <c r="C883" s="3" t="str">
        <f>VLOOKUP(B883,'Correspondance territoires'!B:F,5,FALSE)</f>
        <v>Pessac</v>
      </c>
      <c r="D883" s="3" t="s">
        <v>26</v>
      </c>
      <c r="E883" s="3" t="s">
        <v>68</v>
      </c>
      <c r="F883" s="3" t="s">
        <v>463</v>
      </c>
      <c r="G883" s="3" t="s">
        <v>97</v>
      </c>
      <c r="H883" s="3" t="s">
        <v>109</v>
      </c>
      <c r="I883" s="9" t="s">
        <v>595</v>
      </c>
      <c r="J883" s="9" t="s">
        <v>596</v>
      </c>
      <c r="K883" s="3" t="s">
        <v>3001</v>
      </c>
      <c r="L883" s="3" t="s">
        <v>3002</v>
      </c>
      <c r="M883" s="3" t="s">
        <v>599</v>
      </c>
      <c r="N883" s="3" t="s">
        <v>3003</v>
      </c>
      <c r="O883" s="3" t="s">
        <v>3004</v>
      </c>
      <c r="P883" s="3" t="s">
        <v>3005</v>
      </c>
      <c r="Q883" s="15">
        <v>38794</v>
      </c>
      <c r="R883" s="15">
        <v>43008</v>
      </c>
      <c r="S883" s="38">
        <f t="shared" ca="1" si="26"/>
        <v>39</v>
      </c>
      <c r="T883" s="40">
        <v>218.38</v>
      </c>
      <c r="U883" s="3" t="s">
        <v>51</v>
      </c>
      <c r="V883" s="3" t="s">
        <v>52</v>
      </c>
      <c r="W883" s="3" t="str">
        <f t="shared" si="27"/>
        <v>P80ATT</v>
      </c>
      <c r="X883" s="3" t="str">
        <f>IF(ISNA(VLOOKUP(W883,'Correspondance procédure étape'!D:F,3,FALSE)),"A définir",VLOOKUP(W883,'Correspondance procédure étape'!D:F,3,FALSE))</f>
        <v>Mise en attente du dossier en vue de la prochaine régularisation de charges</v>
      </c>
      <c r="Y883" s="3" t="str">
        <f>IF(ISNA(VLOOKUP(W883,'Correspondance procédure étape'!D:G,4,FALSE)),"Non",VLOOKUP(W883,'Correspondance procédure étape'!D:G,4,FALSE))</f>
        <v>Oui</v>
      </c>
      <c r="Z883" s="3" t="str">
        <f>IF(ISNA(VLOOKUP(W883,'Correspondance procédure étape'!D:H,5,FALSE)),"",VLOOKUP(W883,'Correspondance procédure étape'!D:H,5,FALSE))</f>
        <v>DMF</v>
      </c>
      <c r="AA883" s="3" t="s">
        <v>40</v>
      </c>
      <c r="AB883" s="3" t="s">
        <v>53</v>
      </c>
    </row>
    <row r="884" spans="1:28" ht="12.75" customHeight="1" x14ac:dyDescent="0.25">
      <c r="A884" s="3" t="s">
        <v>24</v>
      </c>
      <c r="B884" s="3" t="s">
        <v>67</v>
      </c>
      <c r="C884" s="3" t="str">
        <f>VLOOKUP(B884,'Correspondance territoires'!B:F,5,FALSE)</f>
        <v>Pessac</v>
      </c>
      <c r="D884" s="3" t="s">
        <v>26</v>
      </c>
      <c r="E884" s="3" t="s">
        <v>68</v>
      </c>
      <c r="F884" s="3" t="s">
        <v>69</v>
      </c>
      <c r="G884" s="3" t="s">
        <v>57</v>
      </c>
      <c r="H884" s="3" t="s">
        <v>241</v>
      </c>
      <c r="I884" s="9" t="s">
        <v>71</v>
      </c>
      <c r="J884" s="9" t="s">
        <v>72</v>
      </c>
      <c r="K884" s="3" t="s">
        <v>8064</v>
      </c>
      <c r="L884" s="3" t="s">
        <v>8065</v>
      </c>
      <c r="M884" s="3" t="s">
        <v>97</v>
      </c>
      <c r="N884" s="3" t="s">
        <v>8066</v>
      </c>
      <c r="O884" s="3" t="s">
        <v>8067</v>
      </c>
      <c r="P884" s="3" t="s">
        <v>8068</v>
      </c>
      <c r="Q884" s="15">
        <v>42255</v>
      </c>
      <c r="R884" s="15">
        <v>44112</v>
      </c>
      <c r="S884" s="38">
        <f t="shared" ca="1" si="26"/>
        <v>2</v>
      </c>
      <c r="T884" s="40">
        <v>317.32</v>
      </c>
      <c r="U884" s="3" t="s">
        <v>360</v>
      </c>
      <c r="V884" s="3" t="s">
        <v>360</v>
      </c>
      <c r="W884" s="3" t="str">
        <f t="shared" si="27"/>
        <v xml:space="preserve">      </v>
      </c>
      <c r="X884" s="3" t="str">
        <f>IF(ISNA(VLOOKUP(W884,'Correspondance procédure étape'!D:F,3,FALSE)),"A définir",VLOOKUP(W884,'Correspondance procédure étape'!D:F,3,FALSE))</f>
        <v>A définir</v>
      </c>
      <c r="Y884" s="3" t="str">
        <f>IF(ISNA(VLOOKUP(W884,'Correspondance procédure étape'!D:G,4,FALSE)),"Non",VLOOKUP(W884,'Correspondance procédure étape'!D:G,4,FALSE))</f>
        <v>Non</v>
      </c>
      <c r="Z884" s="3" t="str">
        <f>IF(ISNA(VLOOKUP(W884,'Correspondance procédure étape'!D:H,5,FALSE)),"",VLOOKUP(W884,'Correspondance procédure étape'!D:H,5,FALSE))</f>
        <v/>
      </c>
      <c r="AA884" s="3" t="s">
        <v>87</v>
      </c>
      <c r="AB884" s="3" t="s">
        <v>41</v>
      </c>
    </row>
    <row r="885" spans="1:28" ht="12.75" customHeight="1" x14ac:dyDescent="0.25">
      <c r="A885" s="3" t="s">
        <v>24</v>
      </c>
      <c r="B885" s="3" t="s">
        <v>158</v>
      </c>
      <c r="C885" s="3" t="str">
        <f>VLOOKUP(B885,'Correspondance territoires'!B:F,5,FALSE)</f>
        <v>Talence</v>
      </c>
      <c r="D885" s="3" t="s">
        <v>26</v>
      </c>
      <c r="E885" s="3" t="s">
        <v>274</v>
      </c>
      <c r="F885" s="3" t="s">
        <v>56</v>
      </c>
      <c r="G885" s="3" t="s">
        <v>30</v>
      </c>
      <c r="H885" s="3" t="s">
        <v>29</v>
      </c>
      <c r="I885" s="9" t="s">
        <v>275</v>
      </c>
      <c r="J885" s="9" t="s">
        <v>276</v>
      </c>
      <c r="K885" s="3" t="s">
        <v>4226</v>
      </c>
      <c r="L885" s="3" t="s">
        <v>4227</v>
      </c>
      <c r="M885" s="3" t="s">
        <v>2267</v>
      </c>
      <c r="N885" s="3" t="s">
        <v>4228</v>
      </c>
      <c r="O885" s="3" t="s">
        <v>4229</v>
      </c>
      <c r="P885" s="3" t="s">
        <v>4230</v>
      </c>
      <c r="Q885" s="15">
        <v>40277</v>
      </c>
      <c r="R885" s="15">
        <v>42748</v>
      </c>
      <c r="S885" s="38">
        <f t="shared" ca="1" si="26"/>
        <v>48</v>
      </c>
      <c r="T885" s="40">
        <v>215.73</v>
      </c>
      <c r="U885" s="3" t="s">
        <v>230</v>
      </c>
      <c r="V885" s="3" t="s">
        <v>39</v>
      </c>
      <c r="W885" s="3" t="str">
        <f t="shared" si="27"/>
        <v>P09DEB</v>
      </c>
      <c r="X885" s="3" t="str">
        <f>IF(ISNA(VLOOKUP(W885,'Correspondance procédure étape'!D:F,3,FALSE)),"A définir",VLOOKUP(W885,'Correspondance procédure étape'!D:F,3,FALSE))</f>
        <v>Ouverture procédure huissier</v>
      </c>
      <c r="Y885" s="3" t="str">
        <f>IF(ISNA(VLOOKUP(W885,'Correspondance procédure étape'!D:G,4,FALSE)),"Non",VLOOKUP(W885,'Correspondance procédure étape'!D:G,4,FALSE))</f>
        <v>Oui</v>
      </c>
      <c r="Z885" s="3" t="str">
        <f>IF(ISNA(VLOOKUP(W885,'Correspondance procédure étape'!D:H,5,FALSE)),"",VLOOKUP(W885,'Correspondance procédure étape'!D:H,5,FALSE))</f>
        <v>Extérieur</v>
      </c>
      <c r="AA885" s="3" t="s">
        <v>40</v>
      </c>
      <c r="AB885" s="3" t="s">
        <v>53</v>
      </c>
    </row>
    <row r="886" spans="1:28" ht="12.75" customHeight="1" x14ac:dyDescent="0.25">
      <c r="A886" s="3" t="s">
        <v>24</v>
      </c>
      <c r="B886" s="3" t="s">
        <v>67</v>
      </c>
      <c r="C886" s="3" t="str">
        <f>VLOOKUP(B886,'Correspondance territoires'!B:F,5,FALSE)</f>
        <v>Pessac</v>
      </c>
      <c r="D886" s="3" t="s">
        <v>432</v>
      </c>
      <c r="E886" s="3" t="s">
        <v>929</v>
      </c>
      <c r="F886" s="3" t="s">
        <v>56</v>
      </c>
      <c r="G886" s="3" t="s">
        <v>57</v>
      </c>
      <c r="H886" s="3" t="s">
        <v>191</v>
      </c>
      <c r="I886" s="9" t="s">
        <v>131</v>
      </c>
      <c r="J886" s="9" t="s">
        <v>132</v>
      </c>
      <c r="K886" s="3" t="s">
        <v>6445</v>
      </c>
      <c r="L886" s="3" t="s">
        <v>6446</v>
      </c>
      <c r="M886" s="3" t="s">
        <v>1320</v>
      </c>
      <c r="N886" s="3" t="s">
        <v>21</v>
      </c>
      <c r="O886" s="3" t="s">
        <v>21</v>
      </c>
      <c r="P886" s="3" t="s">
        <v>6447</v>
      </c>
      <c r="Q886" s="15">
        <v>41596</v>
      </c>
      <c r="R886" s="15">
        <v>43343</v>
      </c>
      <c r="S886" s="38">
        <f t="shared" ca="1" si="26"/>
        <v>28</v>
      </c>
      <c r="T886" s="40">
        <v>91.59</v>
      </c>
      <c r="U886" s="3" t="s">
        <v>51</v>
      </c>
      <c r="V886" s="3" t="s">
        <v>52</v>
      </c>
      <c r="W886" s="3" t="str">
        <f t="shared" si="27"/>
        <v>P80ATT</v>
      </c>
      <c r="X886" s="3" t="str">
        <f>IF(ISNA(VLOOKUP(W886,'Correspondance procédure étape'!D:F,3,FALSE)),"A définir",VLOOKUP(W886,'Correspondance procédure étape'!D:F,3,FALSE))</f>
        <v>Mise en attente du dossier en vue de la prochaine régularisation de charges</v>
      </c>
      <c r="Y886" s="3" t="str">
        <f>IF(ISNA(VLOOKUP(W886,'Correspondance procédure étape'!D:G,4,FALSE)),"Non",VLOOKUP(W886,'Correspondance procédure étape'!D:G,4,FALSE))</f>
        <v>Oui</v>
      </c>
      <c r="Z886" s="3" t="str">
        <f>IF(ISNA(VLOOKUP(W886,'Correspondance procédure étape'!D:H,5,FALSE)),"",VLOOKUP(W886,'Correspondance procédure étape'!D:H,5,FALSE))</f>
        <v>DMF</v>
      </c>
      <c r="AA886" s="3" t="s">
        <v>40</v>
      </c>
      <c r="AB886" s="3" t="s">
        <v>53</v>
      </c>
    </row>
    <row r="887" spans="1:28" ht="12.75" customHeight="1" x14ac:dyDescent="0.25">
      <c r="A887" s="3" t="s">
        <v>24</v>
      </c>
      <c r="B887" s="3" t="s">
        <v>219</v>
      </c>
      <c r="C887" s="3" t="str">
        <f>VLOOKUP(B887,'Correspondance territoires'!B:F,5,FALSE)</f>
        <v>Bordeaux</v>
      </c>
      <c r="D887" s="3" t="s">
        <v>26</v>
      </c>
      <c r="E887" s="3" t="s">
        <v>3184</v>
      </c>
      <c r="F887" s="3" t="s">
        <v>56</v>
      </c>
      <c r="G887" s="3" t="s">
        <v>30</v>
      </c>
      <c r="H887" s="3" t="s">
        <v>399</v>
      </c>
      <c r="I887" s="9" t="s">
        <v>893</v>
      </c>
      <c r="J887" s="9" t="s">
        <v>894</v>
      </c>
      <c r="K887" s="3" t="s">
        <v>3185</v>
      </c>
      <c r="L887" s="3" t="s">
        <v>3186</v>
      </c>
      <c r="M887" s="3" t="s">
        <v>3187</v>
      </c>
      <c r="N887" s="3" t="s">
        <v>21</v>
      </c>
      <c r="O887" s="3" t="s">
        <v>3188</v>
      </c>
      <c r="P887" s="3" t="s">
        <v>3189</v>
      </c>
      <c r="Q887" s="15">
        <v>39022</v>
      </c>
      <c r="R887" s="15">
        <v>43159</v>
      </c>
      <c r="S887" s="38">
        <f t="shared" ca="1" si="26"/>
        <v>34</v>
      </c>
      <c r="T887" s="40">
        <v>92.16</v>
      </c>
      <c r="U887" s="3" t="s">
        <v>510</v>
      </c>
      <c r="V887" s="3" t="s">
        <v>511</v>
      </c>
      <c r="W887" s="3" t="str">
        <f t="shared" si="27"/>
        <v>P20SCX</v>
      </c>
      <c r="X887" s="3" t="str">
        <f>IF(ISNA(VLOOKUP(W887,'Correspondance procédure étape'!D:F,3,FALSE)),"A définir",VLOOKUP(W887,'Correspondance procédure étape'!D:F,3,FALSE))</f>
        <v>Dossier chez Sud Contentieux</v>
      </c>
      <c r="Y887" s="3" t="str">
        <f>IF(ISNA(VLOOKUP(W887,'Correspondance procédure étape'!D:G,4,FALSE)),"Non",VLOOKUP(W887,'Correspondance procédure étape'!D:G,4,FALSE))</f>
        <v>Oui</v>
      </c>
      <c r="Z887" s="3" t="str">
        <f>IF(ISNA(VLOOKUP(W887,'Correspondance procédure étape'!D:H,5,FALSE)),"",VLOOKUP(W887,'Correspondance procédure étape'!D:H,5,FALSE))</f>
        <v>Extérieur</v>
      </c>
      <c r="AA887" s="3" t="s">
        <v>40</v>
      </c>
      <c r="AB887" s="3" t="s">
        <v>41</v>
      </c>
    </row>
    <row r="888" spans="1:28" ht="12.75" customHeight="1" x14ac:dyDescent="0.25">
      <c r="A888" s="3" t="s">
        <v>24</v>
      </c>
      <c r="B888" s="3" t="s">
        <v>158</v>
      </c>
      <c r="C888" s="3" t="str">
        <f>VLOOKUP(B888,'Correspondance territoires'!B:F,5,FALSE)</f>
        <v>Talence</v>
      </c>
      <c r="D888" s="3" t="s">
        <v>26</v>
      </c>
      <c r="E888" s="3" t="s">
        <v>159</v>
      </c>
      <c r="F888" s="3" t="s">
        <v>283</v>
      </c>
      <c r="G888" s="3" t="s">
        <v>88</v>
      </c>
      <c r="H888" s="3" t="s">
        <v>57</v>
      </c>
      <c r="I888" s="9" t="s">
        <v>160</v>
      </c>
      <c r="J888" s="9" t="s">
        <v>161</v>
      </c>
      <c r="K888" s="3" t="s">
        <v>3506</v>
      </c>
      <c r="L888" s="3" t="s">
        <v>3507</v>
      </c>
      <c r="M888" s="3" t="s">
        <v>3508</v>
      </c>
      <c r="N888" s="3" t="s">
        <v>3509</v>
      </c>
      <c r="O888" s="3" t="s">
        <v>3510</v>
      </c>
      <c r="P888" s="3" t="s">
        <v>3511</v>
      </c>
      <c r="Q888" s="15">
        <v>39611</v>
      </c>
      <c r="R888" s="15">
        <v>40079</v>
      </c>
      <c r="S888" s="38">
        <f t="shared" ca="1" si="26"/>
        <v>137</v>
      </c>
      <c r="T888" s="40">
        <v>215.45</v>
      </c>
      <c r="U888" s="3" t="s">
        <v>936</v>
      </c>
      <c r="V888" s="3" t="s">
        <v>453</v>
      </c>
      <c r="W888" s="3" t="str">
        <f t="shared" si="27"/>
        <v>P25SGE</v>
      </c>
      <c r="X888" s="3">
        <f>IF(ISNA(VLOOKUP(W888,'Correspondance procédure étape'!D:F,3,FALSE)),"A définir",VLOOKUP(W888,'Correspondance procédure étape'!D:F,3,FALSE))</f>
        <v>0</v>
      </c>
      <c r="Y888" s="3" t="str">
        <f>IF(ISNA(VLOOKUP(W888,'Correspondance procédure étape'!D:G,4,FALSE)),"Non",VLOOKUP(W888,'Correspondance procédure étape'!D:G,4,FALSE))</f>
        <v>Non</v>
      </c>
      <c r="Z888" s="3">
        <f>IF(ISNA(VLOOKUP(W888,'Correspondance procédure étape'!D:H,5,FALSE)),"",VLOOKUP(W888,'Correspondance procédure étape'!D:H,5,FALSE))</f>
        <v>0</v>
      </c>
      <c r="AA888" s="3" t="s">
        <v>40</v>
      </c>
      <c r="AB888" s="3" t="s">
        <v>41</v>
      </c>
    </row>
    <row r="889" spans="1:28" ht="12.75" customHeight="1" x14ac:dyDescent="0.25">
      <c r="A889" s="3" t="s">
        <v>24</v>
      </c>
      <c r="B889" s="10" t="s">
        <v>6152</v>
      </c>
      <c r="C889" s="3" t="str">
        <f>VLOOKUP(B889,'Correspondance territoires'!B:F,5,FALSE)</f>
        <v>Agen</v>
      </c>
      <c r="D889" s="3" t="s">
        <v>26</v>
      </c>
      <c r="E889" s="3" t="s">
        <v>11434</v>
      </c>
      <c r="F889" s="3" t="s">
        <v>11371</v>
      </c>
      <c r="G889" s="3" t="s">
        <v>42</v>
      </c>
      <c r="H889" s="3" t="s">
        <v>29</v>
      </c>
      <c r="I889" s="9" t="s">
        <v>11372</v>
      </c>
      <c r="J889" s="9" t="s">
        <v>11373</v>
      </c>
      <c r="K889" s="3" t="s">
        <v>12146</v>
      </c>
      <c r="L889" s="3" t="s">
        <v>12147</v>
      </c>
      <c r="M889" s="3" t="s">
        <v>2330</v>
      </c>
      <c r="N889" s="3" t="s">
        <v>12148</v>
      </c>
      <c r="O889" s="3" t="s">
        <v>12149</v>
      </c>
      <c r="P889" s="3" t="s">
        <v>12150</v>
      </c>
      <c r="Q889" s="15">
        <v>42663</v>
      </c>
      <c r="R889" s="15">
        <v>44126</v>
      </c>
      <c r="S889" s="38">
        <f t="shared" ca="1" si="26"/>
        <v>2</v>
      </c>
      <c r="T889" s="40">
        <v>313.38</v>
      </c>
      <c r="U889" s="3"/>
      <c r="V889" s="3"/>
      <c r="W889" s="3" t="str">
        <f t="shared" si="27"/>
        <v/>
      </c>
      <c r="X889" s="3" t="str">
        <f>IF(ISNA(VLOOKUP(W889,'Correspondance procédure étape'!D:F,3,FALSE)),"A définir",VLOOKUP(W889,'Correspondance procédure étape'!D:F,3,FALSE))</f>
        <v>A définir</v>
      </c>
      <c r="Y889" s="3" t="str">
        <f>IF(ISNA(VLOOKUP(W889,'Correspondance procédure étape'!D:G,4,FALSE)),"Non",VLOOKUP(W889,'Correspondance procédure étape'!D:G,4,FALSE))</f>
        <v>Non</v>
      </c>
      <c r="Z889" s="3" t="str">
        <f>IF(ISNA(VLOOKUP(W889,'Correspondance procédure étape'!D:H,5,FALSE)),"",VLOOKUP(W889,'Correspondance procédure étape'!D:H,5,FALSE))</f>
        <v/>
      </c>
      <c r="AA889" s="3"/>
      <c r="AB889" s="3" t="s">
        <v>53</v>
      </c>
    </row>
    <row r="890" spans="1:28" ht="12.75" customHeight="1" x14ac:dyDescent="0.25">
      <c r="A890" s="3" t="s">
        <v>24</v>
      </c>
      <c r="B890" s="3" t="s">
        <v>158</v>
      </c>
      <c r="C890" s="3" t="str">
        <f>VLOOKUP(B890,'Correspondance territoires'!B:F,5,FALSE)</f>
        <v>Talence</v>
      </c>
      <c r="D890" s="3" t="s">
        <v>26</v>
      </c>
      <c r="E890" s="3" t="s">
        <v>182</v>
      </c>
      <c r="F890" s="3" t="s">
        <v>1485</v>
      </c>
      <c r="G890" s="3" t="s">
        <v>88</v>
      </c>
      <c r="H890" s="3" t="s">
        <v>301</v>
      </c>
      <c r="I890" s="9" t="s">
        <v>554</v>
      </c>
      <c r="J890" s="9" t="s">
        <v>555</v>
      </c>
      <c r="K890" s="3" t="s">
        <v>3777</v>
      </c>
      <c r="L890" s="3" t="s">
        <v>3778</v>
      </c>
      <c r="M890" s="3" t="s">
        <v>2664</v>
      </c>
      <c r="N890" s="3" t="s">
        <v>3779</v>
      </c>
      <c r="O890" s="3" t="s">
        <v>3780</v>
      </c>
      <c r="P890" s="3" t="s">
        <v>3781</v>
      </c>
      <c r="Q890" s="15">
        <v>39736</v>
      </c>
      <c r="R890" s="15">
        <v>40388</v>
      </c>
      <c r="S890" s="38">
        <f t="shared" ca="1" si="26"/>
        <v>127</v>
      </c>
      <c r="T890" s="40">
        <v>213.53</v>
      </c>
      <c r="U890" s="3" t="s">
        <v>517</v>
      </c>
      <c r="V890" s="3" t="s">
        <v>66</v>
      </c>
      <c r="W890" s="3" t="str">
        <f t="shared" si="27"/>
        <v>P66ENC</v>
      </c>
      <c r="X890" s="3" t="str">
        <f>IF(ISNA(VLOOKUP(W890,'Correspondance procédure étape'!D:F,3,FALSE)),"A définir",VLOOKUP(W890,'Correspondance procédure étape'!D:F,3,FALSE))</f>
        <v>Échéance huissier en cours</v>
      </c>
      <c r="Y890" s="3" t="str">
        <f>IF(ISNA(VLOOKUP(W890,'Correspondance procédure étape'!D:G,4,FALSE)),"Non",VLOOKUP(W890,'Correspondance procédure étape'!D:G,4,FALSE))</f>
        <v>Oui</v>
      </c>
      <c r="Z890" s="3" t="str">
        <f>IF(ISNA(VLOOKUP(W890,'Correspondance procédure étape'!D:H,5,FALSE)),"",VLOOKUP(W890,'Correspondance procédure étape'!D:H,5,FALSE))</f>
        <v>Extérieur</v>
      </c>
      <c r="AA890" s="3" t="s">
        <v>40</v>
      </c>
      <c r="AB890" s="3" t="s">
        <v>41</v>
      </c>
    </row>
    <row r="891" spans="1:28" ht="12.75" customHeight="1" x14ac:dyDescent="0.25">
      <c r="A891" s="3" t="s">
        <v>24</v>
      </c>
      <c r="B891" s="3" t="s">
        <v>158</v>
      </c>
      <c r="C891" s="3" t="str">
        <f>VLOOKUP(B891,'Correspondance territoires'!B:F,5,FALSE)</f>
        <v>Talence</v>
      </c>
      <c r="D891" s="3" t="s">
        <v>26</v>
      </c>
      <c r="E891" s="3" t="s">
        <v>182</v>
      </c>
      <c r="F891" s="3" t="s">
        <v>1485</v>
      </c>
      <c r="G891" s="3" t="s">
        <v>88</v>
      </c>
      <c r="H891" s="3" t="s">
        <v>301</v>
      </c>
      <c r="I891" s="9" t="s">
        <v>554</v>
      </c>
      <c r="J891" s="9" t="s">
        <v>555</v>
      </c>
      <c r="K891" s="3" t="s">
        <v>4371</v>
      </c>
      <c r="L891" s="3" t="s">
        <v>4372</v>
      </c>
      <c r="M891" s="3" t="s">
        <v>2664</v>
      </c>
      <c r="N891" s="3" t="s">
        <v>21</v>
      </c>
      <c r="O891" s="3" t="s">
        <v>4373</v>
      </c>
      <c r="P891" s="3" t="s">
        <v>3781</v>
      </c>
      <c r="Q891" s="15">
        <v>40403</v>
      </c>
      <c r="R891" s="15">
        <v>42565</v>
      </c>
      <c r="S891" s="38">
        <f t="shared" ca="1" si="26"/>
        <v>54</v>
      </c>
      <c r="T891" s="40">
        <v>212.46</v>
      </c>
      <c r="U891" s="3" t="s">
        <v>51</v>
      </c>
      <c r="V891" s="3" t="s">
        <v>39</v>
      </c>
      <c r="W891" s="3" t="str">
        <f t="shared" si="27"/>
        <v>P80DEB</v>
      </c>
      <c r="X891" s="3">
        <f>IF(ISNA(VLOOKUP(W891,'Correspondance procédure étape'!D:F,3,FALSE)),"A définir",VLOOKUP(W891,'Correspondance procédure étape'!D:F,3,FALSE))</f>
        <v>0</v>
      </c>
      <c r="Y891" s="3" t="str">
        <f>IF(ISNA(VLOOKUP(W891,'Correspondance procédure étape'!D:G,4,FALSE)),"Non",VLOOKUP(W891,'Correspondance procédure étape'!D:G,4,FALSE))</f>
        <v>Non</v>
      </c>
      <c r="Z891" s="3">
        <f>IF(ISNA(VLOOKUP(W891,'Correspondance procédure étape'!D:H,5,FALSE)),"",VLOOKUP(W891,'Correspondance procédure étape'!D:H,5,FALSE))</f>
        <v>0</v>
      </c>
      <c r="AA891" s="3" t="s">
        <v>40</v>
      </c>
      <c r="AB891" s="3" t="s">
        <v>41</v>
      </c>
    </row>
    <row r="892" spans="1:28" ht="12.75" customHeight="1" x14ac:dyDescent="0.25">
      <c r="A892" s="3" t="s">
        <v>24</v>
      </c>
      <c r="B892" s="11" t="s">
        <v>1852</v>
      </c>
      <c r="C892" s="3" t="str">
        <f>VLOOKUP(B892,'Correspondance territoires'!B:F,5,FALSE)</f>
        <v>Pau</v>
      </c>
      <c r="D892" s="3" t="s">
        <v>26</v>
      </c>
      <c r="E892" s="3" t="s">
        <v>11096</v>
      </c>
      <c r="F892" s="3" t="s">
        <v>10407</v>
      </c>
      <c r="G892" s="3" t="s">
        <v>57</v>
      </c>
      <c r="H892" s="3" t="s">
        <v>57</v>
      </c>
      <c r="I892" s="9" t="s">
        <v>10426</v>
      </c>
      <c r="J892" s="9" t="s">
        <v>10427</v>
      </c>
      <c r="K892" s="3" t="s">
        <v>11097</v>
      </c>
      <c r="L892" s="3" t="s">
        <v>11098</v>
      </c>
      <c r="M892" s="3" t="s">
        <v>1161</v>
      </c>
      <c r="N892" s="3" t="s">
        <v>21</v>
      </c>
      <c r="O892" s="3" t="s">
        <v>11099</v>
      </c>
      <c r="P892" s="3" t="s">
        <v>11100</v>
      </c>
      <c r="Q892" s="15">
        <v>42707</v>
      </c>
      <c r="R892" s="15">
        <v>44135</v>
      </c>
      <c r="S892" s="38">
        <f t="shared" ca="1" si="26"/>
        <v>2</v>
      </c>
      <c r="T892" s="40">
        <v>93.2</v>
      </c>
      <c r="U892" s="3" t="s">
        <v>157</v>
      </c>
      <c r="V892" s="3" t="s">
        <v>869</v>
      </c>
      <c r="W892" s="3" t="str">
        <f t="shared" si="27"/>
        <v>P00ODR</v>
      </c>
      <c r="X892" s="3" t="str">
        <f>IF(ISNA(VLOOKUP(W892,'Correspondance procédure étape'!D:F,3,FALSE)),"A définir",VLOOKUP(W892,'Correspondance procédure étape'!D:F,3,FALSE))</f>
        <v>Dossier en attente d'une opération de régularisation qu'il soit créditeur, débiteur ou nul</v>
      </c>
      <c r="Y892" s="3" t="str">
        <f>IF(ISNA(VLOOKUP(W892,'Correspondance procédure étape'!D:G,4,FALSE)),"Non",VLOOKUP(W892,'Correspondance procédure étape'!D:G,4,FALSE))</f>
        <v>Oui</v>
      </c>
      <c r="Z892" s="3" t="str">
        <f>IF(ISNA(VLOOKUP(W892,'Correspondance procédure étape'!D:H,5,FALSE)),"",VLOOKUP(W892,'Correspondance procédure étape'!D:H,5,FALSE))</f>
        <v>DMF</v>
      </c>
      <c r="AA892" s="3" t="s">
        <v>40</v>
      </c>
      <c r="AB892" s="3" t="s">
        <v>53</v>
      </c>
    </row>
    <row r="893" spans="1:28" ht="12.75" customHeight="1" x14ac:dyDescent="0.25">
      <c r="A893" s="3" t="s">
        <v>24</v>
      </c>
      <c r="B893" s="3" t="s">
        <v>158</v>
      </c>
      <c r="C893" s="3" t="str">
        <f>VLOOKUP(B893,'Correspondance territoires'!B:F,5,FALSE)</f>
        <v>Talence</v>
      </c>
      <c r="D893" s="3" t="s">
        <v>26</v>
      </c>
      <c r="E893" s="3" t="s">
        <v>8587</v>
      </c>
      <c r="F893" s="3" t="s">
        <v>28</v>
      </c>
      <c r="G893" s="3" t="s">
        <v>301</v>
      </c>
      <c r="H893" s="3" t="s">
        <v>57</v>
      </c>
      <c r="I893" s="9" t="s">
        <v>554</v>
      </c>
      <c r="J893" s="9" t="s">
        <v>555</v>
      </c>
      <c r="K893" s="3" t="s">
        <v>8592</v>
      </c>
      <c r="L893" s="3" t="s">
        <v>8593</v>
      </c>
      <c r="M893" s="3" t="s">
        <v>4781</v>
      </c>
      <c r="N893" s="3" t="s">
        <v>21</v>
      </c>
      <c r="O893" s="3" t="s">
        <v>8594</v>
      </c>
      <c r="P893" s="3" t="s">
        <v>8595</v>
      </c>
      <c r="Q893" s="15">
        <v>42514</v>
      </c>
      <c r="R893" s="15">
        <v>42755</v>
      </c>
      <c r="S893" s="38">
        <f t="shared" ca="1" si="26"/>
        <v>48</v>
      </c>
      <c r="T893" s="40">
        <v>209.47</v>
      </c>
      <c r="U893" s="3" t="s">
        <v>51</v>
      </c>
      <c r="V893" s="3" t="s">
        <v>52</v>
      </c>
      <c r="W893" s="3" t="str">
        <f t="shared" si="27"/>
        <v>P80ATT</v>
      </c>
      <c r="X893" s="3" t="str">
        <f>IF(ISNA(VLOOKUP(W893,'Correspondance procédure étape'!D:F,3,FALSE)),"A définir",VLOOKUP(W893,'Correspondance procédure étape'!D:F,3,FALSE))</f>
        <v>Mise en attente du dossier en vue de la prochaine régularisation de charges</v>
      </c>
      <c r="Y893" s="3" t="str">
        <f>IF(ISNA(VLOOKUP(W893,'Correspondance procédure étape'!D:G,4,FALSE)),"Non",VLOOKUP(W893,'Correspondance procédure étape'!D:G,4,FALSE))</f>
        <v>Oui</v>
      </c>
      <c r="Z893" s="3" t="str">
        <f>IF(ISNA(VLOOKUP(W893,'Correspondance procédure étape'!D:H,5,FALSE)),"",VLOOKUP(W893,'Correspondance procédure étape'!D:H,5,FALSE))</f>
        <v>DMF</v>
      </c>
      <c r="AA893" s="3" t="s">
        <v>40</v>
      </c>
      <c r="AB893" s="3" t="s">
        <v>53</v>
      </c>
    </row>
    <row r="894" spans="1:28" ht="12.75" customHeight="1" x14ac:dyDescent="0.25">
      <c r="A894" s="3" t="s">
        <v>24</v>
      </c>
      <c r="B894" s="3" t="s">
        <v>67</v>
      </c>
      <c r="C894" s="3" t="str">
        <f>VLOOKUP(B894,'Correspondance territoires'!B:F,5,FALSE)</f>
        <v>Pessac</v>
      </c>
      <c r="D894" s="3" t="s">
        <v>432</v>
      </c>
      <c r="E894" s="3" t="s">
        <v>9148</v>
      </c>
      <c r="F894" s="3" t="s">
        <v>56</v>
      </c>
      <c r="G894" s="3" t="s">
        <v>96</v>
      </c>
      <c r="H894" s="3" t="s">
        <v>57</v>
      </c>
      <c r="I894" s="9" t="s">
        <v>422</v>
      </c>
      <c r="J894" s="9" t="s">
        <v>423</v>
      </c>
      <c r="K894" s="3" t="s">
        <v>9153</v>
      </c>
      <c r="L894" s="3" t="s">
        <v>9154</v>
      </c>
      <c r="M894" s="3" t="s">
        <v>1341</v>
      </c>
      <c r="N894" s="3" t="s">
        <v>9155</v>
      </c>
      <c r="O894" s="3" t="s">
        <v>9155</v>
      </c>
      <c r="P894" s="3" t="s">
        <v>9156</v>
      </c>
      <c r="Q894" s="15">
        <v>42736</v>
      </c>
      <c r="R894" s="15">
        <v>42958</v>
      </c>
      <c r="S894" s="38">
        <f t="shared" ca="1" si="26"/>
        <v>41</v>
      </c>
      <c r="T894" s="40">
        <v>312.14999999999998</v>
      </c>
      <c r="U894" s="3"/>
      <c r="V894" s="3"/>
      <c r="W894" s="3" t="str">
        <f t="shared" si="27"/>
        <v/>
      </c>
      <c r="X894" s="3" t="str">
        <f>IF(ISNA(VLOOKUP(W894,'Correspondance procédure étape'!D:F,3,FALSE)),"A définir",VLOOKUP(W894,'Correspondance procédure étape'!D:F,3,FALSE))</f>
        <v>A définir</v>
      </c>
      <c r="Y894" s="3" t="str">
        <f>IF(ISNA(VLOOKUP(W894,'Correspondance procédure étape'!D:G,4,FALSE)),"Non",VLOOKUP(W894,'Correspondance procédure étape'!D:G,4,FALSE))</f>
        <v>Non</v>
      </c>
      <c r="Z894" s="3" t="str">
        <f>IF(ISNA(VLOOKUP(W894,'Correspondance procédure étape'!D:H,5,FALSE)),"",VLOOKUP(W894,'Correspondance procédure étape'!D:H,5,FALSE))</f>
        <v/>
      </c>
      <c r="AA894" s="3"/>
      <c r="AB894" s="3" t="s">
        <v>41</v>
      </c>
    </row>
    <row r="895" spans="1:28" ht="12.75" customHeight="1" x14ac:dyDescent="0.25">
      <c r="A895" s="3" t="s">
        <v>24</v>
      </c>
      <c r="B895" s="3" t="s">
        <v>219</v>
      </c>
      <c r="C895" s="3" t="str">
        <f>VLOOKUP(B895,'Correspondance territoires'!B:F,5,FALSE)</f>
        <v>Bordeaux</v>
      </c>
      <c r="D895" s="3" t="s">
        <v>26</v>
      </c>
      <c r="E895" s="3" t="s">
        <v>8582</v>
      </c>
      <c r="F895" s="3" t="s">
        <v>56</v>
      </c>
      <c r="G895" s="3" t="s">
        <v>57</v>
      </c>
      <c r="H895" s="3" t="s">
        <v>932</v>
      </c>
      <c r="I895" s="9" t="s">
        <v>1393</v>
      </c>
      <c r="J895" s="9" t="s">
        <v>1394</v>
      </c>
      <c r="K895" s="3" t="s">
        <v>9563</v>
      </c>
      <c r="L895" s="3" t="s">
        <v>9564</v>
      </c>
      <c r="M895" s="3" t="s">
        <v>1013</v>
      </c>
      <c r="N895" s="3" t="s">
        <v>21</v>
      </c>
      <c r="O895" s="3" t="s">
        <v>9565</v>
      </c>
      <c r="P895" s="3" t="s">
        <v>9403</v>
      </c>
      <c r="Q895" s="15">
        <v>43006</v>
      </c>
      <c r="R895" s="15">
        <v>44158</v>
      </c>
      <c r="S895" s="38">
        <f t="shared" ca="1" si="26"/>
        <v>1</v>
      </c>
      <c r="T895" s="40">
        <v>310.01</v>
      </c>
      <c r="U895" s="3"/>
      <c r="V895" s="3"/>
      <c r="W895" s="3" t="str">
        <f t="shared" si="27"/>
        <v/>
      </c>
      <c r="X895" s="3" t="str">
        <f>IF(ISNA(VLOOKUP(W895,'Correspondance procédure étape'!D:F,3,FALSE)),"A définir",VLOOKUP(W895,'Correspondance procédure étape'!D:F,3,FALSE))</f>
        <v>A définir</v>
      </c>
      <c r="Y895" s="3" t="str">
        <f>IF(ISNA(VLOOKUP(W895,'Correspondance procédure étape'!D:G,4,FALSE)),"Non",VLOOKUP(W895,'Correspondance procédure étape'!D:G,4,FALSE))</f>
        <v>Non</v>
      </c>
      <c r="Z895" s="3" t="str">
        <f>IF(ISNA(VLOOKUP(W895,'Correspondance procédure étape'!D:H,5,FALSE)),"",VLOOKUP(W895,'Correspondance procédure étape'!D:H,5,FALSE))</f>
        <v/>
      </c>
      <c r="AA895" s="3"/>
      <c r="AB895" s="3" t="s">
        <v>53</v>
      </c>
    </row>
    <row r="896" spans="1:28" ht="12.75" customHeight="1" x14ac:dyDescent="0.25">
      <c r="A896" s="3" t="s">
        <v>24</v>
      </c>
      <c r="B896" s="3" t="s">
        <v>67</v>
      </c>
      <c r="C896" s="3" t="str">
        <f>VLOOKUP(B896,'Correspondance territoires'!B:F,5,FALSE)</f>
        <v>Pessac</v>
      </c>
      <c r="D896" s="3" t="s">
        <v>26</v>
      </c>
      <c r="E896" s="3" t="s">
        <v>4411</v>
      </c>
      <c r="F896" s="3" t="s">
        <v>56</v>
      </c>
      <c r="G896" s="3" t="s">
        <v>29</v>
      </c>
      <c r="H896" s="3" t="s">
        <v>57</v>
      </c>
      <c r="I896" s="9" t="s">
        <v>234</v>
      </c>
      <c r="J896" s="9" t="s">
        <v>235</v>
      </c>
      <c r="K896" s="3" t="s">
        <v>5476</v>
      </c>
      <c r="L896" s="3" t="s">
        <v>5477</v>
      </c>
      <c r="M896" s="3" t="s">
        <v>5478</v>
      </c>
      <c r="N896" s="3" t="s">
        <v>5479</v>
      </c>
      <c r="O896" s="3" t="s">
        <v>5480</v>
      </c>
      <c r="P896" s="3" t="s">
        <v>5481</v>
      </c>
      <c r="Q896" s="15">
        <v>41178</v>
      </c>
      <c r="R896" s="15">
        <v>43468</v>
      </c>
      <c r="S896" s="38">
        <f t="shared" ca="1" si="26"/>
        <v>24</v>
      </c>
      <c r="T896" s="40">
        <v>94.65</v>
      </c>
      <c r="U896" s="3" t="s">
        <v>292</v>
      </c>
      <c r="V896" s="3" t="s">
        <v>39</v>
      </c>
      <c r="W896" s="3" t="str">
        <f t="shared" si="27"/>
        <v>P40DEB</v>
      </c>
      <c r="X896" s="3" t="str">
        <f>IF(ISNA(VLOOKUP(W896,'Correspondance procédure étape'!D:F,3,FALSE)),"A définir",VLOOKUP(W896,'Correspondance procédure étape'!D:F,3,FALSE))</f>
        <v>Proposition de perte</v>
      </c>
      <c r="Y896" s="3" t="str">
        <f>IF(ISNA(VLOOKUP(W896,'Correspondance procédure étape'!D:G,4,FALSE)),"Non",VLOOKUP(W896,'Correspondance procédure étape'!D:G,4,FALSE))</f>
        <v>Oui</v>
      </c>
      <c r="Z896" s="3" t="str">
        <f>IF(ISNA(VLOOKUP(W896,'Correspondance procédure étape'!D:H,5,FALSE)),"",VLOOKUP(W896,'Correspondance procédure étape'!D:H,5,FALSE))</f>
        <v>DMF</v>
      </c>
      <c r="AA896" s="3" t="s">
        <v>40</v>
      </c>
      <c r="AB896" s="3" t="s">
        <v>53</v>
      </c>
    </row>
    <row r="897" spans="1:28" ht="12.75" customHeight="1" x14ac:dyDescent="0.25">
      <c r="A897" s="3" t="s">
        <v>24</v>
      </c>
      <c r="B897" s="3" t="s">
        <v>54</v>
      </c>
      <c r="C897" s="3" t="str">
        <f>VLOOKUP(B897,'Correspondance territoires'!B:F,5,FALSE)</f>
        <v>Cenon</v>
      </c>
      <c r="D897" s="3" t="s">
        <v>432</v>
      </c>
      <c r="E897" s="3" t="s">
        <v>2264</v>
      </c>
      <c r="F897" s="3" t="s">
        <v>56</v>
      </c>
      <c r="G897" s="3" t="s">
        <v>198</v>
      </c>
      <c r="H897" s="3" t="s">
        <v>57</v>
      </c>
      <c r="I897" s="9" t="s">
        <v>639</v>
      </c>
      <c r="J897" s="9" t="s">
        <v>640</v>
      </c>
      <c r="K897" s="3" t="s">
        <v>2265</v>
      </c>
      <c r="L897" s="3" t="s">
        <v>2266</v>
      </c>
      <c r="M897" s="3" t="s">
        <v>2267</v>
      </c>
      <c r="N897" s="3" t="s">
        <v>2268</v>
      </c>
      <c r="O897" s="3" t="s">
        <v>2269</v>
      </c>
      <c r="P897" s="3" t="s">
        <v>2270</v>
      </c>
      <c r="Q897" s="15">
        <v>37482</v>
      </c>
      <c r="R897" s="15">
        <v>42580</v>
      </c>
      <c r="S897" s="38">
        <f t="shared" ca="1" si="26"/>
        <v>53</v>
      </c>
      <c r="T897" s="40">
        <v>207.89</v>
      </c>
      <c r="U897" s="3" t="s">
        <v>51</v>
      </c>
      <c r="V897" s="3" t="s">
        <v>39</v>
      </c>
      <c r="W897" s="3" t="str">
        <f t="shared" si="27"/>
        <v>P80DEB</v>
      </c>
      <c r="X897" s="3">
        <f>IF(ISNA(VLOOKUP(W897,'Correspondance procédure étape'!D:F,3,FALSE)),"A définir",VLOOKUP(W897,'Correspondance procédure étape'!D:F,3,FALSE))</f>
        <v>0</v>
      </c>
      <c r="Y897" s="3" t="str">
        <f>IF(ISNA(VLOOKUP(W897,'Correspondance procédure étape'!D:G,4,FALSE)),"Non",VLOOKUP(W897,'Correspondance procédure étape'!D:G,4,FALSE))</f>
        <v>Non</v>
      </c>
      <c r="Z897" s="3">
        <f>IF(ISNA(VLOOKUP(W897,'Correspondance procédure étape'!D:H,5,FALSE)),"",VLOOKUP(W897,'Correspondance procédure étape'!D:H,5,FALSE))</f>
        <v>0</v>
      </c>
      <c r="AA897" s="3" t="s">
        <v>40</v>
      </c>
      <c r="AB897" s="3" t="s">
        <v>53</v>
      </c>
    </row>
    <row r="898" spans="1:28" ht="12.75" customHeight="1" x14ac:dyDescent="0.25">
      <c r="A898" s="3" t="s">
        <v>24</v>
      </c>
      <c r="B898" s="3" t="s">
        <v>219</v>
      </c>
      <c r="C898" s="3" t="str">
        <f>VLOOKUP(B898,'Correspondance territoires'!B:F,5,FALSE)</f>
        <v>Bordeaux</v>
      </c>
      <c r="D898" s="3" t="s">
        <v>26</v>
      </c>
      <c r="E898" s="3" t="s">
        <v>3196</v>
      </c>
      <c r="F898" s="3" t="s">
        <v>96</v>
      </c>
      <c r="G898" s="3" t="s">
        <v>42</v>
      </c>
      <c r="H898" s="3" t="s">
        <v>57</v>
      </c>
      <c r="I898" s="9" t="s">
        <v>2213</v>
      </c>
      <c r="J898" s="9" t="s">
        <v>2214</v>
      </c>
      <c r="K898" s="3" t="s">
        <v>8362</v>
      </c>
      <c r="L898" s="3" t="s">
        <v>8363</v>
      </c>
      <c r="M898" s="3" t="s">
        <v>2306</v>
      </c>
      <c r="N898" s="3" t="s">
        <v>21</v>
      </c>
      <c r="O898" s="3" t="s">
        <v>8364</v>
      </c>
      <c r="P898" s="3" t="s">
        <v>8365</v>
      </c>
      <c r="Q898" s="15">
        <v>42395</v>
      </c>
      <c r="R898" s="15">
        <v>43677</v>
      </c>
      <c r="S898" s="38">
        <f t="shared" ca="1" si="26"/>
        <v>17</v>
      </c>
      <c r="T898" s="40">
        <v>94.96</v>
      </c>
      <c r="U898" s="3" t="s">
        <v>51</v>
      </c>
      <c r="V898" s="3" t="s">
        <v>52</v>
      </c>
      <c r="W898" s="3" t="str">
        <f t="shared" si="27"/>
        <v>P80ATT</v>
      </c>
      <c r="X898" s="3" t="str">
        <f>IF(ISNA(VLOOKUP(W898,'Correspondance procédure étape'!D:F,3,FALSE)),"A définir",VLOOKUP(W898,'Correspondance procédure étape'!D:F,3,FALSE))</f>
        <v>Mise en attente du dossier en vue de la prochaine régularisation de charges</v>
      </c>
      <c r="Y898" s="3" t="str">
        <f>IF(ISNA(VLOOKUP(W898,'Correspondance procédure étape'!D:G,4,FALSE)),"Non",VLOOKUP(W898,'Correspondance procédure étape'!D:G,4,FALSE))</f>
        <v>Oui</v>
      </c>
      <c r="Z898" s="3" t="str">
        <f>IF(ISNA(VLOOKUP(W898,'Correspondance procédure étape'!D:H,5,FALSE)),"",VLOOKUP(W898,'Correspondance procédure étape'!D:H,5,FALSE))</f>
        <v>DMF</v>
      </c>
      <c r="AA898" s="3" t="s">
        <v>40</v>
      </c>
      <c r="AB898" s="3" t="s">
        <v>53</v>
      </c>
    </row>
    <row r="899" spans="1:28" ht="12.75" customHeight="1" x14ac:dyDescent="0.25">
      <c r="A899" s="3" t="s">
        <v>24</v>
      </c>
      <c r="B899" s="3" t="s">
        <v>25</v>
      </c>
      <c r="C899" s="3" t="str">
        <f>VLOOKUP(B899,'Correspondance territoires'!B:F,5,FALSE)</f>
        <v>Merignac</v>
      </c>
      <c r="D899" s="3" t="s">
        <v>26</v>
      </c>
      <c r="E899" s="3" t="s">
        <v>4266</v>
      </c>
      <c r="F899" s="3" t="s">
        <v>56</v>
      </c>
      <c r="G899" s="3" t="s">
        <v>30</v>
      </c>
      <c r="H899" s="3" t="s">
        <v>42</v>
      </c>
      <c r="I899" s="9" t="s">
        <v>31</v>
      </c>
      <c r="J899" s="9" t="s">
        <v>32</v>
      </c>
      <c r="K899" s="3" t="s">
        <v>4267</v>
      </c>
      <c r="L899" s="3" t="s">
        <v>4268</v>
      </c>
      <c r="M899" s="3" t="s">
        <v>1110</v>
      </c>
      <c r="N899" s="3" t="s">
        <v>21</v>
      </c>
      <c r="O899" s="3" t="s">
        <v>4269</v>
      </c>
      <c r="P899" s="3" t="s">
        <v>4270</v>
      </c>
      <c r="Q899" s="15">
        <v>40325</v>
      </c>
      <c r="R899" s="15">
        <v>43923</v>
      </c>
      <c r="S899" s="38">
        <f t="shared" ca="1" si="26"/>
        <v>9</v>
      </c>
      <c r="T899" s="40">
        <v>95.86</v>
      </c>
      <c r="U899" s="3" t="s">
        <v>51</v>
      </c>
      <c r="V899" s="3" t="s">
        <v>52</v>
      </c>
      <c r="W899" s="3" t="str">
        <f t="shared" si="27"/>
        <v>P80ATT</v>
      </c>
      <c r="X899" s="3" t="str">
        <f>IF(ISNA(VLOOKUP(W899,'Correspondance procédure étape'!D:F,3,FALSE)),"A définir",VLOOKUP(W899,'Correspondance procédure étape'!D:F,3,FALSE))</f>
        <v>Mise en attente du dossier en vue de la prochaine régularisation de charges</v>
      </c>
      <c r="Y899" s="3" t="str">
        <f>IF(ISNA(VLOOKUP(W899,'Correspondance procédure étape'!D:G,4,FALSE)),"Non",VLOOKUP(W899,'Correspondance procédure étape'!D:G,4,FALSE))</f>
        <v>Oui</v>
      </c>
      <c r="Z899" s="3" t="str">
        <f>IF(ISNA(VLOOKUP(W899,'Correspondance procédure étape'!D:H,5,FALSE)),"",VLOOKUP(W899,'Correspondance procédure étape'!D:H,5,FALSE))</f>
        <v>DMF</v>
      </c>
      <c r="AA899" s="3" t="s">
        <v>40</v>
      </c>
      <c r="AB899" s="3" t="s">
        <v>53</v>
      </c>
    </row>
    <row r="900" spans="1:28" ht="12.75" customHeight="1" x14ac:dyDescent="0.25">
      <c r="A900" s="3" t="s">
        <v>24</v>
      </c>
      <c r="B900" s="3" t="s">
        <v>158</v>
      </c>
      <c r="C900" s="3" t="str">
        <f>VLOOKUP(B900,'Correspondance territoires'!B:F,5,FALSE)</f>
        <v>Talence</v>
      </c>
      <c r="D900" s="3" t="s">
        <v>26</v>
      </c>
      <c r="E900" s="3" t="s">
        <v>8682</v>
      </c>
      <c r="F900" s="3" t="s">
        <v>96</v>
      </c>
      <c r="G900" s="3" t="s">
        <v>57</v>
      </c>
      <c r="H900" s="3" t="s">
        <v>57</v>
      </c>
      <c r="I900" s="9" t="s">
        <v>823</v>
      </c>
      <c r="J900" s="9" t="s">
        <v>824</v>
      </c>
      <c r="K900" s="3" t="s">
        <v>8696</v>
      </c>
      <c r="L900" s="3" t="s">
        <v>8697</v>
      </c>
      <c r="M900" s="3" t="s">
        <v>1265</v>
      </c>
      <c r="N900" s="3" t="s">
        <v>8698</v>
      </c>
      <c r="O900" s="3" t="s">
        <v>8699</v>
      </c>
      <c r="P900" s="3" t="s">
        <v>8700</v>
      </c>
      <c r="Q900" s="15">
        <v>42529</v>
      </c>
      <c r="R900" s="15">
        <v>43290</v>
      </c>
      <c r="S900" s="38">
        <f t="shared" ca="1" si="26"/>
        <v>30</v>
      </c>
      <c r="T900" s="40">
        <v>95.94</v>
      </c>
      <c r="U900" s="3" t="s">
        <v>51</v>
      </c>
      <c r="V900" s="3" t="s">
        <v>52</v>
      </c>
      <c r="W900" s="3" t="str">
        <f t="shared" si="27"/>
        <v>P80ATT</v>
      </c>
      <c r="X900" s="3" t="str">
        <f>IF(ISNA(VLOOKUP(W900,'Correspondance procédure étape'!D:F,3,FALSE)),"A définir",VLOOKUP(W900,'Correspondance procédure étape'!D:F,3,FALSE))</f>
        <v>Mise en attente du dossier en vue de la prochaine régularisation de charges</v>
      </c>
      <c r="Y900" s="3" t="str">
        <f>IF(ISNA(VLOOKUP(W900,'Correspondance procédure étape'!D:G,4,FALSE)),"Non",VLOOKUP(W900,'Correspondance procédure étape'!D:G,4,FALSE))</f>
        <v>Oui</v>
      </c>
      <c r="Z900" s="3" t="str">
        <f>IF(ISNA(VLOOKUP(W900,'Correspondance procédure étape'!D:H,5,FALSE)),"",VLOOKUP(W900,'Correspondance procédure étape'!D:H,5,FALSE))</f>
        <v>DMF</v>
      </c>
      <c r="AA900" s="3" t="s">
        <v>40</v>
      </c>
      <c r="AB900" s="3" t="s">
        <v>41</v>
      </c>
    </row>
    <row r="901" spans="1:28" ht="12.75" customHeight="1" x14ac:dyDescent="0.25">
      <c r="A901" s="3" t="s">
        <v>24</v>
      </c>
      <c r="B901" s="3" t="s">
        <v>54</v>
      </c>
      <c r="C901" s="3" t="str">
        <f>VLOOKUP(B901,'Correspondance territoires'!B:F,5,FALSE)</f>
        <v>Cenon</v>
      </c>
      <c r="D901" s="3" t="s">
        <v>26</v>
      </c>
      <c r="E901" s="3" t="s">
        <v>2996</v>
      </c>
      <c r="F901" s="3" t="s">
        <v>56</v>
      </c>
      <c r="G901" s="3" t="s">
        <v>30</v>
      </c>
      <c r="H901" s="3" t="s">
        <v>97</v>
      </c>
      <c r="I901" s="9" t="s">
        <v>58</v>
      </c>
      <c r="J901" s="9" t="s">
        <v>59</v>
      </c>
      <c r="K901" s="3" t="s">
        <v>5172</v>
      </c>
      <c r="L901" s="3" t="s">
        <v>5173</v>
      </c>
      <c r="M901" s="3" t="s">
        <v>775</v>
      </c>
      <c r="N901" s="3" t="s">
        <v>5174</v>
      </c>
      <c r="O901" s="3" t="s">
        <v>5175</v>
      </c>
      <c r="P901" s="3" t="s">
        <v>5176</v>
      </c>
      <c r="Q901" s="15">
        <v>40949</v>
      </c>
      <c r="R901" s="15">
        <v>43500</v>
      </c>
      <c r="S901" s="38">
        <f t="shared" ca="1" si="26"/>
        <v>23</v>
      </c>
      <c r="T901" s="40">
        <v>96.33</v>
      </c>
      <c r="U901" s="3" t="s">
        <v>51</v>
      </c>
      <c r="V901" s="3" t="s">
        <v>52</v>
      </c>
      <c r="W901" s="3" t="str">
        <f t="shared" si="27"/>
        <v>P80ATT</v>
      </c>
      <c r="X901" s="3" t="str">
        <f>IF(ISNA(VLOOKUP(W901,'Correspondance procédure étape'!D:F,3,FALSE)),"A définir",VLOOKUP(W901,'Correspondance procédure étape'!D:F,3,FALSE))</f>
        <v>Mise en attente du dossier en vue de la prochaine régularisation de charges</v>
      </c>
      <c r="Y901" s="3" t="str">
        <f>IF(ISNA(VLOOKUP(W901,'Correspondance procédure étape'!D:G,4,FALSE)),"Non",VLOOKUP(W901,'Correspondance procédure étape'!D:G,4,FALSE))</f>
        <v>Oui</v>
      </c>
      <c r="Z901" s="3" t="str">
        <f>IF(ISNA(VLOOKUP(W901,'Correspondance procédure étape'!D:H,5,FALSE)),"",VLOOKUP(W901,'Correspondance procédure étape'!D:H,5,FALSE))</f>
        <v>DMF</v>
      </c>
      <c r="AA901" s="3" t="s">
        <v>40</v>
      </c>
      <c r="AB901" s="3" t="s">
        <v>41</v>
      </c>
    </row>
    <row r="902" spans="1:28" ht="12.75" customHeight="1" x14ac:dyDescent="0.25">
      <c r="A902" s="3" t="s">
        <v>24</v>
      </c>
      <c r="B902" s="3" t="s">
        <v>219</v>
      </c>
      <c r="C902" s="3" t="str">
        <f>VLOOKUP(B902,'Correspondance territoires'!B:F,5,FALSE)</f>
        <v>Bordeaux</v>
      </c>
      <c r="D902" s="3" t="s">
        <v>26</v>
      </c>
      <c r="E902" s="3" t="s">
        <v>328</v>
      </c>
      <c r="F902" s="3" t="s">
        <v>56</v>
      </c>
      <c r="G902" s="3" t="s">
        <v>57</v>
      </c>
      <c r="H902" s="3" t="s">
        <v>57</v>
      </c>
      <c r="I902" s="9" t="s">
        <v>329</v>
      </c>
      <c r="J902" s="9" t="s">
        <v>330</v>
      </c>
      <c r="K902" s="3" t="s">
        <v>3355</v>
      </c>
      <c r="L902" s="3" t="s">
        <v>3356</v>
      </c>
      <c r="M902" s="3" t="s">
        <v>998</v>
      </c>
      <c r="N902" s="3" t="s">
        <v>21</v>
      </c>
      <c r="O902" s="3" t="s">
        <v>3357</v>
      </c>
      <c r="P902" s="3" t="s">
        <v>3358</v>
      </c>
      <c r="Q902" s="15">
        <v>39248</v>
      </c>
      <c r="R902" s="15">
        <v>43097</v>
      </c>
      <c r="S902" s="38">
        <f t="shared" ca="1" si="26"/>
        <v>36</v>
      </c>
      <c r="T902" s="40">
        <v>206.92</v>
      </c>
      <c r="U902" s="3" t="s">
        <v>38</v>
      </c>
      <c r="V902" s="3" t="s">
        <v>94</v>
      </c>
      <c r="W902" s="3" t="str">
        <f t="shared" si="27"/>
        <v>P06CON</v>
      </c>
      <c r="X902" s="3" t="str">
        <f>IF(ISNA(VLOOKUP(W902,'Correspondance procédure étape'!D:F,3,FALSE)),"A définir",VLOOKUP(W902,'Correspondance procédure étape'!D:F,3,FALSE))</f>
        <v>Héritiers connus</v>
      </c>
      <c r="Y902" s="3" t="str">
        <f>IF(ISNA(VLOOKUP(W902,'Correspondance procédure étape'!D:G,4,FALSE)),"Non",VLOOKUP(W902,'Correspondance procédure étape'!D:G,4,FALSE))</f>
        <v>Oui</v>
      </c>
      <c r="Z902" s="3" t="str">
        <f>IF(ISNA(VLOOKUP(W902,'Correspondance procédure étape'!D:H,5,FALSE)),"",VLOOKUP(W902,'Correspondance procédure étape'!D:H,5,FALSE))</f>
        <v>Extérieur</v>
      </c>
      <c r="AA902" s="3" t="s">
        <v>40</v>
      </c>
      <c r="AB902" s="3" t="s">
        <v>41</v>
      </c>
    </row>
    <row r="903" spans="1:28" ht="12.75" customHeight="1" x14ac:dyDescent="0.25">
      <c r="A903" s="3" t="s">
        <v>24</v>
      </c>
      <c r="B903" s="3" t="s">
        <v>158</v>
      </c>
      <c r="C903" s="3" t="str">
        <f>VLOOKUP(B903,'Correspondance territoires'!B:F,5,FALSE)</f>
        <v>Talence</v>
      </c>
      <c r="D903" s="3" t="s">
        <v>26</v>
      </c>
      <c r="E903" s="3" t="s">
        <v>4645</v>
      </c>
      <c r="F903" s="3" t="s">
        <v>96</v>
      </c>
      <c r="G903" s="3" t="s">
        <v>30</v>
      </c>
      <c r="H903" s="3" t="s">
        <v>981</v>
      </c>
      <c r="I903" s="9" t="s">
        <v>692</v>
      </c>
      <c r="J903" s="9" t="s">
        <v>693</v>
      </c>
      <c r="K903" s="3" t="s">
        <v>7359</v>
      </c>
      <c r="L903" s="3" t="s">
        <v>7360</v>
      </c>
      <c r="M903" s="3" t="s">
        <v>1214</v>
      </c>
      <c r="N903" s="3" t="s">
        <v>21</v>
      </c>
      <c r="O903" s="3" t="s">
        <v>7361</v>
      </c>
      <c r="P903" s="3" t="s">
        <v>7362</v>
      </c>
      <c r="Q903" s="15">
        <v>41985</v>
      </c>
      <c r="R903" s="15">
        <v>42474</v>
      </c>
      <c r="S903" s="38">
        <f t="shared" ca="1" si="26"/>
        <v>57</v>
      </c>
      <c r="T903" s="40">
        <v>203.35</v>
      </c>
      <c r="U903" s="3" t="s">
        <v>51</v>
      </c>
      <c r="V903" s="3" t="s">
        <v>39</v>
      </c>
      <c r="W903" s="3" t="str">
        <f t="shared" si="27"/>
        <v>P80DEB</v>
      </c>
      <c r="X903" s="3">
        <f>IF(ISNA(VLOOKUP(W903,'Correspondance procédure étape'!D:F,3,FALSE)),"A définir",VLOOKUP(W903,'Correspondance procédure étape'!D:F,3,FALSE))</f>
        <v>0</v>
      </c>
      <c r="Y903" s="3" t="str">
        <f>IF(ISNA(VLOOKUP(W903,'Correspondance procédure étape'!D:G,4,FALSE)),"Non",VLOOKUP(W903,'Correspondance procédure étape'!D:G,4,FALSE))</f>
        <v>Non</v>
      </c>
      <c r="Z903" s="3">
        <f>IF(ISNA(VLOOKUP(W903,'Correspondance procédure étape'!D:H,5,FALSE)),"",VLOOKUP(W903,'Correspondance procédure étape'!D:H,5,FALSE))</f>
        <v>0</v>
      </c>
      <c r="AA903" s="3" t="s">
        <v>40</v>
      </c>
      <c r="AB903" s="3" t="s">
        <v>53</v>
      </c>
    </row>
    <row r="904" spans="1:28" ht="12.75" customHeight="1" x14ac:dyDescent="0.25">
      <c r="A904" s="3" t="s">
        <v>24</v>
      </c>
      <c r="B904" s="3" t="s">
        <v>67</v>
      </c>
      <c r="C904" s="3" t="str">
        <f>VLOOKUP(B904,'Correspondance territoires'!B:F,5,FALSE)</f>
        <v>Pessac</v>
      </c>
      <c r="D904" s="3" t="s">
        <v>432</v>
      </c>
      <c r="E904" s="3" t="s">
        <v>7352</v>
      </c>
      <c r="F904" s="3" t="s">
        <v>168</v>
      </c>
      <c r="G904" s="3" t="s">
        <v>30</v>
      </c>
      <c r="H904" s="3" t="s">
        <v>78</v>
      </c>
      <c r="I904" s="9" t="s">
        <v>131</v>
      </c>
      <c r="J904" s="9" t="s">
        <v>132</v>
      </c>
      <c r="K904" s="3" t="s">
        <v>8104</v>
      </c>
      <c r="L904" s="3" t="s">
        <v>8105</v>
      </c>
      <c r="M904" s="3" t="s">
        <v>8106</v>
      </c>
      <c r="N904" s="3" t="s">
        <v>21</v>
      </c>
      <c r="O904" s="3" t="s">
        <v>8107</v>
      </c>
      <c r="P904" s="3" t="s">
        <v>8108</v>
      </c>
      <c r="Q904" s="15">
        <v>42275</v>
      </c>
      <c r="R904" s="15">
        <v>43406</v>
      </c>
      <c r="S904" s="38">
        <f t="shared" ca="1" si="26"/>
        <v>26</v>
      </c>
      <c r="T904" s="40">
        <v>96.66</v>
      </c>
      <c r="U904" s="3" t="s">
        <v>65</v>
      </c>
      <c r="V904" s="3" t="s">
        <v>1650</v>
      </c>
      <c r="W904" s="3" t="str">
        <f t="shared" si="27"/>
        <v>P60INC</v>
      </c>
      <c r="X904" s="3" t="str">
        <f>IF(ISNA(VLOOKUP(W904,'Correspondance procédure étape'!D:F,3,FALSE)),"A définir",VLOOKUP(W904,'Correspondance procédure étape'!D:F,3,FALSE))</f>
        <v>Incident de paiement</v>
      </c>
      <c r="Y904" s="3" t="str">
        <f>IF(ISNA(VLOOKUP(W904,'Correspondance procédure étape'!D:G,4,FALSE)),"Non",VLOOKUP(W904,'Correspondance procédure étape'!D:G,4,FALSE))</f>
        <v>Oui</v>
      </c>
      <c r="Z904" s="3" t="str">
        <f>IF(ISNA(VLOOKUP(W904,'Correspondance procédure étape'!D:H,5,FALSE)),"",VLOOKUP(W904,'Correspondance procédure étape'!D:H,5,FALSE))</f>
        <v>DMF</v>
      </c>
      <c r="AA904" s="3" t="s">
        <v>40</v>
      </c>
      <c r="AB904" s="3" t="s">
        <v>53</v>
      </c>
    </row>
    <row r="905" spans="1:28" ht="12.75" customHeight="1" x14ac:dyDescent="0.25">
      <c r="A905" s="3" t="s">
        <v>24</v>
      </c>
      <c r="B905" s="3" t="s">
        <v>54</v>
      </c>
      <c r="C905" s="3" t="str">
        <f>VLOOKUP(B905,'Correspondance territoires'!B:F,5,FALSE)</f>
        <v>Cenon</v>
      </c>
      <c r="D905" s="3" t="s">
        <v>26</v>
      </c>
      <c r="E905" s="3" t="s">
        <v>95</v>
      </c>
      <c r="F905" s="3" t="s">
        <v>42</v>
      </c>
      <c r="G905" s="3" t="s">
        <v>436</v>
      </c>
      <c r="H905" s="3" t="s">
        <v>29</v>
      </c>
      <c r="I905" s="9" t="s">
        <v>99</v>
      </c>
      <c r="J905" s="9" t="s">
        <v>100</v>
      </c>
      <c r="K905" s="3" t="s">
        <v>437</v>
      </c>
      <c r="L905" s="3" t="s">
        <v>438</v>
      </c>
      <c r="M905" s="3" t="s">
        <v>439</v>
      </c>
      <c r="N905" s="3" t="s">
        <v>440</v>
      </c>
      <c r="O905" s="3" t="s">
        <v>21</v>
      </c>
      <c r="P905" s="3" t="s">
        <v>441</v>
      </c>
      <c r="Q905" s="15">
        <v>28976</v>
      </c>
      <c r="R905" s="15">
        <v>43114</v>
      </c>
      <c r="S905" s="38">
        <f t="shared" ref="S905:S968" ca="1" si="28">INT((TODAY()-R905)/30)+1</f>
        <v>36</v>
      </c>
      <c r="T905" s="40">
        <v>96.85</v>
      </c>
      <c r="U905" s="3" t="s">
        <v>51</v>
      </c>
      <c r="V905" s="3" t="s">
        <v>52</v>
      </c>
      <c r="W905" s="3" t="str">
        <f t="shared" ref="W905:W968" si="29">U905&amp;V905</f>
        <v>P80ATT</v>
      </c>
      <c r="X905" s="3" t="str">
        <f>IF(ISNA(VLOOKUP(W905,'Correspondance procédure étape'!D:F,3,FALSE)),"A définir",VLOOKUP(W905,'Correspondance procédure étape'!D:F,3,FALSE))</f>
        <v>Mise en attente du dossier en vue de la prochaine régularisation de charges</v>
      </c>
      <c r="Y905" s="3" t="str">
        <f>IF(ISNA(VLOOKUP(W905,'Correspondance procédure étape'!D:G,4,FALSE)),"Non",VLOOKUP(W905,'Correspondance procédure étape'!D:G,4,FALSE))</f>
        <v>Oui</v>
      </c>
      <c r="Z905" s="3" t="str">
        <f>IF(ISNA(VLOOKUP(W905,'Correspondance procédure étape'!D:H,5,FALSE)),"",VLOOKUP(W905,'Correspondance procédure étape'!D:H,5,FALSE))</f>
        <v>DMF</v>
      </c>
      <c r="AA905" s="3" t="s">
        <v>40</v>
      </c>
      <c r="AB905" s="3" t="s">
        <v>41</v>
      </c>
    </row>
    <row r="906" spans="1:28" ht="12.75" customHeight="1" x14ac:dyDescent="0.25">
      <c r="A906" s="3" t="s">
        <v>24</v>
      </c>
      <c r="B906" s="3" t="s">
        <v>25</v>
      </c>
      <c r="C906" s="3" t="str">
        <f>VLOOKUP(B906,'Correspondance territoires'!B:F,5,FALSE)</f>
        <v>Merignac</v>
      </c>
      <c r="D906" s="3" t="s">
        <v>26</v>
      </c>
      <c r="E906" s="3" t="s">
        <v>259</v>
      </c>
      <c r="F906" s="3" t="s">
        <v>96</v>
      </c>
      <c r="G906" s="3" t="s">
        <v>57</v>
      </c>
      <c r="H906" s="3" t="s">
        <v>57</v>
      </c>
      <c r="I906" s="9" t="s">
        <v>260</v>
      </c>
      <c r="J906" s="9" t="s">
        <v>261</v>
      </c>
      <c r="K906" s="3" t="s">
        <v>2533</v>
      </c>
      <c r="L906" s="3" t="s">
        <v>2534</v>
      </c>
      <c r="M906" s="3" t="s">
        <v>2313</v>
      </c>
      <c r="N906" s="3" t="s">
        <v>2535</v>
      </c>
      <c r="O906" s="3" t="s">
        <v>21</v>
      </c>
      <c r="P906" s="3" t="s">
        <v>2536</v>
      </c>
      <c r="Q906" s="15">
        <v>40227</v>
      </c>
      <c r="R906" s="15">
        <v>43038</v>
      </c>
      <c r="S906" s="38">
        <f t="shared" ca="1" si="28"/>
        <v>38</v>
      </c>
      <c r="T906" s="40">
        <v>202.06</v>
      </c>
      <c r="U906" s="3" t="s">
        <v>230</v>
      </c>
      <c r="V906" s="3" t="s">
        <v>39</v>
      </c>
      <c r="W906" s="3" t="str">
        <f t="shared" si="29"/>
        <v>P09DEB</v>
      </c>
      <c r="X906" s="3" t="str">
        <f>IF(ISNA(VLOOKUP(W906,'Correspondance procédure étape'!D:F,3,FALSE)),"A définir",VLOOKUP(W906,'Correspondance procédure étape'!D:F,3,FALSE))</f>
        <v>Ouverture procédure huissier</v>
      </c>
      <c r="Y906" s="3" t="str">
        <f>IF(ISNA(VLOOKUP(W906,'Correspondance procédure étape'!D:G,4,FALSE)),"Non",VLOOKUP(W906,'Correspondance procédure étape'!D:G,4,FALSE))</f>
        <v>Oui</v>
      </c>
      <c r="Z906" s="3" t="str">
        <f>IF(ISNA(VLOOKUP(W906,'Correspondance procédure étape'!D:H,5,FALSE)),"",VLOOKUP(W906,'Correspondance procédure étape'!D:H,5,FALSE))</f>
        <v>Extérieur</v>
      </c>
      <c r="AA906" s="3" t="s">
        <v>40</v>
      </c>
      <c r="AB906" s="3" t="s">
        <v>41</v>
      </c>
    </row>
    <row r="907" spans="1:28" ht="12.75" customHeight="1" x14ac:dyDescent="0.25">
      <c r="A907" s="3" t="s">
        <v>24</v>
      </c>
      <c r="B907" s="10" t="s">
        <v>6152</v>
      </c>
      <c r="C907" s="3" t="str">
        <f>VLOOKUP(B907,'Correspondance territoires'!B:F,5,FALSE)</f>
        <v>Agen</v>
      </c>
      <c r="D907" s="3" t="s">
        <v>26</v>
      </c>
      <c r="E907" s="3" t="s">
        <v>12099</v>
      </c>
      <c r="F907" s="3" t="s">
        <v>11371</v>
      </c>
      <c r="G907" s="3" t="s">
        <v>57</v>
      </c>
      <c r="H907" s="3" t="s">
        <v>12100</v>
      </c>
      <c r="I907" s="9" t="s">
        <v>11372</v>
      </c>
      <c r="J907" s="9" t="s">
        <v>11373</v>
      </c>
      <c r="K907" s="3" t="s">
        <v>12101</v>
      </c>
      <c r="L907" s="3" t="s">
        <v>12102</v>
      </c>
      <c r="M907" s="3" t="s">
        <v>241</v>
      </c>
      <c r="N907" s="3"/>
      <c r="O907" s="3"/>
      <c r="P907" s="3" t="s">
        <v>12103</v>
      </c>
      <c r="Q907" s="15">
        <v>42569</v>
      </c>
      <c r="R907" s="15">
        <v>43081</v>
      </c>
      <c r="S907" s="38">
        <f t="shared" ca="1" si="28"/>
        <v>37</v>
      </c>
      <c r="T907" s="40">
        <v>200.04</v>
      </c>
      <c r="U907" s="3" t="s">
        <v>552</v>
      </c>
      <c r="V907" s="3" t="s">
        <v>360</v>
      </c>
      <c r="W907" s="3" t="str">
        <f t="shared" si="29"/>
        <v xml:space="preserve">P01   </v>
      </c>
      <c r="X907" s="3" t="str">
        <f>IF(ISNA(VLOOKUP(W907,'Correspondance procédure étape'!D:F,3,FALSE)),"A définir",VLOOKUP(W907,'Correspondance procédure étape'!D:F,3,FALSE))</f>
        <v>A définir</v>
      </c>
      <c r="Y907" s="3" t="str">
        <f>IF(ISNA(VLOOKUP(W907,'Correspondance procédure étape'!D:G,4,FALSE)),"Non",VLOOKUP(W907,'Correspondance procédure étape'!D:G,4,FALSE))</f>
        <v>Non</v>
      </c>
      <c r="Z907" s="3" t="str">
        <f>IF(ISNA(VLOOKUP(W907,'Correspondance procédure étape'!D:H,5,FALSE)),"",VLOOKUP(W907,'Correspondance procédure étape'!D:H,5,FALSE))</f>
        <v/>
      </c>
      <c r="AA907" s="3" t="s">
        <v>87</v>
      </c>
      <c r="AB907" s="3" t="s">
        <v>41</v>
      </c>
    </row>
    <row r="908" spans="1:28" ht="12.75" customHeight="1" x14ac:dyDescent="0.25">
      <c r="A908" s="3" t="s">
        <v>24</v>
      </c>
      <c r="B908" s="3" t="s">
        <v>25</v>
      </c>
      <c r="C908" s="3" t="str">
        <f>VLOOKUP(B908,'Correspondance territoires'!B:F,5,FALSE)</f>
        <v>Merignac</v>
      </c>
      <c r="D908" s="3" t="s">
        <v>26</v>
      </c>
      <c r="E908" s="3" t="s">
        <v>1165</v>
      </c>
      <c r="F908" s="3" t="s">
        <v>56</v>
      </c>
      <c r="G908" s="3" t="s">
        <v>57</v>
      </c>
      <c r="H908" s="3" t="s">
        <v>301</v>
      </c>
      <c r="I908" s="9" t="s">
        <v>1166</v>
      </c>
      <c r="J908" s="9" t="s">
        <v>1167</v>
      </c>
      <c r="K908" s="3" t="s">
        <v>3168</v>
      </c>
      <c r="L908" s="3" t="s">
        <v>3169</v>
      </c>
      <c r="M908" s="3" t="s">
        <v>1634</v>
      </c>
      <c r="N908" s="3" t="s">
        <v>3170</v>
      </c>
      <c r="O908" s="3" t="s">
        <v>3171</v>
      </c>
      <c r="P908" s="3" t="s">
        <v>3172</v>
      </c>
      <c r="Q908" s="15">
        <v>39009</v>
      </c>
      <c r="R908" s="15">
        <v>44085</v>
      </c>
      <c r="S908" s="38">
        <f t="shared" ca="1" si="28"/>
        <v>3</v>
      </c>
      <c r="T908" s="40">
        <v>97.91</v>
      </c>
      <c r="U908" s="3" t="s">
        <v>157</v>
      </c>
      <c r="V908" s="3" t="s">
        <v>354</v>
      </c>
      <c r="W908" s="3" t="str">
        <f t="shared" si="29"/>
        <v>P00ARC</v>
      </c>
      <c r="X908" s="3" t="str">
        <f>IF(ISNA(VLOOKUP(W908,'Correspondance procédure étape'!D:F,3,FALSE)),"A définir",VLOOKUP(W908,'Correspondance procédure étape'!D:F,3,FALSE))</f>
        <v>Arrêté de compte débiteur</v>
      </c>
      <c r="Y908" s="3" t="str">
        <f>IF(ISNA(VLOOKUP(W908,'Correspondance procédure étape'!D:G,4,FALSE)),"Non",VLOOKUP(W908,'Correspondance procédure étape'!D:G,4,FALSE))</f>
        <v>Oui</v>
      </c>
      <c r="Z908" s="3" t="str">
        <f>IF(ISNA(VLOOKUP(W908,'Correspondance procédure étape'!D:H,5,FALSE)),"",VLOOKUP(W908,'Correspondance procédure étape'!D:H,5,FALSE))</f>
        <v>DMF</v>
      </c>
      <c r="AA908" s="3" t="s">
        <v>40</v>
      </c>
      <c r="AB908" s="3" t="s">
        <v>53</v>
      </c>
    </row>
    <row r="909" spans="1:28" ht="12.75" customHeight="1" x14ac:dyDescent="0.25">
      <c r="A909" s="3" t="s">
        <v>24</v>
      </c>
      <c r="B909" s="3" t="s">
        <v>67</v>
      </c>
      <c r="C909" s="3" t="str">
        <f>VLOOKUP(B909,'Correspondance territoires'!B:F,5,FALSE)</f>
        <v>Pessac</v>
      </c>
      <c r="D909" s="3" t="s">
        <v>26</v>
      </c>
      <c r="E909" s="3" t="s">
        <v>197</v>
      </c>
      <c r="F909" s="3" t="s">
        <v>118</v>
      </c>
      <c r="G909" s="3" t="s">
        <v>88</v>
      </c>
      <c r="H909" s="3" t="s">
        <v>57</v>
      </c>
      <c r="I909" s="9" t="s">
        <v>266</v>
      </c>
      <c r="J909" s="9" t="s">
        <v>267</v>
      </c>
      <c r="K909" s="3" t="s">
        <v>8231</v>
      </c>
      <c r="L909" s="3" t="s">
        <v>8232</v>
      </c>
      <c r="M909" s="3" t="s">
        <v>8233</v>
      </c>
      <c r="N909" s="3" t="s">
        <v>21</v>
      </c>
      <c r="O909" s="3" t="s">
        <v>21</v>
      </c>
      <c r="P909" s="3" t="s">
        <v>8234</v>
      </c>
      <c r="Q909" s="15">
        <v>42325</v>
      </c>
      <c r="R909" s="15">
        <v>43369</v>
      </c>
      <c r="S909" s="38">
        <f t="shared" ca="1" si="28"/>
        <v>27</v>
      </c>
      <c r="T909" s="40">
        <v>98.27</v>
      </c>
      <c r="U909" s="3" t="s">
        <v>292</v>
      </c>
      <c r="V909" s="3" t="s">
        <v>39</v>
      </c>
      <c r="W909" s="3" t="str">
        <f t="shared" si="29"/>
        <v>P40DEB</v>
      </c>
      <c r="X909" s="3" t="str">
        <f>IF(ISNA(VLOOKUP(W909,'Correspondance procédure étape'!D:F,3,FALSE)),"A définir",VLOOKUP(W909,'Correspondance procédure étape'!D:F,3,FALSE))</f>
        <v>Proposition de perte</v>
      </c>
      <c r="Y909" s="3" t="str">
        <f>IF(ISNA(VLOOKUP(W909,'Correspondance procédure étape'!D:G,4,FALSE)),"Non",VLOOKUP(W909,'Correspondance procédure étape'!D:G,4,FALSE))</f>
        <v>Oui</v>
      </c>
      <c r="Z909" s="3" t="str">
        <f>IF(ISNA(VLOOKUP(W909,'Correspondance procédure étape'!D:H,5,FALSE)),"",VLOOKUP(W909,'Correspondance procédure étape'!D:H,5,FALSE))</f>
        <v>DMF</v>
      </c>
      <c r="AA909" s="3" t="s">
        <v>40</v>
      </c>
      <c r="AB909" s="3" t="s">
        <v>53</v>
      </c>
    </row>
    <row r="910" spans="1:28" ht="12.75" customHeight="1" x14ac:dyDescent="0.25">
      <c r="A910" s="3" t="s">
        <v>24</v>
      </c>
      <c r="B910" s="3" t="s">
        <v>219</v>
      </c>
      <c r="C910" s="3" t="str">
        <f>VLOOKUP(B910,'Correspondance territoires'!B:F,5,FALSE)</f>
        <v>Bordeaux</v>
      </c>
      <c r="D910" s="3" t="s">
        <v>26</v>
      </c>
      <c r="E910" s="3" t="s">
        <v>220</v>
      </c>
      <c r="F910" s="3" t="s">
        <v>56</v>
      </c>
      <c r="G910" s="3" t="s">
        <v>2924</v>
      </c>
      <c r="H910" s="3" t="s">
        <v>2925</v>
      </c>
      <c r="I910" s="9" t="s">
        <v>222</v>
      </c>
      <c r="J910" s="9" t="s">
        <v>223</v>
      </c>
      <c r="K910" s="3" t="s">
        <v>2926</v>
      </c>
      <c r="L910" s="3" t="s">
        <v>2927</v>
      </c>
      <c r="M910" s="3" t="s">
        <v>2928</v>
      </c>
      <c r="N910" s="3" t="s">
        <v>2929</v>
      </c>
      <c r="O910" s="3" t="s">
        <v>21</v>
      </c>
      <c r="P910" s="3" t="s">
        <v>2930</v>
      </c>
      <c r="Q910" s="15">
        <v>38645</v>
      </c>
      <c r="R910" s="15">
        <v>43139</v>
      </c>
      <c r="S910" s="38">
        <f t="shared" ca="1" si="28"/>
        <v>35</v>
      </c>
      <c r="T910" s="40">
        <v>98.6</v>
      </c>
      <c r="U910" s="3" t="s">
        <v>510</v>
      </c>
      <c r="V910" s="3" t="s">
        <v>39</v>
      </c>
      <c r="W910" s="3" t="str">
        <f t="shared" si="29"/>
        <v>P20DEB</v>
      </c>
      <c r="X910" s="3" t="str">
        <f>IF(ISNA(VLOOKUP(W910,'Correspondance procédure étape'!D:F,3,FALSE)),"A définir",VLOOKUP(W910,'Correspondance procédure étape'!D:F,3,FALSE))</f>
        <v>Proposition de transfert du dossier à Sud Contentieux</v>
      </c>
      <c r="Y910" s="3" t="str">
        <f>IF(ISNA(VLOOKUP(W910,'Correspondance procédure étape'!D:G,4,FALSE)),"Non",VLOOKUP(W910,'Correspondance procédure étape'!D:G,4,FALSE))</f>
        <v>Oui</v>
      </c>
      <c r="Z910" s="3" t="str">
        <f>IF(ISNA(VLOOKUP(W910,'Correspondance procédure étape'!D:H,5,FALSE)),"",VLOOKUP(W910,'Correspondance procédure étape'!D:H,5,FALSE))</f>
        <v>Extérieur</v>
      </c>
      <c r="AA910" s="3" t="s">
        <v>40</v>
      </c>
      <c r="AB910" s="3" t="s">
        <v>41</v>
      </c>
    </row>
    <row r="911" spans="1:28" ht="12.75" customHeight="1" x14ac:dyDescent="0.25">
      <c r="A911" s="3" t="s">
        <v>24</v>
      </c>
      <c r="B911" s="3" t="s">
        <v>219</v>
      </c>
      <c r="C911" s="3" t="str">
        <f>VLOOKUP(B911,'Correspondance territoires'!B:F,5,FALSE)</f>
        <v>Bordeaux</v>
      </c>
      <c r="D911" s="3" t="s">
        <v>26</v>
      </c>
      <c r="E911" s="3" t="s">
        <v>860</v>
      </c>
      <c r="F911" s="3" t="s">
        <v>56</v>
      </c>
      <c r="G911" s="3" t="s">
        <v>57</v>
      </c>
      <c r="H911" s="3" t="s">
        <v>900</v>
      </c>
      <c r="I911" s="9" t="s">
        <v>862</v>
      </c>
      <c r="J911" s="9" t="s">
        <v>863</v>
      </c>
      <c r="K911" s="3" t="s">
        <v>5248</v>
      </c>
      <c r="L911" s="3" t="s">
        <v>5249</v>
      </c>
      <c r="M911" s="3" t="s">
        <v>2380</v>
      </c>
      <c r="N911" s="3" t="s">
        <v>5250</v>
      </c>
      <c r="O911" s="3" t="s">
        <v>5251</v>
      </c>
      <c r="P911" s="3" t="s">
        <v>5252</v>
      </c>
      <c r="Q911" s="15">
        <v>40982</v>
      </c>
      <c r="R911" s="15">
        <v>42311</v>
      </c>
      <c r="S911" s="38">
        <f t="shared" ca="1" si="28"/>
        <v>62</v>
      </c>
      <c r="T911" s="40">
        <v>198.73</v>
      </c>
      <c r="U911" s="3" t="s">
        <v>51</v>
      </c>
      <c r="V911" s="3" t="s">
        <v>39</v>
      </c>
      <c r="W911" s="3" t="str">
        <f t="shared" si="29"/>
        <v>P80DEB</v>
      </c>
      <c r="X911" s="3">
        <f>IF(ISNA(VLOOKUP(W911,'Correspondance procédure étape'!D:F,3,FALSE)),"A définir",VLOOKUP(W911,'Correspondance procédure étape'!D:F,3,FALSE))</f>
        <v>0</v>
      </c>
      <c r="Y911" s="3" t="str">
        <f>IF(ISNA(VLOOKUP(W911,'Correspondance procédure étape'!D:G,4,FALSE)),"Non",VLOOKUP(W911,'Correspondance procédure étape'!D:G,4,FALSE))</f>
        <v>Non</v>
      </c>
      <c r="Z911" s="3">
        <f>IF(ISNA(VLOOKUP(W911,'Correspondance procédure étape'!D:H,5,FALSE)),"",VLOOKUP(W911,'Correspondance procédure étape'!D:H,5,FALSE))</f>
        <v>0</v>
      </c>
      <c r="AA911" s="3" t="s">
        <v>40</v>
      </c>
      <c r="AB911" s="3" t="s">
        <v>53</v>
      </c>
    </row>
    <row r="912" spans="1:28" ht="12.75" customHeight="1" x14ac:dyDescent="0.25">
      <c r="A912" s="3" t="s">
        <v>24</v>
      </c>
      <c r="B912" s="3" t="s">
        <v>219</v>
      </c>
      <c r="C912" s="3" t="str">
        <f>VLOOKUP(B912,'Correspondance territoires'!B:F,5,FALSE)</f>
        <v>Bordeaux</v>
      </c>
      <c r="D912" s="3" t="s">
        <v>26</v>
      </c>
      <c r="E912" s="3" t="s">
        <v>7633</v>
      </c>
      <c r="F912" s="3" t="s">
        <v>56</v>
      </c>
      <c r="G912" s="3" t="s">
        <v>42</v>
      </c>
      <c r="H912" s="3" t="s">
        <v>57</v>
      </c>
      <c r="I912" s="9" t="s">
        <v>1625</v>
      </c>
      <c r="J912" s="9" t="s">
        <v>1626</v>
      </c>
      <c r="K912" s="3" t="s">
        <v>7880</v>
      </c>
      <c r="L912" s="3" t="s">
        <v>7881</v>
      </c>
      <c r="M912" s="3" t="s">
        <v>418</v>
      </c>
      <c r="N912" s="3" t="s">
        <v>21</v>
      </c>
      <c r="O912" s="3" t="s">
        <v>7882</v>
      </c>
      <c r="P912" s="3" t="s">
        <v>7883</v>
      </c>
      <c r="Q912" s="15">
        <v>42167</v>
      </c>
      <c r="R912" s="15">
        <v>42892</v>
      </c>
      <c r="S912" s="38">
        <f t="shared" ca="1" si="28"/>
        <v>43</v>
      </c>
      <c r="T912" s="40">
        <v>195.78</v>
      </c>
      <c r="U912" s="3" t="s">
        <v>51</v>
      </c>
      <c r="V912" s="3" t="s">
        <v>52</v>
      </c>
      <c r="W912" s="3" t="str">
        <f t="shared" si="29"/>
        <v>P80ATT</v>
      </c>
      <c r="X912" s="3" t="str">
        <f>IF(ISNA(VLOOKUP(W912,'Correspondance procédure étape'!D:F,3,FALSE)),"A définir",VLOOKUP(W912,'Correspondance procédure étape'!D:F,3,FALSE))</f>
        <v>Mise en attente du dossier en vue de la prochaine régularisation de charges</v>
      </c>
      <c r="Y912" s="3" t="str">
        <f>IF(ISNA(VLOOKUP(W912,'Correspondance procédure étape'!D:G,4,FALSE)),"Non",VLOOKUP(W912,'Correspondance procédure étape'!D:G,4,FALSE))</f>
        <v>Oui</v>
      </c>
      <c r="Z912" s="3" t="str">
        <f>IF(ISNA(VLOOKUP(W912,'Correspondance procédure étape'!D:H,5,FALSE)),"",VLOOKUP(W912,'Correspondance procédure étape'!D:H,5,FALSE))</f>
        <v>DMF</v>
      </c>
      <c r="AA912" s="3" t="s">
        <v>40</v>
      </c>
      <c r="AB912" s="3" t="s">
        <v>41</v>
      </c>
    </row>
    <row r="913" spans="1:28" ht="12.75" customHeight="1" x14ac:dyDescent="0.25">
      <c r="A913" s="3" t="s">
        <v>24</v>
      </c>
      <c r="B913" s="3" t="s">
        <v>67</v>
      </c>
      <c r="C913" s="3" t="str">
        <f>VLOOKUP(B913,'Correspondance territoires'!B:F,5,FALSE)</f>
        <v>Pessac</v>
      </c>
      <c r="D913" s="3" t="s">
        <v>26</v>
      </c>
      <c r="E913" s="3" t="s">
        <v>429</v>
      </c>
      <c r="F913" s="3" t="s">
        <v>961</v>
      </c>
      <c r="G913" s="3" t="s">
        <v>57</v>
      </c>
      <c r="H913" s="3" t="s">
        <v>119</v>
      </c>
      <c r="I913" s="9" t="s">
        <v>252</v>
      </c>
      <c r="J913" s="9" t="s">
        <v>253</v>
      </c>
      <c r="K913" s="3" t="s">
        <v>8028</v>
      </c>
      <c r="L913" s="3" t="s">
        <v>8029</v>
      </c>
      <c r="M913" s="3" t="s">
        <v>775</v>
      </c>
      <c r="N913" s="3" t="s">
        <v>21</v>
      </c>
      <c r="O913" s="3" t="s">
        <v>8030</v>
      </c>
      <c r="P913" s="3" t="s">
        <v>8031</v>
      </c>
      <c r="Q913" s="15">
        <v>42234</v>
      </c>
      <c r="R913" s="15">
        <v>44151</v>
      </c>
      <c r="S913" s="38">
        <f t="shared" ca="1" si="28"/>
        <v>1</v>
      </c>
      <c r="T913" s="40">
        <v>304.27999999999997</v>
      </c>
      <c r="U913" s="3" t="s">
        <v>360</v>
      </c>
      <c r="V913" s="3" t="s">
        <v>360</v>
      </c>
      <c r="W913" s="3" t="str">
        <f t="shared" si="29"/>
        <v xml:space="preserve">      </v>
      </c>
      <c r="X913" s="3" t="str">
        <f>IF(ISNA(VLOOKUP(W913,'Correspondance procédure étape'!D:F,3,FALSE)),"A définir",VLOOKUP(W913,'Correspondance procédure étape'!D:F,3,FALSE))</f>
        <v>A définir</v>
      </c>
      <c r="Y913" s="3" t="str">
        <f>IF(ISNA(VLOOKUP(W913,'Correspondance procédure étape'!D:G,4,FALSE)),"Non",VLOOKUP(W913,'Correspondance procédure étape'!D:G,4,FALSE))</f>
        <v>Non</v>
      </c>
      <c r="Z913" s="3" t="str">
        <f>IF(ISNA(VLOOKUP(W913,'Correspondance procédure étape'!D:H,5,FALSE)),"",VLOOKUP(W913,'Correspondance procédure étape'!D:H,5,FALSE))</f>
        <v/>
      </c>
      <c r="AA913" s="3" t="s">
        <v>87</v>
      </c>
      <c r="AB913" s="3" t="s">
        <v>53</v>
      </c>
    </row>
    <row r="914" spans="1:28" ht="12.75" customHeight="1" x14ac:dyDescent="0.25">
      <c r="A914" s="3" t="s">
        <v>24</v>
      </c>
      <c r="B914" s="3" t="s">
        <v>146</v>
      </c>
      <c r="C914" s="3" t="str">
        <f>VLOOKUP(B914,'Correspondance territoires'!B:F,5,FALSE)</f>
        <v>Lormont</v>
      </c>
      <c r="D914" s="3" t="s">
        <v>26</v>
      </c>
      <c r="E914" s="3" t="s">
        <v>7555</v>
      </c>
      <c r="F914" s="3" t="s">
        <v>96</v>
      </c>
      <c r="G914" s="3" t="s">
        <v>69</v>
      </c>
      <c r="H914" s="3" t="s">
        <v>57</v>
      </c>
      <c r="I914" s="9" t="s">
        <v>1091</v>
      </c>
      <c r="J914" s="9" t="s">
        <v>1092</v>
      </c>
      <c r="K914" s="3" t="s">
        <v>7569</v>
      </c>
      <c r="L914" s="3" t="s">
        <v>7570</v>
      </c>
      <c r="M914" s="3" t="s">
        <v>1917</v>
      </c>
      <c r="N914" s="3" t="s">
        <v>21</v>
      </c>
      <c r="O914" s="3" t="s">
        <v>7571</v>
      </c>
      <c r="P914" s="3" t="s">
        <v>7572</v>
      </c>
      <c r="Q914" s="15">
        <v>42047</v>
      </c>
      <c r="R914" s="15">
        <v>42734</v>
      </c>
      <c r="S914" s="38">
        <f t="shared" ca="1" si="28"/>
        <v>48</v>
      </c>
      <c r="T914" s="40">
        <v>190.11</v>
      </c>
      <c r="U914" s="3" t="s">
        <v>51</v>
      </c>
      <c r="V914" s="3" t="s">
        <v>39</v>
      </c>
      <c r="W914" s="3" t="str">
        <f t="shared" si="29"/>
        <v>P80DEB</v>
      </c>
      <c r="X914" s="3">
        <f>IF(ISNA(VLOOKUP(W914,'Correspondance procédure étape'!D:F,3,FALSE)),"A définir",VLOOKUP(W914,'Correspondance procédure étape'!D:F,3,FALSE))</f>
        <v>0</v>
      </c>
      <c r="Y914" s="3" t="str">
        <f>IF(ISNA(VLOOKUP(W914,'Correspondance procédure étape'!D:G,4,FALSE)),"Non",VLOOKUP(W914,'Correspondance procédure étape'!D:G,4,FALSE))</f>
        <v>Non</v>
      </c>
      <c r="Z914" s="3">
        <f>IF(ISNA(VLOOKUP(W914,'Correspondance procédure étape'!D:H,5,FALSE)),"",VLOOKUP(W914,'Correspondance procédure étape'!D:H,5,FALSE))</f>
        <v>0</v>
      </c>
      <c r="AA914" s="3" t="s">
        <v>40</v>
      </c>
      <c r="AB914" s="3" t="s">
        <v>53</v>
      </c>
    </row>
    <row r="915" spans="1:28" ht="12.75" customHeight="1" x14ac:dyDescent="0.25">
      <c r="A915" s="3" t="s">
        <v>24</v>
      </c>
      <c r="B915" s="3" t="s">
        <v>25</v>
      </c>
      <c r="C915" s="3" t="str">
        <f>VLOOKUP(B915,'Correspondance territoires'!B:F,5,FALSE)</f>
        <v>Merignac</v>
      </c>
      <c r="D915" s="3" t="s">
        <v>26</v>
      </c>
      <c r="E915" s="3" t="s">
        <v>1066</v>
      </c>
      <c r="F915" s="3" t="s">
        <v>301</v>
      </c>
      <c r="G915" s="3" t="s">
        <v>2819</v>
      </c>
      <c r="H915" s="3" t="s">
        <v>541</v>
      </c>
      <c r="I915" s="9" t="s">
        <v>302</v>
      </c>
      <c r="J915" s="9" t="s">
        <v>303</v>
      </c>
      <c r="K915" s="3" t="s">
        <v>2820</v>
      </c>
      <c r="L915" s="3" t="s">
        <v>2821</v>
      </c>
      <c r="M915" s="3" t="s">
        <v>2822</v>
      </c>
      <c r="N915" s="3" t="s">
        <v>2823</v>
      </c>
      <c r="O915" s="3" t="s">
        <v>2824</v>
      </c>
      <c r="P915" s="3" t="s">
        <v>2825</v>
      </c>
      <c r="Q915" s="15">
        <v>38437</v>
      </c>
      <c r="R915" s="15">
        <v>43707</v>
      </c>
      <c r="S915" s="38">
        <f t="shared" ca="1" si="28"/>
        <v>16</v>
      </c>
      <c r="T915" s="40">
        <v>99.35</v>
      </c>
      <c r="U915" s="3" t="s">
        <v>38</v>
      </c>
      <c r="V915" s="3" t="s">
        <v>77</v>
      </c>
      <c r="W915" s="3" t="str">
        <f t="shared" si="29"/>
        <v>P06NOT</v>
      </c>
      <c r="X915" s="3" t="str">
        <f>IF(ISNA(VLOOKUP(W915,'Correspondance procédure étape'!D:F,3,FALSE)),"A définir",VLOOKUP(W915,'Correspondance procédure étape'!D:F,3,FALSE))</f>
        <v>Notaire</v>
      </c>
      <c r="Y915" s="3" t="str">
        <f>IF(ISNA(VLOOKUP(W915,'Correspondance procédure étape'!D:G,4,FALSE)),"Non",VLOOKUP(W915,'Correspondance procédure étape'!D:G,4,FALSE))</f>
        <v>Oui</v>
      </c>
      <c r="Z915" s="3" t="str">
        <f>IF(ISNA(VLOOKUP(W915,'Correspondance procédure étape'!D:H,5,FALSE)),"",VLOOKUP(W915,'Correspondance procédure étape'!D:H,5,FALSE))</f>
        <v>Extérieur</v>
      </c>
      <c r="AA915" s="3" t="s">
        <v>40</v>
      </c>
      <c r="AB915" s="3" t="s">
        <v>53</v>
      </c>
    </row>
    <row r="916" spans="1:28" ht="12.75" customHeight="1" x14ac:dyDescent="0.25">
      <c r="A916" s="3" t="s">
        <v>24</v>
      </c>
      <c r="B916" s="10" t="s">
        <v>6152</v>
      </c>
      <c r="C916" s="3" t="str">
        <f>VLOOKUP(B916,'Correspondance territoires'!B:F,5,FALSE)</f>
        <v>Agen</v>
      </c>
      <c r="D916" s="3" t="s">
        <v>26</v>
      </c>
      <c r="E916" s="3" t="s">
        <v>11370</v>
      </c>
      <c r="F916" s="3" t="s">
        <v>11371</v>
      </c>
      <c r="G916" s="3" t="s">
        <v>96</v>
      </c>
      <c r="H916" s="3" t="s">
        <v>168</v>
      </c>
      <c r="I916" s="9" t="s">
        <v>11372</v>
      </c>
      <c r="J916" s="9" t="s">
        <v>11373</v>
      </c>
      <c r="K916" s="3" t="s">
        <v>11979</v>
      </c>
      <c r="L916" s="3" t="s">
        <v>11980</v>
      </c>
      <c r="M916" s="3" t="s">
        <v>11752</v>
      </c>
      <c r="N916" s="3"/>
      <c r="O916" s="3"/>
      <c r="P916" s="3" t="s">
        <v>11981</v>
      </c>
      <c r="Q916" s="15">
        <v>42217</v>
      </c>
      <c r="R916" s="15">
        <v>43465</v>
      </c>
      <c r="S916" s="38">
        <f t="shared" ca="1" si="28"/>
        <v>24</v>
      </c>
      <c r="T916" s="40">
        <v>302.43</v>
      </c>
      <c r="U916" s="3"/>
      <c r="V916" s="3"/>
      <c r="W916" s="3" t="str">
        <f t="shared" si="29"/>
        <v/>
      </c>
      <c r="X916" s="3" t="str">
        <f>IF(ISNA(VLOOKUP(W916,'Correspondance procédure étape'!D:F,3,FALSE)),"A définir",VLOOKUP(W916,'Correspondance procédure étape'!D:F,3,FALSE))</f>
        <v>A définir</v>
      </c>
      <c r="Y916" s="3" t="str">
        <f>IF(ISNA(VLOOKUP(W916,'Correspondance procédure étape'!D:G,4,FALSE)),"Non",VLOOKUP(W916,'Correspondance procédure étape'!D:G,4,FALSE))</f>
        <v>Non</v>
      </c>
      <c r="Z916" s="3" t="str">
        <f>IF(ISNA(VLOOKUP(W916,'Correspondance procédure étape'!D:H,5,FALSE)),"",VLOOKUP(W916,'Correspondance procédure étape'!D:H,5,FALSE))</f>
        <v/>
      </c>
      <c r="AA916" s="3"/>
      <c r="AB916" s="3" t="s">
        <v>41</v>
      </c>
    </row>
    <row r="917" spans="1:28" ht="12.75" customHeight="1" x14ac:dyDescent="0.25">
      <c r="A917" s="3" t="s">
        <v>24</v>
      </c>
      <c r="B917" s="3" t="s">
        <v>67</v>
      </c>
      <c r="C917" s="3" t="str">
        <f>VLOOKUP(B917,'Correspondance territoires'!B:F,5,FALSE)</f>
        <v>Pessac</v>
      </c>
      <c r="D917" s="3" t="s">
        <v>26</v>
      </c>
      <c r="E917" s="3" t="s">
        <v>197</v>
      </c>
      <c r="F917" s="3" t="s">
        <v>198</v>
      </c>
      <c r="G917" s="3" t="s">
        <v>176</v>
      </c>
      <c r="H917" s="3" t="s">
        <v>30</v>
      </c>
      <c r="I917" s="9" t="s">
        <v>199</v>
      </c>
      <c r="J917" s="9" t="s">
        <v>200</v>
      </c>
      <c r="K917" s="3" t="s">
        <v>2552</v>
      </c>
      <c r="L917" s="3" t="s">
        <v>2553</v>
      </c>
      <c r="M917" s="3" t="s">
        <v>2554</v>
      </c>
      <c r="N917" s="3" t="s">
        <v>2555</v>
      </c>
      <c r="O917" s="3" t="s">
        <v>2556</v>
      </c>
      <c r="P917" s="3" t="s">
        <v>2557</v>
      </c>
      <c r="Q917" s="15">
        <v>37965</v>
      </c>
      <c r="R917" s="15">
        <v>40847</v>
      </c>
      <c r="S917" s="38">
        <f t="shared" ca="1" si="28"/>
        <v>111</v>
      </c>
      <c r="T917" s="40">
        <v>188.61</v>
      </c>
      <c r="U917" s="3" t="s">
        <v>552</v>
      </c>
      <c r="V917" s="3" t="s">
        <v>511</v>
      </c>
      <c r="W917" s="3" t="str">
        <f t="shared" si="29"/>
        <v>P01SCX</v>
      </c>
      <c r="X917" s="3">
        <f>IF(ISNA(VLOOKUP(W917,'Correspondance procédure étape'!D:F,3,FALSE)),"A définir",VLOOKUP(W917,'Correspondance procédure étape'!D:F,3,FALSE))</f>
        <v>0</v>
      </c>
      <c r="Y917" s="3" t="str">
        <f>IF(ISNA(VLOOKUP(W917,'Correspondance procédure étape'!D:G,4,FALSE)),"Non",VLOOKUP(W917,'Correspondance procédure étape'!D:G,4,FALSE))</f>
        <v>Non</v>
      </c>
      <c r="Z917" s="3">
        <f>IF(ISNA(VLOOKUP(W917,'Correspondance procédure étape'!D:H,5,FALSE)),"",VLOOKUP(W917,'Correspondance procédure étape'!D:H,5,FALSE))</f>
        <v>0</v>
      </c>
      <c r="AA917" s="3" t="s">
        <v>40</v>
      </c>
      <c r="AB917" s="3" t="s">
        <v>41</v>
      </c>
    </row>
    <row r="918" spans="1:28" ht="12.75" customHeight="1" x14ac:dyDescent="0.25">
      <c r="A918" s="3" t="s">
        <v>24</v>
      </c>
      <c r="B918" s="3" t="s">
        <v>219</v>
      </c>
      <c r="C918" s="3" t="str">
        <f>VLOOKUP(B918,'Correspondance territoires'!B:F,5,FALSE)</f>
        <v>Bordeaux</v>
      </c>
      <c r="D918" s="3" t="s">
        <v>26</v>
      </c>
      <c r="E918" s="3" t="s">
        <v>2299</v>
      </c>
      <c r="F918" s="3" t="s">
        <v>42</v>
      </c>
      <c r="G918" s="3" t="s">
        <v>57</v>
      </c>
      <c r="H918" s="3" t="s">
        <v>2300</v>
      </c>
      <c r="I918" s="9" t="s">
        <v>2213</v>
      </c>
      <c r="J918" s="9" t="s">
        <v>2214</v>
      </c>
      <c r="K918" s="3" t="s">
        <v>2301</v>
      </c>
      <c r="L918" s="3" t="s">
        <v>2302</v>
      </c>
      <c r="M918" s="3" t="s">
        <v>1917</v>
      </c>
      <c r="N918" s="3" t="s">
        <v>21</v>
      </c>
      <c r="O918" s="3" t="s">
        <v>21</v>
      </c>
      <c r="P918" s="3" t="s">
        <v>2303</v>
      </c>
      <c r="Q918" s="15">
        <v>37875</v>
      </c>
      <c r="R918" s="15">
        <v>43829</v>
      </c>
      <c r="S918" s="38">
        <f t="shared" ca="1" si="28"/>
        <v>12</v>
      </c>
      <c r="T918" s="40">
        <v>100</v>
      </c>
      <c r="U918" s="3" t="s">
        <v>65</v>
      </c>
      <c r="V918" s="3" t="s">
        <v>231</v>
      </c>
      <c r="W918" s="3" t="str">
        <f t="shared" si="29"/>
        <v>P60PLA</v>
      </c>
      <c r="X918" s="3">
        <f>IF(ISNA(VLOOKUP(W918,'Correspondance procédure étape'!D:F,3,FALSE)),"A définir",VLOOKUP(W918,'Correspondance procédure étape'!D:F,3,FALSE))</f>
        <v>0</v>
      </c>
      <c r="Y918" s="3" t="str">
        <f>IF(ISNA(VLOOKUP(W918,'Correspondance procédure étape'!D:G,4,FALSE)),"Non",VLOOKUP(W918,'Correspondance procédure étape'!D:G,4,FALSE))</f>
        <v>Non</v>
      </c>
      <c r="Z918" s="3">
        <f>IF(ISNA(VLOOKUP(W918,'Correspondance procédure étape'!D:H,5,FALSE)),"",VLOOKUP(W918,'Correspondance procédure étape'!D:H,5,FALSE))</f>
        <v>0</v>
      </c>
      <c r="AA918" s="3" t="s">
        <v>40</v>
      </c>
      <c r="AB918" s="3" t="s">
        <v>53</v>
      </c>
    </row>
    <row r="919" spans="1:28" ht="12.75" customHeight="1" x14ac:dyDescent="0.25">
      <c r="A919" s="3" t="s">
        <v>24</v>
      </c>
      <c r="B919" s="3" t="s">
        <v>219</v>
      </c>
      <c r="C919" s="3" t="str">
        <f>VLOOKUP(B919,'Correspondance territoires'!B:F,5,FALSE)</f>
        <v>Bordeaux</v>
      </c>
      <c r="D919" s="3" t="s">
        <v>26</v>
      </c>
      <c r="E919" s="3" t="s">
        <v>3863</v>
      </c>
      <c r="F919" s="3" t="s">
        <v>96</v>
      </c>
      <c r="G919" s="3" t="s">
        <v>70</v>
      </c>
      <c r="H919" s="3" t="s">
        <v>2919</v>
      </c>
      <c r="I919" s="9" t="s">
        <v>1393</v>
      </c>
      <c r="J919" s="9" t="s">
        <v>1394</v>
      </c>
      <c r="K919" s="3" t="s">
        <v>7720</v>
      </c>
      <c r="L919" s="3" t="s">
        <v>7721</v>
      </c>
      <c r="M919" s="3" t="s">
        <v>6125</v>
      </c>
      <c r="N919" s="3" t="s">
        <v>21</v>
      </c>
      <c r="O919" s="3" t="s">
        <v>7722</v>
      </c>
      <c r="P919" s="3" t="s">
        <v>7723</v>
      </c>
      <c r="Q919" s="15">
        <v>42090</v>
      </c>
      <c r="R919" s="15">
        <v>44099</v>
      </c>
      <c r="S919" s="38">
        <f t="shared" ca="1" si="28"/>
        <v>3</v>
      </c>
      <c r="T919" s="40">
        <v>100</v>
      </c>
      <c r="U919" s="3" t="s">
        <v>51</v>
      </c>
      <c r="V919" s="3" t="s">
        <v>52</v>
      </c>
      <c r="W919" s="3" t="str">
        <f t="shared" si="29"/>
        <v>P80ATT</v>
      </c>
      <c r="X919" s="3" t="str">
        <f>IF(ISNA(VLOOKUP(W919,'Correspondance procédure étape'!D:F,3,FALSE)),"A définir",VLOOKUP(W919,'Correspondance procédure étape'!D:F,3,FALSE))</f>
        <v>Mise en attente du dossier en vue de la prochaine régularisation de charges</v>
      </c>
      <c r="Y919" s="3" t="str">
        <f>IF(ISNA(VLOOKUP(W919,'Correspondance procédure étape'!D:G,4,FALSE)),"Non",VLOOKUP(W919,'Correspondance procédure étape'!D:G,4,FALSE))</f>
        <v>Oui</v>
      </c>
      <c r="Z919" s="3" t="str">
        <f>IF(ISNA(VLOOKUP(W919,'Correspondance procédure étape'!D:H,5,FALSE)),"",VLOOKUP(W919,'Correspondance procédure étape'!D:H,5,FALSE))</f>
        <v>DMF</v>
      </c>
      <c r="AA919" s="3" t="s">
        <v>40</v>
      </c>
      <c r="AB919" s="3" t="s">
        <v>53</v>
      </c>
    </row>
    <row r="920" spans="1:28" ht="12.75" customHeight="1" x14ac:dyDescent="0.25">
      <c r="A920" s="3" t="s">
        <v>24</v>
      </c>
      <c r="B920" s="11" t="s">
        <v>1852</v>
      </c>
      <c r="C920" s="3" t="str">
        <f>VLOOKUP(B920,'Correspondance territoires'!B:F,5,FALSE)</f>
        <v>Pau</v>
      </c>
      <c r="D920" s="3" t="s">
        <v>26</v>
      </c>
      <c r="E920" s="3" t="s">
        <v>10484</v>
      </c>
      <c r="F920" s="3" t="s">
        <v>10407</v>
      </c>
      <c r="G920" s="3" t="s">
        <v>57</v>
      </c>
      <c r="H920" s="3" t="s">
        <v>57</v>
      </c>
      <c r="I920" s="9" t="s">
        <v>10408</v>
      </c>
      <c r="J920" s="9" t="s">
        <v>10409</v>
      </c>
      <c r="K920" s="3" t="s">
        <v>10485</v>
      </c>
      <c r="L920" s="3" t="s">
        <v>10486</v>
      </c>
      <c r="M920" s="3" t="s">
        <v>9792</v>
      </c>
      <c r="N920" s="3" t="s">
        <v>10487</v>
      </c>
      <c r="O920" s="3" t="s">
        <v>10488</v>
      </c>
      <c r="P920" s="3" t="s">
        <v>10489</v>
      </c>
      <c r="Q920" s="15">
        <v>34121</v>
      </c>
      <c r="R920" s="15">
        <v>44091</v>
      </c>
      <c r="S920" s="38">
        <f t="shared" ca="1" si="28"/>
        <v>3</v>
      </c>
      <c r="T920" s="40">
        <v>100</v>
      </c>
      <c r="U920" s="3" t="s">
        <v>10414</v>
      </c>
      <c r="V920" s="3" t="s">
        <v>249</v>
      </c>
      <c r="W920" s="3" t="str">
        <f t="shared" si="29"/>
        <v>PRERL1</v>
      </c>
      <c r="X920" s="3">
        <f>IF(ISNA(VLOOKUP(W920,'Correspondance procédure étape'!D:F,3,FALSE)),"A définir",VLOOKUP(W920,'Correspondance procédure étape'!D:F,3,FALSE))</f>
        <v>0</v>
      </c>
      <c r="Y920" s="3" t="str">
        <f>IF(ISNA(VLOOKUP(W920,'Correspondance procédure étape'!D:G,4,FALSE)),"Non",VLOOKUP(W920,'Correspondance procédure étape'!D:G,4,FALSE))</f>
        <v>Non</v>
      </c>
      <c r="Z920" s="3">
        <f>IF(ISNA(VLOOKUP(W920,'Correspondance procédure étape'!D:H,5,FALSE)),"",VLOOKUP(W920,'Correspondance procédure étape'!D:H,5,FALSE))</f>
        <v>0</v>
      </c>
      <c r="AA920" s="3" t="s">
        <v>87</v>
      </c>
      <c r="AB920" s="3" t="s">
        <v>53</v>
      </c>
    </row>
    <row r="921" spans="1:28" ht="12.75" customHeight="1" x14ac:dyDescent="0.25">
      <c r="A921" s="3" t="s">
        <v>24</v>
      </c>
      <c r="B921" s="3" t="s">
        <v>146</v>
      </c>
      <c r="C921" s="3" t="str">
        <f>VLOOKUP(B921,'Correspondance territoires'!B:F,5,FALSE)</f>
        <v>Lormont</v>
      </c>
      <c r="D921" s="3" t="s">
        <v>26</v>
      </c>
      <c r="E921" s="3" t="s">
        <v>462</v>
      </c>
      <c r="F921" s="3" t="s">
        <v>42</v>
      </c>
      <c r="G921" s="3" t="s">
        <v>385</v>
      </c>
      <c r="H921" s="3" t="s">
        <v>176</v>
      </c>
      <c r="I921" s="9" t="s">
        <v>2139</v>
      </c>
      <c r="J921" s="9" t="s">
        <v>2140</v>
      </c>
      <c r="K921" s="3" t="s">
        <v>6538</v>
      </c>
      <c r="L921" s="3" t="s">
        <v>6539</v>
      </c>
      <c r="M921" s="3" t="s">
        <v>6540</v>
      </c>
      <c r="N921" s="3" t="s">
        <v>21</v>
      </c>
      <c r="O921" s="3" t="s">
        <v>21</v>
      </c>
      <c r="P921" s="3" t="s">
        <v>6541</v>
      </c>
      <c r="Q921" s="15">
        <v>41635</v>
      </c>
      <c r="R921" s="15">
        <v>42626</v>
      </c>
      <c r="S921" s="38">
        <f t="shared" ca="1" si="28"/>
        <v>52</v>
      </c>
      <c r="T921" s="40">
        <v>188.49</v>
      </c>
      <c r="U921" s="3" t="s">
        <v>51</v>
      </c>
      <c r="V921" s="3" t="s">
        <v>39</v>
      </c>
      <c r="W921" s="3" t="str">
        <f t="shared" si="29"/>
        <v>P80DEB</v>
      </c>
      <c r="X921" s="3">
        <f>IF(ISNA(VLOOKUP(W921,'Correspondance procédure étape'!D:F,3,FALSE)),"A définir",VLOOKUP(W921,'Correspondance procédure étape'!D:F,3,FALSE))</f>
        <v>0</v>
      </c>
      <c r="Y921" s="3" t="str">
        <f>IF(ISNA(VLOOKUP(W921,'Correspondance procédure étape'!D:G,4,FALSE)),"Non",VLOOKUP(W921,'Correspondance procédure étape'!D:G,4,FALSE))</f>
        <v>Non</v>
      </c>
      <c r="Z921" s="3">
        <f>IF(ISNA(VLOOKUP(W921,'Correspondance procédure étape'!D:H,5,FALSE)),"",VLOOKUP(W921,'Correspondance procédure étape'!D:H,5,FALSE))</f>
        <v>0</v>
      </c>
      <c r="AA921" s="3" t="s">
        <v>40</v>
      </c>
      <c r="AB921" s="3" t="s">
        <v>53</v>
      </c>
    </row>
    <row r="922" spans="1:28" ht="12.75" customHeight="1" x14ac:dyDescent="0.25">
      <c r="A922" s="3" t="s">
        <v>24</v>
      </c>
      <c r="B922" s="10" t="s">
        <v>6152</v>
      </c>
      <c r="C922" s="3" t="str">
        <f>VLOOKUP(B922,'Correspondance territoires'!B:F,5,FALSE)</f>
        <v>Agen</v>
      </c>
      <c r="D922" s="3" t="s">
        <v>26</v>
      </c>
      <c r="E922" s="3" t="s">
        <v>11873</v>
      </c>
      <c r="F922" s="3" t="s">
        <v>11371</v>
      </c>
      <c r="G922" s="3" t="s">
        <v>301</v>
      </c>
      <c r="H922" s="3" t="s">
        <v>3232</v>
      </c>
      <c r="I922" s="9"/>
      <c r="J922" s="9"/>
      <c r="K922" s="3" t="s">
        <v>12050</v>
      </c>
      <c r="L922" s="3" t="s">
        <v>12051</v>
      </c>
      <c r="M922" s="3" t="s">
        <v>504</v>
      </c>
      <c r="N922" s="3"/>
      <c r="O922" s="3"/>
      <c r="P922" s="3" t="s">
        <v>12052</v>
      </c>
      <c r="Q922" s="15">
        <v>42461</v>
      </c>
      <c r="R922" s="15">
        <v>43830</v>
      </c>
      <c r="S922" s="38">
        <f t="shared" ca="1" si="28"/>
        <v>12</v>
      </c>
      <c r="T922" s="40">
        <v>301.27</v>
      </c>
      <c r="U922" s="3"/>
      <c r="V922" s="3"/>
      <c r="W922" s="3" t="str">
        <f t="shared" si="29"/>
        <v/>
      </c>
      <c r="X922" s="3" t="str">
        <f>IF(ISNA(VLOOKUP(W922,'Correspondance procédure étape'!D:F,3,FALSE)),"A définir",VLOOKUP(W922,'Correspondance procédure étape'!D:F,3,FALSE))</f>
        <v>A définir</v>
      </c>
      <c r="Y922" s="3" t="str">
        <f>IF(ISNA(VLOOKUP(W922,'Correspondance procédure étape'!D:G,4,FALSE)),"Non",VLOOKUP(W922,'Correspondance procédure étape'!D:G,4,FALSE))</f>
        <v>Non</v>
      </c>
      <c r="Z922" s="3" t="str">
        <f>IF(ISNA(VLOOKUP(W922,'Correspondance procédure étape'!D:H,5,FALSE)),"",VLOOKUP(W922,'Correspondance procédure étape'!D:H,5,FALSE))</f>
        <v/>
      </c>
      <c r="AA922" s="3"/>
      <c r="AB922" s="3" t="s">
        <v>53</v>
      </c>
    </row>
    <row r="923" spans="1:28" ht="12.75" customHeight="1" x14ac:dyDescent="0.25">
      <c r="A923" s="3" t="s">
        <v>24</v>
      </c>
      <c r="B923" s="10" t="s">
        <v>6152</v>
      </c>
      <c r="C923" s="3" t="str">
        <f>VLOOKUP(B923,'Correspondance territoires'!B:F,5,FALSE)</f>
        <v>Agen</v>
      </c>
      <c r="D923" s="3" t="s">
        <v>26</v>
      </c>
      <c r="E923" s="3" t="s">
        <v>11682</v>
      </c>
      <c r="F923" s="3" t="s">
        <v>11371</v>
      </c>
      <c r="G923" s="3" t="s">
        <v>57</v>
      </c>
      <c r="H923" s="3" t="s">
        <v>1303</v>
      </c>
      <c r="I923" s="9" t="s">
        <v>3280</v>
      </c>
      <c r="J923" s="9" t="s">
        <v>11414</v>
      </c>
      <c r="K923" s="3" t="s">
        <v>11905</v>
      </c>
      <c r="L923" s="3" t="s">
        <v>11906</v>
      </c>
      <c r="M923" s="3" t="s">
        <v>176</v>
      </c>
      <c r="N923" s="3"/>
      <c r="O923" s="3"/>
      <c r="P923" s="3" t="s">
        <v>11907</v>
      </c>
      <c r="Q923" s="15">
        <v>41859</v>
      </c>
      <c r="R923" s="15">
        <v>43524</v>
      </c>
      <c r="S923" s="38">
        <f t="shared" ca="1" si="28"/>
        <v>22</v>
      </c>
      <c r="T923" s="40">
        <v>297.43</v>
      </c>
      <c r="U923" s="3"/>
      <c r="V923" s="3"/>
      <c r="W923" s="3" t="str">
        <f t="shared" si="29"/>
        <v/>
      </c>
      <c r="X923" s="3" t="str">
        <f>IF(ISNA(VLOOKUP(W923,'Correspondance procédure étape'!D:F,3,FALSE)),"A définir",VLOOKUP(W923,'Correspondance procédure étape'!D:F,3,FALSE))</f>
        <v>A définir</v>
      </c>
      <c r="Y923" s="3" t="str">
        <f>IF(ISNA(VLOOKUP(W923,'Correspondance procédure étape'!D:G,4,FALSE)),"Non",VLOOKUP(W923,'Correspondance procédure étape'!D:G,4,FALSE))</f>
        <v>Non</v>
      </c>
      <c r="Z923" s="3" t="str">
        <f>IF(ISNA(VLOOKUP(W923,'Correspondance procédure étape'!D:H,5,FALSE)),"",VLOOKUP(W923,'Correspondance procédure étape'!D:H,5,FALSE))</f>
        <v/>
      </c>
      <c r="AA923" s="3"/>
      <c r="AB923" s="3" t="s">
        <v>41</v>
      </c>
    </row>
    <row r="924" spans="1:28" ht="12.75" customHeight="1" x14ac:dyDescent="0.25">
      <c r="A924" s="3" t="s">
        <v>24</v>
      </c>
      <c r="B924" s="3" t="s">
        <v>219</v>
      </c>
      <c r="C924" s="3" t="str">
        <f>VLOOKUP(B924,'Correspondance territoires'!B:F,5,FALSE)</f>
        <v>Bordeaux</v>
      </c>
      <c r="D924" s="3" t="s">
        <v>26</v>
      </c>
      <c r="E924" s="3" t="s">
        <v>7633</v>
      </c>
      <c r="F924" s="3" t="s">
        <v>56</v>
      </c>
      <c r="G924" s="3" t="s">
        <v>42</v>
      </c>
      <c r="H924" s="3" t="s">
        <v>30</v>
      </c>
      <c r="I924" s="9" t="s">
        <v>1625</v>
      </c>
      <c r="J924" s="9" t="s">
        <v>1626</v>
      </c>
      <c r="K924" s="3" t="s">
        <v>7758</v>
      </c>
      <c r="L924" s="3" t="s">
        <v>7759</v>
      </c>
      <c r="M924" s="3" t="s">
        <v>7760</v>
      </c>
      <c r="N924" s="3" t="s">
        <v>7761</v>
      </c>
      <c r="O924" s="3" t="s">
        <v>7762</v>
      </c>
      <c r="P924" s="3" t="s">
        <v>7763</v>
      </c>
      <c r="Q924" s="15">
        <v>42111</v>
      </c>
      <c r="R924" s="15">
        <v>42935</v>
      </c>
      <c r="S924" s="38">
        <f t="shared" ca="1" si="28"/>
        <v>42</v>
      </c>
      <c r="T924" s="40">
        <v>184.43</v>
      </c>
      <c r="U924" s="3" t="s">
        <v>51</v>
      </c>
      <c r="V924" s="3" t="s">
        <v>52</v>
      </c>
      <c r="W924" s="3" t="str">
        <f t="shared" si="29"/>
        <v>P80ATT</v>
      </c>
      <c r="X924" s="3" t="str">
        <f>IF(ISNA(VLOOKUP(W924,'Correspondance procédure étape'!D:F,3,FALSE)),"A définir",VLOOKUP(W924,'Correspondance procédure étape'!D:F,3,FALSE))</f>
        <v>Mise en attente du dossier en vue de la prochaine régularisation de charges</v>
      </c>
      <c r="Y924" s="3" t="str">
        <f>IF(ISNA(VLOOKUP(W924,'Correspondance procédure étape'!D:G,4,FALSE)),"Non",VLOOKUP(W924,'Correspondance procédure étape'!D:G,4,FALSE))</f>
        <v>Oui</v>
      </c>
      <c r="Z924" s="3" t="str">
        <f>IF(ISNA(VLOOKUP(W924,'Correspondance procédure étape'!D:H,5,FALSE)),"",VLOOKUP(W924,'Correspondance procédure étape'!D:H,5,FALSE))</f>
        <v>DMF</v>
      </c>
      <c r="AA924" s="3" t="s">
        <v>40</v>
      </c>
      <c r="AB924" s="3" t="s">
        <v>53</v>
      </c>
    </row>
    <row r="925" spans="1:28" ht="12.75" customHeight="1" x14ac:dyDescent="0.25">
      <c r="A925" s="3" t="s">
        <v>24</v>
      </c>
      <c r="B925" s="3" t="s">
        <v>158</v>
      </c>
      <c r="C925" s="3" t="str">
        <f>VLOOKUP(B925,'Correspondance territoires'!B:F,5,FALSE)</f>
        <v>Talence</v>
      </c>
      <c r="D925" s="3" t="s">
        <v>26</v>
      </c>
      <c r="E925" s="3" t="s">
        <v>2199</v>
      </c>
      <c r="F925" s="3" t="s">
        <v>981</v>
      </c>
      <c r="G925" s="3" t="s">
        <v>57</v>
      </c>
      <c r="H925" s="3" t="s">
        <v>981</v>
      </c>
      <c r="I925" s="9" t="s">
        <v>1174</v>
      </c>
      <c r="J925" s="9" t="s">
        <v>1175</v>
      </c>
      <c r="K925" s="3" t="s">
        <v>7272</v>
      </c>
      <c r="L925" s="3" t="s">
        <v>7273</v>
      </c>
      <c r="M925" s="3" t="s">
        <v>1161</v>
      </c>
      <c r="N925" s="3" t="s">
        <v>21</v>
      </c>
      <c r="O925" s="3" t="s">
        <v>7274</v>
      </c>
      <c r="P925" s="3" t="s">
        <v>7275</v>
      </c>
      <c r="Q925" s="15">
        <v>41948</v>
      </c>
      <c r="R925" s="15">
        <v>42648</v>
      </c>
      <c r="S925" s="38">
        <f t="shared" ca="1" si="28"/>
        <v>51</v>
      </c>
      <c r="T925" s="40">
        <v>182.99</v>
      </c>
      <c r="U925" s="3" t="s">
        <v>51</v>
      </c>
      <c r="V925" s="3" t="s">
        <v>39</v>
      </c>
      <c r="W925" s="3" t="str">
        <f t="shared" si="29"/>
        <v>P80DEB</v>
      </c>
      <c r="X925" s="3">
        <f>IF(ISNA(VLOOKUP(W925,'Correspondance procédure étape'!D:F,3,FALSE)),"A définir",VLOOKUP(W925,'Correspondance procédure étape'!D:F,3,FALSE))</f>
        <v>0</v>
      </c>
      <c r="Y925" s="3" t="str">
        <f>IF(ISNA(VLOOKUP(W925,'Correspondance procédure étape'!D:G,4,FALSE)),"Non",VLOOKUP(W925,'Correspondance procédure étape'!D:G,4,FALSE))</f>
        <v>Non</v>
      </c>
      <c r="Z925" s="3">
        <f>IF(ISNA(VLOOKUP(W925,'Correspondance procédure étape'!D:H,5,FALSE)),"",VLOOKUP(W925,'Correspondance procédure étape'!D:H,5,FALSE))</f>
        <v>0</v>
      </c>
      <c r="AA925" s="3" t="s">
        <v>40</v>
      </c>
      <c r="AB925" s="3" t="s">
        <v>41</v>
      </c>
    </row>
    <row r="926" spans="1:28" ht="12.75" customHeight="1" x14ac:dyDescent="0.25">
      <c r="A926" s="3" t="s">
        <v>24</v>
      </c>
      <c r="B926" s="3" t="s">
        <v>219</v>
      </c>
      <c r="C926" s="3" t="str">
        <f>VLOOKUP(B926,'Correspondance territoires'!B:F,5,FALSE)</f>
        <v>Bordeaux</v>
      </c>
      <c r="D926" s="3" t="s">
        <v>26</v>
      </c>
      <c r="E926" s="3" t="s">
        <v>328</v>
      </c>
      <c r="F926" s="3" t="s">
        <v>56</v>
      </c>
      <c r="G926" s="3" t="s">
        <v>88</v>
      </c>
      <c r="H926" s="3" t="s">
        <v>57</v>
      </c>
      <c r="I926" s="9" t="s">
        <v>329</v>
      </c>
      <c r="J926" s="9" t="s">
        <v>330</v>
      </c>
      <c r="K926" s="3" t="s">
        <v>3486</v>
      </c>
      <c r="L926" s="3" t="s">
        <v>3487</v>
      </c>
      <c r="M926" s="3" t="s">
        <v>3488</v>
      </c>
      <c r="N926" s="3" t="s">
        <v>3489</v>
      </c>
      <c r="O926" s="3" t="s">
        <v>3490</v>
      </c>
      <c r="P926" s="3" t="s">
        <v>1050</v>
      </c>
      <c r="Q926" s="15">
        <v>39387</v>
      </c>
      <c r="R926" s="15">
        <v>42584</v>
      </c>
      <c r="S926" s="38">
        <f t="shared" ca="1" si="28"/>
        <v>53</v>
      </c>
      <c r="T926" s="40">
        <v>180.29</v>
      </c>
      <c r="U926" s="3" t="s">
        <v>51</v>
      </c>
      <c r="V926" s="3" t="s">
        <v>39</v>
      </c>
      <c r="W926" s="3" t="str">
        <f t="shared" si="29"/>
        <v>P80DEB</v>
      </c>
      <c r="X926" s="3">
        <f>IF(ISNA(VLOOKUP(W926,'Correspondance procédure étape'!D:F,3,FALSE)),"A définir",VLOOKUP(W926,'Correspondance procédure étape'!D:F,3,FALSE))</f>
        <v>0</v>
      </c>
      <c r="Y926" s="3" t="str">
        <f>IF(ISNA(VLOOKUP(W926,'Correspondance procédure étape'!D:G,4,FALSE)),"Non",VLOOKUP(W926,'Correspondance procédure étape'!D:G,4,FALSE))</f>
        <v>Non</v>
      </c>
      <c r="Z926" s="3">
        <f>IF(ISNA(VLOOKUP(W926,'Correspondance procédure étape'!D:H,5,FALSE)),"",VLOOKUP(W926,'Correspondance procédure étape'!D:H,5,FALSE))</f>
        <v>0</v>
      </c>
      <c r="AA926" s="3" t="s">
        <v>40</v>
      </c>
      <c r="AB926" s="3" t="s">
        <v>53</v>
      </c>
    </row>
    <row r="927" spans="1:28" ht="12.75" customHeight="1" x14ac:dyDescent="0.25">
      <c r="A927" s="3" t="s">
        <v>24</v>
      </c>
      <c r="B927" s="3" t="s">
        <v>67</v>
      </c>
      <c r="C927" s="3" t="str">
        <f>VLOOKUP(B927,'Correspondance territoires'!B:F,5,FALSE)</f>
        <v>Pessac</v>
      </c>
      <c r="D927" s="3" t="s">
        <v>26</v>
      </c>
      <c r="E927" s="3" t="s">
        <v>68</v>
      </c>
      <c r="F927" s="3" t="s">
        <v>198</v>
      </c>
      <c r="G927" s="3" t="s">
        <v>176</v>
      </c>
      <c r="H927" s="3" t="s">
        <v>57</v>
      </c>
      <c r="I927" s="9" t="s">
        <v>595</v>
      </c>
      <c r="J927" s="9" t="s">
        <v>596</v>
      </c>
      <c r="K927" s="3" t="s">
        <v>1889</v>
      </c>
      <c r="L927" s="3" t="s">
        <v>1890</v>
      </c>
      <c r="M927" s="3" t="s">
        <v>932</v>
      </c>
      <c r="N927" s="3" t="s">
        <v>21</v>
      </c>
      <c r="O927" s="3" t="s">
        <v>1891</v>
      </c>
      <c r="P927" s="3" t="s">
        <v>1892</v>
      </c>
      <c r="Q927" s="15">
        <v>36831</v>
      </c>
      <c r="R927" s="15">
        <v>42681</v>
      </c>
      <c r="S927" s="38">
        <f t="shared" ca="1" si="28"/>
        <v>50</v>
      </c>
      <c r="T927" s="40">
        <v>179.83</v>
      </c>
      <c r="U927" s="3" t="s">
        <v>51</v>
      </c>
      <c r="V927" s="3" t="s">
        <v>39</v>
      </c>
      <c r="W927" s="3" t="str">
        <f t="shared" si="29"/>
        <v>P80DEB</v>
      </c>
      <c r="X927" s="3">
        <f>IF(ISNA(VLOOKUP(W927,'Correspondance procédure étape'!D:F,3,FALSE)),"A définir",VLOOKUP(W927,'Correspondance procédure étape'!D:F,3,FALSE))</f>
        <v>0</v>
      </c>
      <c r="Y927" s="3" t="str">
        <f>IF(ISNA(VLOOKUP(W927,'Correspondance procédure étape'!D:G,4,FALSE)),"Non",VLOOKUP(W927,'Correspondance procédure étape'!D:G,4,FALSE))</f>
        <v>Non</v>
      </c>
      <c r="Z927" s="3">
        <f>IF(ISNA(VLOOKUP(W927,'Correspondance procédure étape'!D:H,5,FALSE)),"",VLOOKUP(W927,'Correspondance procédure étape'!D:H,5,FALSE))</f>
        <v>0</v>
      </c>
      <c r="AA927" s="3" t="s">
        <v>40</v>
      </c>
      <c r="AB927" s="3" t="s">
        <v>41</v>
      </c>
    </row>
    <row r="928" spans="1:28" ht="12.75" customHeight="1" x14ac:dyDescent="0.25">
      <c r="A928" s="3" t="s">
        <v>24</v>
      </c>
      <c r="B928" s="3" t="s">
        <v>158</v>
      </c>
      <c r="C928" s="3" t="str">
        <f>VLOOKUP(B928,'Correspondance territoires'!B:F,5,FALSE)</f>
        <v>Talence</v>
      </c>
      <c r="D928" s="3" t="s">
        <v>26</v>
      </c>
      <c r="E928" s="3" t="s">
        <v>10388</v>
      </c>
      <c r="F928" s="3" t="s">
        <v>56</v>
      </c>
      <c r="G928" s="3" t="s">
        <v>78</v>
      </c>
      <c r="H928" s="3" t="s">
        <v>696</v>
      </c>
      <c r="I928" s="9" t="s">
        <v>2001</v>
      </c>
      <c r="J928" s="9" t="s">
        <v>2002</v>
      </c>
      <c r="K928" s="3" t="s">
        <v>10389</v>
      </c>
      <c r="L928" s="3" t="s">
        <v>10390</v>
      </c>
      <c r="M928" s="3" t="s">
        <v>10391</v>
      </c>
      <c r="N928" s="3" t="s">
        <v>21</v>
      </c>
      <c r="O928" s="3" t="s">
        <v>10392</v>
      </c>
      <c r="P928" s="3" t="s">
        <v>10393</v>
      </c>
      <c r="Q928" s="15">
        <v>44013</v>
      </c>
      <c r="R928" s="15">
        <v>44081</v>
      </c>
      <c r="S928" s="38">
        <f t="shared" ca="1" si="28"/>
        <v>3</v>
      </c>
      <c r="T928" s="40">
        <v>100.98</v>
      </c>
      <c r="U928" s="3" t="s">
        <v>552</v>
      </c>
      <c r="V928" s="3" t="s">
        <v>553</v>
      </c>
      <c r="W928" s="3" t="str">
        <f t="shared" si="29"/>
        <v>P01MED</v>
      </c>
      <c r="X928" s="3" t="str">
        <f>IF(ISNA(VLOOKUP(W928,'Correspondance procédure étape'!D:F,3,FALSE)),"A définir",VLOOKUP(W928,'Correspondance procédure étape'!D:F,3,FALSE))</f>
        <v>Mise en demeure</v>
      </c>
      <c r="Y928" s="3" t="str">
        <f>IF(ISNA(VLOOKUP(W928,'Correspondance procédure étape'!D:G,4,FALSE)),"Non",VLOOKUP(W928,'Correspondance procédure étape'!D:G,4,FALSE))</f>
        <v>Oui</v>
      </c>
      <c r="Z928" s="3" t="str">
        <f>IF(ISNA(VLOOKUP(W928,'Correspondance procédure étape'!D:H,5,FALSE)),"",VLOOKUP(W928,'Correspondance procédure étape'!D:H,5,FALSE))</f>
        <v>DMF</v>
      </c>
      <c r="AA928" s="3" t="s">
        <v>40</v>
      </c>
      <c r="AB928" s="3" t="s">
        <v>41</v>
      </c>
    </row>
    <row r="929" spans="1:28" ht="12.75" customHeight="1" x14ac:dyDescent="0.25">
      <c r="A929" s="3" t="s">
        <v>24</v>
      </c>
      <c r="B929" s="3" t="s">
        <v>219</v>
      </c>
      <c r="C929" s="3" t="str">
        <f>VLOOKUP(B929,'Correspondance territoires'!B:F,5,FALSE)</f>
        <v>Bordeaux</v>
      </c>
      <c r="D929" s="3" t="s">
        <v>26</v>
      </c>
      <c r="E929" s="3" t="s">
        <v>328</v>
      </c>
      <c r="F929" s="3" t="s">
        <v>56</v>
      </c>
      <c r="G929" s="3" t="s">
        <v>148</v>
      </c>
      <c r="H929" s="3" t="s">
        <v>57</v>
      </c>
      <c r="I929" s="9" t="s">
        <v>329</v>
      </c>
      <c r="J929" s="9" t="s">
        <v>330</v>
      </c>
      <c r="K929" s="3" t="s">
        <v>604</v>
      </c>
      <c r="L929" s="3" t="s">
        <v>605</v>
      </c>
      <c r="M929" s="3" t="s">
        <v>279</v>
      </c>
      <c r="N929" s="3" t="s">
        <v>606</v>
      </c>
      <c r="O929" s="3" t="s">
        <v>607</v>
      </c>
      <c r="P929" s="3" t="s">
        <v>608</v>
      </c>
      <c r="Q929" s="15">
        <v>30621</v>
      </c>
      <c r="R929" s="15">
        <v>44027</v>
      </c>
      <c r="S929" s="38">
        <f t="shared" ca="1" si="28"/>
        <v>5</v>
      </c>
      <c r="T929" s="40">
        <v>101</v>
      </c>
      <c r="U929" s="3" t="s">
        <v>157</v>
      </c>
      <c r="V929" s="3" t="s">
        <v>354</v>
      </c>
      <c r="W929" s="3" t="str">
        <f t="shared" si="29"/>
        <v>P00ARC</v>
      </c>
      <c r="X929" s="3" t="str">
        <f>IF(ISNA(VLOOKUP(W929,'Correspondance procédure étape'!D:F,3,FALSE)),"A définir",VLOOKUP(W929,'Correspondance procédure étape'!D:F,3,FALSE))</f>
        <v>Arrêté de compte débiteur</v>
      </c>
      <c r="Y929" s="3" t="str">
        <f>IF(ISNA(VLOOKUP(W929,'Correspondance procédure étape'!D:G,4,FALSE)),"Non",VLOOKUP(W929,'Correspondance procédure étape'!D:G,4,FALSE))</f>
        <v>Oui</v>
      </c>
      <c r="Z929" s="3" t="str">
        <f>IF(ISNA(VLOOKUP(W929,'Correspondance procédure étape'!D:H,5,FALSE)),"",VLOOKUP(W929,'Correspondance procédure étape'!D:H,5,FALSE))</f>
        <v>DMF</v>
      </c>
      <c r="AA929" s="3" t="s">
        <v>40</v>
      </c>
      <c r="AB929" s="3" t="s">
        <v>53</v>
      </c>
    </row>
    <row r="930" spans="1:28" ht="12.75" customHeight="1" x14ac:dyDescent="0.25">
      <c r="A930" s="3" t="s">
        <v>24</v>
      </c>
      <c r="B930" s="3" t="s">
        <v>67</v>
      </c>
      <c r="C930" s="3" t="str">
        <f>VLOOKUP(B930,'Correspondance territoires'!B:F,5,FALSE)</f>
        <v>Pessac</v>
      </c>
      <c r="D930" s="3" t="s">
        <v>26</v>
      </c>
      <c r="E930" s="3" t="s">
        <v>68</v>
      </c>
      <c r="F930" s="3" t="s">
        <v>463</v>
      </c>
      <c r="G930" s="3" t="s">
        <v>97</v>
      </c>
      <c r="H930" s="3" t="s">
        <v>1320</v>
      </c>
      <c r="I930" s="9" t="s">
        <v>595</v>
      </c>
      <c r="J930" s="9" t="s">
        <v>596</v>
      </c>
      <c r="K930" s="3" t="s">
        <v>1475</v>
      </c>
      <c r="L930" s="3" t="s">
        <v>1476</v>
      </c>
      <c r="M930" s="3" t="s">
        <v>81</v>
      </c>
      <c r="N930" s="3" t="s">
        <v>21</v>
      </c>
      <c r="O930" s="3" t="s">
        <v>1477</v>
      </c>
      <c r="P930" s="3" t="s">
        <v>1478</v>
      </c>
      <c r="Q930" s="15">
        <v>34662</v>
      </c>
      <c r="R930" s="15">
        <v>42429</v>
      </c>
      <c r="S930" s="38">
        <f t="shared" ca="1" si="28"/>
        <v>58</v>
      </c>
      <c r="T930" s="40">
        <v>178.1</v>
      </c>
      <c r="U930" s="3" t="s">
        <v>51</v>
      </c>
      <c r="V930" s="3" t="s">
        <v>39</v>
      </c>
      <c r="W930" s="3" t="str">
        <f t="shared" si="29"/>
        <v>P80DEB</v>
      </c>
      <c r="X930" s="3">
        <f>IF(ISNA(VLOOKUP(W930,'Correspondance procédure étape'!D:F,3,FALSE)),"A définir",VLOOKUP(W930,'Correspondance procédure étape'!D:F,3,FALSE))</f>
        <v>0</v>
      </c>
      <c r="Y930" s="3" t="str">
        <f>IF(ISNA(VLOOKUP(W930,'Correspondance procédure étape'!D:G,4,FALSE)),"Non",VLOOKUP(W930,'Correspondance procédure étape'!D:G,4,FALSE))</f>
        <v>Non</v>
      </c>
      <c r="Z930" s="3">
        <f>IF(ISNA(VLOOKUP(W930,'Correspondance procédure étape'!D:H,5,FALSE)),"",VLOOKUP(W930,'Correspondance procédure étape'!D:H,5,FALSE))</f>
        <v>0</v>
      </c>
      <c r="AA930" s="3" t="s">
        <v>40</v>
      </c>
      <c r="AB930" s="3" t="s">
        <v>53</v>
      </c>
    </row>
    <row r="931" spans="1:28" ht="12.75" customHeight="1" x14ac:dyDescent="0.25">
      <c r="A931" s="3" t="s">
        <v>24</v>
      </c>
      <c r="B931" s="3" t="s">
        <v>158</v>
      </c>
      <c r="C931" s="3" t="str">
        <f>VLOOKUP(B931,'Correspondance territoires'!B:F,5,FALSE)</f>
        <v>Talence</v>
      </c>
      <c r="D931" s="3" t="s">
        <v>26</v>
      </c>
      <c r="E931" s="3" t="s">
        <v>1294</v>
      </c>
      <c r="F931" s="3" t="s">
        <v>56</v>
      </c>
      <c r="G931" s="3" t="s">
        <v>57</v>
      </c>
      <c r="H931" s="3" t="s">
        <v>57</v>
      </c>
      <c r="I931" s="9" t="s">
        <v>542</v>
      </c>
      <c r="J931" s="9" t="s">
        <v>543</v>
      </c>
      <c r="K931" s="3" t="s">
        <v>5630</v>
      </c>
      <c r="L931" s="3" t="s">
        <v>5631</v>
      </c>
      <c r="M931" s="3" t="s">
        <v>5632</v>
      </c>
      <c r="N931" s="3" t="s">
        <v>21</v>
      </c>
      <c r="O931" s="3" t="s">
        <v>5633</v>
      </c>
      <c r="P931" s="3" t="s">
        <v>5634</v>
      </c>
      <c r="Q931" s="15">
        <v>41221</v>
      </c>
      <c r="R931" s="15">
        <v>43011</v>
      </c>
      <c r="S931" s="38">
        <f t="shared" ca="1" si="28"/>
        <v>39</v>
      </c>
      <c r="T931" s="40">
        <v>171.67</v>
      </c>
      <c r="U931" s="3" t="s">
        <v>65</v>
      </c>
      <c r="V931" s="3" t="s">
        <v>1650</v>
      </c>
      <c r="W931" s="3" t="str">
        <f t="shared" si="29"/>
        <v>P60INC</v>
      </c>
      <c r="X931" s="3" t="str">
        <f>IF(ISNA(VLOOKUP(W931,'Correspondance procédure étape'!D:F,3,FALSE)),"A définir",VLOOKUP(W931,'Correspondance procédure étape'!D:F,3,FALSE))</f>
        <v>Incident de paiement</v>
      </c>
      <c r="Y931" s="3" t="str">
        <f>IF(ISNA(VLOOKUP(W931,'Correspondance procédure étape'!D:G,4,FALSE)),"Non",VLOOKUP(W931,'Correspondance procédure étape'!D:G,4,FALSE))</f>
        <v>Oui</v>
      </c>
      <c r="Z931" s="3" t="str">
        <f>IF(ISNA(VLOOKUP(W931,'Correspondance procédure étape'!D:H,5,FALSE)),"",VLOOKUP(W931,'Correspondance procédure étape'!D:H,5,FALSE))</f>
        <v>DMF</v>
      </c>
      <c r="AA931" s="3" t="s">
        <v>40</v>
      </c>
      <c r="AB931" s="3" t="s">
        <v>53</v>
      </c>
    </row>
    <row r="932" spans="1:28" ht="12.75" customHeight="1" x14ac:dyDescent="0.25">
      <c r="A932" s="3" t="s">
        <v>24</v>
      </c>
      <c r="B932" s="3" t="s">
        <v>158</v>
      </c>
      <c r="C932" s="3" t="str">
        <f>VLOOKUP(B932,'Correspondance territoires'!B:F,5,FALSE)</f>
        <v>Talence</v>
      </c>
      <c r="D932" s="3" t="s">
        <v>26</v>
      </c>
      <c r="E932" s="3" t="s">
        <v>1294</v>
      </c>
      <c r="F932" s="3" t="s">
        <v>56</v>
      </c>
      <c r="G932" s="3" t="s">
        <v>57</v>
      </c>
      <c r="H932" s="3" t="s">
        <v>57</v>
      </c>
      <c r="I932" s="9" t="s">
        <v>542</v>
      </c>
      <c r="J932" s="9" t="s">
        <v>543</v>
      </c>
      <c r="K932" s="3" t="s">
        <v>5626</v>
      </c>
      <c r="L932" s="3" t="s">
        <v>5627</v>
      </c>
      <c r="M932" s="3" t="s">
        <v>872</v>
      </c>
      <c r="N932" s="3" t="s">
        <v>21</v>
      </c>
      <c r="O932" s="3" t="s">
        <v>5628</v>
      </c>
      <c r="P932" s="3" t="s">
        <v>5629</v>
      </c>
      <c r="Q932" s="15">
        <v>41221</v>
      </c>
      <c r="R932" s="15">
        <v>42157</v>
      </c>
      <c r="S932" s="38">
        <f t="shared" ca="1" si="28"/>
        <v>68</v>
      </c>
      <c r="T932" s="40">
        <v>171.45</v>
      </c>
      <c r="U932" s="3" t="s">
        <v>51</v>
      </c>
      <c r="V932" s="3" t="s">
        <v>39</v>
      </c>
      <c r="W932" s="3" t="str">
        <f t="shared" si="29"/>
        <v>P80DEB</v>
      </c>
      <c r="X932" s="3">
        <f>IF(ISNA(VLOOKUP(W932,'Correspondance procédure étape'!D:F,3,FALSE)),"A définir",VLOOKUP(W932,'Correspondance procédure étape'!D:F,3,FALSE))</f>
        <v>0</v>
      </c>
      <c r="Y932" s="3" t="str">
        <f>IF(ISNA(VLOOKUP(W932,'Correspondance procédure étape'!D:G,4,FALSE)),"Non",VLOOKUP(W932,'Correspondance procédure étape'!D:G,4,FALSE))</f>
        <v>Non</v>
      </c>
      <c r="Z932" s="3">
        <f>IF(ISNA(VLOOKUP(W932,'Correspondance procédure étape'!D:H,5,FALSE)),"",VLOOKUP(W932,'Correspondance procédure étape'!D:H,5,FALSE))</f>
        <v>0</v>
      </c>
      <c r="AA932" s="3" t="s">
        <v>40</v>
      </c>
      <c r="AB932" s="3" t="s">
        <v>53</v>
      </c>
    </row>
    <row r="933" spans="1:28" ht="12.75" customHeight="1" x14ac:dyDescent="0.25">
      <c r="A933" s="3" t="s">
        <v>24</v>
      </c>
      <c r="B933" s="3" t="s">
        <v>219</v>
      </c>
      <c r="C933" s="3" t="str">
        <f>VLOOKUP(B933,'Correspondance territoires'!B:F,5,FALSE)</f>
        <v>Bordeaux</v>
      </c>
      <c r="D933" s="3" t="s">
        <v>26</v>
      </c>
      <c r="E933" s="3" t="s">
        <v>220</v>
      </c>
      <c r="F933" s="3" t="s">
        <v>56</v>
      </c>
      <c r="G933" s="3" t="s">
        <v>221</v>
      </c>
      <c r="H933" s="3" t="s">
        <v>2174</v>
      </c>
      <c r="I933" s="9" t="s">
        <v>222</v>
      </c>
      <c r="J933" s="9" t="s">
        <v>223</v>
      </c>
      <c r="K933" s="3" t="s">
        <v>2909</v>
      </c>
      <c r="L933" s="3" t="s">
        <v>2910</v>
      </c>
      <c r="M933" s="3" t="s">
        <v>903</v>
      </c>
      <c r="N933" s="3" t="s">
        <v>21</v>
      </c>
      <c r="O933" s="3" t="s">
        <v>21</v>
      </c>
      <c r="P933" s="3" t="s">
        <v>2911</v>
      </c>
      <c r="Q933" s="15">
        <v>38588</v>
      </c>
      <c r="R933" s="15">
        <v>43738</v>
      </c>
      <c r="S933" s="38">
        <f t="shared" ca="1" si="28"/>
        <v>15</v>
      </c>
      <c r="T933" s="40">
        <v>102.32</v>
      </c>
      <c r="U933" s="3" t="s">
        <v>38</v>
      </c>
      <c r="V933" s="3" t="s">
        <v>94</v>
      </c>
      <c r="W933" s="3" t="str">
        <f t="shared" si="29"/>
        <v>P06CON</v>
      </c>
      <c r="X933" s="3" t="str">
        <f>IF(ISNA(VLOOKUP(W933,'Correspondance procédure étape'!D:F,3,FALSE)),"A définir",VLOOKUP(W933,'Correspondance procédure étape'!D:F,3,FALSE))</f>
        <v>Héritiers connus</v>
      </c>
      <c r="Y933" s="3" t="str">
        <f>IF(ISNA(VLOOKUP(W933,'Correspondance procédure étape'!D:G,4,FALSE)),"Non",VLOOKUP(W933,'Correspondance procédure étape'!D:G,4,FALSE))</f>
        <v>Oui</v>
      </c>
      <c r="Z933" s="3" t="str">
        <f>IF(ISNA(VLOOKUP(W933,'Correspondance procédure étape'!D:H,5,FALSE)),"",VLOOKUP(W933,'Correspondance procédure étape'!D:H,5,FALSE))</f>
        <v>Extérieur</v>
      </c>
      <c r="AA933" s="3" t="s">
        <v>40</v>
      </c>
      <c r="AB933" s="3" t="s">
        <v>53</v>
      </c>
    </row>
    <row r="934" spans="1:28" ht="12.75" customHeight="1" x14ac:dyDescent="0.25">
      <c r="A934" s="3" t="s">
        <v>24</v>
      </c>
      <c r="B934" s="3" t="s">
        <v>54</v>
      </c>
      <c r="C934" s="3" t="str">
        <f>VLOOKUP(B934,'Correspondance territoires'!B:F,5,FALSE)</f>
        <v>Cenon</v>
      </c>
      <c r="D934" s="3" t="s">
        <v>26</v>
      </c>
      <c r="E934" s="3" t="s">
        <v>341</v>
      </c>
      <c r="F934" s="3" t="s">
        <v>108</v>
      </c>
      <c r="G934" s="3" t="s">
        <v>57</v>
      </c>
      <c r="H934" s="3" t="s">
        <v>57</v>
      </c>
      <c r="I934" s="9" t="s">
        <v>342</v>
      </c>
      <c r="J934" s="9" t="s">
        <v>343</v>
      </c>
      <c r="K934" s="3" t="s">
        <v>3314</v>
      </c>
      <c r="L934" s="3" t="s">
        <v>3315</v>
      </c>
      <c r="M934" s="3" t="s">
        <v>1025</v>
      </c>
      <c r="N934" s="3" t="s">
        <v>21</v>
      </c>
      <c r="O934" s="3" t="s">
        <v>3316</v>
      </c>
      <c r="P934" s="3" t="s">
        <v>3317</v>
      </c>
      <c r="Q934" s="15">
        <v>39154</v>
      </c>
      <c r="R934" s="15">
        <v>42282</v>
      </c>
      <c r="S934" s="38">
        <f t="shared" ca="1" si="28"/>
        <v>63</v>
      </c>
      <c r="T934" s="40">
        <v>170.51</v>
      </c>
      <c r="U934" s="3" t="s">
        <v>517</v>
      </c>
      <c r="V934" s="3" t="s">
        <v>66</v>
      </c>
      <c r="W934" s="3" t="str">
        <f t="shared" si="29"/>
        <v>P66ENC</v>
      </c>
      <c r="X934" s="3" t="str">
        <f>IF(ISNA(VLOOKUP(W934,'Correspondance procédure étape'!D:F,3,FALSE)),"A définir",VLOOKUP(W934,'Correspondance procédure étape'!D:F,3,FALSE))</f>
        <v>Échéance huissier en cours</v>
      </c>
      <c r="Y934" s="3" t="str">
        <f>IF(ISNA(VLOOKUP(W934,'Correspondance procédure étape'!D:G,4,FALSE)),"Non",VLOOKUP(W934,'Correspondance procédure étape'!D:G,4,FALSE))</f>
        <v>Oui</v>
      </c>
      <c r="Z934" s="3" t="str">
        <f>IF(ISNA(VLOOKUP(W934,'Correspondance procédure étape'!D:H,5,FALSE)),"",VLOOKUP(W934,'Correspondance procédure étape'!D:H,5,FALSE))</f>
        <v>Extérieur</v>
      </c>
      <c r="AA934" s="3" t="s">
        <v>40</v>
      </c>
      <c r="AB934" s="3" t="s">
        <v>53</v>
      </c>
    </row>
    <row r="935" spans="1:28" ht="12.75" customHeight="1" x14ac:dyDescent="0.25">
      <c r="A935" s="3" t="s">
        <v>24</v>
      </c>
      <c r="B935" s="3" t="s">
        <v>158</v>
      </c>
      <c r="C935" s="3" t="str">
        <f>VLOOKUP(B935,'Correspondance territoires'!B:F,5,FALSE)</f>
        <v>Talence</v>
      </c>
      <c r="D935" s="3" t="s">
        <v>26</v>
      </c>
      <c r="E935" s="3" t="s">
        <v>5995</v>
      </c>
      <c r="F935" s="3" t="s">
        <v>56</v>
      </c>
      <c r="G935" s="3" t="s">
        <v>57</v>
      </c>
      <c r="H935" s="3" t="s">
        <v>57</v>
      </c>
      <c r="I935" s="9" t="s">
        <v>2333</v>
      </c>
      <c r="J935" s="9" t="s">
        <v>2334</v>
      </c>
      <c r="K935" s="3" t="s">
        <v>5996</v>
      </c>
      <c r="L935" s="3" t="s">
        <v>5997</v>
      </c>
      <c r="M935" s="3" t="s">
        <v>479</v>
      </c>
      <c r="N935" s="3" t="s">
        <v>5998</v>
      </c>
      <c r="O935" s="3" t="s">
        <v>5999</v>
      </c>
      <c r="P935" s="3" t="s">
        <v>6000</v>
      </c>
      <c r="Q935" s="15">
        <v>41389</v>
      </c>
      <c r="R935" s="15">
        <v>42157</v>
      </c>
      <c r="S935" s="38">
        <f t="shared" ca="1" si="28"/>
        <v>68</v>
      </c>
      <c r="T935" s="40">
        <v>170.24</v>
      </c>
      <c r="U935" s="3" t="s">
        <v>51</v>
      </c>
      <c r="V935" s="3" t="s">
        <v>39</v>
      </c>
      <c r="W935" s="3" t="str">
        <f t="shared" si="29"/>
        <v>P80DEB</v>
      </c>
      <c r="X935" s="3">
        <f>IF(ISNA(VLOOKUP(W935,'Correspondance procédure étape'!D:F,3,FALSE)),"A définir",VLOOKUP(W935,'Correspondance procédure étape'!D:F,3,FALSE))</f>
        <v>0</v>
      </c>
      <c r="Y935" s="3" t="str">
        <f>IF(ISNA(VLOOKUP(W935,'Correspondance procédure étape'!D:G,4,FALSE)),"Non",VLOOKUP(W935,'Correspondance procédure étape'!D:G,4,FALSE))</f>
        <v>Non</v>
      </c>
      <c r="Z935" s="3">
        <f>IF(ISNA(VLOOKUP(W935,'Correspondance procédure étape'!D:H,5,FALSE)),"",VLOOKUP(W935,'Correspondance procédure étape'!D:H,5,FALSE))</f>
        <v>0</v>
      </c>
      <c r="AA935" s="3" t="s">
        <v>40</v>
      </c>
      <c r="AB935" s="3" t="s">
        <v>53</v>
      </c>
    </row>
    <row r="936" spans="1:28" ht="12.75" customHeight="1" x14ac:dyDescent="0.25">
      <c r="A936" s="3" t="s">
        <v>24</v>
      </c>
      <c r="B936" s="3" t="s">
        <v>25</v>
      </c>
      <c r="C936" s="3" t="str">
        <f>VLOOKUP(B936,'Correspondance territoires'!B:F,5,FALSE)</f>
        <v>Merignac</v>
      </c>
      <c r="D936" s="3" t="s">
        <v>26</v>
      </c>
      <c r="E936" s="3" t="s">
        <v>8446</v>
      </c>
      <c r="F936" s="3" t="s">
        <v>56</v>
      </c>
      <c r="G936" s="3" t="s">
        <v>88</v>
      </c>
      <c r="H936" s="3" t="s">
        <v>1624</v>
      </c>
      <c r="I936" s="9" t="s">
        <v>260</v>
      </c>
      <c r="J936" s="9" t="s">
        <v>261</v>
      </c>
      <c r="K936" s="3" t="s">
        <v>8447</v>
      </c>
      <c r="L936" s="3" t="s">
        <v>8448</v>
      </c>
      <c r="M936" s="3" t="s">
        <v>1122</v>
      </c>
      <c r="N936" s="3" t="s">
        <v>8449</v>
      </c>
      <c r="O936" s="3" t="s">
        <v>21</v>
      </c>
      <c r="P936" s="3" t="s">
        <v>8450</v>
      </c>
      <c r="Q936" s="15">
        <v>42429</v>
      </c>
      <c r="R936" s="15">
        <v>43712</v>
      </c>
      <c r="S936" s="38">
        <f t="shared" ca="1" si="28"/>
        <v>16</v>
      </c>
      <c r="T936" s="40">
        <v>103.06</v>
      </c>
      <c r="U936" s="3" t="s">
        <v>51</v>
      </c>
      <c r="V936" s="3" t="s">
        <v>52</v>
      </c>
      <c r="W936" s="3" t="str">
        <f t="shared" si="29"/>
        <v>P80ATT</v>
      </c>
      <c r="X936" s="3" t="str">
        <f>IF(ISNA(VLOOKUP(W936,'Correspondance procédure étape'!D:F,3,FALSE)),"A définir",VLOOKUP(W936,'Correspondance procédure étape'!D:F,3,FALSE))</f>
        <v>Mise en attente du dossier en vue de la prochaine régularisation de charges</v>
      </c>
      <c r="Y936" s="3" t="str">
        <f>IF(ISNA(VLOOKUP(W936,'Correspondance procédure étape'!D:G,4,FALSE)),"Non",VLOOKUP(W936,'Correspondance procédure étape'!D:G,4,FALSE))</f>
        <v>Oui</v>
      </c>
      <c r="Z936" s="3" t="str">
        <f>IF(ISNA(VLOOKUP(W936,'Correspondance procédure étape'!D:H,5,FALSE)),"",VLOOKUP(W936,'Correspondance procédure étape'!D:H,5,FALSE))</f>
        <v>DMF</v>
      </c>
      <c r="AA936" s="3" t="s">
        <v>40</v>
      </c>
      <c r="AB936" s="3" t="s">
        <v>53</v>
      </c>
    </row>
    <row r="937" spans="1:28" ht="12.75" customHeight="1" x14ac:dyDescent="0.25">
      <c r="A937" s="3" t="s">
        <v>24</v>
      </c>
      <c r="B937" s="3" t="s">
        <v>54</v>
      </c>
      <c r="C937" s="3" t="str">
        <f>VLOOKUP(B937,'Correspondance territoires'!B:F,5,FALSE)</f>
        <v>Cenon</v>
      </c>
      <c r="D937" s="3" t="s">
        <v>432</v>
      </c>
      <c r="E937" s="3" t="s">
        <v>1605</v>
      </c>
      <c r="F937" s="3" t="s">
        <v>56</v>
      </c>
      <c r="G937" s="3" t="s">
        <v>57</v>
      </c>
      <c r="H937" s="3" t="s">
        <v>153</v>
      </c>
      <c r="I937" s="9" t="s">
        <v>1606</v>
      </c>
      <c r="J937" s="9" t="s">
        <v>1607</v>
      </c>
      <c r="K937" s="3" t="s">
        <v>9907</v>
      </c>
      <c r="L937" s="3" t="s">
        <v>9908</v>
      </c>
      <c r="M937" s="3" t="s">
        <v>9909</v>
      </c>
      <c r="N937" s="3" t="s">
        <v>21</v>
      </c>
      <c r="O937" s="3" t="s">
        <v>9910</v>
      </c>
      <c r="P937" s="3" t="s">
        <v>9911</v>
      </c>
      <c r="Q937" s="15">
        <v>43237</v>
      </c>
      <c r="R937" s="15">
        <v>43446</v>
      </c>
      <c r="S937" s="38">
        <f t="shared" ca="1" si="28"/>
        <v>25</v>
      </c>
      <c r="T937" s="40">
        <v>103.28</v>
      </c>
      <c r="U937" s="3" t="s">
        <v>51</v>
      </c>
      <c r="V937" s="3" t="s">
        <v>52</v>
      </c>
      <c r="W937" s="3" t="str">
        <f t="shared" si="29"/>
        <v>P80ATT</v>
      </c>
      <c r="X937" s="3" t="str">
        <f>IF(ISNA(VLOOKUP(W937,'Correspondance procédure étape'!D:F,3,FALSE)),"A définir",VLOOKUP(W937,'Correspondance procédure étape'!D:F,3,FALSE))</f>
        <v>Mise en attente du dossier en vue de la prochaine régularisation de charges</v>
      </c>
      <c r="Y937" s="3" t="str">
        <f>IF(ISNA(VLOOKUP(W937,'Correspondance procédure étape'!D:G,4,FALSE)),"Non",VLOOKUP(W937,'Correspondance procédure étape'!D:G,4,FALSE))</f>
        <v>Oui</v>
      </c>
      <c r="Z937" s="3" t="str">
        <f>IF(ISNA(VLOOKUP(W937,'Correspondance procédure étape'!D:H,5,FALSE)),"",VLOOKUP(W937,'Correspondance procédure étape'!D:H,5,FALSE))</f>
        <v>DMF</v>
      </c>
      <c r="AA937" s="3" t="s">
        <v>40</v>
      </c>
      <c r="AB937" s="3" t="s">
        <v>53</v>
      </c>
    </row>
    <row r="938" spans="1:28" ht="12.75" customHeight="1" x14ac:dyDescent="0.25">
      <c r="A938" s="3" t="s">
        <v>24</v>
      </c>
      <c r="B938" s="10" t="s">
        <v>6152</v>
      </c>
      <c r="C938" s="3" t="str">
        <f>VLOOKUP(B938,'Correspondance territoires'!B:F,5,FALSE)</f>
        <v>Agen</v>
      </c>
      <c r="D938" s="3" t="s">
        <v>26</v>
      </c>
      <c r="E938" s="3" t="s">
        <v>11430</v>
      </c>
      <c r="F938" s="3" t="s">
        <v>11371</v>
      </c>
      <c r="G938" s="3" t="s">
        <v>11406</v>
      </c>
      <c r="H938" s="3" t="s">
        <v>720</v>
      </c>
      <c r="I938" s="9" t="s">
        <v>11382</v>
      </c>
      <c r="J938" s="9" t="s">
        <v>11383</v>
      </c>
      <c r="K938" s="3" t="s">
        <v>11431</v>
      </c>
      <c r="L938" s="3" t="s">
        <v>11432</v>
      </c>
      <c r="M938" s="3" t="s">
        <v>176</v>
      </c>
      <c r="N938" s="3"/>
      <c r="O938" s="3"/>
      <c r="P938" s="3" t="s">
        <v>11433</v>
      </c>
      <c r="Q938" s="15">
        <v>36017</v>
      </c>
      <c r="R938" s="15">
        <v>43713</v>
      </c>
      <c r="S938" s="38">
        <f t="shared" ca="1" si="28"/>
        <v>16</v>
      </c>
      <c r="T938" s="40">
        <v>293.74</v>
      </c>
      <c r="U938" s="3"/>
      <c r="V938" s="3"/>
      <c r="W938" s="3" t="str">
        <f t="shared" si="29"/>
        <v/>
      </c>
      <c r="X938" s="3" t="str">
        <f>IF(ISNA(VLOOKUP(W938,'Correspondance procédure étape'!D:F,3,FALSE)),"A définir",VLOOKUP(W938,'Correspondance procédure étape'!D:F,3,FALSE))</f>
        <v>A définir</v>
      </c>
      <c r="Y938" s="3" t="str">
        <f>IF(ISNA(VLOOKUP(W938,'Correspondance procédure étape'!D:G,4,FALSE)),"Non",VLOOKUP(W938,'Correspondance procédure étape'!D:G,4,FALSE))</f>
        <v>Non</v>
      </c>
      <c r="Z938" s="3" t="str">
        <f>IF(ISNA(VLOOKUP(W938,'Correspondance procédure étape'!D:H,5,FALSE)),"",VLOOKUP(W938,'Correspondance procédure étape'!D:H,5,FALSE))</f>
        <v/>
      </c>
      <c r="AA938" s="3"/>
      <c r="AB938" s="3" t="s">
        <v>41</v>
      </c>
    </row>
    <row r="939" spans="1:28" ht="12.75" customHeight="1" x14ac:dyDescent="0.25">
      <c r="A939" s="3" t="s">
        <v>24</v>
      </c>
      <c r="B939" s="3" t="s">
        <v>67</v>
      </c>
      <c r="C939" s="3" t="str">
        <f>VLOOKUP(B939,'Correspondance territoires'!B:F,5,FALSE)</f>
        <v>Pessac</v>
      </c>
      <c r="D939" s="3" t="s">
        <v>26</v>
      </c>
      <c r="E939" s="3" t="s">
        <v>197</v>
      </c>
      <c r="F939" s="3" t="s">
        <v>191</v>
      </c>
      <c r="G939" s="3" t="s">
        <v>241</v>
      </c>
      <c r="H939" s="3" t="s">
        <v>1320</v>
      </c>
      <c r="I939" s="9" t="s">
        <v>400</v>
      </c>
      <c r="J939" s="9" t="s">
        <v>401</v>
      </c>
      <c r="K939" s="3" t="s">
        <v>7309</v>
      </c>
      <c r="L939" s="3" t="s">
        <v>7310</v>
      </c>
      <c r="M939" s="3" t="s">
        <v>7311</v>
      </c>
      <c r="N939" s="3" t="s">
        <v>21</v>
      </c>
      <c r="O939" s="3" t="s">
        <v>7312</v>
      </c>
      <c r="P939" s="3" t="s">
        <v>7313</v>
      </c>
      <c r="Q939" s="15">
        <v>41963</v>
      </c>
      <c r="R939" s="15">
        <v>43682</v>
      </c>
      <c r="S939" s="38">
        <f t="shared" ca="1" si="28"/>
        <v>17</v>
      </c>
      <c r="T939" s="40">
        <v>103.73</v>
      </c>
      <c r="U939" s="3" t="s">
        <v>65</v>
      </c>
      <c r="V939" s="3" t="s">
        <v>319</v>
      </c>
      <c r="W939" s="3" t="str">
        <f t="shared" si="29"/>
        <v>P60CHX</v>
      </c>
      <c r="X939" s="3">
        <f>IF(ISNA(VLOOKUP(W939,'Correspondance procédure étape'!D:F,3,FALSE)),"A définir",VLOOKUP(W939,'Correspondance procédure étape'!D:F,3,FALSE))</f>
        <v>0</v>
      </c>
      <c r="Y939" s="3" t="str">
        <f>IF(ISNA(VLOOKUP(W939,'Correspondance procédure étape'!D:G,4,FALSE)),"Non",VLOOKUP(W939,'Correspondance procédure étape'!D:G,4,FALSE))</f>
        <v>Non</v>
      </c>
      <c r="Z939" s="3">
        <f>IF(ISNA(VLOOKUP(W939,'Correspondance procédure étape'!D:H,5,FALSE)),"",VLOOKUP(W939,'Correspondance procédure étape'!D:H,5,FALSE))</f>
        <v>0</v>
      </c>
      <c r="AA939" s="3" t="s">
        <v>40</v>
      </c>
      <c r="AB939" s="3" t="s">
        <v>53</v>
      </c>
    </row>
    <row r="940" spans="1:28" ht="12.75" customHeight="1" x14ac:dyDescent="0.25">
      <c r="A940" s="3" t="s">
        <v>24</v>
      </c>
      <c r="B940" s="10" t="s">
        <v>6152</v>
      </c>
      <c r="C940" s="3" t="str">
        <f>VLOOKUP(B940,'Correspondance territoires'!B:F,5,FALSE)</f>
        <v>Agen</v>
      </c>
      <c r="D940" s="3" t="s">
        <v>26</v>
      </c>
      <c r="E940" s="3" t="s">
        <v>11458</v>
      </c>
      <c r="F940" s="3" t="s">
        <v>11371</v>
      </c>
      <c r="G940" s="3" t="s">
        <v>57</v>
      </c>
      <c r="H940" s="3" t="s">
        <v>720</v>
      </c>
      <c r="I940" s="9" t="s">
        <v>11400</v>
      </c>
      <c r="J940" s="9" t="s">
        <v>11401</v>
      </c>
      <c r="K940" s="3" t="s">
        <v>11459</v>
      </c>
      <c r="L940" s="3" t="s">
        <v>11460</v>
      </c>
      <c r="M940" s="3" t="s">
        <v>30</v>
      </c>
      <c r="N940" s="3"/>
      <c r="O940" s="3"/>
      <c r="P940" s="3" t="s">
        <v>11461</v>
      </c>
      <c r="Q940" s="15">
        <v>38443</v>
      </c>
      <c r="R940" s="15">
        <v>43752</v>
      </c>
      <c r="S940" s="38">
        <f t="shared" ca="1" si="28"/>
        <v>14</v>
      </c>
      <c r="T940" s="40">
        <v>288.22000000000003</v>
      </c>
      <c r="U940" s="3"/>
      <c r="V940" s="3"/>
      <c r="W940" s="3" t="str">
        <f t="shared" si="29"/>
        <v/>
      </c>
      <c r="X940" s="3" t="str">
        <f>IF(ISNA(VLOOKUP(W940,'Correspondance procédure étape'!D:F,3,FALSE)),"A définir",VLOOKUP(W940,'Correspondance procédure étape'!D:F,3,FALSE))</f>
        <v>A définir</v>
      </c>
      <c r="Y940" s="3" t="str">
        <f>IF(ISNA(VLOOKUP(W940,'Correspondance procédure étape'!D:G,4,FALSE)),"Non",VLOOKUP(W940,'Correspondance procédure étape'!D:G,4,FALSE))</f>
        <v>Non</v>
      </c>
      <c r="Z940" s="3" t="str">
        <f>IF(ISNA(VLOOKUP(W940,'Correspondance procédure étape'!D:H,5,FALSE)),"",VLOOKUP(W940,'Correspondance procédure étape'!D:H,5,FALSE))</f>
        <v/>
      </c>
      <c r="AA940" s="3"/>
      <c r="AB940" s="3" t="s">
        <v>41</v>
      </c>
    </row>
    <row r="941" spans="1:28" ht="12.75" customHeight="1" x14ac:dyDescent="0.25">
      <c r="A941" s="3" t="s">
        <v>24</v>
      </c>
      <c r="B941" s="3" t="s">
        <v>54</v>
      </c>
      <c r="C941" s="3" t="str">
        <f>VLOOKUP(B941,'Correspondance territoires'!B:F,5,FALSE)</f>
        <v>Cenon</v>
      </c>
      <c r="D941" s="3" t="s">
        <v>26</v>
      </c>
      <c r="E941" s="3" t="s">
        <v>95</v>
      </c>
      <c r="F941" s="3" t="s">
        <v>42</v>
      </c>
      <c r="G941" s="3" t="s">
        <v>436</v>
      </c>
      <c r="H941" s="3" t="s">
        <v>96</v>
      </c>
      <c r="I941" s="9" t="s">
        <v>99</v>
      </c>
      <c r="J941" s="9" t="s">
        <v>100</v>
      </c>
      <c r="K941" s="3" t="s">
        <v>4765</v>
      </c>
      <c r="L941" s="3" t="s">
        <v>4766</v>
      </c>
      <c r="M941" s="3" t="s">
        <v>4767</v>
      </c>
      <c r="N941" s="3" t="s">
        <v>2075</v>
      </c>
      <c r="O941" s="3" t="s">
        <v>2076</v>
      </c>
      <c r="P941" s="3" t="s">
        <v>4768</v>
      </c>
      <c r="Q941" s="15">
        <v>40742</v>
      </c>
      <c r="R941" s="15">
        <v>41728</v>
      </c>
      <c r="S941" s="38">
        <f t="shared" ca="1" si="28"/>
        <v>82</v>
      </c>
      <c r="T941" s="40">
        <v>169.68</v>
      </c>
      <c r="U941" s="3" t="s">
        <v>292</v>
      </c>
      <c r="V941" s="3" t="s">
        <v>39</v>
      </c>
      <c r="W941" s="3" t="str">
        <f t="shared" si="29"/>
        <v>P40DEB</v>
      </c>
      <c r="X941" s="3" t="str">
        <f>IF(ISNA(VLOOKUP(W941,'Correspondance procédure étape'!D:F,3,FALSE)),"A définir",VLOOKUP(W941,'Correspondance procédure étape'!D:F,3,FALSE))</f>
        <v>Proposition de perte</v>
      </c>
      <c r="Y941" s="3" t="str">
        <f>IF(ISNA(VLOOKUP(W941,'Correspondance procédure étape'!D:G,4,FALSE)),"Non",VLOOKUP(W941,'Correspondance procédure étape'!D:G,4,FALSE))</f>
        <v>Oui</v>
      </c>
      <c r="Z941" s="3" t="str">
        <f>IF(ISNA(VLOOKUP(W941,'Correspondance procédure étape'!D:H,5,FALSE)),"",VLOOKUP(W941,'Correspondance procédure étape'!D:H,5,FALSE))</f>
        <v>DMF</v>
      </c>
      <c r="AA941" s="3" t="s">
        <v>40</v>
      </c>
      <c r="AB941" s="3" t="s">
        <v>41</v>
      </c>
    </row>
    <row r="942" spans="1:28" ht="12.75" customHeight="1" x14ac:dyDescent="0.25">
      <c r="A942" s="3" t="s">
        <v>24</v>
      </c>
      <c r="B942" s="11" t="s">
        <v>1852</v>
      </c>
      <c r="C942" s="3" t="str">
        <f>VLOOKUP(B942,'Correspondance territoires'!B:F,5,FALSE)</f>
        <v>Pau</v>
      </c>
      <c r="D942" s="3" t="s">
        <v>26</v>
      </c>
      <c r="E942" s="3" t="s">
        <v>10490</v>
      </c>
      <c r="F942" s="3" t="s">
        <v>10407</v>
      </c>
      <c r="G942" s="3" t="s">
        <v>57</v>
      </c>
      <c r="H942" s="3" t="s">
        <v>472</v>
      </c>
      <c r="I942" s="9" t="s">
        <v>10408</v>
      </c>
      <c r="J942" s="9" t="s">
        <v>10409</v>
      </c>
      <c r="K942" s="3" t="s">
        <v>10491</v>
      </c>
      <c r="L942" s="3" t="s">
        <v>10492</v>
      </c>
      <c r="M942" s="3" t="s">
        <v>62</v>
      </c>
      <c r="N942" s="3" t="s">
        <v>10493</v>
      </c>
      <c r="O942" s="3" t="s">
        <v>21</v>
      </c>
      <c r="P942" s="3" t="s">
        <v>10494</v>
      </c>
      <c r="Q942" s="15">
        <v>34516</v>
      </c>
      <c r="R942" s="15">
        <v>40602</v>
      </c>
      <c r="S942" s="38">
        <f t="shared" ca="1" si="28"/>
        <v>119</v>
      </c>
      <c r="T942" s="40">
        <v>169.32</v>
      </c>
      <c r="U942" s="3" t="s">
        <v>9148</v>
      </c>
      <c r="V942" s="3" t="s">
        <v>249</v>
      </c>
      <c r="W942" s="3" t="str">
        <f t="shared" si="29"/>
        <v>PARRL1</v>
      </c>
      <c r="X942" s="3">
        <f>IF(ISNA(VLOOKUP(W942,'Correspondance procédure étape'!D:F,3,FALSE)),"A définir",VLOOKUP(W942,'Correspondance procédure étape'!D:F,3,FALSE))</f>
        <v>0</v>
      </c>
      <c r="Y942" s="3" t="str">
        <f>IF(ISNA(VLOOKUP(W942,'Correspondance procédure étape'!D:G,4,FALSE)),"Non",VLOOKUP(W942,'Correspondance procédure étape'!D:G,4,FALSE))</f>
        <v>Non</v>
      </c>
      <c r="Z942" s="3">
        <f>IF(ISNA(VLOOKUP(W942,'Correspondance procédure étape'!D:H,5,FALSE)),"",VLOOKUP(W942,'Correspondance procédure étape'!D:H,5,FALSE))</f>
        <v>0</v>
      </c>
      <c r="AA942" s="3" t="s">
        <v>40</v>
      </c>
      <c r="AB942" s="3" t="s">
        <v>41</v>
      </c>
    </row>
    <row r="943" spans="1:28" ht="12.75" customHeight="1" x14ac:dyDescent="0.25">
      <c r="A943" s="3" t="s">
        <v>24</v>
      </c>
      <c r="B943" s="3" t="s">
        <v>67</v>
      </c>
      <c r="C943" s="3" t="str">
        <f>VLOOKUP(B943,'Correspondance territoires'!B:F,5,FALSE)</f>
        <v>Pessac</v>
      </c>
      <c r="D943" s="3" t="s">
        <v>432</v>
      </c>
      <c r="E943" s="3" t="s">
        <v>2030</v>
      </c>
      <c r="F943" s="3" t="s">
        <v>96</v>
      </c>
      <c r="G943" s="3" t="s">
        <v>176</v>
      </c>
      <c r="H943" s="3" t="s">
        <v>1269</v>
      </c>
      <c r="I943" s="9" t="s">
        <v>422</v>
      </c>
      <c r="J943" s="9" t="s">
        <v>423</v>
      </c>
      <c r="K943" s="3" t="s">
        <v>8366</v>
      </c>
      <c r="L943" s="3" t="s">
        <v>8367</v>
      </c>
      <c r="M943" s="3" t="s">
        <v>1303</v>
      </c>
      <c r="N943" s="3" t="s">
        <v>8368</v>
      </c>
      <c r="O943" s="3" t="s">
        <v>8369</v>
      </c>
      <c r="P943" s="3" t="s">
        <v>8370</v>
      </c>
      <c r="Q943" s="15">
        <v>43556</v>
      </c>
      <c r="R943" s="15">
        <v>43991</v>
      </c>
      <c r="S943" s="38">
        <f t="shared" ca="1" si="28"/>
        <v>6</v>
      </c>
      <c r="T943" s="40">
        <v>104.1</v>
      </c>
      <c r="U943" s="3" t="s">
        <v>85</v>
      </c>
      <c r="V943" s="3" t="s">
        <v>249</v>
      </c>
      <c r="W943" s="3" t="str">
        <f t="shared" si="29"/>
        <v>E01RL1</v>
      </c>
      <c r="X943" s="3" t="str">
        <f>IF(ISNA(VLOOKUP(W943,'Correspondance procédure étape'!D:F,3,FALSE)),"A définir",VLOOKUP(W943,'Correspondance procédure étape'!D:F,3,FALSE))</f>
        <v>En attente de transfert</v>
      </c>
      <c r="Y943" s="3" t="str">
        <f>IF(ISNA(VLOOKUP(W943,'Correspondance procédure étape'!D:G,4,FALSE)),"Non",VLOOKUP(W943,'Correspondance procédure étape'!D:G,4,FALSE))</f>
        <v>Oui</v>
      </c>
      <c r="Z943" s="3">
        <f>IF(ISNA(VLOOKUP(W943,'Correspondance procédure étape'!D:H,5,FALSE)),"",VLOOKUP(W943,'Correspondance procédure étape'!D:H,5,FALSE))</f>
        <v>0</v>
      </c>
      <c r="AA943" s="3" t="s">
        <v>40</v>
      </c>
      <c r="AB943" s="3" t="s">
        <v>53</v>
      </c>
    </row>
    <row r="944" spans="1:28" ht="12.75" customHeight="1" x14ac:dyDescent="0.25">
      <c r="A944" s="3" t="s">
        <v>24</v>
      </c>
      <c r="B944" s="3" t="s">
        <v>158</v>
      </c>
      <c r="C944" s="3" t="str">
        <f>VLOOKUP(B944,'Correspondance territoires'!B:F,5,FALSE)</f>
        <v>Talence</v>
      </c>
      <c r="D944" s="3" t="s">
        <v>26</v>
      </c>
      <c r="E944" s="3" t="s">
        <v>7372</v>
      </c>
      <c r="F944" s="3" t="s">
        <v>56</v>
      </c>
      <c r="G944" s="3" t="s">
        <v>29</v>
      </c>
      <c r="H944" s="3" t="s">
        <v>57</v>
      </c>
      <c r="I944" s="9" t="s">
        <v>2333</v>
      </c>
      <c r="J944" s="9" t="s">
        <v>2334</v>
      </c>
      <c r="K944" s="3" t="s">
        <v>7396</v>
      </c>
      <c r="L944" s="3" t="s">
        <v>7397</v>
      </c>
      <c r="M944" s="3" t="s">
        <v>2171</v>
      </c>
      <c r="N944" s="3" t="s">
        <v>21</v>
      </c>
      <c r="O944" s="3" t="s">
        <v>7398</v>
      </c>
      <c r="P944" s="3" t="s">
        <v>7399</v>
      </c>
      <c r="Q944" s="15">
        <v>41991</v>
      </c>
      <c r="R944" s="15">
        <v>42369</v>
      </c>
      <c r="S944" s="38">
        <f t="shared" ca="1" si="28"/>
        <v>60</v>
      </c>
      <c r="T944" s="40">
        <v>167.66</v>
      </c>
      <c r="U944" s="3" t="s">
        <v>85</v>
      </c>
      <c r="V944" s="3" t="s">
        <v>360</v>
      </c>
      <c r="W944" s="3" t="str">
        <f t="shared" si="29"/>
        <v xml:space="preserve">E01   </v>
      </c>
      <c r="X944" s="3" t="str">
        <f>IF(ISNA(VLOOKUP(W944,'Correspondance procédure étape'!D:F,3,FALSE)),"A définir",VLOOKUP(W944,'Correspondance procédure étape'!D:F,3,FALSE))</f>
        <v>A définir</v>
      </c>
      <c r="Y944" s="3" t="str">
        <f>IF(ISNA(VLOOKUP(W944,'Correspondance procédure étape'!D:G,4,FALSE)),"Non",VLOOKUP(W944,'Correspondance procédure étape'!D:G,4,FALSE))</f>
        <v>Non</v>
      </c>
      <c r="Z944" s="3" t="str">
        <f>IF(ISNA(VLOOKUP(W944,'Correspondance procédure étape'!D:H,5,FALSE)),"",VLOOKUP(W944,'Correspondance procédure étape'!D:H,5,FALSE))</f>
        <v/>
      </c>
      <c r="AA944" s="3" t="s">
        <v>87</v>
      </c>
      <c r="AB944" s="3" t="s">
        <v>41</v>
      </c>
    </row>
    <row r="945" spans="1:28" ht="12.75" customHeight="1" x14ac:dyDescent="0.25">
      <c r="A945" s="3" t="s">
        <v>24</v>
      </c>
      <c r="B945" s="3" t="s">
        <v>158</v>
      </c>
      <c r="C945" s="3" t="str">
        <f>VLOOKUP(B945,'Correspondance territoires'!B:F,5,FALSE)</f>
        <v>Talence</v>
      </c>
      <c r="D945" s="3" t="s">
        <v>26</v>
      </c>
      <c r="E945" s="3" t="s">
        <v>182</v>
      </c>
      <c r="F945" s="3" t="s">
        <v>28</v>
      </c>
      <c r="G945" s="3" t="s">
        <v>43</v>
      </c>
      <c r="H945" s="3" t="s">
        <v>120</v>
      </c>
      <c r="I945" s="9" t="s">
        <v>183</v>
      </c>
      <c r="J945" s="9" t="s">
        <v>184</v>
      </c>
      <c r="K945" s="3" t="s">
        <v>4495</v>
      </c>
      <c r="L945" s="3" t="s">
        <v>4496</v>
      </c>
      <c r="M945" s="3" t="s">
        <v>4497</v>
      </c>
      <c r="N945" s="3" t="s">
        <v>4498</v>
      </c>
      <c r="O945" s="3" t="s">
        <v>21</v>
      </c>
      <c r="P945" s="3" t="s">
        <v>4499</v>
      </c>
      <c r="Q945" s="15">
        <v>40525</v>
      </c>
      <c r="R945" s="15">
        <v>44007</v>
      </c>
      <c r="S945" s="38">
        <f t="shared" ca="1" si="28"/>
        <v>6</v>
      </c>
      <c r="T945" s="40">
        <v>104.31</v>
      </c>
      <c r="U945" s="3" t="s">
        <v>38</v>
      </c>
      <c r="V945" s="3" t="s">
        <v>77</v>
      </c>
      <c r="W945" s="3" t="str">
        <f t="shared" si="29"/>
        <v>P06NOT</v>
      </c>
      <c r="X945" s="3" t="str">
        <f>IF(ISNA(VLOOKUP(W945,'Correspondance procédure étape'!D:F,3,FALSE)),"A définir",VLOOKUP(W945,'Correspondance procédure étape'!D:F,3,FALSE))</f>
        <v>Notaire</v>
      </c>
      <c r="Y945" s="3" t="str">
        <f>IF(ISNA(VLOOKUP(W945,'Correspondance procédure étape'!D:G,4,FALSE)),"Non",VLOOKUP(W945,'Correspondance procédure étape'!D:G,4,FALSE))</f>
        <v>Oui</v>
      </c>
      <c r="Z945" s="3" t="str">
        <f>IF(ISNA(VLOOKUP(W945,'Correspondance procédure étape'!D:H,5,FALSE)),"",VLOOKUP(W945,'Correspondance procédure étape'!D:H,5,FALSE))</f>
        <v>Extérieur</v>
      </c>
      <c r="AA945" s="3" t="s">
        <v>40</v>
      </c>
      <c r="AB945" s="3" t="s">
        <v>41</v>
      </c>
    </row>
    <row r="946" spans="1:28" ht="12.75" customHeight="1" x14ac:dyDescent="0.25">
      <c r="A946" s="3" t="s">
        <v>24</v>
      </c>
      <c r="B946" s="3" t="s">
        <v>67</v>
      </c>
      <c r="C946" s="3" t="str">
        <f>VLOOKUP(B946,'Correspondance territoires'!B:F,5,FALSE)</f>
        <v>Pessac</v>
      </c>
      <c r="D946" s="3" t="s">
        <v>432</v>
      </c>
      <c r="E946" s="3" t="s">
        <v>129</v>
      </c>
      <c r="F946" s="3" t="s">
        <v>56</v>
      </c>
      <c r="G946" s="3" t="s">
        <v>57</v>
      </c>
      <c r="H946" s="3" t="s">
        <v>504</v>
      </c>
      <c r="I946" s="9" t="s">
        <v>131</v>
      </c>
      <c r="J946" s="9" t="s">
        <v>132</v>
      </c>
      <c r="K946" s="3" t="s">
        <v>9219</v>
      </c>
      <c r="L946" s="3" t="s">
        <v>9220</v>
      </c>
      <c r="M946" s="3" t="s">
        <v>2260</v>
      </c>
      <c r="N946" s="3" t="s">
        <v>21</v>
      </c>
      <c r="O946" s="3" t="s">
        <v>9221</v>
      </c>
      <c r="P946" s="3" t="s">
        <v>9222</v>
      </c>
      <c r="Q946" s="15">
        <v>42755</v>
      </c>
      <c r="R946" s="15">
        <v>43546</v>
      </c>
      <c r="S946" s="38">
        <f t="shared" ca="1" si="28"/>
        <v>21</v>
      </c>
      <c r="T946" s="40">
        <v>104.82</v>
      </c>
      <c r="U946" s="3" t="s">
        <v>51</v>
      </c>
      <c r="V946" s="3" t="s">
        <v>52</v>
      </c>
      <c r="W946" s="3" t="str">
        <f t="shared" si="29"/>
        <v>P80ATT</v>
      </c>
      <c r="X946" s="3" t="str">
        <f>IF(ISNA(VLOOKUP(W946,'Correspondance procédure étape'!D:F,3,FALSE)),"A définir",VLOOKUP(W946,'Correspondance procédure étape'!D:F,3,FALSE))</f>
        <v>Mise en attente du dossier en vue de la prochaine régularisation de charges</v>
      </c>
      <c r="Y946" s="3" t="str">
        <f>IF(ISNA(VLOOKUP(W946,'Correspondance procédure étape'!D:G,4,FALSE)),"Non",VLOOKUP(W946,'Correspondance procédure étape'!D:G,4,FALSE))</f>
        <v>Oui</v>
      </c>
      <c r="Z946" s="3" t="str">
        <f>IF(ISNA(VLOOKUP(W946,'Correspondance procédure étape'!D:H,5,FALSE)),"",VLOOKUP(W946,'Correspondance procédure étape'!D:H,5,FALSE))</f>
        <v>DMF</v>
      </c>
      <c r="AA946" s="3" t="s">
        <v>40</v>
      </c>
      <c r="AB946" s="3" t="s">
        <v>41</v>
      </c>
    </row>
    <row r="947" spans="1:28" ht="12.75" customHeight="1" x14ac:dyDescent="0.25">
      <c r="A947" s="3" t="s">
        <v>24</v>
      </c>
      <c r="B947" s="3" t="s">
        <v>219</v>
      </c>
      <c r="C947" s="3" t="str">
        <f>VLOOKUP(B947,'Correspondance territoires'!B:F,5,FALSE)</f>
        <v>Bordeaux</v>
      </c>
      <c r="D947" s="3" t="s">
        <v>26</v>
      </c>
      <c r="E947" s="3" t="s">
        <v>5577</v>
      </c>
      <c r="F947" s="3" t="s">
        <v>5578</v>
      </c>
      <c r="G947" s="3" t="s">
        <v>3640</v>
      </c>
      <c r="H947" s="3" t="s">
        <v>57</v>
      </c>
      <c r="I947" s="9" t="s">
        <v>1457</v>
      </c>
      <c r="J947" s="9" t="s">
        <v>1458</v>
      </c>
      <c r="K947" s="3" t="s">
        <v>10161</v>
      </c>
      <c r="L947" s="3" t="s">
        <v>10162</v>
      </c>
      <c r="M947" s="3" t="s">
        <v>396</v>
      </c>
      <c r="N947" s="3" t="s">
        <v>21</v>
      </c>
      <c r="O947" s="3" t="s">
        <v>10163</v>
      </c>
      <c r="P947" s="3" t="s">
        <v>9376</v>
      </c>
      <c r="Q947" s="15">
        <v>43455</v>
      </c>
      <c r="R947" s="15">
        <v>43573</v>
      </c>
      <c r="S947" s="38">
        <f t="shared" ca="1" si="28"/>
        <v>20</v>
      </c>
      <c r="T947" s="40">
        <v>104.84</v>
      </c>
      <c r="U947" s="3" t="s">
        <v>51</v>
      </c>
      <c r="V947" s="3" t="s">
        <v>52</v>
      </c>
      <c r="W947" s="3" t="str">
        <f t="shared" si="29"/>
        <v>P80ATT</v>
      </c>
      <c r="X947" s="3" t="str">
        <f>IF(ISNA(VLOOKUP(W947,'Correspondance procédure étape'!D:F,3,FALSE)),"A définir",VLOOKUP(W947,'Correspondance procédure étape'!D:F,3,FALSE))</f>
        <v>Mise en attente du dossier en vue de la prochaine régularisation de charges</v>
      </c>
      <c r="Y947" s="3" t="str">
        <f>IF(ISNA(VLOOKUP(W947,'Correspondance procédure étape'!D:G,4,FALSE)),"Non",VLOOKUP(W947,'Correspondance procédure étape'!D:G,4,FALSE))</f>
        <v>Oui</v>
      </c>
      <c r="Z947" s="3" t="str">
        <f>IF(ISNA(VLOOKUP(W947,'Correspondance procédure étape'!D:H,5,FALSE)),"",VLOOKUP(W947,'Correspondance procédure étape'!D:H,5,FALSE))</f>
        <v>DMF</v>
      </c>
      <c r="AA947" s="3" t="s">
        <v>40</v>
      </c>
      <c r="AB947" s="3" t="s">
        <v>53</v>
      </c>
    </row>
    <row r="948" spans="1:28" ht="12.75" customHeight="1" x14ac:dyDescent="0.25">
      <c r="A948" s="3" t="s">
        <v>24</v>
      </c>
      <c r="B948" s="3" t="s">
        <v>219</v>
      </c>
      <c r="C948" s="3" t="str">
        <f>VLOOKUP(B948,'Correspondance territoires'!B:F,5,FALSE)</f>
        <v>Bordeaux</v>
      </c>
      <c r="D948" s="3" t="s">
        <v>26</v>
      </c>
      <c r="E948" s="3" t="s">
        <v>220</v>
      </c>
      <c r="F948" s="3" t="s">
        <v>56</v>
      </c>
      <c r="G948" s="3" t="s">
        <v>1971</v>
      </c>
      <c r="H948" s="3" t="s">
        <v>1972</v>
      </c>
      <c r="I948" s="9" t="s">
        <v>222</v>
      </c>
      <c r="J948" s="9" t="s">
        <v>223</v>
      </c>
      <c r="K948" s="3" t="s">
        <v>1973</v>
      </c>
      <c r="L948" s="3" t="s">
        <v>1974</v>
      </c>
      <c r="M948" s="3" t="s">
        <v>1530</v>
      </c>
      <c r="N948" s="3" t="s">
        <v>21</v>
      </c>
      <c r="O948" s="3" t="s">
        <v>1975</v>
      </c>
      <c r="P948" s="3" t="s">
        <v>1976</v>
      </c>
      <c r="Q948" s="15">
        <v>36908</v>
      </c>
      <c r="R948" s="15">
        <v>44154</v>
      </c>
      <c r="S948" s="38">
        <f t="shared" ca="1" si="28"/>
        <v>1</v>
      </c>
      <c r="T948" s="40">
        <v>104.92</v>
      </c>
      <c r="U948" s="3" t="s">
        <v>85</v>
      </c>
      <c r="V948" s="3" t="s">
        <v>1233</v>
      </c>
      <c r="W948" s="3" t="str">
        <f t="shared" si="29"/>
        <v>E01INI</v>
      </c>
      <c r="X948" s="3" t="str">
        <f>IF(ISNA(VLOOKUP(W948,'Correspondance procédure étape'!D:F,3,FALSE)),"A définir",VLOOKUP(W948,'Correspondance procédure étape'!D:F,3,FALSE))</f>
        <v>En attente de transfert</v>
      </c>
      <c r="Y948" s="3" t="str">
        <f>IF(ISNA(VLOOKUP(W948,'Correspondance procédure étape'!D:G,4,FALSE)),"Non",VLOOKUP(W948,'Correspondance procédure étape'!D:G,4,FALSE))</f>
        <v>Oui</v>
      </c>
      <c r="Z948" s="3">
        <f>IF(ISNA(VLOOKUP(W948,'Correspondance procédure étape'!D:H,5,FALSE)),"",VLOOKUP(W948,'Correspondance procédure étape'!D:H,5,FALSE))</f>
        <v>0</v>
      </c>
      <c r="AA948" s="3" t="s">
        <v>40</v>
      </c>
      <c r="AB948" s="3" t="s">
        <v>41</v>
      </c>
    </row>
    <row r="949" spans="1:28" ht="12.75" customHeight="1" x14ac:dyDescent="0.25">
      <c r="A949" s="3" t="s">
        <v>24</v>
      </c>
      <c r="B949" s="3" t="s">
        <v>25</v>
      </c>
      <c r="C949" s="3" t="str">
        <f>VLOOKUP(B949,'Correspondance territoires'!B:F,5,FALSE)</f>
        <v>Merignac</v>
      </c>
      <c r="D949" s="3" t="s">
        <v>26</v>
      </c>
      <c r="E949" s="3" t="s">
        <v>7466</v>
      </c>
      <c r="F949" s="3" t="s">
        <v>96</v>
      </c>
      <c r="G949" s="3" t="s">
        <v>5421</v>
      </c>
      <c r="H949" s="3" t="s">
        <v>57</v>
      </c>
      <c r="I949" s="9" t="s">
        <v>111</v>
      </c>
      <c r="J949" s="9" t="s">
        <v>112</v>
      </c>
      <c r="K949" s="3" t="s">
        <v>7515</v>
      </c>
      <c r="L949" s="3" t="s">
        <v>7516</v>
      </c>
      <c r="M949" s="3" t="s">
        <v>3154</v>
      </c>
      <c r="N949" s="3" t="s">
        <v>21</v>
      </c>
      <c r="O949" s="3" t="s">
        <v>7517</v>
      </c>
      <c r="P949" s="3" t="s">
        <v>7518</v>
      </c>
      <c r="Q949" s="15">
        <v>42033</v>
      </c>
      <c r="R949" s="15">
        <v>44109</v>
      </c>
      <c r="S949" s="38">
        <f t="shared" ca="1" si="28"/>
        <v>2</v>
      </c>
      <c r="T949" s="40">
        <v>105.37</v>
      </c>
      <c r="U949" s="3" t="s">
        <v>85</v>
      </c>
      <c r="V949" s="3" t="s">
        <v>360</v>
      </c>
      <c r="W949" s="3" t="str">
        <f t="shared" si="29"/>
        <v xml:space="preserve">E01   </v>
      </c>
      <c r="X949" s="3" t="str">
        <f>IF(ISNA(VLOOKUP(W949,'Correspondance procédure étape'!D:F,3,FALSE)),"A définir",VLOOKUP(W949,'Correspondance procédure étape'!D:F,3,FALSE))</f>
        <v>A définir</v>
      </c>
      <c r="Y949" s="3" t="str">
        <f>IF(ISNA(VLOOKUP(W949,'Correspondance procédure étape'!D:G,4,FALSE)),"Non",VLOOKUP(W949,'Correspondance procédure étape'!D:G,4,FALSE))</f>
        <v>Non</v>
      </c>
      <c r="Z949" s="3" t="str">
        <f>IF(ISNA(VLOOKUP(W949,'Correspondance procédure étape'!D:H,5,FALSE)),"",VLOOKUP(W949,'Correspondance procédure étape'!D:H,5,FALSE))</f>
        <v/>
      </c>
      <c r="AA949" s="3" t="s">
        <v>87</v>
      </c>
      <c r="AB949" s="3" t="s">
        <v>41</v>
      </c>
    </row>
    <row r="950" spans="1:28" ht="12.75" customHeight="1" x14ac:dyDescent="0.25">
      <c r="A950" s="3" t="s">
        <v>24</v>
      </c>
      <c r="B950" s="11" t="s">
        <v>1852</v>
      </c>
      <c r="C950" s="3" t="str">
        <f>VLOOKUP(B950,'Correspondance territoires'!B:F,5,FALSE)</f>
        <v>Pau</v>
      </c>
      <c r="D950" s="3" t="s">
        <v>26</v>
      </c>
      <c r="E950" s="3" t="s">
        <v>10605</v>
      </c>
      <c r="F950" s="3" t="s">
        <v>10407</v>
      </c>
      <c r="G950" s="3" t="s">
        <v>57</v>
      </c>
      <c r="H950" s="3" t="s">
        <v>57</v>
      </c>
      <c r="I950" s="9" t="s">
        <v>10478</v>
      </c>
      <c r="J950" s="9" t="s">
        <v>10479</v>
      </c>
      <c r="K950" s="3" t="s">
        <v>10693</v>
      </c>
      <c r="L950" s="3" t="s">
        <v>10694</v>
      </c>
      <c r="M950" s="3" t="s">
        <v>2171</v>
      </c>
      <c r="N950" s="3" t="s">
        <v>21</v>
      </c>
      <c r="O950" s="3" t="s">
        <v>10695</v>
      </c>
      <c r="P950" s="3" t="s">
        <v>10696</v>
      </c>
      <c r="Q950" s="15">
        <v>42376</v>
      </c>
      <c r="R950" s="15">
        <v>43503</v>
      </c>
      <c r="S950" s="38">
        <f t="shared" ca="1" si="28"/>
        <v>23</v>
      </c>
      <c r="T950" s="40">
        <v>105.4</v>
      </c>
      <c r="U950" s="3" t="s">
        <v>10414</v>
      </c>
      <c r="V950" s="3" t="s">
        <v>10507</v>
      </c>
      <c r="W950" s="3" t="str">
        <f t="shared" si="29"/>
        <v>PRERL3</v>
      </c>
      <c r="X950" s="3">
        <f>IF(ISNA(VLOOKUP(W950,'Correspondance procédure étape'!D:F,3,FALSE)),"A définir",VLOOKUP(W950,'Correspondance procédure étape'!D:F,3,FALSE))</f>
        <v>0</v>
      </c>
      <c r="Y950" s="3" t="str">
        <f>IF(ISNA(VLOOKUP(W950,'Correspondance procédure étape'!D:G,4,FALSE)),"Non",VLOOKUP(W950,'Correspondance procédure étape'!D:G,4,FALSE))</f>
        <v>Non</v>
      </c>
      <c r="Z950" s="3">
        <f>IF(ISNA(VLOOKUP(W950,'Correspondance procédure étape'!D:H,5,FALSE)),"",VLOOKUP(W950,'Correspondance procédure étape'!D:H,5,FALSE))</f>
        <v>0</v>
      </c>
      <c r="AA950" s="3" t="s">
        <v>87</v>
      </c>
      <c r="AB950" s="3" t="s">
        <v>53</v>
      </c>
    </row>
    <row r="951" spans="1:28" ht="12.75" customHeight="1" x14ac:dyDescent="0.25">
      <c r="A951" s="3" t="s">
        <v>24</v>
      </c>
      <c r="B951" s="3" t="s">
        <v>67</v>
      </c>
      <c r="C951" s="3" t="str">
        <f>VLOOKUP(B951,'Correspondance territoires'!B:F,5,FALSE)</f>
        <v>Pessac</v>
      </c>
      <c r="D951" s="3" t="s">
        <v>26</v>
      </c>
      <c r="E951" s="3" t="s">
        <v>197</v>
      </c>
      <c r="F951" s="3" t="s">
        <v>198</v>
      </c>
      <c r="G951" s="3" t="s">
        <v>78</v>
      </c>
      <c r="H951" s="3" t="s">
        <v>78</v>
      </c>
      <c r="I951" s="9" t="s">
        <v>199</v>
      </c>
      <c r="J951" s="9" t="s">
        <v>200</v>
      </c>
      <c r="K951" s="3" t="s">
        <v>3794</v>
      </c>
      <c r="L951" s="3" t="s">
        <v>3795</v>
      </c>
      <c r="M951" s="3" t="s">
        <v>3796</v>
      </c>
      <c r="N951" s="3" t="s">
        <v>3797</v>
      </c>
      <c r="O951" s="3" t="s">
        <v>3798</v>
      </c>
      <c r="P951" s="3" t="s">
        <v>3799</v>
      </c>
      <c r="Q951" s="15">
        <v>39776</v>
      </c>
      <c r="R951" s="15">
        <v>44069</v>
      </c>
      <c r="S951" s="38">
        <f t="shared" ca="1" si="28"/>
        <v>4</v>
      </c>
      <c r="T951" s="40">
        <v>106.38</v>
      </c>
      <c r="U951" s="3" t="s">
        <v>552</v>
      </c>
      <c r="V951" s="3" t="s">
        <v>553</v>
      </c>
      <c r="W951" s="3" t="str">
        <f t="shared" si="29"/>
        <v>P01MED</v>
      </c>
      <c r="X951" s="3" t="str">
        <f>IF(ISNA(VLOOKUP(W951,'Correspondance procédure étape'!D:F,3,FALSE)),"A définir",VLOOKUP(W951,'Correspondance procédure étape'!D:F,3,FALSE))</f>
        <v>Mise en demeure</v>
      </c>
      <c r="Y951" s="3" t="str">
        <f>IF(ISNA(VLOOKUP(W951,'Correspondance procédure étape'!D:G,4,FALSE)),"Non",VLOOKUP(W951,'Correspondance procédure étape'!D:G,4,FALSE))</f>
        <v>Oui</v>
      </c>
      <c r="Z951" s="3" t="str">
        <f>IF(ISNA(VLOOKUP(W951,'Correspondance procédure étape'!D:H,5,FALSE)),"",VLOOKUP(W951,'Correspondance procédure étape'!D:H,5,FALSE))</f>
        <v>DMF</v>
      </c>
      <c r="AA951" s="3" t="s">
        <v>40</v>
      </c>
      <c r="AB951" s="3" t="s">
        <v>53</v>
      </c>
    </row>
    <row r="952" spans="1:28" ht="12.75" customHeight="1" x14ac:dyDescent="0.25">
      <c r="A952" s="3" t="s">
        <v>24</v>
      </c>
      <c r="B952" s="10" t="s">
        <v>6152</v>
      </c>
      <c r="C952" s="3" t="str">
        <f>VLOOKUP(B952,'Correspondance territoires'!B:F,5,FALSE)</f>
        <v>Agen</v>
      </c>
      <c r="D952" s="3" t="s">
        <v>26</v>
      </c>
      <c r="E952" s="3" t="s">
        <v>11389</v>
      </c>
      <c r="F952" s="3" t="s">
        <v>11371</v>
      </c>
      <c r="G952" s="3" t="s">
        <v>57</v>
      </c>
      <c r="H952" s="3" t="s">
        <v>720</v>
      </c>
      <c r="I952" s="9" t="s">
        <v>11372</v>
      </c>
      <c r="J952" s="9" t="s">
        <v>11373</v>
      </c>
      <c r="K952" s="3" t="s">
        <v>11393</v>
      </c>
      <c r="L952" s="3" t="s">
        <v>11394</v>
      </c>
      <c r="M952" s="3" t="s">
        <v>1624</v>
      </c>
      <c r="N952" s="3"/>
      <c r="O952" s="3"/>
      <c r="P952" s="3" t="s">
        <v>11395</v>
      </c>
      <c r="Q952" s="15">
        <v>33543</v>
      </c>
      <c r="R952" s="15">
        <v>43588</v>
      </c>
      <c r="S952" s="38">
        <f t="shared" ca="1" si="28"/>
        <v>20</v>
      </c>
      <c r="T952" s="40">
        <v>279.58999999999997</v>
      </c>
      <c r="U952" s="3"/>
      <c r="V952" s="3"/>
      <c r="W952" s="3" t="str">
        <f t="shared" si="29"/>
        <v/>
      </c>
      <c r="X952" s="3" t="str">
        <f>IF(ISNA(VLOOKUP(W952,'Correspondance procédure étape'!D:F,3,FALSE)),"A définir",VLOOKUP(W952,'Correspondance procédure étape'!D:F,3,FALSE))</f>
        <v>A définir</v>
      </c>
      <c r="Y952" s="3" t="str">
        <f>IF(ISNA(VLOOKUP(W952,'Correspondance procédure étape'!D:G,4,FALSE)),"Non",VLOOKUP(W952,'Correspondance procédure étape'!D:G,4,FALSE))</f>
        <v>Non</v>
      </c>
      <c r="Z952" s="3" t="str">
        <f>IF(ISNA(VLOOKUP(W952,'Correspondance procédure étape'!D:H,5,FALSE)),"",VLOOKUP(W952,'Correspondance procédure étape'!D:H,5,FALSE))</f>
        <v/>
      </c>
      <c r="AA952" s="3"/>
      <c r="AB952" s="3" t="s">
        <v>41</v>
      </c>
    </row>
    <row r="953" spans="1:28" ht="12.75" customHeight="1" x14ac:dyDescent="0.25">
      <c r="A953" s="3" t="s">
        <v>24</v>
      </c>
      <c r="B953" s="3" t="s">
        <v>25</v>
      </c>
      <c r="C953" s="3" t="str">
        <f>VLOOKUP(B953,'Correspondance territoires'!B:F,5,FALSE)</f>
        <v>Merignac</v>
      </c>
      <c r="D953" s="3" t="s">
        <v>26</v>
      </c>
      <c r="E953" s="3" t="s">
        <v>7324</v>
      </c>
      <c r="F953" s="3" t="s">
        <v>56</v>
      </c>
      <c r="G953" s="3" t="s">
        <v>301</v>
      </c>
      <c r="H953" s="3" t="s">
        <v>30</v>
      </c>
      <c r="I953" s="9" t="s">
        <v>771</v>
      </c>
      <c r="J953" s="9" t="s">
        <v>772</v>
      </c>
      <c r="K953" s="3" t="s">
        <v>8463</v>
      </c>
      <c r="L953" s="3" t="s">
        <v>8464</v>
      </c>
      <c r="M953" s="3" t="s">
        <v>288</v>
      </c>
      <c r="N953" s="3" t="s">
        <v>21</v>
      </c>
      <c r="O953" s="3" t="s">
        <v>8465</v>
      </c>
      <c r="P953" s="3" t="s">
        <v>8466</v>
      </c>
      <c r="Q953" s="15">
        <v>42439</v>
      </c>
      <c r="R953" s="15">
        <v>43605</v>
      </c>
      <c r="S953" s="38">
        <f t="shared" ca="1" si="28"/>
        <v>19</v>
      </c>
      <c r="T953" s="40">
        <v>106.62</v>
      </c>
      <c r="U953" s="3" t="s">
        <v>65</v>
      </c>
      <c r="V953" s="3" t="s">
        <v>319</v>
      </c>
      <c r="W953" s="3" t="str">
        <f t="shared" si="29"/>
        <v>P60CHX</v>
      </c>
      <c r="X953" s="3">
        <f>IF(ISNA(VLOOKUP(W953,'Correspondance procédure étape'!D:F,3,FALSE)),"A définir",VLOOKUP(W953,'Correspondance procédure étape'!D:F,3,FALSE))</f>
        <v>0</v>
      </c>
      <c r="Y953" s="3" t="str">
        <f>IF(ISNA(VLOOKUP(W953,'Correspondance procédure étape'!D:G,4,FALSE)),"Non",VLOOKUP(W953,'Correspondance procédure étape'!D:G,4,FALSE))</f>
        <v>Non</v>
      </c>
      <c r="Z953" s="3">
        <f>IF(ISNA(VLOOKUP(W953,'Correspondance procédure étape'!D:H,5,FALSE)),"",VLOOKUP(W953,'Correspondance procédure étape'!D:H,5,FALSE))</f>
        <v>0</v>
      </c>
      <c r="AA953" s="3" t="s">
        <v>40</v>
      </c>
      <c r="AB953" s="3" t="s">
        <v>53</v>
      </c>
    </row>
    <row r="954" spans="1:28" ht="12.75" customHeight="1" x14ac:dyDescent="0.25">
      <c r="A954" s="3" t="s">
        <v>24</v>
      </c>
      <c r="B954" s="3" t="s">
        <v>158</v>
      </c>
      <c r="C954" s="3" t="str">
        <f>VLOOKUP(B954,'Correspondance territoires'!B:F,5,FALSE)</f>
        <v>Talence</v>
      </c>
      <c r="D954" s="3" t="s">
        <v>26</v>
      </c>
      <c r="E954" s="3" t="s">
        <v>4645</v>
      </c>
      <c r="F954" s="3" t="s">
        <v>96</v>
      </c>
      <c r="G954" s="3" t="s">
        <v>57</v>
      </c>
      <c r="H954" s="3" t="s">
        <v>2174</v>
      </c>
      <c r="I954" s="9" t="s">
        <v>692</v>
      </c>
      <c r="J954" s="9" t="s">
        <v>693</v>
      </c>
      <c r="K954" s="3" t="s">
        <v>4646</v>
      </c>
      <c r="L954" s="3" t="s">
        <v>4647</v>
      </c>
      <c r="M954" s="3" t="s">
        <v>1161</v>
      </c>
      <c r="N954" s="3" t="s">
        <v>4648</v>
      </c>
      <c r="O954" s="3" t="s">
        <v>4649</v>
      </c>
      <c r="P954" s="3" t="s">
        <v>4650</v>
      </c>
      <c r="Q954" s="15">
        <v>40620</v>
      </c>
      <c r="R954" s="15">
        <v>42398</v>
      </c>
      <c r="S954" s="38">
        <f t="shared" ca="1" si="28"/>
        <v>60</v>
      </c>
      <c r="T954" s="40">
        <v>167.41</v>
      </c>
      <c r="U954" s="3" t="s">
        <v>51</v>
      </c>
      <c r="V954" s="3" t="s">
        <v>39</v>
      </c>
      <c r="W954" s="3" t="str">
        <f t="shared" si="29"/>
        <v>P80DEB</v>
      </c>
      <c r="X954" s="3">
        <f>IF(ISNA(VLOOKUP(W954,'Correspondance procédure étape'!D:F,3,FALSE)),"A définir",VLOOKUP(W954,'Correspondance procédure étape'!D:F,3,FALSE))</f>
        <v>0</v>
      </c>
      <c r="Y954" s="3" t="str">
        <f>IF(ISNA(VLOOKUP(W954,'Correspondance procédure étape'!D:G,4,FALSE)),"Non",VLOOKUP(W954,'Correspondance procédure étape'!D:G,4,FALSE))</f>
        <v>Non</v>
      </c>
      <c r="Z954" s="3">
        <f>IF(ISNA(VLOOKUP(W954,'Correspondance procédure étape'!D:H,5,FALSE)),"",VLOOKUP(W954,'Correspondance procédure étape'!D:H,5,FALSE))</f>
        <v>0</v>
      </c>
      <c r="AA954" s="3" t="s">
        <v>40</v>
      </c>
      <c r="AB954" s="3" t="s">
        <v>53</v>
      </c>
    </row>
    <row r="955" spans="1:28" ht="12.75" customHeight="1" x14ac:dyDescent="0.25">
      <c r="A955" s="3" t="s">
        <v>24</v>
      </c>
      <c r="B955" s="3" t="s">
        <v>67</v>
      </c>
      <c r="C955" s="3" t="str">
        <f>VLOOKUP(B955,'Correspondance territoires'!B:F,5,FALSE)</f>
        <v>Pessac</v>
      </c>
      <c r="D955" s="3" t="s">
        <v>432</v>
      </c>
      <c r="E955" s="3" t="s">
        <v>3420</v>
      </c>
      <c r="F955" s="3" t="s">
        <v>96</v>
      </c>
      <c r="G955" s="3" t="s">
        <v>57</v>
      </c>
      <c r="H955" s="3" t="s">
        <v>57</v>
      </c>
      <c r="I955" s="9" t="s">
        <v>523</v>
      </c>
      <c r="J955" s="9" t="s">
        <v>524</v>
      </c>
      <c r="K955" s="3" t="s">
        <v>9769</v>
      </c>
      <c r="L955" s="3" t="s">
        <v>9770</v>
      </c>
      <c r="M955" s="3" t="s">
        <v>3427</v>
      </c>
      <c r="N955" s="3" t="s">
        <v>21</v>
      </c>
      <c r="O955" s="3" t="s">
        <v>9771</v>
      </c>
      <c r="P955" s="3" t="s">
        <v>3430</v>
      </c>
      <c r="Q955" s="15">
        <v>43129</v>
      </c>
      <c r="R955" s="15">
        <v>44144</v>
      </c>
      <c r="S955" s="38">
        <f t="shared" ca="1" si="28"/>
        <v>1</v>
      </c>
      <c r="T955" s="40">
        <v>107.76</v>
      </c>
      <c r="U955" s="3" t="s">
        <v>85</v>
      </c>
      <c r="V955" s="3" t="s">
        <v>86</v>
      </c>
      <c r="W955" s="3" t="str">
        <f t="shared" si="29"/>
        <v>E01CLB</v>
      </c>
      <c r="X955" s="3" t="str">
        <f>IF(ISNA(VLOOKUP(W955,'Correspondance procédure étape'!D:F,3,FALSE)),"A définir",VLOOKUP(W955,'Correspondance procédure étape'!D:F,3,FALSE))</f>
        <v>En attente de transfert</v>
      </c>
      <c r="Y955" s="3" t="str">
        <f>IF(ISNA(VLOOKUP(W955,'Correspondance procédure étape'!D:G,4,FALSE)),"Non",VLOOKUP(W955,'Correspondance procédure étape'!D:G,4,FALSE))</f>
        <v>Oui</v>
      </c>
      <c r="Z955" s="3">
        <f>IF(ISNA(VLOOKUP(W955,'Correspondance procédure étape'!D:H,5,FALSE)),"",VLOOKUP(W955,'Correspondance procédure étape'!D:H,5,FALSE))</f>
        <v>0</v>
      </c>
      <c r="AA955" s="3" t="s">
        <v>87</v>
      </c>
      <c r="AB955" s="3" t="s">
        <v>53</v>
      </c>
    </row>
    <row r="956" spans="1:28" ht="12.75" customHeight="1" x14ac:dyDescent="0.25">
      <c r="A956" s="3" t="s">
        <v>24</v>
      </c>
      <c r="B956" s="3" t="s">
        <v>25</v>
      </c>
      <c r="C956" s="3" t="str">
        <f>VLOOKUP(B956,'Correspondance territoires'!B:F,5,FALSE)</f>
        <v>Merignac</v>
      </c>
      <c r="D956" s="3" t="s">
        <v>26</v>
      </c>
      <c r="E956" s="3" t="s">
        <v>700</v>
      </c>
      <c r="F956" s="3" t="s">
        <v>96</v>
      </c>
      <c r="G956" s="3" t="s">
        <v>148</v>
      </c>
      <c r="H956" s="3" t="s">
        <v>57</v>
      </c>
      <c r="I956" s="9" t="s">
        <v>588</v>
      </c>
      <c r="J956" s="9" t="s">
        <v>589</v>
      </c>
      <c r="K956" s="3" t="s">
        <v>8601</v>
      </c>
      <c r="L956" s="3" t="s">
        <v>8602</v>
      </c>
      <c r="M956" s="3" t="s">
        <v>1122</v>
      </c>
      <c r="N956" s="3" t="s">
        <v>21</v>
      </c>
      <c r="O956" s="3" t="s">
        <v>8603</v>
      </c>
      <c r="P956" s="3" t="s">
        <v>8604</v>
      </c>
      <c r="Q956" s="15">
        <v>42499</v>
      </c>
      <c r="R956" s="15">
        <v>43343</v>
      </c>
      <c r="S956" s="38">
        <f t="shared" ca="1" si="28"/>
        <v>28</v>
      </c>
      <c r="T956" s="40">
        <v>107.88</v>
      </c>
      <c r="U956" s="3" t="s">
        <v>51</v>
      </c>
      <c r="V956" s="3" t="s">
        <v>52</v>
      </c>
      <c r="W956" s="3" t="str">
        <f t="shared" si="29"/>
        <v>P80ATT</v>
      </c>
      <c r="X956" s="3" t="str">
        <f>IF(ISNA(VLOOKUP(W956,'Correspondance procédure étape'!D:F,3,FALSE)),"A définir",VLOOKUP(W956,'Correspondance procédure étape'!D:F,3,FALSE))</f>
        <v>Mise en attente du dossier en vue de la prochaine régularisation de charges</v>
      </c>
      <c r="Y956" s="3" t="str">
        <f>IF(ISNA(VLOOKUP(W956,'Correspondance procédure étape'!D:G,4,FALSE)),"Non",VLOOKUP(W956,'Correspondance procédure étape'!D:G,4,FALSE))</f>
        <v>Oui</v>
      </c>
      <c r="Z956" s="3" t="str">
        <f>IF(ISNA(VLOOKUP(W956,'Correspondance procédure étape'!D:H,5,FALSE)),"",VLOOKUP(W956,'Correspondance procédure étape'!D:H,5,FALSE))</f>
        <v>DMF</v>
      </c>
      <c r="AA956" s="3" t="s">
        <v>40</v>
      </c>
      <c r="AB956" s="3" t="s">
        <v>41</v>
      </c>
    </row>
    <row r="957" spans="1:28" ht="12.75" customHeight="1" x14ac:dyDescent="0.25">
      <c r="A957" s="3" t="s">
        <v>24</v>
      </c>
      <c r="B957" s="3" t="s">
        <v>25</v>
      </c>
      <c r="C957" s="3" t="str">
        <f>VLOOKUP(B957,'Correspondance territoires'!B:F,5,FALSE)</f>
        <v>Merignac</v>
      </c>
      <c r="D957" s="3" t="s">
        <v>26</v>
      </c>
      <c r="E957" s="3" t="s">
        <v>4171</v>
      </c>
      <c r="F957" s="3" t="s">
        <v>168</v>
      </c>
      <c r="G957" s="3" t="s">
        <v>30</v>
      </c>
      <c r="H957" s="3" t="s">
        <v>242</v>
      </c>
      <c r="I957" s="9" t="s">
        <v>302</v>
      </c>
      <c r="J957" s="9" t="s">
        <v>303</v>
      </c>
      <c r="K957" s="3" t="s">
        <v>6845</v>
      </c>
      <c r="L957" s="3" t="s">
        <v>6846</v>
      </c>
      <c r="M957" s="3" t="s">
        <v>426</v>
      </c>
      <c r="N957" s="3" t="s">
        <v>6847</v>
      </c>
      <c r="O957" s="3" t="s">
        <v>6848</v>
      </c>
      <c r="P957" s="3" t="s">
        <v>6849</v>
      </c>
      <c r="Q957" s="15">
        <v>41744</v>
      </c>
      <c r="R957" s="15">
        <v>44102</v>
      </c>
      <c r="S957" s="38">
        <f t="shared" ca="1" si="28"/>
        <v>3</v>
      </c>
      <c r="T957" s="40">
        <v>108.21</v>
      </c>
      <c r="U957" s="3" t="s">
        <v>552</v>
      </c>
      <c r="V957" s="3" t="s">
        <v>553</v>
      </c>
      <c r="W957" s="3" t="str">
        <f t="shared" si="29"/>
        <v>P01MED</v>
      </c>
      <c r="X957" s="3" t="str">
        <f>IF(ISNA(VLOOKUP(W957,'Correspondance procédure étape'!D:F,3,FALSE)),"A définir",VLOOKUP(W957,'Correspondance procédure étape'!D:F,3,FALSE))</f>
        <v>Mise en demeure</v>
      </c>
      <c r="Y957" s="3" t="str">
        <f>IF(ISNA(VLOOKUP(W957,'Correspondance procédure étape'!D:G,4,FALSE)),"Non",VLOOKUP(W957,'Correspondance procédure étape'!D:G,4,FALSE))</f>
        <v>Oui</v>
      </c>
      <c r="Z957" s="3" t="str">
        <f>IF(ISNA(VLOOKUP(W957,'Correspondance procédure étape'!D:H,5,FALSE)),"",VLOOKUP(W957,'Correspondance procédure étape'!D:H,5,FALSE))</f>
        <v>DMF</v>
      </c>
      <c r="AA957" s="3" t="s">
        <v>40</v>
      </c>
      <c r="AB957" s="3" t="s">
        <v>53</v>
      </c>
    </row>
    <row r="958" spans="1:28" ht="12.75" customHeight="1" x14ac:dyDescent="0.25">
      <c r="A958" s="3" t="s">
        <v>24</v>
      </c>
      <c r="B958" s="3" t="s">
        <v>67</v>
      </c>
      <c r="C958" s="3" t="str">
        <f>VLOOKUP(B958,'Correspondance territoires'!B:F,5,FALSE)</f>
        <v>Pessac</v>
      </c>
      <c r="D958" s="3" t="s">
        <v>26</v>
      </c>
      <c r="E958" s="3" t="s">
        <v>68</v>
      </c>
      <c r="F958" s="3" t="s">
        <v>69</v>
      </c>
      <c r="G958" s="3" t="s">
        <v>30</v>
      </c>
      <c r="H958" s="3" t="s">
        <v>148</v>
      </c>
      <c r="I958" s="9" t="s">
        <v>71</v>
      </c>
      <c r="J958" s="9" t="s">
        <v>72</v>
      </c>
      <c r="K958" s="3" t="s">
        <v>7501</v>
      </c>
      <c r="L958" s="3" t="s">
        <v>7502</v>
      </c>
      <c r="M958" s="3" t="s">
        <v>408</v>
      </c>
      <c r="N958" s="3" t="s">
        <v>7503</v>
      </c>
      <c r="O958" s="3" t="s">
        <v>7504</v>
      </c>
      <c r="P958" s="3" t="s">
        <v>7505</v>
      </c>
      <c r="Q958" s="15">
        <v>42030</v>
      </c>
      <c r="R958" s="15">
        <v>42772</v>
      </c>
      <c r="S958" s="38">
        <f t="shared" ca="1" si="28"/>
        <v>47</v>
      </c>
      <c r="T958" s="40">
        <v>164.6</v>
      </c>
      <c r="U958" s="3" t="s">
        <v>51</v>
      </c>
      <c r="V958" s="3" t="s">
        <v>52</v>
      </c>
      <c r="W958" s="3" t="str">
        <f t="shared" si="29"/>
        <v>P80ATT</v>
      </c>
      <c r="X958" s="3" t="str">
        <f>IF(ISNA(VLOOKUP(W958,'Correspondance procédure étape'!D:F,3,FALSE)),"A définir",VLOOKUP(W958,'Correspondance procédure étape'!D:F,3,FALSE))</f>
        <v>Mise en attente du dossier en vue de la prochaine régularisation de charges</v>
      </c>
      <c r="Y958" s="3" t="str">
        <f>IF(ISNA(VLOOKUP(W958,'Correspondance procédure étape'!D:G,4,FALSE)),"Non",VLOOKUP(W958,'Correspondance procédure étape'!D:G,4,FALSE))</f>
        <v>Oui</v>
      </c>
      <c r="Z958" s="3" t="str">
        <f>IF(ISNA(VLOOKUP(W958,'Correspondance procédure étape'!D:H,5,FALSE)),"",VLOOKUP(W958,'Correspondance procédure étape'!D:H,5,FALSE))</f>
        <v>DMF</v>
      </c>
      <c r="AA958" s="3" t="s">
        <v>40</v>
      </c>
      <c r="AB958" s="3" t="s">
        <v>53</v>
      </c>
    </row>
    <row r="959" spans="1:28" ht="12.75" customHeight="1" x14ac:dyDescent="0.25">
      <c r="A959" s="3" t="s">
        <v>24</v>
      </c>
      <c r="B959" s="3" t="s">
        <v>25</v>
      </c>
      <c r="C959" s="3" t="str">
        <f>VLOOKUP(B959,'Correspondance territoires'!B:F,5,FALSE)</f>
        <v>Merignac</v>
      </c>
      <c r="D959" s="3" t="s">
        <v>26</v>
      </c>
      <c r="E959" s="3" t="s">
        <v>1312</v>
      </c>
      <c r="F959" s="3" t="s">
        <v>1313</v>
      </c>
      <c r="G959" s="3" t="s">
        <v>96</v>
      </c>
      <c r="H959" s="3" t="s">
        <v>57</v>
      </c>
      <c r="I959" s="9" t="s">
        <v>771</v>
      </c>
      <c r="J959" s="9" t="s">
        <v>772</v>
      </c>
      <c r="K959" s="3" t="s">
        <v>5381</v>
      </c>
      <c r="L959" s="3" t="s">
        <v>5382</v>
      </c>
      <c r="M959" s="3" t="s">
        <v>5383</v>
      </c>
      <c r="N959" s="3" t="s">
        <v>5384</v>
      </c>
      <c r="O959" s="3" t="s">
        <v>5385</v>
      </c>
      <c r="P959" s="3" t="s">
        <v>5386</v>
      </c>
      <c r="Q959" s="15">
        <v>41100</v>
      </c>
      <c r="R959" s="15">
        <v>42051</v>
      </c>
      <c r="S959" s="38">
        <f t="shared" ca="1" si="28"/>
        <v>71</v>
      </c>
      <c r="T959" s="40">
        <v>162.76</v>
      </c>
      <c r="U959" s="3" t="s">
        <v>51</v>
      </c>
      <c r="V959" s="3" t="s">
        <v>39</v>
      </c>
      <c r="W959" s="3" t="str">
        <f t="shared" si="29"/>
        <v>P80DEB</v>
      </c>
      <c r="X959" s="3">
        <f>IF(ISNA(VLOOKUP(W959,'Correspondance procédure étape'!D:F,3,FALSE)),"A définir",VLOOKUP(W959,'Correspondance procédure étape'!D:F,3,FALSE))</f>
        <v>0</v>
      </c>
      <c r="Y959" s="3" t="str">
        <f>IF(ISNA(VLOOKUP(W959,'Correspondance procédure étape'!D:G,4,FALSE)),"Non",VLOOKUP(W959,'Correspondance procédure étape'!D:G,4,FALSE))</f>
        <v>Non</v>
      </c>
      <c r="Z959" s="3">
        <f>IF(ISNA(VLOOKUP(W959,'Correspondance procédure étape'!D:H,5,FALSE)),"",VLOOKUP(W959,'Correspondance procédure étape'!D:H,5,FALSE))</f>
        <v>0</v>
      </c>
      <c r="AA959" s="3" t="s">
        <v>40</v>
      </c>
      <c r="AB959" s="3" t="s">
        <v>53</v>
      </c>
    </row>
    <row r="960" spans="1:28" ht="12.75" customHeight="1" x14ac:dyDescent="0.25">
      <c r="A960" s="3" t="s">
        <v>24</v>
      </c>
      <c r="B960" s="3" t="s">
        <v>146</v>
      </c>
      <c r="C960" s="3" t="str">
        <f>VLOOKUP(B960,'Correspondance territoires'!B:F,5,FALSE)</f>
        <v>Lormont</v>
      </c>
      <c r="D960" s="3" t="s">
        <v>26</v>
      </c>
      <c r="E960" s="3" t="s">
        <v>462</v>
      </c>
      <c r="F960" s="3" t="s">
        <v>463</v>
      </c>
      <c r="G960" s="3" t="s">
        <v>251</v>
      </c>
      <c r="H960" s="3" t="s">
        <v>176</v>
      </c>
      <c r="I960" s="9" t="s">
        <v>465</v>
      </c>
      <c r="J960" s="9" t="s">
        <v>466</v>
      </c>
      <c r="K960" s="3" t="s">
        <v>1327</v>
      </c>
      <c r="L960" s="3" t="s">
        <v>1328</v>
      </c>
      <c r="M960" s="3" t="s">
        <v>1329</v>
      </c>
      <c r="N960" s="3" t="s">
        <v>1330</v>
      </c>
      <c r="O960" s="3" t="s">
        <v>1331</v>
      </c>
      <c r="P960" s="3" t="s">
        <v>1332</v>
      </c>
      <c r="Q960" s="15">
        <v>35104</v>
      </c>
      <c r="R960" s="15">
        <v>43069</v>
      </c>
      <c r="S960" s="38">
        <f t="shared" ca="1" si="28"/>
        <v>37</v>
      </c>
      <c r="T960" s="40">
        <v>162.22</v>
      </c>
      <c r="U960" s="3" t="s">
        <v>38</v>
      </c>
      <c r="V960" s="3" t="s">
        <v>94</v>
      </c>
      <c r="W960" s="3" t="str">
        <f t="shared" si="29"/>
        <v>P06CON</v>
      </c>
      <c r="X960" s="3" t="str">
        <f>IF(ISNA(VLOOKUP(W960,'Correspondance procédure étape'!D:F,3,FALSE)),"A définir",VLOOKUP(W960,'Correspondance procédure étape'!D:F,3,FALSE))</f>
        <v>Héritiers connus</v>
      </c>
      <c r="Y960" s="3" t="str">
        <f>IF(ISNA(VLOOKUP(W960,'Correspondance procédure étape'!D:G,4,FALSE)),"Non",VLOOKUP(W960,'Correspondance procédure étape'!D:G,4,FALSE))</f>
        <v>Oui</v>
      </c>
      <c r="Z960" s="3" t="str">
        <f>IF(ISNA(VLOOKUP(W960,'Correspondance procédure étape'!D:H,5,FALSE)),"",VLOOKUP(W960,'Correspondance procédure étape'!D:H,5,FALSE))</f>
        <v>Extérieur</v>
      </c>
      <c r="AA960" s="3" t="s">
        <v>40</v>
      </c>
      <c r="AB960" s="3" t="s">
        <v>41</v>
      </c>
    </row>
    <row r="961" spans="1:28" ht="12.75" customHeight="1" x14ac:dyDescent="0.25">
      <c r="A961" s="3" t="s">
        <v>24</v>
      </c>
      <c r="B961" s="3" t="s">
        <v>54</v>
      </c>
      <c r="C961" s="3" t="str">
        <f>VLOOKUP(B961,'Correspondance territoires'!B:F,5,FALSE)</f>
        <v>Cenon</v>
      </c>
      <c r="D961" s="3" t="s">
        <v>26</v>
      </c>
      <c r="E961" s="3" t="s">
        <v>801</v>
      </c>
      <c r="F961" s="3" t="s">
        <v>56</v>
      </c>
      <c r="G961" s="3" t="s">
        <v>96</v>
      </c>
      <c r="H961" s="3" t="s">
        <v>57</v>
      </c>
      <c r="I961" s="9" t="s">
        <v>99</v>
      </c>
      <c r="J961" s="9" t="s">
        <v>100</v>
      </c>
      <c r="K961" s="3" t="s">
        <v>806</v>
      </c>
      <c r="L961" s="3" t="s">
        <v>807</v>
      </c>
      <c r="M961" s="3" t="s">
        <v>110</v>
      </c>
      <c r="N961" s="3" t="s">
        <v>808</v>
      </c>
      <c r="O961" s="3" t="s">
        <v>809</v>
      </c>
      <c r="P961" s="3" t="s">
        <v>810</v>
      </c>
      <c r="Q961" s="15">
        <v>33329</v>
      </c>
      <c r="R961" s="15">
        <v>44104</v>
      </c>
      <c r="S961" s="38">
        <f t="shared" ca="1" si="28"/>
        <v>3</v>
      </c>
      <c r="T961" s="40">
        <v>278.41000000000003</v>
      </c>
      <c r="U961" s="3"/>
      <c r="V961" s="3"/>
      <c r="W961" s="3" t="str">
        <f t="shared" si="29"/>
        <v/>
      </c>
      <c r="X961" s="3" t="str">
        <f>IF(ISNA(VLOOKUP(W961,'Correspondance procédure étape'!D:F,3,FALSE)),"A définir",VLOOKUP(W961,'Correspondance procédure étape'!D:F,3,FALSE))</f>
        <v>A définir</v>
      </c>
      <c r="Y961" s="3" t="str">
        <f>IF(ISNA(VLOOKUP(W961,'Correspondance procédure étape'!D:G,4,FALSE)),"Non",VLOOKUP(W961,'Correspondance procédure étape'!D:G,4,FALSE))</f>
        <v>Non</v>
      </c>
      <c r="Z961" s="3" t="str">
        <f>IF(ISNA(VLOOKUP(W961,'Correspondance procédure étape'!D:H,5,FALSE)),"",VLOOKUP(W961,'Correspondance procédure étape'!D:H,5,FALSE))</f>
        <v/>
      </c>
      <c r="AA961" s="3"/>
      <c r="AB961" s="3" t="s">
        <v>53</v>
      </c>
    </row>
    <row r="962" spans="1:28" ht="12.75" customHeight="1" x14ac:dyDescent="0.25">
      <c r="A962" s="3" t="s">
        <v>24</v>
      </c>
      <c r="B962" s="3" t="s">
        <v>67</v>
      </c>
      <c r="C962" s="3" t="str">
        <f>VLOOKUP(B962,'Correspondance territoires'!B:F,5,FALSE)</f>
        <v>Pessac</v>
      </c>
      <c r="D962" s="3" t="s">
        <v>26</v>
      </c>
      <c r="E962" s="3" t="s">
        <v>68</v>
      </c>
      <c r="F962" s="3" t="s">
        <v>198</v>
      </c>
      <c r="G962" s="3" t="s">
        <v>70</v>
      </c>
      <c r="H962" s="3" t="s">
        <v>2459</v>
      </c>
      <c r="I962" s="9" t="s">
        <v>595</v>
      </c>
      <c r="J962" s="9" t="s">
        <v>596</v>
      </c>
      <c r="K962" s="3" t="s">
        <v>4822</v>
      </c>
      <c r="L962" s="3" t="s">
        <v>4823</v>
      </c>
      <c r="M962" s="3" t="s">
        <v>1320</v>
      </c>
      <c r="N962" s="3" t="s">
        <v>4824</v>
      </c>
      <c r="O962" s="3" t="s">
        <v>21</v>
      </c>
      <c r="P962" s="3" t="s">
        <v>4825</v>
      </c>
      <c r="Q962" s="15">
        <v>40780</v>
      </c>
      <c r="R962" s="15">
        <v>42884</v>
      </c>
      <c r="S962" s="38">
        <f t="shared" ca="1" si="28"/>
        <v>43</v>
      </c>
      <c r="T962" s="40">
        <v>162.04</v>
      </c>
      <c r="U962" s="3" t="s">
        <v>292</v>
      </c>
      <c r="V962" s="3" t="s">
        <v>39</v>
      </c>
      <c r="W962" s="3" t="str">
        <f t="shared" si="29"/>
        <v>P40DEB</v>
      </c>
      <c r="X962" s="3" t="str">
        <f>IF(ISNA(VLOOKUP(W962,'Correspondance procédure étape'!D:F,3,FALSE)),"A définir",VLOOKUP(W962,'Correspondance procédure étape'!D:F,3,FALSE))</f>
        <v>Proposition de perte</v>
      </c>
      <c r="Y962" s="3" t="str">
        <f>IF(ISNA(VLOOKUP(W962,'Correspondance procédure étape'!D:G,4,FALSE)),"Non",VLOOKUP(W962,'Correspondance procédure étape'!D:G,4,FALSE))</f>
        <v>Oui</v>
      </c>
      <c r="Z962" s="3" t="str">
        <f>IF(ISNA(VLOOKUP(W962,'Correspondance procédure étape'!D:H,5,FALSE)),"",VLOOKUP(W962,'Correspondance procédure étape'!D:H,5,FALSE))</f>
        <v>DMF</v>
      </c>
      <c r="AA962" s="3" t="s">
        <v>40</v>
      </c>
      <c r="AB962" s="3" t="s">
        <v>41</v>
      </c>
    </row>
    <row r="963" spans="1:28" ht="12.75" customHeight="1" x14ac:dyDescent="0.25">
      <c r="A963" s="3" t="s">
        <v>24</v>
      </c>
      <c r="B963" s="11" t="s">
        <v>1852</v>
      </c>
      <c r="C963" s="3" t="str">
        <f>VLOOKUP(B963,'Correspondance territoires'!B:F,5,FALSE)</f>
        <v>Pau</v>
      </c>
      <c r="D963" s="3" t="s">
        <v>26</v>
      </c>
      <c r="E963" s="3" t="s">
        <v>9914</v>
      </c>
      <c r="F963" s="3" t="s">
        <v>10407</v>
      </c>
      <c r="G963" s="3" t="s">
        <v>30</v>
      </c>
      <c r="H963" s="3" t="s">
        <v>57</v>
      </c>
      <c r="I963" s="9" t="s">
        <v>10408</v>
      </c>
      <c r="J963" s="9" t="s">
        <v>10409</v>
      </c>
      <c r="K963" s="3" t="s">
        <v>10790</v>
      </c>
      <c r="L963" s="3" t="s">
        <v>10791</v>
      </c>
      <c r="M963" s="3" t="s">
        <v>1634</v>
      </c>
      <c r="N963" s="3" t="s">
        <v>21</v>
      </c>
      <c r="O963" s="3" t="s">
        <v>10792</v>
      </c>
      <c r="P963" s="3" t="s">
        <v>10793</v>
      </c>
      <c r="Q963" s="15">
        <v>41609</v>
      </c>
      <c r="R963" s="15">
        <v>43646</v>
      </c>
      <c r="S963" s="38">
        <f t="shared" ca="1" si="28"/>
        <v>18</v>
      </c>
      <c r="T963" s="40">
        <v>110.09</v>
      </c>
      <c r="U963" s="3" t="s">
        <v>10414</v>
      </c>
      <c r="V963" s="3" t="s">
        <v>249</v>
      </c>
      <c r="W963" s="3" t="str">
        <f t="shared" si="29"/>
        <v>PRERL1</v>
      </c>
      <c r="X963" s="3">
        <f>IF(ISNA(VLOOKUP(W963,'Correspondance procédure étape'!D:F,3,FALSE)),"A définir",VLOOKUP(W963,'Correspondance procédure étape'!D:F,3,FALSE))</f>
        <v>0</v>
      </c>
      <c r="Y963" s="3" t="str">
        <f>IF(ISNA(VLOOKUP(W963,'Correspondance procédure étape'!D:G,4,FALSE)),"Non",VLOOKUP(W963,'Correspondance procédure étape'!D:G,4,FALSE))</f>
        <v>Non</v>
      </c>
      <c r="Z963" s="3">
        <f>IF(ISNA(VLOOKUP(W963,'Correspondance procédure étape'!D:H,5,FALSE)),"",VLOOKUP(W963,'Correspondance procédure étape'!D:H,5,FALSE))</f>
        <v>0</v>
      </c>
      <c r="AA963" s="3" t="s">
        <v>87</v>
      </c>
      <c r="AB963" s="3" t="s">
        <v>53</v>
      </c>
    </row>
    <row r="964" spans="1:28" ht="12.75" customHeight="1" x14ac:dyDescent="0.25">
      <c r="A964" s="3" t="s">
        <v>24</v>
      </c>
      <c r="B964" s="3" t="s">
        <v>25</v>
      </c>
      <c r="C964" s="3" t="str">
        <f>VLOOKUP(B964,'Correspondance territoires'!B:F,5,FALSE)</f>
        <v>Merignac</v>
      </c>
      <c r="D964" s="3" t="s">
        <v>26</v>
      </c>
      <c r="E964" s="3" t="s">
        <v>6373</v>
      </c>
      <c r="F964" s="3" t="s">
        <v>96</v>
      </c>
      <c r="G964" s="3" t="s">
        <v>70</v>
      </c>
      <c r="H964" s="3" t="s">
        <v>57</v>
      </c>
      <c r="I964" s="9" t="s">
        <v>771</v>
      </c>
      <c r="J964" s="9" t="s">
        <v>772</v>
      </c>
      <c r="K964" s="3" t="s">
        <v>6383</v>
      </c>
      <c r="L964" s="3" t="s">
        <v>6384</v>
      </c>
      <c r="M964" s="3" t="s">
        <v>1634</v>
      </c>
      <c r="N964" s="3" t="s">
        <v>6385</v>
      </c>
      <c r="O964" s="3" t="s">
        <v>6386</v>
      </c>
      <c r="P964" s="3" t="s">
        <v>6387</v>
      </c>
      <c r="Q964" s="15">
        <v>41577</v>
      </c>
      <c r="R964" s="15">
        <v>43311</v>
      </c>
      <c r="S964" s="38">
        <f t="shared" ca="1" si="28"/>
        <v>29</v>
      </c>
      <c r="T964" s="40">
        <v>110.82</v>
      </c>
      <c r="U964" s="3" t="s">
        <v>51</v>
      </c>
      <c r="V964" s="3" t="s">
        <v>52</v>
      </c>
      <c r="W964" s="3" t="str">
        <f t="shared" si="29"/>
        <v>P80ATT</v>
      </c>
      <c r="X964" s="3" t="str">
        <f>IF(ISNA(VLOOKUP(W964,'Correspondance procédure étape'!D:F,3,FALSE)),"A définir",VLOOKUP(W964,'Correspondance procédure étape'!D:F,3,FALSE))</f>
        <v>Mise en attente du dossier en vue de la prochaine régularisation de charges</v>
      </c>
      <c r="Y964" s="3" t="str">
        <f>IF(ISNA(VLOOKUP(W964,'Correspondance procédure étape'!D:G,4,FALSE)),"Non",VLOOKUP(W964,'Correspondance procédure étape'!D:G,4,FALSE))</f>
        <v>Oui</v>
      </c>
      <c r="Z964" s="3" t="str">
        <f>IF(ISNA(VLOOKUP(W964,'Correspondance procédure étape'!D:H,5,FALSE)),"",VLOOKUP(W964,'Correspondance procédure étape'!D:H,5,FALSE))</f>
        <v>DMF</v>
      </c>
      <c r="AA964" s="3" t="s">
        <v>40</v>
      </c>
      <c r="AB964" s="3" t="s">
        <v>41</v>
      </c>
    </row>
    <row r="965" spans="1:28" ht="12.75" customHeight="1" x14ac:dyDescent="0.25">
      <c r="A965" s="3" t="s">
        <v>24</v>
      </c>
      <c r="B965" s="3" t="s">
        <v>67</v>
      </c>
      <c r="C965" s="3" t="str">
        <f>VLOOKUP(B965,'Correspondance territoires'!B:F,5,FALSE)</f>
        <v>Pessac</v>
      </c>
      <c r="D965" s="3" t="s">
        <v>26</v>
      </c>
      <c r="E965" s="3" t="s">
        <v>68</v>
      </c>
      <c r="F965" s="3" t="s">
        <v>69</v>
      </c>
      <c r="G965" s="3" t="s">
        <v>30</v>
      </c>
      <c r="H965" s="3" t="s">
        <v>88</v>
      </c>
      <c r="I965" s="9" t="s">
        <v>71</v>
      </c>
      <c r="J965" s="9" t="s">
        <v>72</v>
      </c>
      <c r="K965" s="3" t="s">
        <v>6055</v>
      </c>
      <c r="L965" s="3" t="s">
        <v>6056</v>
      </c>
      <c r="M965" s="3" t="s">
        <v>81</v>
      </c>
      <c r="N965" s="3" t="s">
        <v>6057</v>
      </c>
      <c r="O965" s="3" t="s">
        <v>6058</v>
      </c>
      <c r="P965" s="3" t="s">
        <v>6059</v>
      </c>
      <c r="Q965" s="15">
        <v>41411</v>
      </c>
      <c r="R965" s="15">
        <v>42913</v>
      </c>
      <c r="S965" s="38">
        <f t="shared" ca="1" si="28"/>
        <v>42</v>
      </c>
      <c r="T965" s="40">
        <v>162.04</v>
      </c>
      <c r="U965" s="3" t="s">
        <v>292</v>
      </c>
      <c r="V965" s="3" t="s">
        <v>39</v>
      </c>
      <c r="W965" s="3" t="str">
        <f t="shared" si="29"/>
        <v>P40DEB</v>
      </c>
      <c r="X965" s="3" t="str">
        <f>IF(ISNA(VLOOKUP(W965,'Correspondance procédure étape'!D:F,3,FALSE)),"A définir",VLOOKUP(W965,'Correspondance procédure étape'!D:F,3,FALSE))</f>
        <v>Proposition de perte</v>
      </c>
      <c r="Y965" s="3" t="str">
        <f>IF(ISNA(VLOOKUP(W965,'Correspondance procédure étape'!D:G,4,FALSE)),"Non",VLOOKUP(W965,'Correspondance procédure étape'!D:G,4,FALSE))</f>
        <v>Oui</v>
      </c>
      <c r="Z965" s="3" t="str">
        <f>IF(ISNA(VLOOKUP(W965,'Correspondance procédure étape'!D:H,5,FALSE)),"",VLOOKUP(W965,'Correspondance procédure étape'!D:H,5,FALSE))</f>
        <v>DMF</v>
      </c>
      <c r="AA965" s="3" t="s">
        <v>40</v>
      </c>
      <c r="AB965" s="3" t="s">
        <v>53</v>
      </c>
    </row>
    <row r="966" spans="1:28" ht="12.75" customHeight="1" x14ac:dyDescent="0.25">
      <c r="A966" s="3" t="s">
        <v>24</v>
      </c>
      <c r="B966" s="3" t="s">
        <v>67</v>
      </c>
      <c r="C966" s="3" t="str">
        <f>VLOOKUP(B966,'Correspondance territoires'!B:F,5,FALSE)</f>
        <v>Pessac</v>
      </c>
      <c r="D966" s="3" t="s">
        <v>26</v>
      </c>
      <c r="E966" s="3" t="s">
        <v>68</v>
      </c>
      <c r="F966" s="3" t="s">
        <v>69</v>
      </c>
      <c r="G966" s="3" t="s">
        <v>148</v>
      </c>
      <c r="H966" s="3" t="s">
        <v>78</v>
      </c>
      <c r="I966" s="9" t="s">
        <v>71</v>
      </c>
      <c r="J966" s="9" t="s">
        <v>72</v>
      </c>
      <c r="K966" s="3" t="s">
        <v>8151</v>
      </c>
      <c r="L966" s="3" t="s">
        <v>8152</v>
      </c>
      <c r="M966" s="3" t="s">
        <v>251</v>
      </c>
      <c r="N966" s="3" t="s">
        <v>21</v>
      </c>
      <c r="O966" s="3" t="s">
        <v>8153</v>
      </c>
      <c r="P966" s="3" t="s">
        <v>8154</v>
      </c>
      <c r="Q966" s="15">
        <v>43049</v>
      </c>
      <c r="R966" s="15">
        <v>44015</v>
      </c>
      <c r="S966" s="38">
        <f t="shared" ca="1" si="28"/>
        <v>6</v>
      </c>
      <c r="T966" s="40">
        <v>111.1</v>
      </c>
      <c r="U966" s="3" t="s">
        <v>157</v>
      </c>
      <c r="V966" s="3" t="s">
        <v>354</v>
      </c>
      <c r="W966" s="3" t="str">
        <f t="shared" si="29"/>
        <v>P00ARC</v>
      </c>
      <c r="X966" s="3" t="str">
        <f>IF(ISNA(VLOOKUP(W966,'Correspondance procédure étape'!D:F,3,FALSE)),"A définir",VLOOKUP(W966,'Correspondance procédure étape'!D:F,3,FALSE))</f>
        <v>Arrêté de compte débiteur</v>
      </c>
      <c r="Y966" s="3" t="str">
        <f>IF(ISNA(VLOOKUP(W966,'Correspondance procédure étape'!D:G,4,FALSE)),"Non",VLOOKUP(W966,'Correspondance procédure étape'!D:G,4,FALSE))</f>
        <v>Oui</v>
      </c>
      <c r="Z966" s="3" t="str">
        <f>IF(ISNA(VLOOKUP(W966,'Correspondance procédure étape'!D:H,5,FALSE)),"",VLOOKUP(W966,'Correspondance procédure étape'!D:H,5,FALSE))</f>
        <v>DMF</v>
      </c>
      <c r="AA966" s="3" t="s">
        <v>40</v>
      </c>
      <c r="AB966" s="3" t="s">
        <v>53</v>
      </c>
    </row>
    <row r="967" spans="1:28" ht="12.75" customHeight="1" x14ac:dyDescent="0.25">
      <c r="A967" s="3" t="s">
        <v>24</v>
      </c>
      <c r="B967" s="3" t="s">
        <v>67</v>
      </c>
      <c r="C967" s="3" t="str">
        <f>VLOOKUP(B967,'Correspondance territoires'!B:F,5,FALSE)</f>
        <v>Pessac</v>
      </c>
      <c r="D967" s="3" t="s">
        <v>26</v>
      </c>
      <c r="E967" s="3" t="s">
        <v>197</v>
      </c>
      <c r="F967" s="3" t="s">
        <v>283</v>
      </c>
      <c r="G967" s="3" t="s">
        <v>97</v>
      </c>
      <c r="H967" s="3" t="s">
        <v>167</v>
      </c>
      <c r="I967" s="9" t="s">
        <v>1468</v>
      </c>
      <c r="J967" s="9" t="s">
        <v>1469</v>
      </c>
      <c r="K967" s="3" t="s">
        <v>6667</v>
      </c>
      <c r="L967" s="3" t="s">
        <v>6668</v>
      </c>
      <c r="M967" s="3" t="s">
        <v>6669</v>
      </c>
      <c r="N967" s="3" t="s">
        <v>6670</v>
      </c>
      <c r="O967" s="3" t="s">
        <v>6671</v>
      </c>
      <c r="P967" s="3" t="s">
        <v>6672</v>
      </c>
      <c r="Q967" s="15">
        <v>41687</v>
      </c>
      <c r="R967" s="15">
        <v>42900</v>
      </c>
      <c r="S967" s="38">
        <f t="shared" ca="1" si="28"/>
        <v>43</v>
      </c>
      <c r="T967" s="40">
        <v>162.04</v>
      </c>
      <c r="U967" s="3" t="s">
        <v>292</v>
      </c>
      <c r="V967" s="3" t="s">
        <v>39</v>
      </c>
      <c r="W967" s="3" t="str">
        <f t="shared" si="29"/>
        <v>P40DEB</v>
      </c>
      <c r="X967" s="3" t="str">
        <f>IF(ISNA(VLOOKUP(W967,'Correspondance procédure étape'!D:F,3,FALSE)),"A définir",VLOOKUP(W967,'Correspondance procédure étape'!D:F,3,FALSE))</f>
        <v>Proposition de perte</v>
      </c>
      <c r="Y967" s="3" t="str">
        <f>IF(ISNA(VLOOKUP(W967,'Correspondance procédure étape'!D:G,4,FALSE)),"Non",VLOOKUP(W967,'Correspondance procédure étape'!D:G,4,FALSE))</f>
        <v>Oui</v>
      </c>
      <c r="Z967" s="3" t="str">
        <f>IF(ISNA(VLOOKUP(W967,'Correspondance procédure étape'!D:H,5,FALSE)),"",VLOOKUP(W967,'Correspondance procédure étape'!D:H,5,FALSE))</f>
        <v>DMF</v>
      </c>
      <c r="AA967" s="3" t="s">
        <v>40</v>
      </c>
      <c r="AB967" s="3" t="s">
        <v>41</v>
      </c>
    </row>
    <row r="968" spans="1:28" ht="12.75" customHeight="1" x14ac:dyDescent="0.25">
      <c r="A968" s="3" t="s">
        <v>24</v>
      </c>
      <c r="B968" s="3" t="s">
        <v>219</v>
      </c>
      <c r="C968" s="3" t="str">
        <f>VLOOKUP(B968,'Correspondance territoires'!B:F,5,FALSE)</f>
        <v>Bordeaux</v>
      </c>
      <c r="D968" s="3" t="s">
        <v>26</v>
      </c>
      <c r="E968" s="3" t="s">
        <v>3184</v>
      </c>
      <c r="F968" s="3" t="s">
        <v>56</v>
      </c>
      <c r="G968" s="3" t="s">
        <v>57</v>
      </c>
      <c r="H968" s="3" t="s">
        <v>3232</v>
      </c>
      <c r="I968" s="9" t="s">
        <v>893</v>
      </c>
      <c r="J968" s="9" t="s">
        <v>894</v>
      </c>
      <c r="K968" s="3" t="s">
        <v>4516</v>
      </c>
      <c r="L968" s="3" t="s">
        <v>4517</v>
      </c>
      <c r="M968" s="3" t="s">
        <v>2444</v>
      </c>
      <c r="N968" s="3" t="s">
        <v>21</v>
      </c>
      <c r="O968" s="3" t="s">
        <v>4518</v>
      </c>
      <c r="P968" s="3" t="s">
        <v>4519</v>
      </c>
      <c r="Q968" s="15">
        <v>40536</v>
      </c>
      <c r="R968" s="15">
        <v>42354</v>
      </c>
      <c r="S968" s="38">
        <f t="shared" ca="1" si="28"/>
        <v>61</v>
      </c>
      <c r="T968" s="40">
        <v>161.86000000000001</v>
      </c>
      <c r="U968" s="3" t="s">
        <v>51</v>
      </c>
      <c r="V968" s="3" t="s">
        <v>39</v>
      </c>
      <c r="W968" s="3" t="str">
        <f t="shared" si="29"/>
        <v>P80DEB</v>
      </c>
      <c r="X968" s="3">
        <f>IF(ISNA(VLOOKUP(W968,'Correspondance procédure étape'!D:F,3,FALSE)),"A définir",VLOOKUP(W968,'Correspondance procédure étape'!D:F,3,FALSE))</f>
        <v>0</v>
      </c>
      <c r="Y968" s="3" t="str">
        <f>IF(ISNA(VLOOKUP(W968,'Correspondance procédure étape'!D:G,4,FALSE)),"Non",VLOOKUP(W968,'Correspondance procédure étape'!D:G,4,FALSE))</f>
        <v>Non</v>
      </c>
      <c r="Z968" s="3">
        <f>IF(ISNA(VLOOKUP(W968,'Correspondance procédure étape'!D:H,5,FALSE)),"",VLOOKUP(W968,'Correspondance procédure étape'!D:H,5,FALSE))</f>
        <v>0</v>
      </c>
      <c r="AA968" s="3" t="s">
        <v>40</v>
      </c>
      <c r="AB968" s="3" t="s">
        <v>53</v>
      </c>
    </row>
    <row r="969" spans="1:28" ht="12.75" customHeight="1" x14ac:dyDescent="0.25">
      <c r="A969" s="3" t="s">
        <v>24</v>
      </c>
      <c r="B969" s="10" t="s">
        <v>6152</v>
      </c>
      <c r="C969" s="3" t="str">
        <f>VLOOKUP(B969,'Correspondance territoires'!B:F,5,FALSE)</f>
        <v>Agen</v>
      </c>
      <c r="D969" s="3" t="s">
        <v>26</v>
      </c>
      <c r="E969" s="3" t="s">
        <v>11466</v>
      </c>
      <c r="F969" s="3" t="s">
        <v>11371</v>
      </c>
      <c r="G969" s="3" t="s">
        <v>57</v>
      </c>
      <c r="H969" s="3" t="s">
        <v>2200</v>
      </c>
      <c r="I969" s="9" t="s">
        <v>11382</v>
      </c>
      <c r="J969" s="9" t="s">
        <v>11383</v>
      </c>
      <c r="K969" s="3" t="s">
        <v>12278</v>
      </c>
      <c r="L969" s="3" t="s">
        <v>12279</v>
      </c>
      <c r="M969" s="3" t="s">
        <v>12280</v>
      </c>
      <c r="N969" s="3"/>
      <c r="O969" s="3"/>
      <c r="P969" s="3" t="s">
        <v>12281</v>
      </c>
      <c r="Q969" s="15">
        <v>42906</v>
      </c>
      <c r="R969" s="15">
        <v>43223</v>
      </c>
      <c r="S969" s="38">
        <f t="shared" ref="S969:S1032" ca="1" si="30">INT((TODAY()-R969)/30)+1</f>
        <v>32</v>
      </c>
      <c r="T969" s="40">
        <v>265.61</v>
      </c>
      <c r="U969" s="3"/>
      <c r="V969" s="3"/>
      <c r="W969" s="3" t="str">
        <f t="shared" ref="W969:W1032" si="31">U969&amp;V969</f>
        <v/>
      </c>
      <c r="X969" s="3" t="str">
        <f>IF(ISNA(VLOOKUP(W969,'Correspondance procédure étape'!D:F,3,FALSE)),"A définir",VLOOKUP(W969,'Correspondance procédure étape'!D:F,3,FALSE))</f>
        <v>A définir</v>
      </c>
      <c r="Y969" s="3" t="str">
        <f>IF(ISNA(VLOOKUP(W969,'Correspondance procédure étape'!D:G,4,FALSE)),"Non",VLOOKUP(W969,'Correspondance procédure étape'!D:G,4,FALSE))</f>
        <v>Non</v>
      </c>
      <c r="Z969" s="3" t="str">
        <f>IF(ISNA(VLOOKUP(W969,'Correspondance procédure étape'!D:H,5,FALSE)),"",VLOOKUP(W969,'Correspondance procédure étape'!D:H,5,FALSE))</f>
        <v/>
      </c>
      <c r="AA969" s="3"/>
      <c r="AB969" s="3" t="s">
        <v>41</v>
      </c>
    </row>
    <row r="970" spans="1:28" ht="12.75" customHeight="1" x14ac:dyDescent="0.25">
      <c r="A970" s="3" t="s">
        <v>24</v>
      </c>
      <c r="B970" s="3" t="s">
        <v>25</v>
      </c>
      <c r="C970" s="3" t="str">
        <f>VLOOKUP(B970,'Correspondance territoires'!B:F,5,FALSE)</f>
        <v>Merignac</v>
      </c>
      <c r="D970" s="3" t="s">
        <v>26</v>
      </c>
      <c r="E970" s="3" t="s">
        <v>700</v>
      </c>
      <c r="F970" s="3" t="s">
        <v>96</v>
      </c>
      <c r="G970" s="3" t="s">
        <v>78</v>
      </c>
      <c r="H970" s="3" t="s">
        <v>57</v>
      </c>
      <c r="I970" s="9" t="s">
        <v>588</v>
      </c>
      <c r="J970" s="9" t="s">
        <v>589</v>
      </c>
      <c r="K970" s="3" t="s">
        <v>5328</v>
      </c>
      <c r="L970" s="3" t="s">
        <v>5329</v>
      </c>
      <c r="M970" s="3" t="s">
        <v>3085</v>
      </c>
      <c r="N970" s="3" t="s">
        <v>5330</v>
      </c>
      <c r="O970" s="3" t="s">
        <v>21</v>
      </c>
      <c r="P970" s="3" t="s">
        <v>5331</v>
      </c>
      <c r="Q970" s="15">
        <v>41053</v>
      </c>
      <c r="R970" s="15">
        <v>42227</v>
      </c>
      <c r="S970" s="38">
        <f t="shared" ca="1" si="30"/>
        <v>65</v>
      </c>
      <c r="T970" s="40">
        <v>161.63</v>
      </c>
      <c r="U970" s="3" t="s">
        <v>51</v>
      </c>
      <c r="V970" s="3" t="s">
        <v>39</v>
      </c>
      <c r="W970" s="3" t="str">
        <f t="shared" si="31"/>
        <v>P80DEB</v>
      </c>
      <c r="X970" s="3">
        <f>IF(ISNA(VLOOKUP(W970,'Correspondance procédure étape'!D:F,3,FALSE)),"A définir",VLOOKUP(W970,'Correspondance procédure étape'!D:F,3,FALSE))</f>
        <v>0</v>
      </c>
      <c r="Y970" s="3" t="str">
        <f>IF(ISNA(VLOOKUP(W970,'Correspondance procédure étape'!D:G,4,FALSE)),"Non",VLOOKUP(W970,'Correspondance procédure étape'!D:G,4,FALSE))</f>
        <v>Non</v>
      </c>
      <c r="Z970" s="3">
        <f>IF(ISNA(VLOOKUP(W970,'Correspondance procédure étape'!D:H,5,FALSE)),"",VLOOKUP(W970,'Correspondance procédure étape'!D:H,5,FALSE))</f>
        <v>0</v>
      </c>
      <c r="AA970" s="3" t="s">
        <v>40</v>
      </c>
      <c r="AB970" s="3" t="s">
        <v>53</v>
      </c>
    </row>
    <row r="971" spans="1:28" ht="12.75" customHeight="1" x14ac:dyDescent="0.25">
      <c r="A971" s="3" t="s">
        <v>24</v>
      </c>
      <c r="B971" s="3" t="s">
        <v>54</v>
      </c>
      <c r="C971" s="3" t="str">
        <f>VLOOKUP(B971,'Correspondance territoires'!B:F,5,FALSE)</f>
        <v>Cenon</v>
      </c>
      <c r="D971" s="3" t="s">
        <v>26</v>
      </c>
      <c r="E971" s="3" t="s">
        <v>95</v>
      </c>
      <c r="F971" s="3" t="s">
        <v>42</v>
      </c>
      <c r="G971" s="3" t="s">
        <v>436</v>
      </c>
      <c r="H971" s="3" t="s">
        <v>1598</v>
      </c>
      <c r="I971" s="9" t="s">
        <v>99</v>
      </c>
      <c r="J971" s="9" t="s">
        <v>100</v>
      </c>
      <c r="K971" s="3" t="s">
        <v>3594</v>
      </c>
      <c r="L971" s="3" t="s">
        <v>3595</v>
      </c>
      <c r="M971" s="3" t="s">
        <v>3596</v>
      </c>
      <c r="N971" s="3" t="s">
        <v>3597</v>
      </c>
      <c r="O971" s="3" t="s">
        <v>3598</v>
      </c>
      <c r="P971" s="3" t="s">
        <v>3599</v>
      </c>
      <c r="Q971" s="15">
        <v>39503</v>
      </c>
      <c r="R971" s="15">
        <v>42720</v>
      </c>
      <c r="S971" s="38">
        <f t="shared" ca="1" si="30"/>
        <v>49</v>
      </c>
      <c r="T971" s="40">
        <v>161.41999999999999</v>
      </c>
      <c r="U971" s="3" t="s">
        <v>510</v>
      </c>
      <c r="V971" s="3" t="s">
        <v>511</v>
      </c>
      <c r="W971" s="3" t="str">
        <f t="shared" si="31"/>
        <v>P20SCX</v>
      </c>
      <c r="X971" s="3" t="str">
        <f>IF(ISNA(VLOOKUP(W971,'Correspondance procédure étape'!D:F,3,FALSE)),"A définir",VLOOKUP(W971,'Correspondance procédure étape'!D:F,3,FALSE))</f>
        <v>Dossier chez Sud Contentieux</v>
      </c>
      <c r="Y971" s="3" t="str">
        <f>IF(ISNA(VLOOKUP(W971,'Correspondance procédure étape'!D:G,4,FALSE)),"Non",VLOOKUP(W971,'Correspondance procédure étape'!D:G,4,FALSE))</f>
        <v>Oui</v>
      </c>
      <c r="Z971" s="3" t="str">
        <f>IF(ISNA(VLOOKUP(W971,'Correspondance procédure étape'!D:H,5,FALSE)),"",VLOOKUP(W971,'Correspondance procédure étape'!D:H,5,FALSE))</f>
        <v>Extérieur</v>
      </c>
      <c r="AA971" s="3" t="s">
        <v>40</v>
      </c>
      <c r="AB971" s="3" t="s">
        <v>41</v>
      </c>
    </row>
    <row r="972" spans="1:28" ht="12.75" customHeight="1" x14ac:dyDescent="0.25">
      <c r="A972" s="3" t="s">
        <v>24</v>
      </c>
      <c r="B972" s="3" t="s">
        <v>9100</v>
      </c>
      <c r="C972" s="3" t="s">
        <v>12758</v>
      </c>
      <c r="D972" s="3" t="s">
        <v>9101</v>
      </c>
      <c r="E972" s="3" t="s">
        <v>9102</v>
      </c>
      <c r="F972" s="3" t="s">
        <v>56</v>
      </c>
      <c r="G972" s="3" t="s">
        <v>120</v>
      </c>
      <c r="H972" s="3" t="s">
        <v>30</v>
      </c>
      <c r="I972" s="9"/>
      <c r="J972" s="9"/>
      <c r="K972" s="3" t="s">
        <v>9113</v>
      </c>
      <c r="L972" s="3" t="s">
        <v>9114</v>
      </c>
      <c r="M972" s="3" t="s">
        <v>9115</v>
      </c>
      <c r="N972" s="3"/>
      <c r="O972" s="3"/>
      <c r="P972" s="3" t="s">
        <v>9116</v>
      </c>
      <c r="Q972" s="15">
        <v>42736</v>
      </c>
      <c r="R972" s="15">
        <v>42908</v>
      </c>
      <c r="S972" s="38">
        <f t="shared" ca="1" si="30"/>
        <v>43</v>
      </c>
      <c r="T972" s="40">
        <v>161.13</v>
      </c>
      <c r="U972" s="3" t="s">
        <v>51</v>
      </c>
      <c r="V972" s="3" t="s">
        <v>52</v>
      </c>
      <c r="W972" s="3" t="str">
        <f t="shared" si="31"/>
        <v>P80ATT</v>
      </c>
      <c r="X972" s="3" t="str">
        <f>IF(ISNA(VLOOKUP(W972,'Correspondance procédure étape'!D:F,3,FALSE)),"A définir",VLOOKUP(W972,'Correspondance procédure étape'!D:F,3,FALSE))</f>
        <v>Mise en attente du dossier en vue de la prochaine régularisation de charges</v>
      </c>
      <c r="Y972" s="3" t="str">
        <f>IF(ISNA(VLOOKUP(W972,'Correspondance procédure étape'!D:G,4,FALSE)),"Non",VLOOKUP(W972,'Correspondance procédure étape'!D:G,4,FALSE))</f>
        <v>Oui</v>
      </c>
      <c r="Z972" s="3" t="str">
        <f>IF(ISNA(VLOOKUP(W972,'Correspondance procédure étape'!D:H,5,FALSE)),"",VLOOKUP(W972,'Correspondance procédure étape'!D:H,5,FALSE))</f>
        <v>DMF</v>
      </c>
      <c r="AA972" s="3" t="s">
        <v>40</v>
      </c>
      <c r="AB972" s="3" t="s">
        <v>53</v>
      </c>
    </row>
    <row r="973" spans="1:28" ht="12.75" customHeight="1" x14ac:dyDescent="0.25">
      <c r="A973" s="3" t="s">
        <v>24</v>
      </c>
      <c r="B973" s="3" t="s">
        <v>25</v>
      </c>
      <c r="C973" s="3" t="str">
        <f>VLOOKUP(B973,'Correspondance territoires'!B:F,5,FALSE)</f>
        <v>Merignac</v>
      </c>
      <c r="D973" s="3" t="s">
        <v>26</v>
      </c>
      <c r="E973" s="3" t="s">
        <v>7689</v>
      </c>
      <c r="F973" s="3" t="s">
        <v>56</v>
      </c>
      <c r="G973" s="3" t="s">
        <v>57</v>
      </c>
      <c r="H973" s="3" t="s">
        <v>57</v>
      </c>
      <c r="I973" s="9" t="s">
        <v>111</v>
      </c>
      <c r="J973" s="9" t="s">
        <v>112</v>
      </c>
      <c r="K973" s="3" t="s">
        <v>7690</v>
      </c>
      <c r="L973" s="3" t="s">
        <v>7691</v>
      </c>
      <c r="M973" s="3" t="s">
        <v>5421</v>
      </c>
      <c r="N973" s="3" t="s">
        <v>21</v>
      </c>
      <c r="O973" s="3" t="s">
        <v>7692</v>
      </c>
      <c r="P973" s="3" t="s">
        <v>7693</v>
      </c>
      <c r="Q973" s="15">
        <v>43556</v>
      </c>
      <c r="R973" s="15">
        <v>44074</v>
      </c>
      <c r="S973" s="38">
        <f t="shared" ca="1" si="30"/>
        <v>4</v>
      </c>
      <c r="T973" s="40">
        <v>112.69</v>
      </c>
      <c r="U973" s="3" t="s">
        <v>157</v>
      </c>
      <c r="V973" s="3" t="s">
        <v>354</v>
      </c>
      <c r="W973" s="3" t="str">
        <f t="shared" si="31"/>
        <v>P00ARC</v>
      </c>
      <c r="X973" s="3" t="str">
        <f>IF(ISNA(VLOOKUP(W973,'Correspondance procédure étape'!D:F,3,FALSE)),"A définir",VLOOKUP(W973,'Correspondance procédure étape'!D:F,3,FALSE))</f>
        <v>Arrêté de compte débiteur</v>
      </c>
      <c r="Y973" s="3" t="str">
        <f>IF(ISNA(VLOOKUP(W973,'Correspondance procédure étape'!D:G,4,FALSE)),"Non",VLOOKUP(W973,'Correspondance procédure étape'!D:G,4,FALSE))</f>
        <v>Oui</v>
      </c>
      <c r="Z973" s="3" t="str">
        <f>IF(ISNA(VLOOKUP(W973,'Correspondance procédure étape'!D:H,5,FALSE)),"",VLOOKUP(W973,'Correspondance procédure étape'!D:H,5,FALSE))</f>
        <v>DMF</v>
      </c>
      <c r="AA973" s="3" t="s">
        <v>40</v>
      </c>
      <c r="AB973" s="3" t="s">
        <v>53</v>
      </c>
    </row>
    <row r="974" spans="1:28" ht="12.75" customHeight="1" x14ac:dyDescent="0.25">
      <c r="A974" s="3" t="s">
        <v>24</v>
      </c>
      <c r="B974" s="3" t="s">
        <v>25</v>
      </c>
      <c r="C974" s="3" t="str">
        <f>VLOOKUP(B974,'Correspondance territoires'!B:F,5,FALSE)</f>
        <v>Merignac</v>
      </c>
      <c r="D974" s="3" t="s">
        <v>26</v>
      </c>
      <c r="E974" s="3" t="s">
        <v>8344</v>
      </c>
      <c r="F974" s="3" t="s">
        <v>56</v>
      </c>
      <c r="G974" s="3" t="s">
        <v>57</v>
      </c>
      <c r="H974" s="3" t="s">
        <v>57</v>
      </c>
      <c r="I974" s="9" t="s">
        <v>362</v>
      </c>
      <c r="J974" s="9" t="s">
        <v>363</v>
      </c>
      <c r="K974" s="3" t="s">
        <v>8345</v>
      </c>
      <c r="L974" s="3" t="s">
        <v>8346</v>
      </c>
      <c r="M974" s="3" t="s">
        <v>432</v>
      </c>
      <c r="N974" s="3" t="s">
        <v>21</v>
      </c>
      <c r="O974" s="3" t="s">
        <v>8347</v>
      </c>
      <c r="P974" s="3" t="s">
        <v>8348</v>
      </c>
      <c r="Q974" s="15">
        <v>42374</v>
      </c>
      <c r="R974" s="15">
        <v>43339</v>
      </c>
      <c r="S974" s="38">
        <f t="shared" ca="1" si="30"/>
        <v>28</v>
      </c>
      <c r="T974" s="40">
        <v>112.88</v>
      </c>
      <c r="U974" s="3" t="s">
        <v>51</v>
      </c>
      <c r="V974" s="3" t="s">
        <v>52</v>
      </c>
      <c r="W974" s="3" t="str">
        <f t="shared" si="31"/>
        <v>P80ATT</v>
      </c>
      <c r="X974" s="3" t="str">
        <f>IF(ISNA(VLOOKUP(W974,'Correspondance procédure étape'!D:F,3,FALSE)),"A définir",VLOOKUP(W974,'Correspondance procédure étape'!D:F,3,FALSE))</f>
        <v>Mise en attente du dossier en vue de la prochaine régularisation de charges</v>
      </c>
      <c r="Y974" s="3" t="str">
        <f>IF(ISNA(VLOOKUP(W974,'Correspondance procédure étape'!D:G,4,FALSE)),"Non",VLOOKUP(W974,'Correspondance procédure étape'!D:G,4,FALSE))</f>
        <v>Oui</v>
      </c>
      <c r="Z974" s="3" t="str">
        <f>IF(ISNA(VLOOKUP(W974,'Correspondance procédure étape'!D:H,5,FALSE)),"",VLOOKUP(W974,'Correspondance procédure étape'!D:H,5,FALSE))</f>
        <v>DMF</v>
      </c>
      <c r="AA974" s="3" t="s">
        <v>40</v>
      </c>
      <c r="AB974" s="3" t="s">
        <v>41</v>
      </c>
    </row>
    <row r="975" spans="1:28" ht="12.75" customHeight="1" x14ac:dyDescent="0.25">
      <c r="A975" s="3" t="s">
        <v>24</v>
      </c>
      <c r="B975" s="3" t="s">
        <v>146</v>
      </c>
      <c r="C975" s="3" t="str">
        <f>VLOOKUP(B975,'Correspondance territoires'!B:F,5,FALSE)</f>
        <v>Lormont</v>
      </c>
      <c r="D975" s="3" t="s">
        <v>26</v>
      </c>
      <c r="E975" s="3" t="s">
        <v>462</v>
      </c>
      <c r="F975" s="3" t="s">
        <v>463</v>
      </c>
      <c r="G975" s="3" t="s">
        <v>251</v>
      </c>
      <c r="H975" s="3" t="s">
        <v>2008</v>
      </c>
      <c r="I975" s="9" t="s">
        <v>465</v>
      </c>
      <c r="J975" s="9" t="s">
        <v>466</v>
      </c>
      <c r="K975" s="3" t="s">
        <v>3173</v>
      </c>
      <c r="L975" s="3" t="s">
        <v>3174</v>
      </c>
      <c r="M975" s="3" t="s">
        <v>3175</v>
      </c>
      <c r="N975" s="3" t="s">
        <v>3176</v>
      </c>
      <c r="O975" s="3" t="s">
        <v>3177</v>
      </c>
      <c r="P975" s="3" t="s">
        <v>3178</v>
      </c>
      <c r="Q975" s="15">
        <v>39009</v>
      </c>
      <c r="R975" s="15">
        <v>41942</v>
      </c>
      <c r="S975" s="38">
        <f t="shared" ca="1" si="30"/>
        <v>75</v>
      </c>
      <c r="T975" s="40">
        <v>160.08000000000001</v>
      </c>
      <c r="U975" s="3" t="s">
        <v>51</v>
      </c>
      <c r="V975" s="3" t="s">
        <v>52</v>
      </c>
      <c r="W975" s="3" t="str">
        <f t="shared" si="31"/>
        <v>P80ATT</v>
      </c>
      <c r="X975" s="3" t="str">
        <f>IF(ISNA(VLOOKUP(W975,'Correspondance procédure étape'!D:F,3,FALSE)),"A définir",VLOOKUP(W975,'Correspondance procédure étape'!D:F,3,FALSE))</f>
        <v>Mise en attente du dossier en vue de la prochaine régularisation de charges</v>
      </c>
      <c r="Y975" s="3" t="str">
        <f>IF(ISNA(VLOOKUP(W975,'Correspondance procédure étape'!D:G,4,FALSE)),"Non",VLOOKUP(W975,'Correspondance procédure étape'!D:G,4,FALSE))</f>
        <v>Oui</v>
      </c>
      <c r="Z975" s="3" t="str">
        <f>IF(ISNA(VLOOKUP(W975,'Correspondance procédure étape'!D:H,5,FALSE)),"",VLOOKUP(W975,'Correspondance procédure étape'!D:H,5,FALSE))</f>
        <v>DMF</v>
      </c>
      <c r="AA975" s="3" t="s">
        <v>40</v>
      </c>
      <c r="AB975" s="3" t="s">
        <v>53</v>
      </c>
    </row>
    <row r="976" spans="1:28" ht="12.75" customHeight="1" x14ac:dyDescent="0.25">
      <c r="A976" s="3" t="s">
        <v>24</v>
      </c>
      <c r="B976" s="3" t="s">
        <v>158</v>
      </c>
      <c r="C976" s="3" t="str">
        <f>VLOOKUP(B976,'Correspondance territoires'!B:F,5,FALSE)</f>
        <v>Talence</v>
      </c>
      <c r="D976" s="3" t="s">
        <v>26</v>
      </c>
      <c r="E976" s="3" t="s">
        <v>6435</v>
      </c>
      <c r="F976" s="3" t="s">
        <v>56</v>
      </c>
      <c r="G976" s="3" t="s">
        <v>42</v>
      </c>
      <c r="H976" s="3" t="s">
        <v>57</v>
      </c>
      <c r="I976" s="9" t="s">
        <v>2333</v>
      </c>
      <c r="J976" s="9" t="s">
        <v>2334</v>
      </c>
      <c r="K976" s="3" t="s">
        <v>7436</v>
      </c>
      <c r="L976" s="3" t="s">
        <v>7437</v>
      </c>
      <c r="M976" s="3" t="s">
        <v>775</v>
      </c>
      <c r="N976" s="3" t="s">
        <v>7438</v>
      </c>
      <c r="O976" s="3" t="s">
        <v>7439</v>
      </c>
      <c r="P976" s="3" t="s">
        <v>7440</v>
      </c>
      <c r="Q976" s="15">
        <v>42012</v>
      </c>
      <c r="R976" s="15">
        <v>42709</v>
      </c>
      <c r="S976" s="38">
        <f t="shared" ca="1" si="30"/>
        <v>49</v>
      </c>
      <c r="T976" s="40">
        <v>160.07</v>
      </c>
      <c r="U976" s="3" t="s">
        <v>51</v>
      </c>
      <c r="V976" s="3" t="s">
        <v>39</v>
      </c>
      <c r="W976" s="3" t="str">
        <f t="shared" si="31"/>
        <v>P80DEB</v>
      </c>
      <c r="X976" s="3">
        <f>IF(ISNA(VLOOKUP(W976,'Correspondance procédure étape'!D:F,3,FALSE)),"A définir",VLOOKUP(W976,'Correspondance procédure étape'!D:F,3,FALSE))</f>
        <v>0</v>
      </c>
      <c r="Y976" s="3" t="str">
        <f>IF(ISNA(VLOOKUP(W976,'Correspondance procédure étape'!D:G,4,FALSE)),"Non",VLOOKUP(W976,'Correspondance procédure étape'!D:G,4,FALSE))</f>
        <v>Non</v>
      </c>
      <c r="Z976" s="3">
        <f>IF(ISNA(VLOOKUP(W976,'Correspondance procédure étape'!D:H,5,FALSE)),"",VLOOKUP(W976,'Correspondance procédure étape'!D:H,5,FALSE))</f>
        <v>0</v>
      </c>
      <c r="AA976" s="3" t="s">
        <v>40</v>
      </c>
      <c r="AB976" s="3" t="s">
        <v>53</v>
      </c>
    </row>
    <row r="977" spans="1:28" ht="12.75" customHeight="1" x14ac:dyDescent="0.25">
      <c r="A977" s="3" t="s">
        <v>24</v>
      </c>
      <c r="B977" s="3" t="s">
        <v>158</v>
      </c>
      <c r="C977" s="3" t="str">
        <f>VLOOKUP(B977,'Correspondance territoires'!B:F,5,FALSE)</f>
        <v>Talence</v>
      </c>
      <c r="D977" s="3" t="s">
        <v>26</v>
      </c>
      <c r="E977" s="3" t="s">
        <v>822</v>
      </c>
      <c r="F977" s="3" t="s">
        <v>1485</v>
      </c>
      <c r="G977" s="3" t="s">
        <v>57</v>
      </c>
      <c r="H977" s="3" t="s">
        <v>42</v>
      </c>
      <c r="I977" s="9" t="s">
        <v>823</v>
      </c>
      <c r="J977" s="9" t="s">
        <v>824</v>
      </c>
      <c r="K977" s="3" t="s">
        <v>4803</v>
      </c>
      <c r="L977" s="3" t="s">
        <v>4804</v>
      </c>
      <c r="M977" s="3" t="s">
        <v>4311</v>
      </c>
      <c r="N977" s="3" t="s">
        <v>21</v>
      </c>
      <c r="O977" s="3" t="s">
        <v>4805</v>
      </c>
      <c r="P977" s="3" t="s">
        <v>4806</v>
      </c>
      <c r="Q977" s="15">
        <v>40771</v>
      </c>
      <c r="R977" s="15">
        <v>43980</v>
      </c>
      <c r="S977" s="38">
        <f t="shared" ca="1" si="30"/>
        <v>7</v>
      </c>
      <c r="T977" s="40">
        <v>114.63</v>
      </c>
      <c r="U977" s="3" t="s">
        <v>552</v>
      </c>
      <c r="V977" s="3" t="s">
        <v>553</v>
      </c>
      <c r="W977" s="3" t="str">
        <f t="shared" si="31"/>
        <v>P01MED</v>
      </c>
      <c r="X977" s="3" t="str">
        <f>IF(ISNA(VLOOKUP(W977,'Correspondance procédure étape'!D:F,3,FALSE)),"A définir",VLOOKUP(W977,'Correspondance procédure étape'!D:F,3,FALSE))</f>
        <v>Mise en demeure</v>
      </c>
      <c r="Y977" s="3" t="str">
        <f>IF(ISNA(VLOOKUP(W977,'Correspondance procédure étape'!D:G,4,FALSE)),"Non",VLOOKUP(W977,'Correspondance procédure étape'!D:G,4,FALSE))</f>
        <v>Oui</v>
      </c>
      <c r="Z977" s="3" t="str">
        <f>IF(ISNA(VLOOKUP(W977,'Correspondance procédure étape'!D:H,5,FALSE)),"",VLOOKUP(W977,'Correspondance procédure étape'!D:H,5,FALSE))</f>
        <v>DMF</v>
      </c>
      <c r="AA977" s="3" t="s">
        <v>40</v>
      </c>
      <c r="AB977" s="3" t="s">
        <v>53</v>
      </c>
    </row>
    <row r="978" spans="1:28" ht="12.75" customHeight="1" x14ac:dyDescent="0.25">
      <c r="A978" s="3" t="s">
        <v>24</v>
      </c>
      <c r="B978" s="3" t="s">
        <v>158</v>
      </c>
      <c r="C978" s="3" t="str">
        <f>VLOOKUP(B978,'Correspondance territoires'!B:F,5,FALSE)</f>
        <v>Talence</v>
      </c>
      <c r="D978" s="3" t="s">
        <v>26</v>
      </c>
      <c r="E978" s="3" t="s">
        <v>1294</v>
      </c>
      <c r="F978" s="3" t="s">
        <v>56</v>
      </c>
      <c r="G978" s="3" t="s">
        <v>57</v>
      </c>
      <c r="H978" s="3" t="s">
        <v>57</v>
      </c>
      <c r="I978" s="9" t="s">
        <v>542</v>
      </c>
      <c r="J978" s="9" t="s">
        <v>543</v>
      </c>
      <c r="K978" s="3" t="s">
        <v>5608</v>
      </c>
      <c r="L978" s="3" t="s">
        <v>5609</v>
      </c>
      <c r="M978" s="3" t="s">
        <v>679</v>
      </c>
      <c r="N978" s="3" t="s">
        <v>21</v>
      </c>
      <c r="O978" s="3" t="s">
        <v>5610</v>
      </c>
      <c r="P978" s="3" t="s">
        <v>5611</v>
      </c>
      <c r="Q978" s="15">
        <v>41221</v>
      </c>
      <c r="R978" s="15">
        <v>42164</v>
      </c>
      <c r="S978" s="38">
        <f t="shared" ca="1" si="30"/>
        <v>67</v>
      </c>
      <c r="T978" s="40">
        <v>158.34</v>
      </c>
      <c r="U978" s="3" t="s">
        <v>51</v>
      </c>
      <c r="V978" s="3" t="s">
        <v>39</v>
      </c>
      <c r="W978" s="3" t="str">
        <f t="shared" si="31"/>
        <v>P80DEB</v>
      </c>
      <c r="X978" s="3">
        <f>IF(ISNA(VLOOKUP(W978,'Correspondance procédure étape'!D:F,3,FALSE)),"A définir",VLOOKUP(W978,'Correspondance procédure étape'!D:F,3,FALSE))</f>
        <v>0</v>
      </c>
      <c r="Y978" s="3" t="str">
        <f>IF(ISNA(VLOOKUP(W978,'Correspondance procédure étape'!D:G,4,FALSE)),"Non",VLOOKUP(W978,'Correspondance procédure étape'!D:G,4,FALSE))</f>
        <v>Non</v>
      </c>
      <c r="Z978" s="3">
        <f>IF(ISNA(VLOOKUP(W978,'Correspondance procédure étape'!D:H,5,FALSE)),"",VLOOKUP(W978,'Correspondance procédure étape'!D:H,5,FALSE))</f>
        <v>0</v>
      </c>
      <c r="AA978" s="3" t="s">
        <v>40</v>
      </c>
      <c r="AB978" s="3" t="s">
        <v>53</v>
      </c>
    </row>
    <row r="979" spans="1:28" ht="12.75" customHeight="1" x14ac:dyDescent="0.25">
      <c r="A979" s="3" t="s">
        <v>24</v>
      </c>
      <c r="B979" s="3" t="s">
        <v>25</v>
      </c>
      <c r="C979" s="3" t="str">
        <f>VLOOKUP(B979,'Correspondance territoires'!B:F,5,FALSE)</f>
        <v>Merignac</v>
      </c>
      <c r="D979" s="3" t="s">
        <v>26</v>
      </c>
      <c r="E979" s="3" t="s">
        <v>320</v>
      </c>
      <c r="F979" s="3" t="s">
        <v>56</v>
      </c>
      <c r="G979" s="3" t="s">
        <v>88</v>
      </c>
      <c r="H979" s="3" t="s">
        <v>576</v>
      </c>
      <c r="I979" s="9" t="s">
        <v>321</v>
      </c>
      <c r="J979" s="9" t="s">
        <v>322</v>
      </c>
      <c r="K979" s="3" t="s">
        <v>7024</v>
      </c>
      <c r="L979" s="3" t="s">
        <v>7025</v>
      </c>
      <c r="M979" s="3" t="s">
        <v>7026</v>
      </c>
      <c r="N979" s="3" t="s">
        <v>7027</v>
      </c>
      <c r="O979" s="3" t="s">
        <v>7028</v>
      </c>
      <c r="P979" s="3" t="s">
        <v>7029</v>
      </c>
      <c r="Q979" s="15">
        <v>41836</v>
      </c>
      <c r="R979" s="15">
        <v>43529</v>
      </c>
      <c r="S979" s="38">
        <f t="shared" ca="1" si="30"/>
        <v>22</v>
      </c>
      <c r="T979" s="40">
        <v>115.43</v>
      </c>
      <c r="U979" s="3" t="s">
        <v>51</v>
      </c>
      <c r="V979" s="3" t="s">
        <v>52</v>
      </c>
      <c r="W979" s="3" t="str">
        <f t="shared" si="31"/>
        <v>P80ATT</v>
      </c>
      <c r="X979" s="3" t="str">
        <f>IF(ISNA(VLOOKUP(W979,'Correspondance procédure étape'!D:F,3,FALSE)),"A définir",VLOOKUP(W979,'Correspondance procédure étape'!D:F,3,FALSE))</f>
        <v>Mise en attente du dossier en vue de la prochaine régularisation de charges</v>
      </c>
      <c r="Y979" s="3" t="str">
        <f>IF(ISNA(VLOOKUP(W979,'Correspondance procédure étape'!D:G,4,FALSE)),"Non",VLOOKUP(W979,'Correspondance procédure étape'!D:G,4,FALSE))</f>
        <v>Oui</v>
      </c>
      <c r="Z979" s="3" t="str">
        <f>IF(ISNA(VLOOKUP(W979,'Correspondance procédure étape'!D:H,5,FALSE)),"",VLOOKUP(W979,'Correspondance procédure étape'!D:H,5,FALSE))</f>
        <v>DMF</v>
      </c>
      <c r="AA979" s="3" t="s">
        <v>40</v>
      </c>
      <c r="AB979" s="3" t="s">
        <v>53</v>
      </c>
    </row>
    <row r="980" spans="1:28" ht="12.75" customHeight="1" x14ac:dyDescent="0.25">
      <c r="A980" s="3" t="s">
        <v>24</v>
      </c>
      <c r="B980" s="3" t="s">
        <v>219</v>
      </c>
      <c r="C980" s="3" t="str">
        <f>VLOOKUP(B980,'Correspondance territoires'!B:F,5,FALSE)</f>
        <v>Bordeaux</v>
      </c>
      <c r="D980" s="3" t="s">
        <v>26</v>
      </c>
      <c r="E980" s="3" t="s">
        <v>328</v>
      </c>
      <c r="F980" s="3" t="s">
        <v>56</v>
      </c>
      <c r="G980" s="3" t="s">
        <v>176</v>
      </c>
      <c r="H980" s="3" t="s">
        <v>57</v>
      </c>
      <c r="I980" s="9" t="s">
        <v>329</v>
      </c>
      <c r="J980" s="9" t="s">
        <v>330</v>
      </c>
      <c r="K980" s="3" t="s">
        <v>3163</v>
      </c>
      <c r="L980" s="3" t="s">
        <v>3164</v>
      </c>
      <c r="M980" s="3" t="s">
        <v>3165</v>
      </c>
      <c r="N980" s="3" t="s">
        <v>21</v>
      </c>
      <c r="O980" s="3" t="s">
        <v>3166</v>
      </c>
      <c r="P980" s="3" t="s">
        <v>3167</v>
      </c>
      <c r="Q980" s="15">
        <v>39002</v>
      </c>
      <c r="R980" s="15">
        <v>42516</v>
      </c>
      <c r="S980" s="38">
        <f t="shared" ca="1" si="30"/>
        <v>56</v>
      </c>
      <c r="T980" s="40">
        <v>155.88999999999999</v>
      </c>
      <c r="U980" s="3" t="s">
        <v>51</v>
      </c>
      <c r="V980" s="3" t="s">
        <v>39</v>
      </c>
      <c r="W980" s="3" t="str">
        <f t="shared" si="31"/>
        <v>P80DEB</v>
      </c>
      <c r="X980" s="3">
        <f>IF(ISNA(VLOOKUP(W980,'Correspondance procédure étape'!D:F,3,FALSE)),"A définir",VLOOKUP(W980,'Correspondance procédure étape'!D:F,3,FALSE))</f>
        <v>0</v>
      </c>
      <c r="Y980" s="3" t="str">
        <f>IF(ISNA(VLOOKUP(W980,'Correspondance procédure étape'!D:G,4,FALSE)),"Non",VLOOKUP(W980,'Correspondance procédure étape'!D:G,4,FALSE))</f>
        <v>Non</v>
      </c>
      <c r="Z980" s="3">
        <f>IF(ISNA(VLOOKUP(W980,'Correspondance procédure étape'!D:H,5,FALSE)),"",VLOOKUP(W980,'Correspondance procédure étape'!D:H,5,FALSE))</f>
        <v>0</v>
      </c>
      <c r="AA980" s="3" t="s">
        <v>40</v>
      </c>
      <c r="AB980" s="3" t="s">
        <v>41</v>
      </c>
    </row>
    <row r="981" spans="1:28" ht="12.75" customHeight="1" x14ac:dyDescent="0.25">
      <c r="A981" s="3" t="s">
        <v>24</v>
      </c>
      <c r="B981" s="3" t="s">
        <v>219</v>
      </c>
      <c r="C981" s="3" t="str">
        <f>VLOOKUP(B981,'Correspondance territoires'!B:F,5,FALSE)</f>
        <v>Bordeaux</v>
      </c>
      <c r="D981" s="3" t="s">
        <v>26</v>
      </c>
      <c r="E981" s="3" t="s">
        <v>220</v>
      </c>
      <c r="F981" s="3" t="s">
        <v>56</v>
      </c>
      <c r="G981" s="3" t="s">
        <v>1234</v>
      </c>
      <c r="H981" s="3" t="s">
        <v>840</v>
      </c>
      <c r="I981" s="9" t="s">
        <v>222</v>
      </c>
      <c r="J981" s="9" t="s">
        <v>223</v>
      </c>
      <c r="K981" s="3" t="s">
        <v>1235</v>
      </c>
      <c r="L981" s="3" t="s">
        <v>1236</v>
      </c>
      <c r="M981" s="3" t="s">
        <v>432</v>
      </c>
      <c r="N981" s="3" t="s">
        <v>1237</v>
      </c>
      <c r="O981" s="3" t="s">
        <v>1238</v>
      </c>
      <c r="P981" s="3" t="s">
        <v>1239</v>
      </c>
      <c r="Q981" s="15">
        <v>34023</v>
      </c>
      <c r="R981" s="15">
        <v>43150</v>
      </c>
      <c r="S981" s="38">
        <f t="shared" ca="1" si="30"/>
        <v>34</v>
      </c>
      <c r="T981" s="40">
        <v>116.05</v>
      </c>
      <c r="U981" s="3" t="s">
        <v>38</v>
      </c>
      <c r="V981" s="3" t="s">
        <v>138</v>
      </c>
      <c r="W981" s="3" t="str">
        <f t="shared" si="31"/>
        <v>P06DOM</v>
      </c>
      <c r="X981" s="3" t="str">
        <f>IF(ISNA(VLOOKUP(W981,'Correspondance procédure étape'!D:F,3,FALSE)),"A définir",VLOOKUP(W981,'Correspondance procédure étape'!D:F,3,FALSE))</f>
        <v>Héritiers inconnus/refusent la succession : désignation de France domaines</v>
      </c>
      <c r="Y981" s="3" t="str">
        <f>IF(ISNA(VLOOKUP(W981,'Correspondance procédure étape'!D:G,4,FALSE)),"Non",VLOOKUP(W981,'Correspondance procédure étape'!D:G,4,FALSE))</f>
        <v>Oui</v>
      </c>
      <c r="Z981" s="3" t="str">
        <f>IF(ISNA(VLOOKUP(W981,'Correspondance procédure étape'!D:H,5,FALSE)),"",VLOOKUP(W981,'Correspondance procédure étape'!D:H,5,FALSE))</f>
        <v>Extérieur</v>
      </c>
      <c r="AA981" s="3" t="s">
        <v>40</v>
      </c>
      <c r="AB981" s="3" t="s">
        <v>53</v>
      </c>
    </row>
    <row r="982" spans="1:28" ht="12.75" customHeight="1" x14ac:dyDescent="0.25">
      <c r="A982" s="3" t="s">
        <v>24</v>
      </c>
      <c r="B982" s="3" t="s">
        <v>146</v>
      </c>
      <c r="C982" s="3" t="str">
        <f>VLOOKUP(B982,'Correspondance territoires'!B:F,5,FALSE)</f>
        <v>Lormont</v>
      </c>
      <c r="D982" s="3" t="s">
        <v>26</v>
      </c>
      <c r="E982" s="3" t="s">
        <v>4912</v>
      </c>
      <c r="F982" s="3" t="s">
        <v>96</v>
      </c>
      <c r="G982" s="3" t="s">
        <v>42</v>
      </c>
      <c r="H982" s="3" t="s">
        <v>4913</v>
      </c>
      <c r="I982" s="9" t="s">
        <v>2139</v>
      </c>
      <c r="J982" s="9" t="s">
        <v>2140</v>
      </c>
      <c r="K982" s="3" t="s">
        <v>4952</v>
      </c>
      <c r="L982" s="3" t="s">
        <v>4953</v>
      </c>
      <c r="M982" s="3" t="s">
        <v>4954</v>
      </c>
      <c r="N982" s="3" t="s">
        <v>21</v>
      </c>
      <c r="O982" s="3" t="s">
        <v>4955</v>
      </c>
      <c r="P982" s="3" t="s">
        <v>4956</v>
      </c>
      <c r="Q982" s="15">
        <v>40843</v>
      </c>
      <c r="R982" s="15">
        <v>44057</v>
      </c>
      <c r="S982" s="38">
        <f t="shared" ca="1" si="30"/>
        <v>4</v>
      </c>
      <c r="T982" s="40">
        <v>116.45</v>
      </c>
      <c r="U982" s="3" t="s">
        <v>157</v>
      </c>
      <c r="V982" s="3" t="s">
        <v>354</v>
      </c>
      <c r="W982" s="3" t="str">
        <f t="shared" si="31"/>
        <v>P00ARC</v>
      </c>
      <c r="X982" s="3" t="str">
        <f>IF(ISNA(VLOOKUP(W982,'Correspondance procédure étape'!D:F,3,FALSE)),"A définir",VLOOKUP(W982,'Correspondance procédure étape'!D:F,3,FALSE))</f>
        <v>Arrêté de compte débiteur</v>
      </c>
      <c r="Y982" s="3" t="str">
        <f>IF(ISNA(VLOOKUP(W982,'Correspondance procédure étape'!D:G,4,FALSE)),"Non",VLOOKUP(W982,'Correspondance procédure étape'!D:G,4,FALSE))</f>
        <v>Oui</v>
      </c>
      <c r="Z982" s="3" t="str">
        <f>IF(ISNA(VLOOKUP(W982,'Correspondance procédure étape'!D:H,5,FALSE)),"",VLOOKUP(W982,'Correspondance procédure étape'!D:H,5,FALSE))</f>
        <v>DMF</v>
      </c>
      <c r="AA982" s="3" t="s">
        <v>40</v>
      </c>
      <c r="AB982" s="3" t="s">
        <v>53</v>
      </c>
    </row>
    <row r="983" spans="1:28" ht="12.75" customHeight="1" x14ac:dyDescent="0.25">
      <c r="A983" s="3" t="s">
        <v>24</v>
      </c>
      <c r="B983" s="10" t="s">
        <v>6152</v>
      </c>
      <c r="C983" s="3" t="str">
        <f>VLOOKUP(B983,'Correspondance territoires'!B:F,5,FALSE)</f>
        <v>Agen</v>
      </c>
      <c r="D983" s="3" t="s">
        <v>26</v>
      </c>
      <c r="E983" s="3" t="s">
        <v>11812</v>
      </c>
      <c r="F983" s="3" t="s">
        <v>11371</v>
      </c>
      <c r="G983" s="3" t="s">
        <v>11406</v>
      </c>
      <c r="H983" s="3" t="s">
        <v>57</v>
      </c>
      <c r="I983" s="9" t="s">
        <v>3280</v>
      </c>
      <c r="J983" s="9" t="s">
        <v>11414</v>
      </c>
      <c r="K983" s="3" t="s">
        <v>11813</v>
      </c>
      <c r="L983" s="3" t="s">
        <v>11814</v>
      </c>
      <c r="M983" s="3" t="s">
        <v>43</v>
      </c>
      <c r="N983" s="3"/>
      <c r="O983" s="3"/>
      <c r="P983" s="3" t="s">
        <v>11815</v>
      </c>
      <c r="Q983" s="15">
        <v>41614</v>
      </c>
      <c r="R983" s="15">
        <v>43775</v>
      </c>
      <c r="S983" s="38">
        <f t="shared" ca="1" si="30"/>
        <v>14</v>
      </c>
      <c r="T983" s="40">
        <v>116.81</v>
      </c>
      <c r="U983" s="3" t="s">
        <v>552</v>
      </c>
      <c r="V983" s="3" t="s">
        <v>360</v>
      </c>
      <c r="W983" s="3" t="str">
        <f t="shared" si="31"/>
        <v xml:space="preserve">P01   </v>
      </c>
      <c r="X983" s="3" t="str">
        <f>IF(ISNA(VLOOKUP(W983,'Correspondance procédure étape'!D:F,3,FALSE)),"A définir",VLOOKUP(W983,'Correspondance procédure étape'!D:F,3,FALSE))</f>
        <v>A définir</v>
      </c>
      <c r="Y983" s="3" t="str">
        <f>IF(ISNA(VLOOKUP(W983,'Correspondance procédure étape'!D:G,4,FALSE)),"Non",VLOOKUP(W983,'Correspondance procédure étape'!D:G,4,FALSE))</f>
        <v>Non</v>
      </c>
      <c r="Z983" s="3" t="str">
        <f>IF(ISNA(VLOOKUP(W983,'Correspondance procédure étape'!D:H,5,FALSE)),"",VLOOKUP(W983,'Correspondance procédure étape'!D:H,5,FALSE))</f>
        <v/>
      </c>
      <c r="AA983" s="3" t="s">
        <v>87</v>
      </c>
      <c r="AB983" s="3" t="s">
        <v>53</v>
      </c>
    </row>
    <row r="984" spans="1:28" ht="12.75" customHeight="1" x14ac:dyDescent="0.25">
      <c r="A984" s="3" t="s">
        <v>24</v>
      </c>
      <c r="B984" s="11" t="s">
        <v>1852</v>
      </c>
      <c r="C984" s="3" t="str">
        <f>VLOOKUP(B984,'Correspondance territoires'!B:F,5,FALSE)</f>
        <v>Pau</v>
      </c>
      <c r="D984" s="3" t="s">
        <v>432</v>
      </c>
      <c r="E984" s="3" t="s">
        <v>10878</v>
      </c>
      <c r="F984" s="3" t="s">
        <v>10407</v>
      </c>
      <c r="G984" s="3" t="s">
        <v>57</v>
      </c>
      <c r="H984" s="3" t="s">
        <v>57</v>
      </c>
      <c r="I984" s="9" t="s">
        <v>10462</v>
      </c>
      <c r="J984" s="9" t="s">
        <v>10463</v>
      </c>
      <c r="K984" s="3" t="s">
        <v>10884</v>
      </c>
      <c r="L984" s="3" t="s">
        <v>10885</v>
      </c>
      <c r="M984" s="3" t="s">
        <v>679</v>
      </c>
      <c r="N984" s="3" t="s">
        <v>10886</v>
      </c>
      <c r="O984" s="3" t="s">
        <v>10887</v>
      </c>
      <c r="P984" s="3" t="s">
        <v>10888</v>
      </c>
      <c r="Q984" s="15">
        <v>41886</v>
      </c>
      <c r="R984" s="15">
        <v>42880</v>
      </c>
      <c r="S984" s="38">
        <f t="shared" ca="1" si="30"/>
        <v>43</v>
      </c>
      <c r="T984" s="40">
        <v>155.19999999999999</v>
      </c>
      <c r="U984" s="3" t="s">
        <v>292</v>
      </c>
      <c r="V984" s="3" t="s">
        <v>39</v>
      </c>
      <c r="W984" s="3" t="str">
        <f t="shared" si="31"/>
        <v>P40DEB</v>
      </c>
      <c r="X984" s="3" t="str">
        <f>IF(ISNA(VLOOKUP(W984,'Correspondance procédure étape'!D:F,3,FALSE)),"A définir",VLOOKUP(W984,'Correspondance procédure étape'!D:F,3,FALSE))</f>
        <v>Proposition de perte</v>
      </c>
      <c r="Y984" s="3" t="str">
        <f>IF(ISNA(VLOOKUP(W984,'Correspondance procédure étape'!D:G,4,FALSE)),"Non",VLOOKUP(W984,'Correspondance procédure étape'!D:G,4,FALSE))</f>
        <v>Oui</v>
      </c>
      <c r="Z984" s="3" t="str">
        <f>IF(ISNA(VLOOKUP(W984,'Correspondance procédure étape'!D:H,5,FALSE)),"",VLOOKUP(W984,'Correspondance procédure étape'!D:H,5,FALSE))</f>
        <v>DMF</v>
      </c>
      <c r="AA984" s="3" t="s">
        <v>40</v>
      </c>
      <c r="AB984" s="3" t="s">
        <v>53</v>
      </c>
    </row>
    <row r="985" spans="1:28" ht="12.75" customHeight="1" x14ac:dyDescent="0.25">
      <c r="A985" s="3" t="s">
        <v>24</v>
      </c>
      <c r="B985" s="3" t="s">
        <v>67</v>
      </c>
      <c r="C985" s="3" t="str">
        <f>VLOOKUP(B985,'Correspondance territoires'!B:F,5,FALSE)</f>
        <v>Pessac</v>
      </c>
      <c r="D985" s="3" t="s">
        <v>26</v>
      </c>
      <c r="E985" s="3" t="s">
        <v>1192</v>
      </c>
      <c r="F985" s="3" t="s">
        <v>1099</v>
      </c>
      <c r="G985" s="3" t="s">
        <v>69</v>
      </c>
      <c r="H985" s="3" t="s">
        <v>962</v>
      </c>
      <c r="I985" s="9" t="s">
        <v>1193</v>
      </c>
      <c r="J985" s="9" t="s">
        <v>1194</v>
      </c>
      <c r="K985" s="3" t="s">
        <v>10243</v>
      </c>
      <c r="L985" s="3" t="s">
        <v>10244</v>
      </c>
      <c r="M985" s="3" t="s">
        <v>25</v>
      </c>
      <c r="N985" s="3" t="s">
        <v>21</v>
      </c>
      <c r="O985" s="3" t="s">
        <v>10245</v>
      </c>
      <c r="P985" s="3" t="s">
        <v>10246</v>
      </c>
      <c r="Q985" s="15">
        <v>43600</v>
      </c>
      <c r="R985" s="15">
        <v>43748</v>
      </c>
      <c r="S985" s="38">
        <f t="shared" ca="1" si="30"/>
        <v>15</v>
      </c>
      <c r="T985" s="40">
        <v>117.62</v>
      </c>
      <c r="U985" s="3" t="s">
        <v>51</v>
      </c>
      <c r="V985" s="3" t="s">
        <v>52</v>
      </c>
      <c r="W985" s="3" t="str">
        <f t="shared" si="31"/>
        <v>P80ATT</v>
      </c>
      <c r="X985" s="3" t="str">
        <f>IF(ISNA(VLOOKUP(W985,'Correspondance procédure étape'!D:F,3,FALSE)),"A définir",VLOOKUP(W985,'Correspondance procédure étape'!D:F,3,FALSE))</f>
        <v>Mise en attente du dossier en vue de la prochaine régularisation de charges</v>
      </c>
      <c r="Y985" s="3" t="str">
        <f>IF(ISNA(VLOOKUP(W985,'Correspondance procédure étape'!D:G,4,FALSE)),"Non",VLOOKUP(W985,'Correspondance procédure étape'!D:G,4,FALSE))</f>
        <v>Oui</v>
      </c>
      <c r="Z985" s="3" t="str">
        <f>IF(ISNA(VLOOKUP(W985,'Correspondance procédure étape'!D:H,5,FALSE)),"",VLOOKUP(W985,'Correspondance procédure étape'!D:H,5,FALSE))</f>
        <v>DMF</v>
      </c>
      <c r="AA985" s="3" t="s">
        <v>40</v>
      </c>
      <c r="AB985" s="3" t="s">
        <v>53</v>
      </c>
    </row>
    <row r="986" spans="1:28" ht="12.75" customHeight="1" x14ac:dyDescent="0.25">
      <c r="A986" s="3" t="s">
        <v>24</v>
      </c>
      <c r="B986" s="3" t="s">
        <v>25</v>
      </c>
      <c r="C986" s="3" t="str">
        <f>VLOOKUP(B986,'Correspondance territoires'!B:F,5,FALSE)</f>
        <v>Merignac</v>
      </c>
      <c r="D986" s="3" t="s">
        <v>26</v>
      </c>
      <c r="E986" s="3" t="s">
        <v>1165</v>
      </c>
      <c r="F986" s="3" t="s">
        <v>56</v>
      </c>
      <c r="G986" s="3" t="s">
        <v>57</v>
      </c>
      <c r="H986" s="3" t="s">
        <v>42</v>
      </c>
      <c r="I986" s="9" t="s">
        <v>1166</v>
      </c>
      <c r="J986" s="9" t="s">
        <v>1167</v>
      </c>
      <c r="K986" s="3" t="s">
        <v>1837</v>
      </c>
      <c r="L986" s="3" t="s">
        <v>1838</v>
      </c>
      <c r="M986" s="3" t="s">
        <v>1685</v>
      </c>
      <c r="N986" s="3" t="s">
        <v>21</v>
      </c>
      <c r="O986" s="3" t="s">
        <v>21</v>
      </c>
      <c r="P986" s="3" t="s">
        <v>1839</v>
      </c>
      <c r="Q986" s="15">
        <v>35779</v>
      </c>
      <c r="R986" s="15">
        <v>42758</v>
      </c>
      <c r="S986" s="38">
        <f t="shared" ca="1" si="30"/>
        <v>48</v>
      </c>
      <c r="T986" s="40">
        <v>154.62</v>
      </c>
      <c r="U986" s="3" t="s">
        <v>38</v>
      </c>
      <c r="V986" s="3" t="s">
        <v>94</v>
      </c>
      <c r="W986" s="3" t="str">
        <f t="shared" si="31"/>
        <v>P06CON</v>
      </c>
      <c r="X986" s="3" t="str">
        <f>IF(ISNA(VLOOKUP(W986,'Correspondance procédure étape'!D:F,3,FALSE)),"A définir",VLOOKUP(W986,'Correspondance procédure étape'!D:F,3,FALSE))</f>
        <v>Héritiers connus</v>
      </c>
      <c r="Y986" s="3" t="str">
        <f>IF(ISNA(VLOOKUP(W986,'Correspondance procédure étape'!D:G,4,FALSE)),"Non",VLOOKUP(W986,'Correspondance procédure étape'!D:G,4,FALSE))</f>
        <v>Oui</v>
      </c>
      <c r="Z986" s="3" t="str">
        <f>IF(ISNA(VLOOKUP(W986,'Correspondance procédure étape'!D:H,5,FALSE)),"",VLOOKUP(W986,'Correspondance procédure étape'!D:H,5,FALSE))</f>
        <v>Extérieur</v>
      </c>
      <c r="AA986" s="3" t="s">
        <v>40</v>
      </c>
      <c r="AB986" s="3" t="s">
        <v>53</v>
      </c>
    </row>
    <row r="987" spans="1:28" ht="12.75" customHeight="1" x14ac:dyDescent="0.25">
      <c r="A987" s="3" t="s">
        <v>24</v>
      </c>
      <c r="B987" s="3" t="s">
        <v>25</v>
      </c>
      <c r="C987" s="3" t="str">
        <f>VLOOKUP(B987,'Correspondance territoires'!B:F,5,FALSE)</f>
        <v>Merignac</v>
      </c>
      <c r="D987" s="3" t="s">
        <v>26</v>
      </c>
      <c r="E987" s="3" t="s">
        <v>700</v>
      </c>
      <c r="F987" s="3" t="s">
        <v>96</v>
      </c>
      <c r="G987" s="3" t="s">
        <v>88</v>
      </c>
      <c r="H987" s="3" t="s">
        <v>57</v>
      </c>
      <c r="I987" s="9" t="s">
        <v>588</v>
      </c>
      <c r="J987" s="9" t="s">
        <v>589</v>
      </c>
      <c r="K987" s="3" t="s">
        <v>3833</v>
      </c>
      <c r="L987" s="3" t="s">
        <v>3834</v>
      </c>
      <c r="M987" s="3" t="s">
        <v>164</v>
      </c>
      <c r="N987" s="3" t="s">
        <v>3835</v>
      </c>
      <c r="O987" s="3" t="s">
        <v>21</v>
      </c>
      <c r="P987" s="3" t="s">
        <v>3836</v>
      </c>
      <c r="Q987" s="15">
        <v>39820</v>
      </c>
      <c r="R987" s="15">
        <v>43165</v>
      </c>
      <c r="S987" s="38">
        <f t="shared" ca="1" si="30"/>
        <v>34</v>
      </c>
      <c r="T987" s="40">
        <v>118.09</v>
      </c>
      <c r="U987" s="3" t="s">
        <v>51</v>
      </c>
      <c r="V987" s="3" t="s">
        <v>52</v>
      </c>
      <c r="W987" s="3" t="str">
        <f t="shared" si="31"/>
        <v>P80ATT</v>
      </c>
      <c r="X987" s="3" t="str">
        <f>IF(ISNA(VLOOKUP(W987,'Correspondance procédure étape'!D:F,3,FALSE)),"A définir",VLOOKUP(W987,'Correspondance procédure étape'!D:F,3,FALSE))</f>
        <v>Mise en attente du dossier en vue de la prochaine régularisation de charges</v>
      </c>
      <c r="Y987" s="3" t="str">
        <f>IF(ISNA(VLOOKUP(W987,'Correspondance procédure étape'!D:G,4,FALSE)),"Non",VLOOKUP(W987,'Correspondance procédure étape'!D:G,4,FALSE))</f>
        <v>Oui</v>
      </c>
      <c r="Z987" s="3" t="str">
        <f>IF(ISNA(VLOOKUP(W987,'Correspondance procédure étape'!D:H,5,FALSE)),"",VLOOKUP(W987,'Correspondance procédure étape'!D:H,5,FALSE))</f>
        <v>DMF</v>
      </c>
      <c r="AA987" s="3" t="s">
        <v>40</v>
      </c>
      <c r="AB987" s="3" t="s">
        <v>41</v>
      </c>
    </row>
    <row r="988" spans="1:28" ht="12.75" customHeight="1" x14ac:dyDescent="0.25">
      <c r="A988" s="3" t="s">
        <v>24</v>
      </c>
      <c r="B988" s="3" t="s">
        <v>54</v>
      </c>
      <c r="C988" s="3" t="str">
        <f>VLOOKUP(B988,'Correspondance territoires'!B:F,5,FALSE)</f>
        <v>Cenon</v>
      </c>
      <c r="D988" s="3" t="s">
        <v>26</v>
      </c>
      <c r="E988" s="3" t="s">
        <v>2899</v>
      </c>
      <c r="F988" s="3" t="s">
        <v>56</v>
      </c>
      <c r="G988" s="3" t="s">
        <v>57</v>
      </c>
      <c r="H988" s="3" t="s">
        <v>57</v>
      </c>
      <c r="I988" s="9" t="s">
        <v>58</v>
      </c>
      <c r="J988" s="9" t="s">
        <v>59</v>
      </c>
      <c r="K988" s="3" t="s">
        <v>2900</v>
      </c>
      <c r="L988" s="3" t="s">
        <v>2901</v>
      </c>
      <c r="M988" s="3" t="s">
        <v>576</v>
      </c>
      <c r="N988" s="3" t="s">
        <v>21</v>
      </c>
      <c r="O988" s="3" t="s">
        <v>2902</v>
      </c>
      <c r="P988" s="3" t="s">
        <v>2903</v>
      </c>
      <c r="Q988" s="15">
        <v>43556</v>
      </c>
      <c r="R988" s="15">
        <v>43598</v>
      </c>
      <c r="S988" s="38">
        <f t="shared" ca="1" si="30"/>
        <v>20</v>
      </c>
      <c r="T988" s="40">
        <v>118.12</v>
      </c>
      <c r="U988" s="3" t="s">
        <v>51</v>
      </c>
      <c r="V988" s="3" t="s">
        <v>52</v>
      </c>
      <c r="W988" s="3" t="str">
        <f t="shared" si="31"/>
        <v>P80ATT</v>
      </c>
      <c r="X988" s="3" t="str">
        <f>IF(ISNA(VLOOKUP(W988,'Correspondance procédure étape'!D:F,3,FALSE)),"A définir",VLOOKUP(W988,'Correspondance procédure étape'!D:F,3,FALSE))</f>
        <v>Mise en attente du dossier en vue de la prochaine régularisation de charges</v>
      </c>
      <c r="Y988" s="3" t="str">
        <f>IF(ISNA(VLOOKUP(W988,'Correspondance procédure étape'!D:G,4,FALSE)),"Non",VLOOKUP(W988,'Correspondance procédure étape'!D:G,4,FALSE))</f>
        <v>Oui</v>
      </c>
      <c r="Z988" s="3" t="str">
        <f>IF(ISNA(VLOOKUP(W988,'Correspondance procédure étape'!D:H,5,FALSE)),"",VLOOKUP(W988,'Correspondance procédure étape'!D:H,5,FALSE))</f>
        <v>DMF</v>
      </c>
      <c r="AA988" s="3" t="s">
        <v>40</v>
      </c>
      <c r="AB988" s="3" t="s">
        <v>41</v>
      </c>
    </row>
    <row r="989" spans="1:28" ht="12.75" customHeight="1" x14ac:dyDescent="0.25">
      <c r="A989" s="3" t="s">
        <v>24</v>
      </c>
      <c r="B989" s="3" t="s">
        <v>146</v>
      </c>
      <c r="C989" s="3" t="str">
        <f>VLOOKUP(B989,'Correspondance territoires'!B:F,5,FALSE)</f>
        <v>Lormont</v>
      </c>
      <c r="D989" s="3" t="s">
        <v>26</v>
      </c>
      <c r="E989" s="3" t="s">
        <v>2595</v>
      </c>
      <c r="F989" s="3" t="s">
        <v>56</v>
      </c>
      <c r="G989" s="3" t="s">
        <v>1598</v>
      </c>
      <c r="H989" s="3" t="s">
        <v>57</v>
      </c>
      <c r="I989" s="9" t="s">
        <v>829</v>
      </c>
      <c r="J989" s="9" t="s">
        <v>830</v>
      </c>
      <c r="K989" s="3" t="s">
        <v>8087</v>
      </c>
      <c r="L989" s="3" t="s">
        <v>8088</v>
      </c>
      <c r="M989" s="3" t="s">
        <v>8089</v>
      </c>
      <c r="N989" s="3" t="s">
        <v>8090</v>
      </c>
      <c r="O989" s="3" t="s">
        <v>8091</v>
      </c>
      <c r="P989" s="3" t="s">
        <v>8092</v>
      </c>
      <c r="Q989" s="15">
        <v>42277</v>
      </c>
      <c r="R989" s="15">
        <v>43397</v>
      </c>
      <c r="S989" s="38">
        <f t="shared" ca="1" si="30"/>
        <v>26</v>
      </c>
      <c r="T989" s="40">
        <v>118.18</v>
      </c>
      <c r="U989" s="3" t="s">
        <v>65</v>
      </c>
      <c r="V989" s="3" t="s">
        <v>66</v>
      </c>
      <c r="W989" s="3" t="str">
        <f t="shared" si="31"/>
        <v>P60ENC</v>
      </c>
      <c r="X989" s="3" t="str">
        <f>IF(ISNA(VLOOKUP(W989,'Correspondance procédure étape'!D:F,3,FALSE)),"A définir",VLOOKUP(W989,'Correspondance procédure étape'!D:F,3,FALSE))</f>
        <v>En gagement de payer en cours</v>
      </c>
      <c r="Y989" s="3" t="str">
        <f>IF(ISNA(VLOOKUP(W989,'Correspondance procédure étape'!D:G,4,FALSE)),"Non",VLOOKUP(W989,'Correspondance procédure étape'!D:G,4,FALSE))</f>
        <v>Oui</v>
      </c>
      <c r="Z989" s="3" t="str">
        <f>IF(ISNA(VLOOKUP(W989,'Correspondance procédure étape'!D:H,5,FALSE)),"",VLOOKUP(W989,'Correspondance procédure étape'!D:H,5,FALSE))</f>
        <v>DMF</v>
      </c>
      <c r="AA989" s="3" t="s">
        <v>40</v>
      </c>
      <c r="AB989" s="3" t="s">
        <v>41</v>
      </c>
    </row>
    <row r="990" spans="1:28" ht="12.75" customHeight="1" x14ac:dyDescent="0.25">
      <c r="A990" s="3" t="s">
        <v>24</v>
      </c>
      <c r="B990" s="3" t="s">
        <v>158</v>
      </c>
      <c r="C990" s="3" t="str">
        <f>VLOOKUP(B990,'Correspondance territoires'!B:F,5,FALSE)</f>
        <v>Talence</v>
      </c>
      <c r="D990" s="3" t="s">
        <v>26</v>
      </c>
      <c r="E990" s="3" t="s">
        <v>1098</v>
      </c>
      <c r="F990" s="3" t="s">
        <v>56</v>
      </c>
      <c r="G990" s="3" t="s">
        <v>96</v>
      </c>
      <c r="H990" s="3" t="s">
        <v>3232</v>
      </c>
      <c r="I990" s="9" t="s">
        <v>1100</v>
      </c>
      <c r="J990" s="9" t="s">
        <v>1101</v>
      </c>
      <c r="K990" s="3" t="s">
        <v>7738</v>
      </c>
      <c r="L990" s="3" t="s">
        <v>7739</v>
      </c>
      <c r="M990" s="3" t="s">
        <v>7740</v>
      </c>
      <c r="N990" s="3" t="s">
        <v>7741</v>
      </c>
      <c r="O990" s="3" t="s">
        <v>7742</v>
      </c>
      <c r="P990" s="3" t="s">
        <v>7743</v>
      </c>
      <c r="Q990" s="15">
        <v>42109</v>
      </c>
      <c r="R990" s="15">
        <v>43990</v>
      </c>
      <c r="S990" s="38">
        <f t="shared" ca="1" si="30"/>
        <v>6</v>
      </c>
      <c r="T990" s="40">
        <v>118.84</v>
      </c>
      <c r="U990" s="3" t="s">
        <v>38</v>
      </c>
      <c r="V990" s="3" t="s">
        <v>94</v>
      </c>
      <c r="W990" s="3" t="str">
        <f t="shared" si="31"/>
        <v>P06CON</v>
      </c>
      <c r="X990" s="3" t="str">
        <f>IF(ISNA(VLOOKUP(W990,'Correspondance procédure étape'!D:F,3,FALSE)),"A définir",VLOOKUP(W990,'Correspondance procédure étape'!D:F,3,FALSE))</f>
        <v>Héritiers connus</v>
      </c>
      <c r="Y990" s="3" t="str">
        <f>IF(ISNA(VLOOKUP(W990,'Correspondance procédure étape'!D:G,4,FALSE)),"Non",VLOOKUP(W990,'Correspondance procédure étape'!D:G,4,FALSE))</f>
        <v>Oui</v>
      </c>
      <c r="Z990" s="3" t="str">
        <f>IF(ISNA(VLOOKUP(W990,'Correspondance procédure étape'!D:H,5,FALSE)),"",VLOOKUP(W990,'Correspondance procédure étape'!D:H,5,FALSE))</f>
        <v>Extérieur</v>
      </c>
      <c r="AA990" s="3" t="s">
        <v>40</v>
      </c>
      <c r="AB990" s="3" t="s">
        <v>53</v>
      </c>
    </row>
    <row r="991" spans="1:28" ht="12.75" customHeight="1" x14ac:dyDescent="0.25">
      <c r="A991" s="3" t="s">
        <v>24</v>
      </c>
      <c r="B991" s="10" t="s">
        <v>6152</v>
      </c>
      <c r="C991" s="3" t="str">
        <f>VLOOKUP(B991,'Correspondance territoires'!B:F,5,FALSE)</f>
        <v>Agen</v>
      </c>
      <c r="D991" s="3" t="s">
        <v>26</v>
      </c>
      <c r="E991" s="3" t="s">
        <v>11434</v>
      </c>
      <c r="F991" s="3" t="s">
        <v>11371</v>
      </c>
      <c r="G991" s="3" t="s">
        <v>42</v>
      </c>
      <c r="H991" s="3" t="s">
        <v>120</v>
      </c>
      <c r="I991" s="9" t="s">
        <v>11372</v>
      </c>
      <c r="J991" s="9" t="s">
        <v>11373</v>
      </c>
      <c r="K991" s="3" t="s">
        <v>11435</v>
      </c>
      <c r="L991" s="3" t="s">
        <v>11436</v>
      </c>
      <c r="M991" s="3" t="s">
        <v>399</v>
      </c>
      <c r="N991" s="3"/>
      <c r="O991" s="3"/>
      <c r="P991" s="3" t="s">
        <v>11437</v>
      </c>
      <c r="Q991" s="15">
        <v>36495</v>
      </c>
      <c r="R991" s="15">
        <v>37273</v>
      </c>
      <c r="S991" s="38">
        <f t="shared" ca="1" si="30"/>
        <v>230</v>
      </c>
      <c r="T991" s="40">
        <v>154.47999999999999</v>
      </c>
      <c r="U991" s="3" t="s">
        <v>552</v>
      </c>
      <c r="V991" s="3" t="s">
        <v>360</v>
      </c>
      <c r="W991" s="3" t="str">
        <f t="shared" si="31"/>
        <v xml:space="preserve">P01   </v>
      </c>
      <c r="X991" s="3" t="str">
        <f>IF(ISNA(VLOOKUP(W991,'Correspondance procédure étape'!D:F,3,FALSE)),"A définir",VLOOKUP(W991,'Correspondance procédure étape'!D:F,3,FALSE))</f>
        <v>A définir</v>
      </c>
      <c r="Y991" s="3" t="str">
        <f>IF(ISNA(VLOOKUP(W991,'Correspondance procédure étape'!D:G,4,FALSE)),"Non",VLOOKUP(W991,'Correspondance procédure étape'!D:G,4,FALSE))</f>
        <v>Non</v>
      </c>
      <c r="Z991" s="3" t="str">
        <f>IF(ISNA(VLOOKUP(W991,'Correspondance procédure étape'!D:H,5,FALSE)),"",VLOOKUP(W991,'Correspondance procédure étape'!D:H,5,FALSE))</f>
        <v/>
      </c>
      <c r="AA991" s="3" t="s">
        <v>87</v>
      </c>
      <c r="AB991" s="3" t="s">
        <v>53</v>
      </c>
    </row>
    <row r="992" spans="1:28" ht="12.75" customHeight="1" x14ac:dyDescent="0.25">
      <c r="A992" s="3" t="s">
        <v>24</v>
      </c>
      <c r="B992" s="3" t="s">
        <v>25</v>
      </c>
      <c r="C992" s="3" t="str">
        <f>VLOOKUP(B992,'Correspondance territoires'!B:F,5,FALSE)</f>
        <v>Merignac</v>
      </c>
      <c r="D992" s="3" t="s">
        <v>26</v>
      </c>
      <c r="E992" s="3" t="s">
        <v>1312</v>
      </c>
      <c r="F992" s="3" t="s">
        <v>1313</v>
      </c>
      <c r="G992" s="3" t="s">
        <v>42</v>
      </c>
      <c r="H992" s="3" t="s">
        <v>57</v>
      </c>
      <c r="I992" s="9" t="s">
        <v>771</v>
      </c>
      <c r="J992" s="9" t="s">
        <v>772</v>
      </c>
      <c r="K992" s="3" t="s">
        <v>4138</v>
      </c>
      <c r="L992" s="3" t="s">
        <v>4139</v>
      </c>
      <c r="M992" s="3" t="s">
        <v>4140</v>
      </c>
      <c r="N992" s="3" t="s">
        <v>21</v>
      </c>
      <c r="O992" s="3" t="s">
        <v>4141</v>
      </c>
      <c r="P992" s="3" t="s">
        <v>4142</v>
      </c>
      <c r="Q992" s="15">
        <v>40997</v>
      </c>
      <c r="R992" s="15">
        <v>42062</v>
      </c>
      <c r="S992" s="38">
        <f t="shared" ca="1" si="30"/>
        <v>71</v>
      </c>
      <c r="T992" s="40">
        <v>153.63</v>
      </c>
      <c r="U992" s="3" t="s">
        <v>51</v>
      </c>
      <c r="V992" s="3" t="s">
        <v>39</v>
      </c>
      <c r="W992" s="3" t="str">
        <f t="shared" si="31"/>
        <v>P80DEB</v>
      </c>
      <c r="X992" s="3">
        <f>IF(ISNA(VLOOKUP(W992,'Correspondance procédure étape'!D:F,3,FALSE)),"A définir",VLOOKUP(W992,'Correspondance procédure étape'!D:F,3,FALSE))</f>
        <v>0</v>
      </c>
      <c r="Y992" s="3" t="str">
        <f>IF(ISNA(VLOOKUP(W992,'Correspondance procédure étape'!D:G,4,FALSE)),"Non",VLOOKUP(W992,'Correspondance procédure étape'!D:G,4,FALSE))</f>
        <v>Non</v>
      </c>
      <c r="Z992" s="3">
        <f>IF(ISNA(VLOOKUP(W992,'Correspondance procédure étape'!D:H,5,FALSE)),"",VLOOKUP(W992,'Correspondance procédure étape'!D:H,5,FALSE))</f>
        <v>0</v>
      </c>
      <c r="AA992" s="3" t="s">
        <v>40</v>
      </c>
      <c r="AB992" s="3" t="s">
        <v>53</v>
      </c>
    </row>
    <row r="993" spans="1:28" ht="12.75" customHeight="1" x14ac:dyDescent="0.25">
      <c r="A993" s="3" t="s">
        <v>24</v>
      </c>
      <c r="B993" s="10" t="s">
        <v>6152</v>
      </c>
      <c r="C993" s="3" t="str">
        <f>VLOOKUP(B993,'Correspondance territoires'!B:F,5,FALSE)</f>
        <v>Agen</v>
      </c>
      <c r="D993" s="3" t="s">
        <v>26</v>
      </c>
      <c r="E993" s="3" t="s">
        <v>12173</v>
      </c>
      <c r="F993" s="3" t="s">
        <v>11371</v>
      </c>
      <c r="G993" s="3" t="s">
        <v>57</v>
      </c>
      <c r="H993" s="3" t="s">
        <v>30</v>
      </c>
      <c r="I993" s="9" t="s">
        <v>12174</v>
      </c>
      <c r="J993" s="9" t="s">
        <v>12175</v>
      </c>
      <c r="K993" s="3" t="s">
        <v>12439</v>
      </c>
      <c r="L993" s="3" t="s">
        <v>12440</v>
      </c>
      <c r="M993" s="3" t="s">
        <v>2330</v>
      </c>
      <c r="N993" s="3"/>
      <c r="O993" s="3"/>
      <c r="P993" s="3" t="s">
        <v>12243</v>
      </c>
      <c r="Q993" s="15">
        <v>43221</v>
      </c>
      <c r="R993" s="15">
        <v>43570</v>
      </c>
      <c r="S993" s="38">
        <f t="shared" ca="1" si="30"/>
        <v>20</v>
      </c>
      <c r="T993" s="40">
        <v>264</v>
      </c>
      <c r="U993" s="3"/>
      <c r="V993" s="3"/>
      <c r="W993" s="3" t="str">
        <f t="shared" si="31"/>
        <v/>
      </c>
      <c r="X993" s="3" t="str">
        <f>IF(ISNA(VLOOKUP(W993,'Correspondance procédure étape'!D:F,3,FALSE)),"A définir",VLOOKUP(W993,'Correspondance procédure étape'!D:F,3,FALSE))</f>
        <v>A définir</v>
      </c>
      <c r="Y993" s="3" t="str">
        <f>IF(ISNA(VLOOKUP(W993,'Correspondance procédure étape'!D:G,4,FALSE)),"Non",VLOOKUP(W993,'Correspondance procédure étape'!D:G,4,FALSE))</f>
        <v>Non</v>
      </c>
      <c r="Z993" s="3" t="str">
        <f>IF(ISNA(VLOOKUP(W993,'Correspondance procédure étape'!D:H,5,FALSE)),"",VLOOKUP(W993,'Correspondance procédure étape'!D:H,5,FALSE))</f>
        <v/>
      </c>
      <c r="AA993" s="3"/>
      <c r="AB993" s="3" t="s">
        <v>41</v>
      </c>
    </row>
    <row r="994" spans="1:28" ht="12.75" customHeight="1" x14ac:dyDescent="0.25">
      <c r="A994" s="3" t="s">
        <v>24</v>
      </c>
      <c r="B994" s="11" t="s">
        <v>1852</v>
      </c>
      <c r="C994" s="3" t="str">
        <f>VLOOKUP(B994,'Correspondance territoires'!B:F,5,FALSE)</f>
        <v>Pau</v>
      </c>
      <c r="D994" s="3" t="s">
        <v>26</v>
      </c>
      <c r="E994" s="3" t="s">
        <v>10425</v>
      </c>
      <c r="F994" s="3" t="s">
        <v>10407</v>
      </c>
      <c r="G994" s="3" t="s">
        <v>57</v>
      </c>
      <c r="H994" s="3" t="s">
        <v>57</v>
      </c>
      <c r="I994" s="9" t="s">
        <v>10426</v>
      </c>
      <c r="J994" s="9" t="s">
        <v>10427</v>
      </c>
      <c r="K994" s="3" t="s">
        <v>10428</v>
      </c>
      <c r="L994" s="3" t="s">
        <v>10429</v>
      </c>
      <c r="M994" s="3" t="s">
        <v>432</v>
      </c>
      <c r="N994" s="3" t="s">
        <v>10430</v>
      </c>
      <c r="O994" s="3" t="s">
        <v>10431</v>
      </c>
      <c r="P994" s="3" t="s">
        <v>10432</v>
      </c>
      <c r="Q994" s="15">
        <v>29342</v>
      </c>
      <c r="R994" s="15">
        <v>44104</v>
      </c>
      <c r="S994" s="38">
        <f t="shared" ca="1" si="30"/>
        <v>3</v>
      </c>
      <c r="T994" s="40">
        <v>120</v>
      </c>
      <c r="U994" s="3" t="s">
        <v>10414</v>
      </c>
      <c r="V994" s="3" t="s">
        <v>249</v>
      </c>
      <c r="W994" s="3" t="str">
        <f t="shared" si="31"/>
        <v>PRERL1</v>
      </c>
      <c r="X994" s="3">
        <f>IF(ISNA(VLOOKUP(W994,'Correspondance procédure étape'!D:F,3,FALSE)),"A définir",VLOOKUP(W994,'Correspondance procédure étape'!D:F,3,FALSE))</f>
        <v>0</v>
      </c>
      <c r="Y994" s="3" t="str">
        <f>IF(ISNA(VLOOKUP(W994,'Correspondance procédure étape'!D:G,4,FALSE)),"Non",VLOOKUP(W994,'Correspondance procédure étape'!D:G,4,FALSE))</f>
        <v>Non</v>
      </c>
      <c r="Z994" s="3">
        <f>IF(ISNA(VLOOKUP(W994,'Correspondance procédure étape'!D:H,5,FALSE)),"",VLOOKUP(W994,'Correspondance procédure étape'!D:H,5,FALSE))</f>
        <v>0</v>
      </c>
      <c r="AA994" s="3" t="s">
        <v>87</v>
      </c>
      <c r="AB994" s="3" t="s">
        <v>53</v>
      </c>
    </row>
    <row r="995" spans="1:28" ht="12.75" customHeight="1" x14ac:dyDescent="0.25">
      <c r="A995" s="3" t="s">
        <v>24</v>
      </c>
      <c r="B995" s="3" t="s">
        <v>146</v>
      </c>
      <c r="C995" s="3" t="str">
        <f>VLOOKUP(B995,'Correspondance territoires'!B:F,5,FALSE)</f>
        <v>Lormont</v>
      </c>
      <c r="D995" s="3" t="s">
        <v>26</v>
      </c>
      <c r="E995" s="3" t="s">
        <v>3359</v>
      </c>
      <c r="F995" s="3" t="s">
        <v>96</v>
      </c>
      <c r="G995" s="3" t="s">
        <v>120</v>
      </c>
      <c r="H995" s="3" t="s">
        <v>651</v>
      </c>
      <c r="I995" s="9" t="s">
        <v>454</v>
      </c>
      <c r="J995" s="9" t="s">
        <v>455</v>
      </c>
      <c r="K995" s="3" t="s">
        <v>6832</v>
      </c>
      <c r="L995" s="3" t="s">
        <v>6833</v>
      </c>
      <c r="M995" s="3" t="s">
        <v>897</v>
      </c>
      <c r="N995" s="3" t="s">
        <v>6834</v>
      </c>
      <c r="O995" s="3" t="s">
        <v>21</v>
      </c>
      <c r="P995" s="3" t="s">
        <v>6835</v>
      </c>
      <c r="Q995" s="15">
        <v>41737</v>
      </c>
      <c r="R995" s="15">
        <v>42912</v>
      </c>
      <c r="S995" s="38">
        <f t="shared" ca="1" si="30"/>
        <v>42</v>
      </c>
      <c r="T995" s="40">
        <v>152.02000000000001</v>
      </c>
      <c r="U995" s="3" t="s">
        <v>230</v>
      </c>
      <c r="V995" s="3" t="s">
        <v>39</v>
      </c>
      <c r="W995" s="3" t="str">
        <f t="shared" si="31"/>
        <v>P09DEB</v>
      </c>
      <c r="X995" s="3" t="str">
        <f>IF(ISNA(VLOOKUP(W995,'Correspondance procédure étape'!D:F,3,FALSE)),"A définir",VLOOKUP(W995,'Correspondance procédure étape'!D:F,3,FALSE))</f>
        <v>Ouverture procédure huissier</v>
      </c>
      <c r="Y995" s="3" t="str">
        <f>IF(ISNA(VLOOKUP(W995,'Correspondance procédure étape'!D:G,4,FALSE)),"Non",VLOOKUP(W995,'Correspondance procédure étape'!D:G,4,FALSE))</f>
        <v>Oui</v>
      </c>
      <c r="Z995" s="3" t="str">
        <f>IF(ISNA(VLOOKUP(W995,'Correspondance procédure étape'!D:H,5,FALSE)),"",VLOOKUP(W995,'Correspondance procédure étape'!D:H,5,FALSE))</f>
        <v>Extérieur</v>
      </c>
      <c r="AA995" s="3" t="s">
        <v>40</v>
      </c>
      <c r="AB995" s="3" t="s">
        <v>41</v>
      </c>
    </row>
    <row r="996" spans="1:28" ht="12.75" customHeight="1" x14ac:dyDescent="0.25">
      <c r="A996" s="3" t="s">
        <v>24</v>
      </c>
      <c r="B996" s="11" t="s">
        <v>1852</v>
      </c>
      <c r="C996" s="3" t="str">
        <f>VLOOKUP(B996,'Correspondance territoires'!B:F,5,FALSE)</f>
        <v>Pau</v>
      </c>
      <c r="D996" s="3" t="s">
        <v>26</v>
      </c>
      <c r="E996" s="3" t="s">
        <v>10585</v>
      </c>
      <c r="F996" s="3" t="s">
        <v>10407</v>
      </c>
      <c r="G996" s="3" t="s">
        <v>57</v>
      </c>
      <c r="H996" s="3" t="s">
        <v>57</v>
      </c>
      <c r="I996" s="9" t="s">
        <v>10434</v>
      </c>
      <c r="J996" s="9" t="s">
        <v>10435</v>
      </c>
      <c r="K996" s="3" t="s">
        <v>10637</v>
      </c>
      <c r="L996" s="3" t="s">
        <v>10638</v>
      </c>
      <c r="M996" s="3" t="s">
        <v>264</v>
      </c>
      <c r="N996" s="3" t="s">
        <v>10639</v>
      </c>
      <c r="O996" s="3" t="s">
        <v>10640</v>
      </c>
      <c r="P996" s="3" t="s">
        <v>10641</v>
      </c>
      <c r="Q996" s="15">
        <v>40045</v>
      </c>
      <c r="R996" s="15">
        <v>44012</v>
      </c>
      <c r="S996" s="38">
        <f t="shared" ca="1" si="30"/>
        <v>6</v>
      </c>
      <c r="T996" s="40">
        <v>121</v>
      </c>
      <c r="U996" s="3" t="s">
        <v>10414</v>
      </c>
      <c r="V996" s="3" t="s">
        <v>1145</v>
      </c>
      <c r="W996" s="3" t="str">
        <f t="shared" si="31"/>
        <v>PRERL2</v>
      </c>
      <c r="X996" s="3">
        <f>IF(ISNA(VLOOKUP(W996,'Correspondance procédure étape'!D:F,3,FALSE)),"A définir",VLOOKUP(W996,'Correspondance procédure étape'!D:F,3,FALSE))</f>
        <v>0</v>
      </c>
      <c r="Y996" s="3" t="str">
        <f>IF(ISNA(VLOOKUP(W996,'Correspondance procédure étape'!D:G,4,FALSE)),"Non",VLOOKUP(W996,'Correspondance procédure étape'!D:G,4,FALSE))</f>
        <v>Non</v>
      </c>
      <c r="Z996" s="3">
        <f>IF(ISNA(VLOOKUP(W996,'Correspondance procédure étape'!D:H,5,FALSE)),"",VLOOKUP(W996,'Correspondance procédure étape'!D:H,5,FALSE))</f>
        <v>0</v>
      </c>
      <c r="AA996" s="3" t="s">
        <v>87</v>
      </c>
      <c r="AB996" s="3" t="s">
        <v>53</v>
      </c>
    </row>
    <row r="997" spans="1:28" ht="12.75" customHeight="1" x14ac:dyDescent="0.25">
      <c r="A997" s="3" t="s">
        <v>24</v>
      </c>
      <c r="B997" s="3" t="s">
        <v>54</v>
      </c>
      <c r="C997" s="3" t="str">
        <f>VLOOKUP(B997,'Correspondance territoires'!B:F,5,FALSE)</f>
        <v>Cenon</v>
      </c>
      <c r="D997" s="3" t="s">
        <v>26</v>
      </c>
      <c r="E997" s="3" t="s">
        <v>95</v>
      </c>
      <c r="F997" s="3" t="s">
        <v>42</v>
      </c>
      <c r="G997" s="3" t="s">
        <v>436</v>
      </c>
      <c r="H997" s="3" t="s">
        <v>29</v>
      </c>
      <c r="I997" s="9" t="s">
        <v>99</v>
      </c>
      <c r="J997" s="9" t="s">
        <v>100</v>
      </c>
      <c r="K997" s="3" t="s">
        <v>2146</v>
      </c>
      <c r="L997" s="3" t="s">
        <v>2147</v>
      </c>
      <c r="M997" s="3" t="s">
        <v>2148</v>
      </c>
      <c r="N997" s="3" t="s">
        <v>21</v>
      </c>
      <c r="O997" s="3" t="s">
        <v>2149</v>
      </c>
      <c r="P997" s="3" t="s">
        <v>2150</v>
      </c>
      <c r="Q997" s="15">
        <v>38505</v>
      </c>
      <c r="R997" s="15">
        <v>41694</v>
      </c>
      <c r="S997" s="38">
        <f t="shared" ca="1" si="30"/>
        <v>83</v>
      </c>
      <c r="T997" s="40">
        <v>151</v>
      </c>
      <c r="U997" s="3" t="s">
        <v>292</v>
      </c>
      <c r="V997" s="3" t="s">
        <v>39</v>
      </c>
      <c r="W997" s="3" t="str">
        <f t="shared" si="31"/>
        <v>P40DEB</v>
      </c>
      <c r="X997" s="3" t="str">
        <f>IF(ISNA(VLOOKUP(W997,'Correspondance procédure étape'!D:F,3,FALSE)),"A définir",VLOOKUP(W997,'Correspondance procédure étape'!D:F,3,FALSE))</f>
        <v>Proposition de perte</v>
      </c>
      <c r="Y997" s="3" t="str">
        <f>IF(ISNA(VLOOKUP(W997,'Correspondance procédure étape'!D:G,4,FALSE)),"Non",VLOOKUP(W997,'Correspondance procédure étape'!D:G,4,FALSE))</f>
        <v>Oui</v>
      </c>
      <c r="Z997" s="3" t="str">
        <f>IF(ISNA(VLOOKUP(W997,'Correspondance procédure étape'!D:H,5,FALSE)),"",VLOOKUP(W997,'Correspondance procédure étape'!D:H,5,FALSE))</f>
        <v>DMF</v>
      </c>
      <c r="AA997" s="3" t="s">
        <v>40</v>
      </c>
      <c r="AB997" s="3" t="s">
        <v>41</v>
      </c>
    </row>
    <row r="998" spans="1:28" ht="12.75" customHeight="1" x14ac:dyDescent="0.25">
      <c r="A998" s="3" t="s">
        <v>24</v>
      </c>
      <c r="B998" s="3" t="s">
        <v>54</v>
      </c>
      <c r="C998" s="3" t="str">
        <f>VLOOKUP(B998,'Correspondance territoires'!B:F,5,FALSE)</f>
        <v>Cenon</v>
      </c>
      <c r="D998" s="3" t="s">
        <v>26</v>
      </c>
      <c r="E998" s="3" t="s">
        <v>309</v>
      </c>
      <c r="F998" s="3" t="s">
        <v>56</v>
      </c>
      <c r="G998" s="3" t="s">
        <v>414</v>
      </c>
      <c r="H998" s="3" t="s">
        <v>415</v>
      </c>
      <c r="I998" s="9" t="s">
        <v>311</v>
      </c>
      <c r="J998" s="9" t="s">
        <v>312</v>
      </c>
      <c r="K998" s="3" t="s">
        <v>6178</v>
      </c>
      <c r="L998" s="3" t="s">
        <v>6179</v>
      </c>
      <c r="M998" s="3" t="s">
        <v>6180</v>
      </c>
      <c r="N998" s="3" t="s">
        <v>21</v>
      </c>
      <c r="O998" s="3" t="s">
        <v>6181</v>
      </c>
      <c r="P998" s="3" t="s">
        <v>6182</v>
      </c>
      <c r="Q998" s="15">
        <v>41456</v>
      </c>
      <c r="R998" s="15">
        <v>42831</v>
      </c>
      <c r="S998" s="38">
        <f t="shared" ca="1" si="30"/>
        <v>45</v>
      </c>
      <c r="T998" s="40">
        <v>145.28</v>
      </c>
      <c r="U998" s="3" t="s">
        <v>510</v>
      </c>
      <c r="V998" s="3" t="s">
        <v>511</v>
      </c>
      <c r="W998" s="3" t="str">
        <f t="shared" si="31"/>
        <v>P20SCX</v>
      </c>
      <c r="X998" s="3" t="str">
        <f>IF(ISNA(VLOOKUP(W998,'Correspondance procédure étape'!D:F,3,FALSE)),"A définir",VLOOKUP(W998,'Correspondance procédure étape'!D:F,3,FALSE))</f>
        <v>Dossier chez Sud Contentieux</v>
      </c>
      <c r="Y998" s="3" t="str">
        <f>IF(ISNA(VLOOKUP(W998,'Correspondance procédure étape'!D:G,4,FALSE)),"Non",VLOOKUP(W998,'Correspondance procédure étape'!D:G,4,FALSE))</f>
        <v>Oui</v>
      </c>
      <c r="Z998" s="3" t="str">
        <f>IF(ISNA(VLOOKUP(W998,'Correspondance procédure étape'!D:H,5,FALSE)),"",VLOOKUP(W998,'Correspondance procédure étape'!D:H,5,FALSE))</f>
        <v>Extérieur</v>
      </c>
      <c r="AA998" s="3" t="s">
        <v>40</v>
      </c>
      <c r="AB998" s="3" t="s">
        <v>41</v>
      </c>
    </row>
    <row r="999" spans="1:28" ht="12.75" customHeight="1" x14ac:dyDescent="0.25">
      <c r="A999" s="3" t="s">
        <v>24</v>
      </c>
      <c r="B999" s="3" t="s">
        <v>67</v>
      </c>
      <c r="C999" s="3" t="str">
        <f>VLOOKUP(B999,'Correspondance territoires'!B:F,5,FALSE)</f>
        <v>Pessac</v>
      </c>
      <c r="D999" s="3" t="s">
        <v>26</v>
      </c>
      <c r="E999" s="3" t="s">
        <v>1192</v>
      </c>
      <c r="F999" s="3" t="s">
        <v>908</v>
      </c>
      <c r="G999" s="3" t="s">
        <v>42</v>
      </c>
      <c r="H999" s="3" t="s">
        <v>88</v>
      </c>
      <c r="I999" s="9" t="s">
        <v>1193</v>
      </c>
      <c r="J999" s="9" t="s">
        <v>1194</v>
      </c>
      <c r="K999" s="3" t="s">
        <v>5267</v>
      </c>
      <c r="L999" s="3" t="s">
        <v>5268</v>
      </c>
      <c r="M999" s="3" t="s">
        <v>723</v>
      </c>
      <c r="N999" s="3" t="s">
        <v>21</v>
      </c>
      <c r="O999" s="3" t="s">
        <v>5269</v>
      </c>
      <c r="P999" s="3" t="s">
        <v>5270</v>
      </c>
      <c r="Q999" s="15">
        <v>41011</v>
      </c>
      <c r="R999" s="15">
        <v>42550</v>
      </c>
      <c r="S999" s="38">
        <f t="shared" ca="1" si="30"/>
        <v>54</v>
      </c>
      <c r="T999" s="40">
        <v>144.02000000000001</v>
      </c>
      <c r="U999" s="3" t="s">
        <v>517</v>
      </c>
      <c r="V999" s="3" t="s">
        <v>66</v>
      </c>
      <c r="W999" s="3" t="str">
        <f t="shared" si="31"/>
        <v>P66ENC</v>
      </c>
      <c r="X999" s="3" t="str">
        <f>IF(ISNA(VLOOKUP(W999,'Correspondance procédure étape'!D:F,3,FALSE)),"A définir",VLOOKUP(W999,'Correspondance procédure étape'!D:F,3,FALSE))</f>
        <v>Échéance huissier en cours</v>
      </c>
      <c r="Y999" s="3" t="str">
        <f>IF(ISNA(VLOOKUP(W999,'Correspondance procédure étape'!D:G,4,FALSE)),"Non",VLOOKUP(W999,'Correspondance procédure étape'!D:G,4,FALSE))</f>
        <v>Oui</v>
      </c>
      <c r="Z999" s="3" t="str">
        <f>IF(ISNA(VLOOKUP(W999,'Correspondance procédure étape'!D:H,5,FALSE)),"",VLOOKUP(W999,'Correspondance procédure étape'!D:H,5,FALSE))</f>
        <v>Extérieur</v>
      </c>
      <c r="AA999" s="3" t="s">
        <v>40</v>
      </c>
      <c r="AB999" s="3" t="s">
        <v>41</v>
      </c>
    </row>
    <row r="1000" spans="1:28" ht="12.75" customHeight="1" x14ac:dyDescent="0.25">
      <c r="A1000" s="3" t="s">
        <v>24</v>
      </c>
      <c r="B1000" s="10" t="s">
        <v>6152</v>
      </c>
      <c r="C1000" s="3" t="str">
        <f>VLOOKUP(B1000,'Correspondance territoires'!B:F,5,FALSE)</f>
        <v>Agen</v>
      </c>
      <c r="D1000" s="3" t="s">
        <v>26</v>
      </c>
      <c r="E1000" s="3" t="s">
        <v>11554</v>
      </c>
      <c r="F1000" s="3" t="s">
        <v>11371</v>
      </c>
      <c r="G1000" s="3" t="s">
        <v>11406</v>
      </c>
      <c r="H1000" s="3" t="s">
        <v>720</v>
      </c>
      <c r="I1000" s="9" t="s">
        <v>3280</v>
      </c>
      <c r="J1000" s="9" t="s">
        <v>11414</v>
      </c>
      <c r="K1000" s="3" t="s">
        <v>12110</v>
      </c>
      <c r="L1000" s="3" t="s">
        <v>12111</v>
      </c>
      <c r="M1000" s="3" t="s">
        <v>78</v>
      </c>
      <c r="N1000" s="3"/>
      <c r="O1000" s="3"/>
      <c r="P1000" s="3" t="s">
        <v>12112</v>
      </c>
      <c r="Q1000" s="15">
        <v>42594</v>
      </c>
      <c r="R1000" s="15">
        <v>43899</v>
      </c>
      <c r="S1000" s="38">
        <f t="shared" ca="1" si="30"/>
        <v>9</v>
      </c>
      <c r="T1000" s="40">
        <v>261.95999999999998</v>
      </c>
      <c r="U1000" s="3"/>
      <c r="V1000" s="3"/>
      <c r="W1000" s="3" t="str">
        <f t="shared" si="31"/>
        <v/>
      </c>
      <c r="X1000" s="3" t="str">
        <f>IF(ISNA(VLOOKUP(W1000,'Correspondance procédure étape'!D:F,3,FALSE)),"A définir",VLOOKUP(W1000,'Correspondance procédure étape'!D:F,3,FALSE))</f>
        <v>A définir</v>
      </c>
      <c r="Y1000" s="3" t="str">
        <f>IF(ISNA(VLOOKUP(W1000,'Correspondance procédure étape'!D:G,4,FALSE)),"Non",VLOOKUP(W1000,'Correspondance procédure étape'!D:G,4,FALSE))</f>
        <v>Non</v>
      </c>
      <c r="Z1000" s="3" t="str">
        <f>IF(ISNA(VLOOKUP(W1000,'Correspondance procédure étape'!D:H,5,FALSE)),"",VLOOKUP(W1000,'Correspondance procédure étape'!D:H,5,FALSE))</f>
        <v/>
      </c>
      <c r="AA1000" s="3"/>
      <c r="AB1000" s="3" t="s">
        <v>41</v>
      </c>
    </row>
    <row r="1001" spans="1:28" ht="12.75" customHeight="1" x14ac:dyDescent="0.25">
      <c r="A1001" s="3" t="s">
        <v>24</v>
      </c>
      <c r="B1001" s="10" t="s">
        <v>6152</v>
      </c>
      <c r="C1001" s="3" t="str">
        <f>VLOOKUP(B1001,'Correspondance territoires'!B:F,5,FALSE)</f>
        <v>Agen</v>
      </c>
      <c r="D1001" s="3" t="s">
        <v>26</v>
      </c>
      <c r="E1001" s="3" t="s">
        <v>11466</v>
      </c>
      <c r="F1001" s="3" t="s">
        <v>11371</v>
      </c>
      <c r="G1001" s="3" t="s">
        <v>176</v>
      </c>
      <c r="H1001" s="3" t="s">
        <v>11525</v>
      </c>
      <c r="I1001" s="9" t="s">
        <v>11382</v>
      </c>
      <c r="J1001" s="9" t="s">
        <v>11383</v>
      </c>
      <c r="K1001" s="3" t="s">
        <v>11526</v>
      </c>
      <c r="L1001" s="3" t="s">
        <v>11527</v>
      </c>
      <c r="M1001" s="3" t="s">
        <v>11528</v>
      </c>
      <c r="N1001" s="3"/>
      <c r="O1001" s="3"/>
      <c r="P1001" s="3" t="s">
        <v>11529</v>
      </c>
      <c r="Q1001" s="15">
        <v>39539</v>
      </c>
      <c r="R1001" s="15">
        <v>41743</v>
      </c>
      <c r="S1001" s="38">
        <f t="shared" ca="1" si="30"/>
        <v>81</v>
      </c>
      <c r="T1001" s="40">
        <v>261.20999999999998</v>
      </c>
      <c r="U1001" s="3"/>
      <c r="V1001" s="3"/>
      <c r="W1001" s="3" t="str">
        <f t="shared" si="31"/>
        <v/>
      </c>
      <c r="X1001" s="3" t="str">
        <f>IF(ISNA(VLOOKUP(W1001,'Correspondance procédure étape'!D:F,3,FALSE)),"A définir",VLOOKUP(W1001,'Correspondance procédure étape'!D:F,3,FALSE))</f>
        <v>A définir</v>
      </c>
      <c r="Y1001" s="3" t="str">
        <f>IF(ISNA(VLOOKUP(W1001,'Correspondance procédure étape'!D:G,4,FALSE)),"Non",VLOOKUP(W1001,'Correspondance procédure étape'!D:G,4,FALSE))</f>
        <v>Non</v>
      </c>
      <c r="Z1001" s="3" t="str">
        <f>IF(ISNA(VLOOKUP(W1001,'Correspondance procédure étape'!D:H,5,FALSE)),"",VLOOKUP(W1001,'Correspondance procédure étape'!D:H,5,FALSE))</f>
        <v/>
      </c>
      <c r="AA1001" s="3"/>
      <c r="AB1001" s="3" t="s">
        <v>41</v>
      </c>
    </row>
    <row r="1002" spans="1:28" ht="12.75" customHeight="1" x14ac:dyDescent="0.25">
      <c r="A1002" s="3" t="s">
        <v>24</v>
      </c>
      <c r="B1002" s="3" t="s">
        <v>54</v>
      </c>
      <c r="C1002" s="3" t="str">
        <f>VLOOKUP(B1002,'Correspondance territoires'!B:F,5,FALSE)</f>
        <v>Cenon</v>
      </c>
      <c r="D1002" s="3" t="s">
        <v>26</v>
      </c>
      <c r="E1002" s="3" t="s">
        <v>309</v>
      </c>
      <c r="F1002" s="3" t="s">
        <v>56</v>
      </c>
      <c r="G1002" s="3" t="s">
        <v>310</v>
      </c>
      <c r="H1002" s="3" t="s">
        <v>176</v>
      </c>
      <c r="I1002" s="9" t="s">
        <v>311</v>
      </c>
      <c r="J1002" s="9" t="s">
        <v>312</v>
      </c>
      <c r="K1002" s="3" t="s">
        <v>1552</v>
      </c>
      <c r="L1002" s="3" t="s">
        <v>1553</v>
      </c>
      <c r="M1002" s="3" t="s">
        <v>757</v>
      </c>
      <c r="N1002" s="3" t="s">
        <v>21</v>
      </c>
      <c r="O1002" s="3" t="s">
        <v>1554</v>
      </c>
      <c r="P1002" s="3" t="s">
        <v>1555</v>
      </c>
      <c r="Q1002" s="15">
        <v>35951</v>
      </c>
      <c r="R1002" s="15">
        <v>43892</v>
      </c>
      <c r="S1002" s="38">
        <f t="shared" ca="1" si="30"/>
        <v>10</v>
      </c>
      <c r="T1002" s="40">
        <v>122.53</v>
      </c>
      <c r="U1002" s="3" t="s">
        <v>157</v>
      </c>
      <c r="V1002" s="3" t="s">
        <v>354</v>
      </c>
      <c r="W1002" s="3" t="str">
        <f t="shared" si="31"/>
        <v>P00ARC</v>
      </c>
      <c r="X1002" s="3" t="str">
        <f>IF(ISNA(VLOOKUP(W1002,'Correspondance procédure étape'!D:F,3,FALSE)),"A définir",VLOOKUP(W1002,'Correspondance procédure étape'!D:F,3,FALSE))</f>
        <v>Arrêté de compte débiteur</v>
      </c>
      <c r="Y1002" s="3" t="str">
        <f>IF(ISNA(VLOOKUP(W1002,'Correspondance procédure étape'!D:G,4,FALSE)),"Non",VLOOKUP(W1002,'Correspondance procédure étape'!D:G,4,FALSE))</f>
        <v>Oui</v>
      </c>
      <c r="Z1002" s="3" t="str">
        <f>IF(ISNA(VLOOKUP(W1002,'Correspondance procédure étape'!D:H,5,FALSE)),"",VLOOKUP(W1002,'Correspondance procédure étape'!D:H,5,FALSE))</f>
        <v>DMF</v>
      </c>
      <c r="AA1002" s="3" t="s">
        <v>40</v>
      </c>
      <c r="AB1002" s="3" t="s">
        <v>41</v>
      </c>
    </row>
    <row r="1003" spans="1:28" ht="12.75" customHeight="1" x14ac:dyDescent="0.25">
      <c r="A1003" s="3" t="s">
        <v>24</v>
      </c>
      <c r="B1003" s="3" t="s">
        <v>219</v>
      </c>
      <c r="C1003" s="3" t="str">
        <f>VLOOKUP(B1003,'Correspondance territoires'!B:F,5,FALSE)</f>
        <v>Bordeaux</v>
      </c>
      <c r="D1003" s="3" t="s">
        <v>26</v>
      </c>
      <c r="E1003" s="3" t="s">
        <v>2255</v>
      </c>
      <c r="F1003" s="3" t="s">
        <v>56</v>
      </c>
      <c r="G1003" s="3" t="s">
        <v>70</v>
      </c>
      <c r="H1003" s="3" t="s">
        <v>463</v>
      </c>
      <c r="I1003" s="9" t="s">
        <v>2256</v>
      </c>
      <c r="J1003" s="9" t="s">
        <v>2257</v>
      </c>
      <c r="K1003" s="3" t="s">
        <v>2662</v>
      </c>
      <c r="L1003" s="3" t="s">
        <v>2663</v>
      </c>
      <c r="M1003" s="3" t="s">
        <v>2664</v>
      </c>
      <c r="N1003" s="3" t="s">
        <v>2665</v>
      </c>
      <c r="O1003" s="3" t="s">
        <v>2666</v>
      </c>
      <c r="P1003" s="3" t="s">
        <v>2667</v>
      </c>
      <c r="Q1003" s="15">
        <v>38169</v>
      </c>
      <c r="R1003" s="15">
        <v>43039</v>
      </c>
      <c r="S1003" s="38">
        <f t="shared" ca="1" si="30"/>
        <v>38</v>
      </c>
      <c r="T1003" s="40">
        <v>141.56</v>
      </c>
      <c r="U1003" s="3" t="s">
        <v>65</v>
      </c>
      <c r="V1003" s="3" t="s">
        <v>319</v>
      </c>
      <c r="W1003" s="3" t="str">
        <f t="shared" si="31"/>
        <v>P60CHX</v>
      </c>
      <c r="X1003" s="3">
        <f>IF(ISNA(VLOOKUP(W1003,'Correspondance procédure étape'!D:F,3,FALSE)),"A définir",VLOOKUP(W1003,'Correspondance procédure étape'!D:F,3,FALSE))</f>
        <v>0</v>
      </c>
      <c r="Y1003" s="3" t="str">
        <f>IF(ISNA(VLOOKUP(W1003,'Correspondance procédure étape'!D:G,4,FALSE)),"Non",VLOOKUP(W1003,'Correspondance procédure étape'!D:G,4,FALSE))</f>
        <v>Non</v>
      </c>
      <c r="Z1003" s="3">
        <f>IF(ISNA(VLOOKUP(W1003,'Correspondance procédure étape'!D:H,5,FALSE)),"",VLOOKUP(W1003,'Correspondance procédure étape'!D:H,5,FALSE))</f>
        <v>0</v>
      </c>
      <c r="AA1003" s="3" t="s">
        <v>40</v>
      </c>
      <c r="AB1003" s="3" t="s">
        <v>41</v>
      </c>
    </row>
    <row r="1004" spans="1:28" ht="12.75" customHeight="1" x14ac:dyDescent="0.25">
      <c r="A1004" s="3" t="s">
        <v>24</v>
      </c>
      <c r="B1004" s="3" t="s">
        <v>146</v>
      </c>
      <c r="C1004" s="3" t="str">
        <f>VLOOKUP(B1004,'Correspondance territoires'!B:F,5,FALSE)</f>
        <v>Lormont</v>
      </c>
      <c r="D1004" s="3" t="s">
        <v>26</v>
      </c>
      <c r="E1004" s="3" t="s">
        <v>462</v>
      </c>
      <c r="F1004" s="3" t="s">
        <v>198</v>
      </c>
      <c r="G1004" s="3" t="s">
        <v>109</v>
      </c>
      <c r="H1004" s="3" t="s">
        <v>57</v>
      </c>
      <c r="I1004" s="9" t="s">
        <v>2139</v>
      </c>
      <c r="J1004" s="9" t="s">
        <v>2140</v>
      </c>
      <c r="K1004" s="3" t="s">
        <v>2141</v>
      </c>
      <c r="L1004" s="3" t="s">
        <v>2142</v>
      </c>
      <c r="M1004" s="3" t="s">
        <v>2143</v>
      </c>
      <c r="N1004" s="3" t="s">
        <v>2144</v>
      </c>
      <c r="O1004" s="3" t="s">
        <v>21</v>
      </c>
      <c r="P1004" s="3" t="s">
        <v>2145</v>
      </c>
      <c r="Q1004" s="15">
        <v>36662</v>
      </c>
      <c r="R1004" s="15">
        <v>43544</v>
      </c>
      <c r="S1004" s="38">
        <f t="shared" ca="1" si="30"/>
        <v>21</v>
      </c>
      <c r="T1004" s="40">
        <v>122.59</v>
      </c>
      <c r="U1004" s="3" t="s">
        <v>65</v>
      </c>
      <c r="V1004" s="3" t="s">
        <v>66</v>
      </c>
      <c r="W1004" s="3" t="str">
        <f t="shared" si="31"/>
        <v>P60ENC</v>
      </c>
      <c r="X1004" s="3" t="str">
        <f>IF(ISNA(VLOOKUP(W1004,'Correspondance procédure étape'!D:F,3,FALSE)),"A définir",VLOOKUP(W1004,'Correspondance procédure étape'!D:F,3,FALSE))</f>
        <v>En gagement de payer en cours</v>
      </c>
      <c r="Y1004" s="3" t="str">
        <f>IF(ISNA(VLOOKUP(W1004,'Correspondance procédure étape'!D:G,4,FALSE)),"Non",VLOOKUP(W1004,'Correspondance procédure étape'!D:G,4,FALSE))</f>
        <v>Oui</v>
      </c>
      <c r="Z1004" s="3" t="str">
        <f>IF(ISNA(VLOOKUP(W1004,'Correspondance procédure étape'!D:H,5,FALSE)),"",VLOOKUP(W1004,'Correspondance procédure étape'!D:H,5,FALSE))</f>
        <v>DMF</v>
      </c>
      <c r="AA1004" s="3" t="s">
        <v>40</v>
      </c>
      <c r="AB1004" s="3" t="s">
        <v>41</v>
      </c>
    </row>
    <row r="1005" spans="1:28" ht="12.75" customHeight="1" x14ac:dyDescent="0.25">
      <c r="A1005" s="3" t="s">
        <v>24</v>
      </c>
      <c r="B1005" s="3" t="s">
        <v>158</v>
      </c>
      <c r="C1005" s="3" t="str">
        <f>VLOOKUP(B1005,'Correspondance territoires'!B:F,5,FALSE)</f>
        <v>Talence</v>
      </c>
      <c r="D1005" s="3" t="s">
        <v>26</v>
      </c>
      <c r="E1005" s="3" t="s">
        <v>1098</v>
      </c>
      <c r="F1005" s="3" t="s">
        <v>56</v>
      </c>
      <c r="G1005" s="3" t="s">
        <v>96</v>
      </c>
      <c r="H1005" s="3" t="s">
        <v>3232</v>
      </c>
      <c r="I1005" s="9" t="s">
        <v>1100</v>
      </c>
      <c r="J1005" s="9" t="s">
        <v>1101</v>
      </c>
      <c r="K1005" s="3" t="s">
        <v>3757</v>
      </c>
      <c r="L1005" s="3" t="s">
        <v>3758</v>
      </c>
      <c r="M1005" s="3" t="s">
        <v>3759</v>
      </c>
      <c r="N1005" s="3" t="s">
        <v>21</v>
      </c>
      <c r="O1005" s="3" t="s">
        <v>3760</v>
      </c>
      <c r="P1005" s="3" t="s">
        <v>3761</v>
      </c>
      <c r="Q1005" s="15">
        <v>39692</v>
      </c>
      <c r="R1005" s="15">
        <v>44140</v>
      </c>
      <c r="S1005" s="38">
        <f t="shared" ca="1" si="30"/>
        <v>1</v>
      </c>
      <c r="T1005" s="40">
        <v>122.72</v>
      </c>
      <c r="U1005" s="3" t="s">
        <v>157</v>
      </c>
      <c r="V1005" s="3" t="s">
        <v>39</v>
      </c>
      <c r="W1005" s="3" t="str">
        <f t="shared" si="31"/>
        <v>P00DEB</v>
      </c>
      <c r="X1005" s="3" t="str">
        <f>IF(ISNA(VLOOKUP(W1005,'Correspondance procédure étape'!D:F,3,FALSE)),"A définir",VLOOKUP(W1005,'Correspondance procédure étape'!D:F,3,FALSE))</f>
        <v>Enregistrement du dossier au SLP, le solde est créditeur, débiteur ou nul</v>
      </c>
      <c r="Y1005" s="3" t="str">
        <f>IF(ISNA(VLOOKUP(W1005,'Correspondance procédure étape'!D:G,4,FALSE)),"Non",VLOOKUP(W1005,'Correspondance procédure étape'!D:G,4,FALSE))</f>
        <v>Oui</v>
      </c>
      <c r="Z1005" s="3" t="str">
        <f>IF(ISNA(VLOOKUP(W1005,'Correspondance procédure étape'!D:H,5,FALSE)),"",VLOOKUP(W1005,'Correspondance procédure étape'!D:H,5,FALSE))</f>
        <v>DMF</v>
      </c>
      <c r="AA1005" s="3" t="s">
        <v>40</v>
      </c>
      <c r="AB1005" s="3" t="s">
        <v>53</v>
      </c>
    </row>
    <row r="1006" spans="1:28" ht="12.75" customHeight="1" x14ac:dyDescent="0.25">
      <c r="A1006" s="3" t="s">
        <v>24</v>
      </c>
      <c r="B1006" s="3" t="s">
        <v>146</v>
      </c>
      <c r="C1006" s="3" t="str">
        <f>VLOOKUP(B1006,'Correspondance territoires'!B:F,5,FALSE)</f>
        <v>Lormont</v>
      </c>
      <c r="D1006" s="3" t="s">
        <v>26</v>
      </c>
      <c r="E1006" s="3" t="s">
        <v>2595</v>
      </c>
      <c r="F1006" s="3" t="s">
        <v>56</v>
      </c>
      <c r="G1006" s="3" t="s">
        <v>42</v>
      </c>
      <c r="H1006" s="3" t="s">
        <v>57</v>
      </c>
      <c r="I1006" s="9" t="s">
        <v>829</v>
      </c>
      <c r="J1006" s="9" t="s">
        <v>830</v>
      </c>
      <c r="K1006" s="3" t="s">
        <v>9214</v>
      </c>
      <c r="L1006" s="3" t="s">
        <v>9215</v>
      </c>
      <c r="M1006" s="3" t="s">
        <v>9216</v>
      </c>
      <c r="N1006" s="3" t="s">
        <v>21</v>
      </c>
      <c r="O1006" s="3" t="s">
        <v>9217</v>
      </c>
      <c r="P1006" s="3" t="s">
        <v>9218</v>
      </c>
      <c r="Q1006" s="15">
        <v>42754</v>
      </c>
      <c r="R1006" s="15">
        <v>44158</v>
      </c>
      <c r="S1006" s="38">
        <f t="shared" ca="1" si="30"/>
        <v>1</v>
      </c>
      <c r="T1006" s="40">
        <v>122.75</v>
      </c>
      <c r="U1006" s="3" t="s">
        <v>85</v>
      </c>
      <c r="V1006" s="3" t="s">
        <v>86</v>
      </c>
      <c r="W1006" s="3" t="str">
        <f t="shared" si="31"/>
        <v>E01CLB</v>
      </c>
      <c r="X1006" s="3" t="str">
        <f>IF(ISNA(VLOOKUP(W1006,'Correspondance procédure étape'!D:F,3,FALSE)),"A définir",VLOOKUP(W1006,'Correspondance procédure étape'!D:F,3,FALSE))</f>
        <v>En attente de transfert</v>
      </c>
      <c r="Y1006" s="3" t="str">
        <f>IF(ISNA(VLOOKUP(W1006,'Correspondance procédure étape'!D:G,4,FALSE)),"Non",VLOOKUP(W1006,'Correspondance procédure étape'!D:G,4,FALSE))</f>
        <v>Oui</v>
      </c>
      <c r="Z1006" s="3">
        <f>IF(ISNA(VLOOKUP(W1006,'Correspondance procédure étape'!D:H,5,FALSE)),"",VLOOKUP(W1006,'Correspondance procédure étape'!D:H,5,FALSE))</f>
        <v>0</v>
      </c>
      <c r="AA1006" s="3" t="s">
        <v>87</v>
      </c>
      <c r="AB1006" s="3" t="s">
        <v>53</v>
      </c>
    </row>
    <row r="1007" spans="1:28" ht="12.75" customHeight="1" x14ac:dyDescent="0.25">
      <c r="A1007" s="3" t="s">
        <v>24</v>
      </c>
      <c r="B1007" s="3" t="s">
        <v>158</v>
      </c>
      <c r="C1007" s="3" t="str">
        <f>VLOOKUP(B1007,'Correspondance territoires'!B:F,5,FALSE)</f>
        <v>Talence</v>
      </c>
      <c r="D1007" s="3" t="s">
        <v>26</v>
      </c>
      <c r="E1007" s="3" t="s">
        <v>1154</v>
      </c>
      <c r="F1007" s="3" t="s">
        <v>108</v>
      </c>
      <c r="G1007" s="3" t="s">
        <v>78</v>
      </c>
      <c r="H1007" s="3" t="s">
        <v>57</v>
      </c>
      <c r="I1007" s="9" t="s">
        <v>542</v>
      </c>
      <c r="J1007" s="9" t="s">
        <v>543</v>
      </c>
      <c r="K1007" s="3" t="s">
        <v>4430</v>
      </c>
      <c r="L1007" s="3" t="s">
        <v>4431</v>
      </c>
      <c r="M1007" s="3" t="s">
        <v>4432</v>
      </c>
      <c r="N1007" s="3" t="s">
        <v>21</v>
      </c>
      <c r="O1007" s="3" t="s">
        <v>4433</v>
      </c>
      <c r="P1007" s="3" t="s">
        <v>4434</v>
      </c>
      <c r="Q1007" s="15">
        <v>40466</v>
      </c>
      <c r="R1007" s="15">
        <v>42978</v>
      </c>
      <c r="S1007" s="38">
        <f t="shared" ca="1" si="30"/>
        <v>40</v>
      </c>
      <c r="T1007" s="40">
        <v>138.32</v>
      </c>
      <c r="U1007" s="3" t="s">
        <v>51</v>
      </c>
      <c r="V1007" s="3" t="s">
        <v>52</v>
      </c>
      <c r="W1007" s="3" t="str">
        <f t="shared" si="31"/>
        <v>P80ATT</v>
      </c>
      <c r="X1007" s="3" t="str">
        <f>IF(ISNA(VLOOKUP(W1007,'Correspondance procédure étape'!D:F,3,FALSE)),"A définir",VLOOKUP(W1007,'Correspondance procédure étape'!D:F,3,FALSE))</f>
        <v>Mise en attente du dossier en vue de la prochaine régularisation de charges</v>
      </c>
      <c r="Y1007" s="3" t="str">
        <f>IF(ISNA(VLOOKUP(W1007,'Correspondance procédure étape'!D:G,4,FALSE)),"Non",VLOOKUP(W1007,'Correspondance procédure étape'!D:G,4,FALSE))</f>
        <v>Oui</v>
      </c>
      <c r="Z1007" s="3" t="str">
        <f>IF(ISNA(VLOOKUP(W1007,'Correspondance procédure étape'!D:H,5,FALSE)),"",VLOOKUP(W1007,'Correspondance procédure étape'!D:H,5,FALSE))</f>
        <v>DMF</v>
      </c>
      <c r="AA1007" s="3" t="s">
        <v>40</v>
      </c>
      <c r="AB1007" s="3" t="s">
        <v>53</v>
      </c>
    </row>
    <row r="1008" spans="1:28" ht="12.75" customHeight="1" x14ac:dyDescent="0.25">
      <c r="A1008" s="3" t="s">
        <v>24</v>
      </c>
      <c r="B1008" s="3" t="s">
        <v>54</v>
      </c>
      <c r="C1008" s="3" t="str">
        <f>VLOOKUP(B1008,'Correspondance territoires'!B:F,5,FALSE)</f>
        <v>Cenon</v>
      </c>
      <c r="D1008" s="3" t="s">
        <v>432</v>
      </c>
      <c r="E1008" s="3" t="s">
        <v>638</v>
      </c>
      <c r="F1008" s="3" t="s">
        <v>56</v>
      </c>
      <c r="G1008" s="3" t="s">
        <v>176</v>
      </c>
      <c r="H1008" s="3" t="s">
        <v>120</v>
      </c>
      <c r="I1008" s="9" t="s">
        <v>639</v>
      </c>
      <c r="J1008" s="9" t="s">
        <v>640</v>
      </c>
      <c r="K1008" s="3" t="s">
        <v>4874</v>
      </c>
      <c r="L1008" s="3" t="s">
        <v>4875</v>
      </c>
      <c r="M1008" s="3" t="s">
        <v>366</v>
      </c>
      <c r="N1008" s="3" t="s">
        <v>4876</v>
      </c>
      <c r="O1008" s="3" t="s">
        <v>4877</v>
      </c>
      <c r="P1008" s="3" t="s">
        <v>4878</v>
      </c>
      <c r="Q1008" s="15">
        <v>40816</v>
      </c>
      <c r="R1008" s="15">
        <v>43997</v>
      </c>
      <c r="S1008" s="38">
        <f t="shared" ca="1" si="30"/>
        <v>6</v>
      </c>
      <c r="T1008" s="40">
        <v>124.99</v>
      </c>
      <c r="U1008" s="3" t="s">
        <v>157</v>
      </c>
      <c r="V1008" s="3" t="s">
        <v>39</v>
      </c>
      <c r="W1008" s="3" t="str">
        <f t="shared" si="31"/>
        <v>P00DEB</v>
      </c>
      <c r="X1008" s="3" t="str">
        <f>IF(ISNA(VLOOKUP(W1008,'Correspondance procédure étape'!D:F,3,FALSE)),"A définir",VLOOKUP(W1008,'Correspondance procédure étape'!D:F,3,FALSE))</f>
        <v>Enregistrement du dossier au SLP, le solde est créditeur, débiteur ou nul</v>
      </c>
      <c r="Y1008" s="3" t="str">
        <f>IF(ISNA(VLOOKUP(W1008,'Correspondance procédure étape'!D:G,4,FALSE)),"Non",VLOOKUP(W1008,'Correspondance procédure étape'!D:G,4,FALSE))</f>
        <v>Oui</v>
      </c>
      <c r="Z1008" s="3" t="str">
        <f>IF(ISNA(VLOOKUP(W1008,'Correspondance procédure étape'!D:H,5,FALSE)),"",VLOOKUP(W1008,'Correspondance procédure étape'!D:H,5,FALSE))</f>
        <v>DMF</v>
      </c>
      <c r="AA1008" s="3" t="s">
        <v>40</v>
      </c>
      <c r="AB1008" s="3" t="s">
        <v>41</v>
      </c>
    </row>
    <row r="1009" spans="1:28" ht="12.75" customHeight="1" x14ac:dyDescent="0.25">
      <c r="A1009" s="3" t="s">
        <v>24</v>
      </c>
      <c r="B1009" s="3" t="s">
        <v>146</v>
      </c>
      <c r="C1009" s="3" t="str">
        <f>VLOOKUP(B1009,'Correspondance territoires'!B:F,5,FALSE)</f>
        <v>Lormont</v>
      </c>
      <c r="D1009" s="3" t="s">
        <v>26</v>
      </c>
      <c r="E1009" s="3" t="s">
        <v>147</v>
      </c>
      <c r="F1009" s="3" t="s">
        <v>56</v>
      </c>
      <c r="G1009" s="3" t="s">
        <v>78</v>
      </c>
      <c r="H1009" s="3" t="s">
        <v>167</v>
      </c>
      <c r="I1009" s="9" t="s">
        <v>149</v>
      </c>
      <c r="J1009" s="9" t="s">
        <v>150</v>
      </c>
      <c r="K1009" s="3" t="s">
        <v>9395</v>
      </c>
      <c r="L1009" s="3" t="s">
        <v>9396</v>
      </c>
      <c r="M1009" s="3" t="s">
        <v>9397</v>
      </c>
      <c r="N1009" s="3" t="s">
        <v>21</v>
      </c>
      <c r="O1009" s="3" t="s">
        <v>9398</v>
      </c>
      <c r="P1009" s="3" t="s">
        <v>9399</v>
      </c>
      <c r="Q1009" s="15">
        <v>43556</v>
      </c>
      <c r="R1009" s="15">
        <v>44124</v>
      </c>
      <c r="S1009" s="38">
        <f t="shared" ca="1" si="30"/>
        <v>2</v>
      </c>
      <c r="T1009" s="40">
        <v>125.09</v>
      </c>
      <c r="U1009" s="3" t="s">
        <v>85</v>
      </c>
      <c r="V1009" s="3" t="s">
        <v>1233</v>
      </c>
      <c r="W1009" s="3" t="str">
        <f t="shared" si="31"/>
        <v>E01INI</v>
      </c>
      <c r="X1009" s="3" t="str">
        <f>IF(ISNA(VLOOKUP(W1009,'Correspondance procédure étape'!D:F,3,FALSE)),"A définir",VLOOKUP(W1009,'Correspondance procédure étape'!D:F,3,FALSE))</f>
        <v>En attente de transfert</v>
      </c>
      <c r="Y1009" s="3" t="str">
        <f>IF(ISNA(VLOOKUP(W1009,'Correspondance procédure étape'!D:G,4,FALSE)),"Non",VLOOKUP(W1009,'Correspondance procédure étape'!D:G,4,FALSE))</f>
        <v>Oui</v>
      </c>
      <c r="Z1009" s="3">
        <f>IF(ISNA(VLOOKUP(W1009,'Correspondance procédure étape'!D:H,5,FALSE)),"",VLOOKUP(W1009,'Correspondance procédure étape'!D:H,5,FALSE))</f>
        <v>0</v>
      </c>
      <c r="AA1009" s="3" t="s">
        <v>40</v>
      </c>
      <c r="AB1009" s="3" t="s">
        <v>41</v>
      </c>
    </row>
    <row r="1010" spans="1:28" ht="12.75" customHeight="1" x14ac:dyDescent="0.25">
      <c r="A1010" s="3" t="s">
        <v>24</v>
      </c>
      <c r="B1010" s="10" t="s">
        <v>6152</v>
      </c>
      <c r="C1010" s="3" t="str">
        <f>VLOOKUP(B1010,'Correspondance territoires'!B:F,5,FALSE)</f>
        <v>Agen</v>
      </c>
      <c r="D1010" s="3" t="s">
        <v>26</v>
      </c>
      <c r="E1010" s="3" t="s">
        <v>11625</v>
      </c>
      <c r="F1010" s="3" t="s">
        <v>11371</v>
      </c>
      <c r="G1010" s="3" t="s">
        <v>57</v>
      </c>
      <c r="H1010" s="3" t="s">
        <v>11626</v>
      </c>
      <c r="I1010" s="9" t="s">
        <v>11564</v>
      </c>
      <c r="J1010" s="9" t="s">
        <v>11565</v>
      </c>
      <c r="K1010" s="3" t="s">
        <v>11756</v>
      </c>
      <c r="L1010" s="3" t="s">
        <v>11757</v>
      </c>
      <c r="M1010" s="3" t="s">
        <v>1503</v>
      </c>
      <c r="N1010" s="3"/>
      <c r="O1010" s="3"/>
      <c r="P1010" s="3" t="s">
        <v>11758</v>
      </c>
      <c r="Q1010" s="15">
        <v>41353</v>
      </c>
      <c r="R1010" s="15">
        <v>43721</v>
      </c>
      <c r="S1010" s="38">
        <f t="shared" ca="1" si="30"/>
        <v>15</v>
      </c>
      <c r="T1010" s="40">
        <v>125.36</v>
      </c>
      <c r="U1010" s="3" t="s">
        <v>552</v>
      </c>
      <c r="V1010" s="3" t="s">
        <v>360</v>
      </c>
      <c r="W1010" s="3" t="str">
        <f t="shared" si="31"/>
        <v xml:space="preserve">P01   </v>
      </c>
      <c r="X1010" s="3" t="str">
        <f>IF(ISNA(VLOOKUP(W1010,'Correspondance procédure étape'!D:F,3,FALSE)),"A définir",VLOOKUP(W1010,'Correspondance procédure étape'!D:F,3,FALSE))</f>
        <v>A définir</v>
      </c>
      <c r="Y1010" s="3" t="str">
        <f>IF(ISNA(VLOOKUP(W1010,'Correspondance procédure étape'!D:G,4,FALSE)),"Non",VLOOKUP(W1010,'Correspondance procédure étape'!D:G,4,FALSE))</f>
        <v>Non</v>
      </c>
      <c r="Z1010" s="3" t="str">
        <f>IF(ISNA(VLOOKUP(W1010,'Correspondance procédure étape'!D:H,5,FALSE)),"",VLOOKUP(W1010,'Correspondance procédure étape'!D:H,5,FALSE))</f>
        <v/>
      </c>
      <c r="AA1010" s="3" t="s">
        <v>87</v>
      </c>
      <c r="AB1010" s="3" t="s">
        <v>53</v>
      </c>
    </row>
    <row r="1011" spans="1:28" ht="12.75" customHeight="1" x14ac:dyDescent="0.25">
      <c r="A1011" s="3" t="s">
        <v>24</v>
      </c>
      <c r="B1011" s="3" t="s">
        <v>146</v>
      </c>
      <c r="C1011" s="3" t="str">
        <f>VLOOKUP(B1011,'Correspondance territoires'!B:F,5,FALSE)</f>
        <v>Lormont</v>
      </c>
      <c r="D1011" s="3" t="s">
        <v>26</v>
      </c>
      <c r="E1011" s="3" t="s">
        <v>4526</v>
      </c>
      <c r="F1011" s="3" t="s">
        <v>1400</v>
      </c>
      <c r="G1011" s="3" t="s">
        <v>57</v>
      </c>
      <c r="H1011" s="3" t="s">
        <v>932</v>
      </c>
      <c r="I1011" s="9" t="s">
        <v>465</v>
      </c>
      <c r="J1011" s="9" t="s">
        <v>466</v>
      </c>
      <c r="K1011" s="3" t="s">
        <v>10070</v>
      </c>
      <c r="L1011" s="3" t="s">
        <v>10071</v>
      </c>
      <c r="M1011" s="3" t="s">
        <v>26</v>
      </c>
      <c r="N1011" s="3" t="s">
        <v>21</v>
      </c>
      <c r="O1011" s="3" t="s">
        <v>10072</v>
      </c>
      <c r="P1011" s="3" t="s">
        <v>10073</v>
      </c>
      <c r="Q1011" s="15">
        <v>43910</v>
      </c>
      <c r="R1011" s="15">
        <v>43984</v>
      </c>
      <c r="S1011" s="38">
        <f t="shared" ca="1" si="30"/>
        <v>7</v>
      </c>
      <c r="T1011" s="40">
        <v>126.46</v>
      </c>
      <c r="U1011" s="3" t="s">
        <v>51</v>
      </c>
      <c r="V1011" s="3" t="s">
        <v>52</v>
      </c>
      <c r="W1011" s="3" t="str">
        <f t="shared" si="31"/>
        <v>P80ATT</v>
      </c>
      <c r="X1011" s="3" t="str">
        <f>IF(ISNA(VLOOKUP(W1011,'Correspondance procédure étape'!D:F,3,FALSE)),"A définir",VLOOKUP(W1011,'Correspondance procédure étape'!D:F,3,FALSE))</f>
        <v>Mise en attente du dossier en vue de la prochaine régularisation de charges</v>
      </c>
      <c r="Y1011" s="3" t="str">
        <f>IF(ISNA(VLOOKUP(W1011,'Correspondance procédure étape'!D:G,4,FALSE)),"Non",VLOOKUP(W1011,'Correspondance procédure étape'!D:G,4,FALSE))</f>
        <v>Oui</v>
      </c>
      <c r="Z1011" s="3" t="str">
        <f>IF(ISNA(VLOOKUP(W1011,'Correspondance procédure étape'!D:H,5,FALSE)),"",VLOOKUP(W1011,'Correspondance procédure étape'!D:H,5,FALSE))</f>
        <v>DMF</v>
      </c>
      <c r="AA1011" s="3" t="s">
        <v>40</v>
      </c>
      <c r="AB1011" s="3" t="s">
        <v>41</v>
      </c>
    </row>
    <row r="1012" spans="1:28" ht="12.75" customHeight="1" x14ac:dyDescent="0.25">
      <c r="A1012" s="3" t="s">
        <v>24</v>
      </c>
      <c r="B1012" s="3" t="s">
        <v>158</v>
      </c>
      <c r="C1012" s="3" t="str">
        <f>VLOOKUP(B1012,'Correspondance territoires'!B:F,5,FALSE)</f>
        <v>Talence</v>
      </c>
      <c r="D1012" s="3" t="s">
        <v>26</v>
      </c>
      <c r="E1012" s="3" t="s">
        <v>159</v>
      </c>
      <c r="F1012" s="3" t="s">
        <v>96</v>
      </c>
      <c r="G1012" s="3" t="s">
        <v>43</v>
      </c>
      <c r="H1012" s="3" t="s">
        <v>198</v>
      </c>
      <c r="I1012" s="9" t="s">
        <v>160</v>
      </c>
      <c r="J1012" s="9" t="s">
        <v>161</v>
      </c>
      <c r="K1012" s="3" t="s">
        <v>4633</v>
      </c>
      <c r="L1012" s="3" t="s">
        <v>4634</v>
      </c>
      <c r="M1012" s="3" t="s">
        <v>1872</v>
      </c>
      <c r="N1012" s="3" t="s">
        <v>4635</v>
      </c>
      <c r="O1012" s="3" t="s">
        <v>4636</v>
      </c>
      <c r="P1012" s="3" t="s">
        <v>4637</v>
      </c>
      <c r="Q1012" s="15">
        <v>40611</v>
      </c>
      <c r="R1012" s="15">
        <v>44141</v>
      </c>
      <c r="S1012" s="38">
        <f t="shared" ca="1" si="30"/>
        <v>1</v>
      </c>
      <c r="T1012" s="40">
        <v>126.61</v>
      </c>
      <c r="U1012" s="3" t="s">
        <v>2661</v>
      </c>
      <c r="V1012" s="3" t="s">
        <v>2980</v>
      </c>
      <c r="W1012" s="3" t="str">
        <f t="shared" si="31"/>
        <v>E08EDT</v>
      </c>
      <c r="X1012" s="3" t="str">
        <f>IF(ISNA(VLOOKUP(W1012,'Correspondance procédure étape'!D:F,3,FALSE)),"A définir",VLOOKUP(W1012,'Correspondance procédure étape'!D:F,3,FALSE))</f>
        <v>En attente de transfert</v>
      </c>
      <c r="Y1012" s="3" t="str">
        <f>IF(ISNA(VLOOKUP(W1012,'Correspondance procédure étape'!D:G,4,FALSE)),"Non",VLOOKUP(W1012,'Correspondance procédure étape'!D:G,4,FALSE))</f>
        <v>Oui</v>
      </c>
      <c r="Z1012" s="3">
        <f>IF(ISNA(VLOOKUP(W1012,'Correspondance procédure étape'!D:H,5,FALSE)),"",VLOOKUP(W1012,'Correspondance procédure étape'!D:H,5,FALSE))</f>
        <v>0</v>
      </c>
      <c r="AA1012" s="3" t="s">
        <v>87</v>
      </c>
      <c r="AB1012" s="3" t="s">
        <v>53</v>
      </c>
    </row>
    <row r="1013" spans="1:28" ht="12.75" customHeight="1" x14ac:dyDescent="0.25">
      <c r="A1013" s="3" t="s">
        <v>24</v>
      </c>
      <c r="B1013" s="3" t="s">
        <v>25</v>
      </c>
      <c r="C1013" s="3" t="str">
        <f>VLOOKUP(B1013,'Correspondance territoires'!B:F,5,FALSE)</f>
        <v>Merignac</v>
      </c>
      <c r="D1013" s="3" t="s">
        <v>26</v>
      </c>
      <c r="E1013" s="3" t="s">
        <v>1312</v>
      </c>
      <c r="F1013" s="3" t="s">
        <v>1313</v>
      </c>
      <c r="G1013" s="3" t="s">
        <v>96</v>
      </c>
      <c r="H1013" s="3" t="s">
        <v>57</v>
      </c>
      <c r="I1013" s="9" t="s">
        <v>771</v>
      </c>
      <c r="J1013" s="9" t="s">
        <v>772</v>
      </c>
      <c r="K1013" s="3" t="s">
        <v>3981</v>
      </c>
      <c r="L1013" s="3" t="s">
        <v>3982</v>
      </c>
      <c r="M1013" s="3" t="s">
        <v>3983</v>
      </c>
      <c r="N1013" s="3" t="s">
        <v>21</v>
      </c>
      <c r="O1013" s="3" t="s">
        <v>3984</v>
      </c>
      <c r="P1013" s="3" t="s">
        <v>3985</v>
      </c>
      <c r="Q1013" s="15">
        <v>40997</v>
      </c>
      <c r="R1013" s="15">
        <v>42061</v>
      </c>
      <c r="S1013" s="38">
        <f t="shared" ca="1" si="30"/>
        <v>71</v>
      </c>
      <c r="T1013" s="40">
        <v>137.94</v>
      </c>
      <c r="U1013" s="3" t="s">
        <v>51</v>
      </c>
      <c r="V1013" s="3" t="s">
        <v>39</v>
      </c>
      <c r="W1013" s="3" t="str">
        <f t="shared" si="31"/>
        <v>P80DEB</v>
      </c>
      <c r="X1013" s="3">
        <f>IF(ISNA(VLOOKUP(W1013,'Correspondance procédure étape'!D:F,3,FALSE)),"A définir",VLOOKUP(W1013,'Correspondance procédure étape'!D:F,3,FALSE))</f>
        <v>0</v>
      </c>
      <c r="Y1013" s="3" t="str">
        <f>IF(ISNA(VLOOKUP(W1013,'Correspondance procédure étape'!D:G,4,FALSE)),"Non",VLOOKUP(W1013,'Correspondance procédure étape'!D:G,4,FALSE))</f>
        <v>Non</v>
      </c>
      <c r="Z1013" s="3">
        <f>IF(ISNA(VLOOKUP(W1013,'Correspondance procédure étape'!D:H,5,FALSE)),"",VLOOKUP(W1013,'Correspondance procédure étape'!D:H,5,FALSE))</f>
        <v>0</v>
      </c>
      <c r="AA1013" s="3" t="s">
        <v>40</v>
      </c>
      <c r="AB1013" s="3" t="s">
        <v>53</v>
      </c>
    </row>
    <row r="1014" spans="1:28" ht="12.75" customHeight="1" x14ac:dyDescent="0.25">
      <c r="A1014" s="3" t="s">
        <v>24</v>
      </c>
      <c r="B1014" s="3" t="s">
        <v>158</v>
      </c>
      <c r="C1014" s="3" t="str">
        <f>VLOOKUP(B1014,'Correspondance territoires'!B:F,5,FALSE)</f>
        <v>Talence</v>
      </c>
      <c r="D1014" s="3" t="s">
        <v>26</v>
      </c>
      <c r="E1014" s="3" t="s">
        <v>822</v>
      </c>
      <c r="F1014" s="3" t="s">
        <v>1485</v>
      </c>
      <c r="G1014" s="3" t="s">
        <v>57</v>
      </c>
      <c r="H1014" s="3" t="s">
        <v>301</v>
      </c>
      <c r="I1014" s="9" t="s">
        <v>823</v>
      </c>
      <c r="J1014" s="9" t="s">
        <v>824</v>
      </c>
      <c r="K1014" s="3" t="s">
        <v>9509</v>
      </c>
      <c r="L1014" s="3" t="s">
        <v>9510</v>
      </c>
      <c r="M1014" s="3" t="s">
        <v>1341</v>
      </c>
      <c r="N1014" s="3" t="s">
        <v>21</v>
      </c>
      <c r="O1014" s="3" t="s">
        <v>9511</v>
      </c>
      <c r="P1014" s="3" t="s">
        <v>9512</v>
      </c>
      <c r="Q1014" s="15">
        <v>42971</v>
      </c>
      <c r="R1014" s="15">
        <v>43853</v>
      </c>
      <c r="S1014" s="38">
        <f t="shared" ca="1" si="30"/>
        <v>11</v>
      </c>
      <c r="T1014" s="40">
        <v>127.49</v>
      </c>
      <c r="U1014" s="3" t="s">
        <v>51</v>
      </c>
      <c r="V1014" s="3" t="s">
        <v>52</v>
      </c>
      <c r="W1014" s="3" t="str">
        <f t="shared" si="31"/>
        <v>P80ATT</v>
      </c>
      <c r="X1014" s="3" t="str">
        <f>IF(ISNA(VLOOKUP(W1014,'Correspondance procédure étape'!D:F,3,FALSE)),"A définir",VLOOKUP(W1014,'Correspondance procédure étape'!D:F,3,FALSE))</f>
        <v>Mise en attente du dossier en vue de la prochaine régularisation de charges</v>
      </c>
      <c r="Y1014" s="3" t="str">
        <f>IF(ISNA(VLOOKUP(W1014,'Correspondance procédure étape'!D:G,4,FALSE)),"Non",VLOOKUP(W1014,'Correspondance procédure étape'!D:G,4,FALSE))</f>
        <v>Oui</v>
      </c>
      <c r="Z1014" s="3" t="str">
        <f>IF(ISNA(VLOOKUP(W1014,'Correspondance procédure étape'!D:H,5,FALSE)),"",VLOOKUP(W1014,'Correspondance procédure étape'!D:H,5,FALSE))</f>
        <v>DMF</v>
      </c>
      <c r="AA1014" s="3" t="s">
        <v>40</v>
      </c>
      <c r="AB1014" s="3" t="s">
        <v>53</v>
      </c>
    </row>
    <row r="1015" spans="1:28" ht="12.75" customHeight="1" x14ac:dyDescent="0.25">
      <c r="A1015" s="3" t="s">
        <v>24</v>
      </c>
      <c r="B1015" s="10" t="s">
        <v>6152</v>
      </c>
      <c r="C1015" s="3" t="str">
        <f>VLOOKUP(B1015,'Correspondance territoires'!B:F,5,FALSE)</f>
        <v>Agen</v>
      </c>
      <c r="D1015" s="3" t="s">
        <v>26</v>
      </c>
      <c r="E1015" s="3" t="s">
        <v>12251</v>
      </c>
      <c r="F1015" s="3" t="s">
        <v>11371</v>
      </c>
      <c r="G1015" s="3" t="s">
        <v>11406</v>
      </c>
      <c r="H1015" s="3" t="s">
        <v>153</v>
      </c>
      <c r="I1015" s="9" t="s">
        <v>11382</v>
      </c>
      <c r="J1015" s="9" t="s">
        <v>11383</v>
      </c>
      <c r="K1015" s="3" t="s">
        <v>12266</v>
      </c>
      <c r="L1015" s="3" t="s">
        <v>12267</v>
      </c>
      <c r="M1015" s="3" t="s">
        <v>2440</v>
      </c>
      <c r="N1015" s="3" t="s">
        <v>21</v>
      </c>
      <c r="O1015" s="3" t="s">
        <v>12268</v>
      </c>
      <c r="P1015" s="3" t="s">
        <v>12269</v>
      </c>
      <c r="Q1015" s="15">
        <v>42887</v>
      </c>
      <c r="R1015" s="15">
        <v>44110</v>
      </c>
      <c r="S1015" s="38">
        <f t="shared" ca="1" si="30"/>
        <v>2</v>
      </c>
      <c r="T1015" s="40">
        <v>256</v>
      </c>
      <c r="U1015" s="3"/>
      <c r="V1015" s="3"/>
      <c r="W1015" s="3" t="str">
        <f t="shared" si="31"/>
        <v/>
      </c>
      <c r="X1015" s="3" t="str">
        <f>IF(ISNA(VLOOKUP(W1015,'Correspondance procédure étape'!D:F,3,FALSE)),"A définir",VLOOKUP(W1015,'Correspondance procédure étape'!D:F,3,FALSE))</f>
        <v>A définir</v>
      </c>
      <c r="Y1015" s="3" t="str">
        <f>IF(ISNA(VLOOKUP(W1015,'Correspondance procédure étape'!D:G,4,FALSE)),"Non",VLOOKUP(W1015,'Correspondance procédure étape'!D:G,4,FALSE))</f>
        <v>Non</v>
      </c>
      <c r="Z1015" s="3" t="str">
        <f>IF(ISNA(VLOOKUP(W1015,'Correspondance procédure étape'!D:H,5,FALSE)),"",VLOOKUP(W1015,'Correspondance procédure étape'!D:H,5,FALSE))</f>
        <v/>
      </c>
      <c r="AA1015" s="3"/>
      <c r="AB1015" s="3" t="s">
        <v>53</v>
      </c>
    </row>
    <row r="1016" spans="1:28" ht="12.75" customHeight="1" x14ac:dyDescent="0.25">
      <c r="A1016" s="3" t="s">
        <v>24</v>
      </c>
      <c r="B1016" s="3" t="s">
        <v>25</v>
      </c>
      <c r="C1016" s="3" t="str">
        <f>VLOOKUP(B1016,'Correspondance territoires'!B:F,5,FALSE)</f>
        <v>Merignac</v>
      </c>
      <c r="D1016" s="3" t="s">
        <v>26</v>
      </c>
      <c r="E1016" s="3" t="s">
        <v>7324</v>
      </c>
      <c r="F1016" s="3" t="s">
        <v>56</v>
      </c>
      <c r="G1016" s="3" t="s">
        <v>301</v>
      </c>
      <c r="H1016" s="3" t="s">
        <v>57</v>
      </c>
      <c r="I1016" s="9" t="s">
        <v>771</v>
      </c>
      <c r="J1016" s="9" t="s">
        <v>772</v>
      </c>
      <c r="K1016" s="3" t="s">
        <v>7329</v>
      </c>
      <c r="L1016" s="3" t="s">
        <v>7330</v>
      </c>
      <c r="M1016" s="3" t="s">
        <v>5992</v>
      </c>
      <c r="N1016" s="3" t="s">
        <v>21</v>
      </c>
      <c r="O1016" s="3" t="s">
        <v>7331</v>
      </c>
      <c r="P1016" s="3" t="s">
        <v>7332</v>
      </c>
      <c r="Q1016" s="15">
        <v>41977</v>
      </c>
      <c r="R1016" s="15">
        <v>42884</v>
      </c>
      <c r="S1016" s="38">
        <f t="shared" ca="1" si="30"/>
        <v>43</v>
      </c>
      <c r="T1016" s="40">
        <v>137.25</v>
      </c>
      <c r="U1016" s="3" t="s">
        <v>51</v>
      </c>
      <c r="V1016" s="3" t="s">
        <v>52</v>
      </c>
      <c r="W1016" s="3" t="str">
        <f t="shared" si="31"/>
        <v>P80ATT</v>
      </c>
      <c r="X1016" s="3" t="str">
        <f>IF(ISNA(VLOOKUP(W1016,'Correspondance procédure étape'!D:F,3,FALSE)),"A définir",VLOOKUP(W1016,'Correspondance procédure étape'!D:F,3,FALSE))</f>
        <v>Mise en attente du dossier en vue de la prochaine régularisation de charges</v>
      </c>
      <c r="Y1016" s="3" t="str">
        <f>IF(ISNA(VLOOKUP(W1016,'Correspondance procédure étape'!D:G,4,FALSE)),"Non",VLOOKUP(W1016,'Correspondance procédure étape'!D:G,4,FALSE))</f>
        <v>Oui</v>
      </c>
      <c r="Z1016" s="3" t="str">
        <f>IF(ISNA(VLOOKUP(W1016,'Correspondance procédure étape'!D:H,5,FALSE)),"",VLOOKUP(W1016,'Correspondance procédure étape'!D:H,5,FALSE))</f>
        <v>DMF</v>
      </c>
      <c r="AA1016" s="3" t="s">
        <v>40</v>
      </c>
      <c r="AB1016" s="3" t="s">
        <v>41</v>
      </c>
    </row>
    <row r="1017" spans="1:28" ht="12.75" customHeight="1" x14ac:dyDescent="0.25">
      <c r="A1017" s="3" t="s">
        <v>24</v>
      </c>
      <c r="B1017" s="3" t="s">
        <v>158</v>
      </c>
      <c r="C1017" s="3" t="str">
        <f>VLOOKUP(B1017,'Correspondance territoires'!B:F,5,FALSE)</f>
        <v>Talence</v>
      </c>
      <c r="D1017" s="3" t="s">
        <v>26</v>
      </c>
      <c r="E1017" s="3" t="s">
        <v>274</v>
      </c>
      <c r="F1017" s="3" t="s">
        <v>56</v>
      </c>
      <c r="G1017" s="3" t="s">
        <v>176</v>
      </c>
      <c r="H1017" s="3" t="s">
        <v>96</v>
      </c>
      <c r="I1017" s="9" t="s">
        <v>275</v>
      </c>
      <c r="J1017" s="9" t="s">
        <v>276</v>
      </c>
      <c r="K1017" s="3" t="s">
        <v>5881</v>
      </c>
      <c r="L1017" s="3" t="s">
        <v>5882</v>
      </c>
      <c r="M1017" s="3" t="s">
        <v>585</v>
      </c>
      <c r="N1017" s="3" t="s">
        <v>21</v>
      </c>
      <c r="O1017" s="3" t="s">
        <v>5883</v>
      </c>
      <c r="P1017" s="3" t="s">
        <v>5884</v>
      </c>
      <c r="Q1017" s="15">
        <v>41313</v>
      </c>
      <c r="R1017" s="15">
        <v>43297</v>
      </c>
      <c r="S1017" s="38">
        <f t="shared" ca="1" si="30"/>
        <v>30</v>
      </c>
      <c r="T1017" s="40">
        <v>128.77000000000001</v>
      </c>
      <c r="U1017" s="3" t="s">
        <v>51</v>
      </c>
      <c r="V1017" s="3" t="s">
        <v>52</v>
      </c>
      <c r="W1017" s="3" t="str">
        <f t="shared" si="31"/>
        <v>P80ATT</v>
      </c>
      <c r="X1017" s="3" t="str">
        <f>IF(ISNA(VLOOKUP(W1017,'Correspondance procédure étape'!D:F,3,FALSE)),"A définir",VLOOKUP(W1017,'Correspondance procédure étape'!D:F,3,FALSE))</f>
        <v>Mise en attente du dossier en vue de la prochaine régularisation de charges</v>
      </c>
      <c r="Y1017" s="3" t="str">
        <f>IF(ISNA(VLOOKUP(W1017,'Correspondance procédure étape'!D:G,4,FALSE)),"Non",VLOOKUP(W1017,'Correspondance procédure étape'!D:G,4,FALSE))</f>
        <v>Oui</v>
      </c>
      <c r="Z1017" s="3" t="str">
        <f>IF(ISNA(VLOOKUP(W1017,'Correspondance procédure étape'!D:H,5,FALSE)),"",VLOOKUP(W1017,'Correspondance procédure étape'!D:H,5,FALSE))</f>
        <v>DMF</v>
      </c>
      <c r="AA1017" s="3" t="s">
        <v>40</v>
      </c>
      <c r="AB1017" s="3" t="s">
        <v>53</v>
      </c>
    </row>
    <row r="1018" spans="1:28" ht="12.75" customHeight="1" x14ac:dyDescent="0.25">
      <c r="A1018" s="3" t="s">
        <v>24</v>
      </c>
      <c r="B1018" s="3" t="s">
        <v>25</v>
      </c>
      <c r="C1018" s="3" t="str">
        <f>VLOOKUP(B1018,'Correspondance territoires'!B:F,5,FALSE)</f>
        <v>Merignac</v>
      </c>
      <c r="D1018" s="3" t="s">
        <v>26</v>
      </c>
      <c r="E1018" s="3" t="s">
        <v>700</v>
      </c>
      <c r="F1018" s="3" t="s">
        <v>96</v>
      </c>
      <c r="G1018" s="3" t="s">
        <v>176</v>
      </c>
      <c r="H1018" s="3" t="s">
        <v>57</v>
      </c>
      <c r="I1018" s="9" t="s">
        <v>588</v>
      </c>
      <c r="J1018" s="9" t="s">
        <v>589</v>
      </c>
      <c r="K1018" s="3" t="s">
        <v>8888</v>
      </c>
      <c r="L1018" s="3" t="s">
        <v>8889</v>
      </c>
      <c r="M1018" s="3" t="s">
        <v>6715</v>
      </c>
      <c r="N1018" s="3" t="s">
        <v>21</v>
      </c>
      <c r="O1018" s="3" t="s">
        <v>8890</v>
      </c>
      <c r="P1018" s="3" t="s">
        <v>8891</v>
      </c>
      <c r="Q1018" s="15">
        <v>42614</v>
      </c>
      <c r="R1018" s="15">
        <v>43285</v>
      </c>
      <c r="S1018" s="38">
        <f t="shared" ca="1" si="30"/>
        <v>30</v>
      </c>
      <c r="T1018" s="40">
        <v>129.04</v>
      </c>
      <c r="U1018" s="3" t="s">
        <v>51</v>
      </c>
      <c r="V1018" s="3" t="s">
        <v>52</v>
      </c>
      <c r="W1018" s="3" t="str">
        <f t="shared" si="31"/>
        <v>P80ATT</v>
      </c>
      <c r="X1018" s="3" t="str">
        <f>IF(ISNA(VLOOKUP(W1018,'Correspondance procédure étape'!D:F,3,FALSE)),"A définir",VLOOKUP(W1018,'Correspondance procédure étape'!D:F,3,FALSE))</f>
        <v>Mise en attente du dossier en vue de la prochaine régularisation de charges</v>
      </c>
      <c r="Y1018" s="3" t="str">
        <f>IF(ISNA(VLOOKUP(W1018,'Correspondance procédure étape'!D:G,4,FALSE)),"Non",VLOOKUP(W1018,'Correspondance procédure étape'!D:G,4,FALSE))</f>
        <v>Oui</v>
      </c>
      <c r="Z1018" s="3" t="str">
        <f>IF(ISNA(VLOOKUP(W1018,'Correspondance procédure étape'!D:H,5,FALSE)),"",VLOOKUP(W1018,'Correspondance procédure étape'!D:H,5,FALSE))</f>
        <v>DMF</v>
      </c>
      <c r="AA1018" s="3" t="s">
        <v>40</v>
      </c>
      <c r="AB1018" s="3" t="s">
        <v>53</v>
      </c>
    </row>
    <row r="1019" spans="1:28" ht="12.75" customHeight="1" x14ac:dyDescent="0.25">
      <c r="A1019" s="3" t="s">
        <v>24</v>
      </c>
      <c r="B1019" s="3" t="s">
        <v>219</v>
      </c>
      <c r="C1019" s="3" t="str">
        <f>VLOOKUP(B1019,'Correspondance territoires'!B:F,5,FALSE)</f>
        <v>Bordeaux</v>
      </c>
      <c r="D1019" s="3" t="s">
        <v>26</v>
      </c>
      <c r="E1019" s="3" t="s">
        <v>3954</v>
      </c>
      <c r="F1019" s="3" t="s">
        <v>56</v>
      </c>
      <c r="G1019" s="3" t="s">
        <v>191</v>
      </c>
      <c r="H1019" s="3" t="s">
        <v>2200</v>
      </c>
      <c r="I1019" s="9" t="s">
        <v>222</v>
      </c>
      <c r="J1019" s="9" t="s">
        <v>223</v>
      </c>
      <c r="K1019" s="3" t="s">
        <v>4614</v>
      </c>
      <c r="L1019" s="3" t="s">
        <v>4615</v>
      </c>
      <c r="M1019" s="3" t="s">
        <v>3154</v>
      </c>
      <c r="N1019" s="3" t="s">
        <v>21</v>
      </c>
      <c r="O1019" s="3" t="s">
        <v>4616</v>
      </c>
      <c r="P1019" s="3" t="s">
        <v>4617</v>
      </c>
      <c r="Q1019" s="15">
        <v>41845</v>
      </c>
      <c r="R1019" s="15">
        <v>42811</v>
      </c>
      <c r="S1019" s="38">
        <f t="shared" ca="1" si="30"/>
        <v>46</v>
      </c>
      <c r="T1019" s="40">
        <v>136.29</v>
      </c>
      <c r="U1019" s="3" t="s">
        <v>51</v>
      </c>
      <c r="V1019" s="3" t="s">
        <v>52</v>
      </c>
      <c r="W1019" s="3" t="str">
        <f t="shared" si="31"/>
        <v>P80ATT</v>
      </c>
      <c r="X1019" s="3" t="str">
        <f>IF(ISNA(VLOOKUP(W1019,'Correspondance procédure étape'!D:F,3,FALSE)),"A définir",VLOOKUP(W1019,'Correspondance procédure étape'!D:F,3,FALSE))</f>
        <v>Mise en attente du dossier en vue de la prochaine régularisation de charges</v>
      </c>
      <c r="Y1019" s="3" t="str">
        <f>IF(ISNA(VLOOKUP(W1019,'Correspondance procédure étape'!D:G,4,FALSE)),"Non",VLOOKUP(W1019,'Correspondance procédure étape'!D:G,4,FALSE))</f>
        <v>Oui</v>
      </c>
      <c r="Z1019" s="3" t="str">
        <f>IF(ISNA(VLOOKUP(W1019,'Correspondance procédure étape'!D:H,5,FALSE)),"",VLOOKUP(W1019,'Correspondance procédure étape'!D:H,5,FALSE))</f>
        <v>DMF</v>
      </c>
      <c r="AA1019" s="3" t="s">
        <v>40</v>
      </c>
      <c r="AB1019" s="3" t="s">
        <v>53</v>
      </c>
    </row>
    <row r="1020" spans="1:28" ht="12.75" customHeight="1" x14ac:dyDescent="0.25">
      <c r="A1020" s="3" t="s">
        <v>24</v>
      </c>
      <c r="B1020" s="3" t="s">
        <v>25</v>
      </c>
      <c r="C1020" s="3" t="str">
        <f>VLOOKUP(B1020,'Correspondance territoires'!B:F,5,FALSE)</f>
        <v>Merignac</v>
      </c>
      <c r="D1020" s="3" t="s">
        <v>26</v>
      </c>
      <c r="E1020" s="3" t="s">
        <v>6298</v>
      </c>
      <c r="F1020" s="3" t="s">
        <v>168</v>
      </c>
      <c r="G1020" s="3" t="s">
        <v>2924</v>
      </c>
      <c r="H1020" s="3" t="s">
        <v>176</v>
      </c>
      <c r="I1020" s="9" t="s">
        <v>619</v>
      </c>
      <c r="J1020" s="9" t="s">
        <v>620</v>
      </c>
      <c r="K1020" s="3" t="s">
        <v>6304</v>
      </c>
      <c r="L1020" s="3" t="s">
        <v>6305</v>
      </c>
      <c r="M1020" s="3" t="s">
        <v>897</v>
      </c>
      <c r="N1020" s="3" t="s">
        <v>21</v>
      </c>
      <c r="O1020" s="3" t="s">
        <v>6306</v>
      </c>
      <c r="P1020" s="3" t="s">
        <v>6307</v>
      </c>
      <c r="Q1020" s="15">
        <v>41522</v>
      </c>
      <c r="R1020" s="15">
        <v>44102</v>
      </c>
      <c r="S1020" s="38">
        <f t="shared" ca="1" si="30"/>
        <v>3</v>
      </c>
      <c r="T1020" s="40">
        <v>129.77000000000001</v>
      </c>
      <c r="U1020" s="3" t="s">
        <v>6308</v>
      </c>
      <c r="V1020" s="3" t="s">
        <v>553</v>
      </c>
      <c r="W1020" s="3" t="str">
        <f t="shared" si="31"/>
        <v>E70MED</v>
      </c>
      <c r="X1020" s="3" t="str">
        <f>IF(ISNA(VLOOKUP(W1020,'Correspondance procédure étape'!D:F,3,FALSE)),"A définir",VLOOKUP(W1020,'Correspondance procédure étape'!D:F,3,FALSE))</f>
        <v>En attente de transfert</v>
      </c>
      <c r="Y1020" s="3" t="str">
        <f>IF(ISNA(VLOOKUP(W1020,'Correspondance procédure étape'!D:G,4,FALSE)),"Non",VLOOKUP(W1020,'Correspondance procédure étape'!D:G,4,FALSE))</f>
        <v>Oui</v>
      </c>
      <c r="Z1020" s="3">
        <f>IF(ISNA(VLOOKUP(W1020,'Correspondance procédure étape'!D:H,5,FALSE)),"",VLOOKUP(W1020,'Correspondance procédure étape'!D:H,5,FALSE))</f>
        <v>0</v>
      </c>
      <c r="AA1020" s="3" t="s">
        <v>40</v>
      </c>
      <c r="AB1020" s="3" t="s">
        <v>53</v>
      </c>
    </row>
    <row r="1021" spans="1:28" ht="12.75" customHeight="1" x14ac:dyDescent="0.25">
      <c r="A1021" s="3" t="s">
        <v>24</v>
      </c>
      <c r="B1021" s="3" t="s">
        <v>158</v>
      </c>
      <c r="C1021" s="3" t="str">
        <f>VLOOKUP(B1021,'Correspondance territoires'!B:F,5,FALSE)</f>
        <v>Talence</v>
      </c>
      <c r="D1021" s="3" t="s">
        <v>26</v>
      </c>
      <c r="E1021" s="3" t="s">
        <v>2332</v>
      </c>
      <c r="F1021" s="3" t="s">
        <v>56</v>
      </c>
      <c r="G1021" s="3" t="s">
        <v>301</v>
      </c>
      <c r="H1021" s="3" t="s">
        <v>57</v>
      </c>
      <c r="I1021" s="9" t="s">
        <v>2333</v>
      </c>
      <c r="J1021" s="9" t="s">
        <v>2334</v>
      </c>
      <c r="K1021" s="3" t="s">
        <v>2335</v>
      </c>
      <c r="L1021" s="3" t="s">
        <v>2336</v>
      </c>
      <c r="M1021" s="3" t="s">
        <v>679</v>
      </c>
      <c r="N1021" s="3" t="s">
        <v>21</v>
      </c>
      <c r="O1021" s="3" t="s">
        <v>2337</v>
      </c>
      <c r="P1021" s="3" t="s">
        <v>2338</v>
      </c>
      <c r="Q1021" s="15">
        <v>41221</v>
      </c>
      <c r="R1021" s="15">
        <v>43227</v>
      </c>
      <c r="S1021" s="38">
        <f t="shared" ca="1" si="30"/>
        <v>32</v>
      </c>
      <c r="T1021" s="40">
        <v>130.05000000000001</v>
      </c>
      <c r="U1021" s="3" t="s">
        <v>38</v>
      </c>
      <c r="V1021" s="3" t="s">
        <v>39</v>
      </c>
      <c r="W1021" s="3" t="str">
        <f t="shared" si="31"/>
        <v>P06DEB</v>
      </c>
      <c r="X1021" s="3">
        <f>IF(ISNA(VLOOKUP(W1021,'Correspondance procédure étape'!D:F,3,FALSE)),"A définir",VLOOKUP(W1021,'Correspondance procédure étape'!D:F,3,FALSE))</f>
        <v>0</v>
      </c>
      <c r="Y1021" s="3" t="str">
        <f>IF(ISNA(VLOOKUP(W1021,'Correspondance procédure étape'!D:G,4,FALSE)),"Non",VLOOKUP(W1021,'Correspondance procédure étape'!D:G,4,FALSE))</f>
        <v>Non</v>
      </c>
      <c r="Z1021" s="3">
        <f>IF(ISNA(VLOOKUP(W1021,'Correspondance procédure étape'!D:H,5,FALSE)),"",VLOOKUP(W1021,'Correspondance procédure étape'!D:H,5,FALSE))</f>
        <v>0</v>
      </c>
      <c r="AA1021" s="3" t="s">
        <v>40</v>
      </c>
      <c r="AB1021" s="3" t="s">
        <v>53</v>
      </c>
    </row>
    <row r="1022" spans="1:28" ht="12.75" customHeight="1" x14ac:dyDescent="0.25">
      <c r="A1022" s="3" t="s">
        <v>24</v>
      </c>
      <c r="B1022" s="11" t="s">
        <v>1852</v>
      </c>
      <c r="C1022" s="3" t="str">
        <f>VLOOKUP(B1022,'Correspondance territoires'!B:F,5,FALSE)</f>
        <v>Pau</v>
      </c>
      <c r="D1022" s="3" t="s">
        <v>26</v>
      </c>
      <c r="E1022" s="3" t="s">
        <v>11163</v>
      </c>
      <c r="F1022" s="3" t="s">
        <v>10407</v>
      </c>
      <c r="G1022" s="3" t="s">
        <v>57</v>
      </c>
      <c r="H1022" s="3" t="s">
        <v>57</v>
      </c>
      <c r="I1022" s="9" t="s">
        <v>10495</v>
      </c>
      <c r="J1022" s="9" t="s">
        <v>10496</v>
      </c>
      <c r="K1022" s="3" t="s">
        <v>11164</v>
      </c>
      <c r="L1022" s="3" t="s">
        <v>11165</v>
      </c>
      <c r="M1022" s="3" t="s">
        <v>679</v>
      </c>
      <c r="N1022" s="3" t="s">
        <v>21</v>
      </c>
      <c r="O1022" s="3" t="s">
        <v>11166</v>
      </c>
      <c r="P1022" s="3" t="s">
        <v>11167</v>
      </c>
      <c r="Q1022" s="15">
        <v>42962</v>
      </c>
      <c r="R1022" s="15">
        <v>43796</v>
      </c>
      <c r="S1022" s="38">
        <f t="shared" ca="1" si="30"/>
        <v>13</v>
      </c>
      <c r="T1022" s="40">
        <v>130.07</v>
      </c>
      <c r="U1022" s="3" t="s">
        <v>10414</v>
      </c>
      <c r="V1022" s="3" t="s">
        <v>10507</v>
      </c>
      <c r="W1022" s="3" t="str">
        <f t="shared" si="31"/>
        <v>PRERL3</v>
      </c>
      <c r="X1022" s="3">
        <f>IF(ISNA(VLOOKUP(W1022,'Correspondance procédure étape'!D:F,3,FALSE)),"A définir",VLOOKUP(W1022,'Correspondance procédure étape'!D:F,3,FALSE))</f>
        <v>0</v>
      </c>
      <c r="Y1022" s="3" t="str">
        <f>IF(ISNA(VLOOKUP(W1022,'Correspondance procédure étape'!D:G,4,FALSE)),"Non",VLOOKUP(W1022,'Correspondance procédure étape'!D:G,4,FALSE))</f>
        <v>Non</v>
      </c>
      <c r="Z1022" s="3">
        <f>IF(ISNA(VLOOKUP(W1022,'Correspondance procédure étape'!D:H,5,FALSE)),"",VLOOKUP(W1022,'Correspondance procédure étape'!D:H,5,FALSE))</f>
        <v>0</v>
      </c>
      <c r="AA1022" s="3" t="s">
        <v>87</v>
      </c>
      <c r="AB1022" s="3" t="s">
        <v>41</v>
      </c>
    </row>
    <row r="1023" spans="1:28" ht="12.75" customHeight="1" x14ac:dyDescent="0.25">
      <c r="A1023" s="3" t="s">
        <v>24</v>
      </c>
      <c r="B1023" s="3" t="s">
        <v>25</v>
      </c>
      <c r="C1023" s="3" t="str">
        <f>VLOOKUP(B1023,'Correspondance territoires'!B:F,5,FALSE)</f>
        <v>Merignac</v>
      </c>
      <c r="D1023" s="3" t="s">
        <v>26</v>
      </c>
      <c r="E1023" s="3" t="s">
        <v>700</v>
      </c>
      <c r="F1023" s="3" t="s">
        <v>96</v>
      </c>
      <c r="G1023" s="3" t="s">
        <v>176</v>
      </c>
      <c r="H1023" s="3" t="s">
        <v>57</v>
      </c>
      <c r="I1023" s="9" t="s">
        <v>588</v>
      </c>
      <c r="J1023" s="9" t="s">
        <v>589</v>
      </c>
      <c r="K1023" s="3" t="s">
        <v>6533</v>
      </c>
      <c r="L1023" s="3" t="s">
        <v>6534</v>
      </c>
      <c r="M1023" s="3" t="s">
        <v>449</v>
      </c>
      <c r="N1023" s="3" t="s">
        <v>6535</v>
      </c>
      <c r="O1023" s="3" t="s">
        <v>6536</v>
      </c>
      <c r="P1023" s="3" t="s">
        <v>6537</v>
      </c>
      <c r="Q1023" s="15">
        <v>41635</v>
      </c>
      <c r="R1023" s="15">
        <v>42429</v>
      </c>
      <c r="S1023" s="38">
        <f t="shared" ca="1" si="30"/>
        <v>58</v>
      </c>
      <c r="T1023" s="40">
        <v>135.34</v>
      </c>
      <c r="U1023" s="3" t="s">
        <v>51</v>
      </c>
      <c r="V1023" s="3" t="s">
        <v>39</v>
      </c>
      <c r="W1023" s="3" t="str">
        <f t="shared" si="31"/>
        <v>P80DEB</v>
      </c>
      <c r="X1023" s="3">
        <f>IF(ISNA(VLOOKUP(W1023,'Correspondance procédure étape'!D:F,3,FALSE)),"A définir",VLOOKUP(W1023,'Correspondance procédure étape'!D:F,3,FALSE))</f>
        <v>0</v>
      </c>
      <c r="Y1023" s="3" t="str">
        <f>IF(ISNA(VLOOKUP(W1023,'Correspondance procédure étape'!D:G,4,FALSE)),"Non",VLOOKUP(W1023,'Correspondance procédure étape'!D:G,4,FALSE))</f>
        <v>Non</v>
      </c>
      <c r="Z1023" s="3">
        <f>IF(ISNA(VLOOKUP(W1023,'Correspondance procédure étape'!D:H,5,FALSE)),"",VLOOKUP(W1023,'Correspondance procédure étape'!D:H,5,FALSE))</f>
        <v>0</v>
      </c>
      <c r="AA1023" s="3" t="s">
        <v>40</v>
      </c>
      <c r="AB1023" s="3" t="s">
        <v>53</v>
      </c>
    </row>
    <row r="1024" spans="1:28" ht="12.75" customHeight="1" x14ac:dyDescent="0.25">
      <c r="A1024" s="3" t="s">
        <v>24</v>
      </c>
      <c r="B1024" s="3" t="s">
        <v>146</v>
      </c>
      <c r="C1024" s="3" t="str">
        <f>VLOOKUP(B1024,'Correspondance territoires'!B:F,5,FALSE)</f>
        <v>Lormont</v>
      </c>
      <c r="D1024" s="3" t="s">
        <v>26</v>
      </c>
      <c r="E1024" s="3" t="s">
        <v>7189</v>
      </c>
      <c r="F1024" s="3" t="s">
        <v>56</v>
      </c>
      <c r="G1024" s="3" t="s">
        <v>29</v>
      </c>
      <c r="H1024" s="3" t="s">
        <v>57</v>
      </c>
      <c r="I1024" s="9" t="s">
        <v>149</v>
      </c>
      <c r="J1024" s="9" t="s">
        <v>150</v>
      </c>
      <c r="K1024" s="3" t="s">
        <v>7190</v>
      </c>
      <c r="L1024" s="3" t="s">
        <v>7191</v>
      </c>
      <c r="M1024" s="3" t="s">
        <v>26</v>
      </c>
      <c r="N1024" s="3" t="s">
        <v>7192</v>
      </c>
      <c r="O1024" s="3" t="s">
        <v>7193</v>
      </c>
      <c r="P1024" s="3" t="s">
        <v>7194</v>
      </c>
      <c r="Q1024" s="15">
        <v>41921</v>
      </c>
      <c r="R1024" s="15">
        <v>43605</v>
      </c>
      <c r="S1024" s="38">
        <f t="shared" ca="1" si="30"/>
        <v>19</v>
      </c>
      <c r="T1024" s="40">
        <v>131.1</v>
      </c>
      <c r="U1024" s="3" t="s">
        <v>65</v>
      </c>
      <c r="V1024" s="3" t="s">
        <v>319</v>
      </c>
      <c r="W1024" s="3" t="str">
        <f t="shared" si="31"/>
        <v>P60CHX</v>
      </c>
      <c r="X1024" s="3">
        <f>IF(ISNA(VLOOKUP(W1024,'Correspondance procédure étape'!D:F,3,FALSE)),"A définir",VLOOKUP(W1024,'Correspondance procédure étape'!D:F,3,FALSE))</f>
        <v>0</v>
      </c>
      <c r="Y1024" s="3" t="str">
        <f>IF(ISNA(VLOOKUP(W1024,'Correspondance procédure étape'!D:G,4,FALSE)),"Non",VLOOKUP(W1024,'Correspondance procédure étape'!D:G,4,FALSE))</f>
        <v>Non</v>
      </c>
      <c r="Z1024" s="3">
        <f>IF(ISNA(VLOOKUP(W1024,'Correspondance procédure étape'!D:H,5,FALSE)),"",VLOOKUP(W1024,'Correspondance procédure étape'!D:H,5,FALSE))</f>
        <v>0</v>
      </c>
      <c r="AA1024" s="3" t="s">
        <v>40</v>
      </c>
      <c r="AB1024" s="3" t="s">
        <v>53</v>
      </c>
    </row>
    <row r="1025" spans="1:28" ht="12.75" customHeight="1" x14ac:dyDescent="0.25">
      <c r="A1025" s="3" t="s">
        <v>24</v>
      </c>
      <c r="B1025" s="3" t="s">
        <v>158</v>
      </c>
      <c r="C1025" s="3" t="str">
        <f>VLOOKUP(B1025,'Correspondance territoires'!B:F,5,FALSE)</f>
        <v>Talence</v>
      </c>
      <c r="D1025" s="3" t="s">
        <v>26</v>
      </c>
      <c r="E1025" s="3" t="s">
        <v>182</v>
      </c>
      <c r="F1025" s="3" t="s">
        <v>1485</v>
      </c>
      <c r="G1025" s="3" t="s">
        <v>88</v>
      </c>
      <c r="H1025" s="3" t="s">
        <v>42</v>
      </c>
      <c r="I1025" s="9" t="s">
        <v>554</v>
      </c>
      <c r="J1025" s="9" t="s">
        <v>555</v>
      </c>
      <c r="K1025" s="3" t="s">
        <v>3967</v>
      </c>
      <c r="L1025" s="3" t="s">
        <v>3968</v>
      </c>
      <c r="M1025" s="3" t="s">
        <v>288</v>
      </c>
      <c r="N1025" s="3" t="s">
        <v>3969</v>
      </c>
      <c r="O1025" s="3" t="s">
        <v>21</v>
      </c>
      <c r="P1025" s="3" t="s">
        <v>3970</v>
      </c>
      <c r="Q1025" s="15">
        <v>40016</v>
      </c>
      <c r="R1025" s="15">
        <v>41509</v>
      </c>
      <c r="S1025" s="38">
        <f t="shared" ca="1" si="30"/>
        <v>89</v>
      </c>
      <c r="T1025" s="40">
        <v>134.21</v>
      </c>
      <c r="U1025" s="3" t="s">
        <v>1357</v>
      </c>
      <c r="V1025" s="3" t="s">
        <v>66</v>
      </c>
      <c r="W1025" s="3" t="str">
        <f t="shared" si="31"/>
        <v>P05ENC</v>
      </c>
      <c r="X1025" s="3" t="str">
        <f>IF(ISNA(VLOOKUP(W1025,'Correspondance procédure étape'!D:F,3,FALSE)),"A définir",VLOOKUP(W1025,'Correspondance procédure étape'!D:F,3,FALSE))</f>
        <v>Plan BDF en cours avec engagement de payer</v>
      </c>
      <c r="Y1025" s="3" t="str">
        <f>IF(ISNA(VLOOKUP(W1025,'Correspondance procédure étape'!D:G,4,FALSE)),"Non",VLOOKUP(W1025,'Correspondance procédure étape'!D:G,4,FALSE))</f>
        <v>Oui</v>
      </c>
      <c r="Z1025" s="3" t="str">
        <f>IF(ISNA(VLOOKUP(W1025,'Correspondance procédure étape'!D:H,5,FALSE)),"",VLOOKUP(W1025,'Correspondance procédure étape'!D:H,5,FALSE))</f>
        <v>Extérieur</v>
      </c>
      <c r="AA1025" s="3" t="s">
        <v>40</v>
      </c>
      <c r="AB1025" s="3" t="s">
        <v>53</v>
      </c>
    </row>
    <row r="1026" spans="1:28" ht="12.75" customHeight="1" x14ac:dyDescent="0.25">
      <c r="A1026" s="3" t="s">
        <v>24</v>
      </c>
      <c r="B1026" s="11" t="s">
        <v>1852</v>
      </c>
      <c r="C1026" s="3" t="str">
        <f>VLOOKUP(B1026,'Correspondance territoires'!B:F,5,FALSE)</f>
        <v>Pau</v>
      </c>
      <c r="D1026" s="3" t="s">
        <v>432</v>
      </c>
      <c r="E1026" s="3" t="s">
        <v>8182</v>
      </c>
      <c r="F1026" s="3" t="s">
        <v>10407</v>
      </c>
      <c r="G1026" s="3" t="s">
        <v>57</v>
      </c>
      <c r="H1026" s="3" t="s">
        <v>30</v>
      </c>
      <c r="I1026" s="9" t="s">
        <v>10462</v>
      </c>
      <c r="J1026" s="9" t="s">
        <v>10463</v>
      </c>
      <c r="K1026" s="3" t="s">
        <v>10957</v>
      </c>
      <c r="L1026" s="3" t="s">
        <v>10958</v>
      </c>
      <c r="M1026" s="3" t="s">
        <v>7111</v>
      </c>
      <c r="N1026" s="3" t="s">
        <v>21</v>
      </c>
      <c r="O1026" s="3" t="s">
        <v>10959</v>
      </c>
      <c r="P1026" s="3" t="s">
        <v>10960</v>
      </c>
      <c r="Q1026" s="15">
        <v>42194</v>
      </c>
      <c r="R1026" s="15">
        <v>44074</v>
      </c>
      <c r="S1026" s="38">
        <f t="shared" ca="1" si="30"/>
        <v>4</v>
      </c>
      <c r="T1026" s="40">
        <v>131.43</v>
      </c>
      <c r="U1026" s="3" t="s">
        <v>10414</v>
      </c>
      <c r="V1026" s="3" t="s">
        <v>10507</v>
      </c>
      <c r="W1026" s="3" t="str">
        <f t="shared" si="31"/>
        <v>PRERL3</v>
      </c>
      <c r="X1026" s="3">
        <f>IF(ISNA(VLOOKUP(W1026,'Correspondance procédure étape'!D:F,3,FALSE)),"A définir",VLOOKUP(W1026,'Correspondance procédure étape'!D:F,3,FALSE))</f>
        <v>0</v>
      </c>
      <c r="Y1026" s="3" t="str">
        <f>IF(ISNA(VLOOKUP(W1026,'Correspondance procédure étape'!D:G,4,FALSE)),"Non",VLOOKUP(W1026,'Correspondance procédure étape'!D:G,4,FALSE))</f>
        <v>Non</v>
      </c>
      <c r="Z1026" s="3">
        <f>IF(ISNA(VLOOKUP(W1026,'Correspondance procédure étape'!D:H,5,FALSE)),"",VLOOKUP(W1026,'Correspondance procédure étape'!D:H,5,FALSE))</f>
        <v>0</v>
      </c>
      <c r="AA1026" s="3" t="s">
        <v>87</v>
      </c>
      <c r="AB1026" s="3" t="s">
        <v>41</v>
      </c>
    </row>
    <row r="1027" spans="1:28" ht="12.75" customHeight="1" x14ac:dyDescent="0.25">
      <c r="A1027" s="3" t="s">
        <v>24</v>
      </c>
      <c r="B1027" s="3" t="s">
        <v>54</v>
      </c>
      <c r="C1027" s="3" t="str">
        <f>VLOOKUP(B1027,'Correspondance territoires'!B:F,5,FALSE)</f>
        <v>Cenon</v>
      </c>
      <c r="D1027" s="3" t="s">
        <v>26</v>
      </c>
      <c r="E1027" s="3" t="s">
        <v>95</v>
      </c>
      <c r="F1027" s="3" t="s">
        <v>118</v>
      </c>
      <c r="G1027" s="3" t="s">
        <v>119</v>
      </c>
      <c r="H1027" s="3" t="s">
        <v>87</v>
      </c>
      <c r="I1027" s="9" t="s">
        <v>121</v>
      </c>
      <c r="J1027" s="9" t="s">
        <v>122</v>
      </c>
      <c r="K1027" s="3" t="s">
        <v>2351</v>
      </c>
      <c r="L1027" s="3" t="s">
        <v>2352</v>
      </c>
      <c r="M1027" s="3" t="s">
        <v>2353</v>
      </c>
      <c r="N1027" s="3" t="s">
        <v>2354</v>
      </c>
      <c r="O1027" s="3" t="s">
        <v>2355</v>
      </c>
      <c r="P1027" s="3" t="s">
        <v>2356</v>
      </c>
      <c r="Q1027" s="15">
        <v>37312</v>
      </c>
      <c r="R1027" s="15">
        <v>42090</v>
      </c>
      <c r="S1027" s="38">
        <f t="shared" ca="1" si="30"/>
        <v>70</v>
      </c>
      <c r="T1027" s="40">
        <v>134.05000000000001</v>
      </c>
      <c r="U1027" s="3" t="s">
        <v>51</v>
      </c>
      <c r="V1027" s="3" t="s">
        <v>39</v>
      </c>
      <c r="W1027" s="3" t="str">
        <f t="shared" si="31"/>
        <v>P80DEB</v>
      </c>
      <c r="X1027" s="3">
        <f>IF(ISNA(VLOOKUP(W1027,'Correspondance procédure étape'!D:F,3,FALSE)),"A définir",VLOOKUP(W1027,'Correspondance procédure étape'!D:F,3,FALSE))</f>
        <v>0</v>
      </c>
      <c r="Y1027" s="3" t="str">
        <f>IF(ISNA(VLOOKUP(W1027,'Correspondance procédure étape'!D:G,4,FALSE)),"Non",VLOOKUP(W1027,'Correspondance procédure étape'!D:G,4,FALSE))</f>
        <v>Non</v>
      </c>
      <c r="Z1027" s="3">
        <f>IF(ISNA(VLOOKUP(W1027,'Correspondance procédure étape'!D:H,5,FALSE)),"",VLOOKUP(W1027,'Correspondance procédure étape'!D:H,5,FALSE))</f>
        <v>0</v>
      </c>
      <c r="AA1027" s="3" t="s">
        <v>40</v>
      </c>
      <c r="AB1027" s="3" t="s">
        <v>41</v>
      </c>
    </row>
    <row r="1028" spans="1:28" ht="12.75" customHeight="1" x14ac:dyDescent="0.25">
      <c r="A1028" s="3" t="s">
        <v>24</v>
      </c>
      <c r="B1028" s="3" t="s">
        <v>158</v>
      </c>
      <c r="C1028" s="3" t="str">
        <f>VLOOKUP(B1028,'Correspondance territoires'!B:F,5,FALSE)</f>
        <v>Talence</v>
      </c>
      <c r="D1028" s="3" t="s">
        <v>26</v>
      </c>
      <c r="E1028" s="3" t="s">
        <v>743</v>
      </c>
      <c r="F1028" s="3" t="s">
        <v>301</v>
      </c>
      <c r="G1028" s="3" t="s">
        <v>30</v>
      </c>
      <c r="H1028" s="3" t="s">
        <v>167</v>
      </c>
      <c r="I1028" s="9" t="s">
        <v>554</v>
      </c>
      <c r="J1028" s="9" t="s">
        <v>555</v>
      </c>
      <c r="K1028" s="3" t="s">
        <v>1524</v>
      </c>
      <c r="L1028" s="3" t="s">
        <v>1525</v>
      </c>
      <c r="M1028" s="3" t="s">
        <v>1335</v>
      </c>
      <c r="N1028" s="3" t="s">
        <v>1526</v>
      </c>
      <c r="O1028" s="3" t="s">
        <v>21</v>
      </c>
      <c r="P1028" s="3" t="s">
        <v>1527</v>
      </c>
      <c r="Q1028" s="15">
        <v>35809</v>
      </c>
      <c r="R1028" s="15">
        <v>42513</v>
      </c>
      <c r="S1028" s="38">
        <f t="shared" ca="1" si="30"/>
        <v>56</v>
      </c>
      <c r="T1028" s="40">
        <v>133.72</v>
      </c>
      <c r="U1028" s="3" t="s">
        <v>38</v>
      </c>
      <c r="V1028" s="3" t="s">
        <v>138</v>
      </c>
      <c r="W1028" s="3" t="str">
        <f t="shared" si="31"/>
        <v>P06DOM</v>
      </c>
      <c r="X1028" s="3" t="str">
        <f>IF(ISNA(VLOOKUP(W1028,'Correspondance procédure étape'!D:F,3,FALSE)),"A définir",VLOOKUP(W1028,'Correspondance procédure étape'!D:F,3,FALSE))</f>
        <v>Héritiers inconnus/refusent la succession : désignation de France domaines</v>
      </c>
      <c r="Y1028" s="3" t="str">
        <f>IF(ISNA(VLOOKUP(W1028,'Correspondance procédure étape'!D:G,4,FALSE)),"Non",VLOOKUP(W1028,'Correspondance procédure étape'!D:G,4,FALSE))</f>
        <v>Oui</v>
      </c>
      <c r="Z1028" s="3" t="str">
        <f>IF(ISNA(VLOOKUP(W1028,'Correspondance procédure étape'!D:H,5,FALSE)),"",VLOOKUP(W1028,'Correspondance procédure étape'!D:H,5,FALSE))</f>
        <v>Extérieur</v>
      </c>
      <c r="AA1028" s="3" t="s">
        <v>40</v>
      </c>
      <c r="AB1028" s="3" t="s">
        <v>53</v>
      </c>
    </row>
    <row r="1029" spans="1:28" ht="12.75" customHeight="1" x14ac:dyDescent="0.25">
      <c r="A1029" s="3" t="s">
        <v>24</v>
      </c>
      <c r="B1029" s="3" t="s">
        <v>219</v>
      </c>
      <c r="C1029" s="3" t="str">
        <f>VLOOKUP(B1029,'Correspondance territoires'!B:F,5,FALSE)</f>
        <v>Bordeaux</v>
      </c>
      <c r="D1029" s="3" t="s">
        <v>26</v>
      </c>
      <c r="E1029" s="3" t="s">
        <v>860</v>
      </c>
      <c r="F1029" s="3" t="s">
        <v>56</v>
      </c>
      <c r="G1029" s="3" t="s">
        <v>57</v>
      </c>
      <c r="H1029" s="3" t="s">
        <v>861</v>
      </c>
      <c r="I1029" s="9" t="s">
        <v>862</v>
      </c>
      <c r="J1029" s="9" t="s">
        <v>863</v>
      </c>
      <c r="K1029" s="3" t="s">
        <v>1212</v>
      </c>
      <c r="L1029" s="3" t="s">
        <v>1213</v>
      </c>
      <c r="M1029" s="3" t="s">
        <v>1214</v>
      </c>
      <c r="N1029" s="3" t="s">
        <v>1215</v>
      </c>
      <c r="O1029" s="3" t="s">
        <v>21</v>
      </c>
      <c r="P1029" s="3" t="s">
        <v>1216</v>
      </c>
      <c r="Q1029" s="15">
        <v>34090</v>
      </c>
      <c r="R1029" s="15">
        <v>43885</v>
      </c>
      <c r="S1029" s="38">
        <f t="shared" ca="1" si="30"/>
        <v>10</v>
      </c>
      <c r="T1029" s="40">
        <v>133.72</v>
      </c>
      <c r="U1029" s="3" t="s">
        <v>157</v>
      </c>
      <c r="V1029" s="3" t="s">
        <v>869</v>
      </c>
      <c r="W1029" s="3" t="str">
        <f t="shared" si="31"/>
        <v>P00ODR</v>
      </c>
      <c r="X1029" s="3" t="str">
        <f>IF(ISNA(VLOOKUP(W1029,'Correspondance procédure étape'!D:F,3,FALSE)),"A définir",VLOOKUP(W1029,'Correspondance procédure étape'!D:F,3,FALSE))</f>
        <v>Dossier en attente d'une opération de régularisation qu'il soit créditeur, débiteur ou nul</v>
      </c>
      <c r="Y1029" s="3" t="str">
        <f>IF(ISNA(VLOOKUP(W1029,'Correspondance procédure étape'!D:G,4,FALSE)),"Non",VLOOKUP(W1029,'Correspondance procédure étape'!D:G,4,FALSE))</f>
        <v>Oui</v>
      </c>
      <c r="Z1029" s="3" t="str">
        <f>IF(ISNA(VLOOKUP(W1029,'Correspondance procédure étape'!D:H,5,FALSE)),"",VLOOKUP(W1029,'Correspondance procédure étape'!D:H,5,FALSE))</f>
        <v>DMF</v>
      </c>
      <c r="AA1029" s="3" t="s">
        <v>40</v>
      </c>
      <c r="AB1029" s="3" t="s">
        <v>53</v>
      </c>
    </row>
    <row r="1030" spans="1:28" ht="12.75" customHeight="1" x14ac:dyDescent="0.25">
      <c r="A1030" s="3" t="s">
        <v>24</v>
      </c>
      <c r="B1030" s="3" t="s">
        <v>25</v>
      </c>
      <c r="C1030" s="3" t="str">
        <f>VLOOKUP(B1030,'Correspondance territoires'!B:F,5,FALSE)</f>
        <v>Merignac</v>
      </c>
      <c r="D1030" s="3" t="s">
        <v>26</v>
      </c>
      <c r="E1030" s="3" t="s">
        <v>6206</v>
      </c>
      <c r="F1030" s="3" t="s">
        <v>96</v>
      </c>
      <c r="G1030" s="3" t="s">
        <v>42</v>
      </c>
      <c r="H1030" s="3" t="s">
        <v>57</v>
      </c>
      <c r="I1030" s="9" t="s">
        <v>1166</v>
      </c>
      <c r="J1030" s="9" t="s">
        <v>1167</v>
      </c>
      <c r="K1030" s="3" t="s">
        <v>7793</v>
      </c>
      <c r="L1030" s="3" t="s">
        <v>7794</v>
      </c>
      <c r="M1030" s="3" t="s">
        <v>26</v>
      </c>
      <c r="N1030" s="3" t="s">
        <v>7795</v>
      </c>
      <c r="O1030" s="3" t="s">
        <v>7796</v>
      </c>
      <c r="P1030" s="3" t="s">
        <v>7797</v>
      </c>
      <c r="Q1030" s="15">
        <v>42131</v>
      </c>
      <c r="R1030" s="15">
        <v>42665</v>
      </c>
      <c r="S1030" s="38">
        <f t="shared" ca="1" si="30"/>
        <v>51</v>
      </c>
      <c r="T1030" s="40">
        <v>132.21</v>
      </c>
      <c r="U1030" s="3" t="s">
        <v>51</v>
      </c>
      <c r="V1030" s="3" t="s">
        <v>39</v>
      </c>
      <c r="W1030" s="3" t="str">
        <f t="shared" si="31"/>
        <v>P80DEB</v>
      </c>
      <c r="X1030" s="3">
        <f>IF(ISNA(VLOOKUP(W1030,'Correspondance procédure étape'!D:F,3,FALSE)),"A définir",VLOOKUP(W1030,'Correspondance procédure étape'!D:F,3,FALSE))</f>
        <v>0</v>
      </c>
      <c r="Y1030" s="3" t="str">
        <f>IF(ISNA(VLOOKUP(W1030,'Correspondance procédure étape'!D:G,4,FALSE)),"Non",VLOOKUP(W1030,'Correspondance procédure étape'!D:G,4,FALSE))</f>
        <v>Non</v>
      </c>
      <c r="Z1030" s="3">
        <f>IF(ISNA(VLOOKUP(W1030,'Correspondance procédure étape'!D:H,5,FALSE)),"",VLOOKUP(W1030,'Correspondance procédure étape'!D:H,5,FALSE))</f>
        <v>0</v>
      </c>
      <c r="AA1030" s="3" t="s">
        <v>40</v>
      </c>
      <c r="AB1030" s="3" t="s">
        <v>53</v>
      </c>
    </row>
    <row r="1031" spans="1:28" ht="12.75" customHeight="1" x14ac:dyDescent="0.25">
      <c r="A1031" s="3" t="s">
        <v>24</v>
      </c>
      <c r="B1031" s="3" t="s">
        <v>9100</v>
      </c>
      <c r="C1031" s="3" t="s">
        <v>12758</v>
      </c>
      <c r="D1031" s="3" t="s">
        <v>9101</v>
      </c>
      <c r="E1031" s="3" t="s">
        <v>9102</v>
      </c>
      <c r="F1031" s="3" t="s">
        <v>56</v>
      </c>
      <c r="G1031" s="3" t="s">
        <v>301</v>
      </c>
      <c r="H1031" s="3" t="s">
        <v>88</v>
      </c>
      <c r="I1031" s="9"/>
      <c r="J1031" s="9"/>
      <c r="K1031" s="3" t="s">
        <v>9106</v>
      </c>
      <c r="L1031" s="3" t="s">
        <v>9107</v>
      </c>
      <c r="M1031" s="3" t="s">
        <v>9108</v>
      </c>
      <c r="N1031" s="3" t="s">
        <v>21</v>
      </c>
      <c r="O1031" s="3" t="s">
        <v>21</v>
      </c>
      <c r="P1031" s="3" t="s">
        <v>9109</v>
      </c>
      <c r="Q1031" s="15">
        <v>42736</v>
      </c>
      <c r="R1031" s="15">
        <v>42954</v>
      </c>
      <c r="S1031" s="38">
        <f t="shared" ca="1" si="30"/>
        <v>41</v>
      </c>
      <c r="T1031" s="40">
        <v>131.59</v>
      </c>
      <c r="U1031" s="3" t="s">
        <v>51</v>
      </c>
      <c r="V1031" s="3" t="s">
        <v>52</v>
      </c>
      <c r="W1031" s="3" t="str">
        <f t="shared" si="31"/>
        <v>P80ATT</v>
      </c>
      <c r="X1031" s="3" t="str">
        <f>IF(ISNA(VLOOKUP(W1031,'Correspondance procédure étape'!D:F,3,FALSE)),"A définir",VLOOKUP(W1031,'Correspondance procédure étape'!D:F,3,FALSE))</f>
        <v>Mise en attente du dossier en vue de la prochaine régularisation de charges</v>
      </c>
      <c r="Y1031" s="3" t="str">
        <f>IF(ISNA(VLOOKUP(W1031,'Correspondance procédure étape'!D:G,4,FALSE)),"Non",VLOOKUP(W1031,'Correspondance procédure étape'!D:G,4,FALSE))</f>
        <v>Oui</v>
      </c>
      <c r="Z1031" s="3" t="str">
        <f>IF(ISNA(VLOOKUP(W1031,'Correspondance procédure étape'!D:H,5,FALSE)),"",VLOOKUP(W1031,'Correspondance procédure étape'!D:H,5,FALSE))</f>
        <v>DMF</v>
      </c>
      <c r="AA1031" s="3" t="s">
        <v>40</v>
      </c>
      <c r="AB1031" s="3" t="s">
        <v>53</v>
      </c>
    </row>
    <row r="1032" spans="1:28" ht="12.75" customHeight="1" x14ac:dyDescent="0.25">
      <c r="A1032" s="3" t="s">
        <v>24</v>
      </c>
      <c r="B1032" s="3" t="s">
        <v>158</v>
      </c>
      <c r="C1032" s="3" t="str">
        <f>VLOOKUP(B1032,'Correspondance territoires'!B:F,5,FALSE)</f>
        <v>Talence</v>
      </c>
      <c r="D1032" s="3" t="s">
        <v>26</v>
      </c>
      <c r="E1032" s="3" t="s">
        <v>2199</v>
      </c>
      <c r="F1032" s="3" t="s">
        <v>2200</v>
      </c>
      <c r="G1032" s="3" t="s">
        <v>57</v>
      </c>
      <c r="H1032" s="3" t="s">
        <v>2200</v>
      </c>
      <c r="I1032" s="9" t="s">
        <v>1174</v>
      </c>
      <c r="J1032" s="9" t="s">
        <v>1175</v>
      </c>
      <c r="K1032" s="3" t="s">
        <v>2201</v>
      </c>
      <c r="L1032" s="3" t="s">
        <v>2202</v>
      </c>
      <c r="M1032" s="3" t="s">
        <v>775</v>
      </c>
      <c r="N1032" s="3" t="s">
        <v>2203</v>
      </c>
      <c r="O1032" s="3" t="s">
        <v>21</v>
      </c>
      <c r="P1032" s="3" t="s">
        <v>2204</v>
      </c>
      <c r="Q1032" s="15">
        <v>36815</v>
      </c>
      <c r="R1032" s="15">
        <v>43691</v>
      </c>
      <c r="S1032" s="38">
        <f t="shared" ca="1" si="30"/>
        <v>16</v>
      </c>
      <c r="T1032" s="40">
        <v>134.16999999999999</v>
      </c>
      <c r="U1032" s="3" t="s">
        <v>38</v>
      </c>
      <c r="V1032" s="3" t="s">
        <v>94</v>
      </c>
      <c r="W1032" s="3" t="str">
        <f t="shared" si="31"/>
        <v>P06CON</v>
      </c>
      <c r="X1032" s="3" t="str">
        <f>IF(ISNA(VLOOKUP(W1032,'Correspondance procédure étape'!D:F,3,FALSE)),"A définir",VLOOKUP(W1032,'Correspondance procédure étape'!D:F,3,FALSE))</f>
        <v>Héritiers connus</v>
      </c>
      <c r="Y1032" s="3" t="str">
        <f>IF(ISNA(VLOOKUP(W1032,'Correspondance procédure étape'!D:G,4,FALSE)),"Non",VLOOKUP(W1032,'Correspondance procédure étape'!D:G,4,FALSE))</f>
        <v>Oui</v>
      </c>
      <c r="Z1032" s="3" t="str">
        <f>IF(ISNA(VLOOKUP(W1032,'Correspondance procédure étape'!D:H,5,FALSE)),"",VLOOKUP(W1032,'Correspondance procédure étape'!D:H,5,FALSE))</f>
        <v>Extérieur</v>
      </c>
      <c r="AA1032" s="3" t="s">
        <v>40</v>
      </c>
      <c r="AB1032" s="3" t="s">
        <v>53</v>
      </c>
    </row>
    <row r="1033" spans="1:28" ht="12.75" customHeight="1" x14ac:dyDescent="0.25">
      <c r="A1033" s="3" t="s">
        <v>24</v>
      </c>
      <c r="B1033" s="3" t="s">
        <v>67</v>
      </c>
      <c r="C1033" s="3" t="str">
        <f>VLOOKUP(B1033,'Correspondance territoires'!B:F,5,FALSE)</f>
        <v>Pessac</v>
      </c>
      <c r="D1033" s="3" t="s">
        <v>26</v>
      </c>
      <c r="E1033" s="3" t="s">
        <v>232</v>
      </c>
      <c r="F1033" s="3" t="s">
        <v>56</v>
      </c>
      <c r="G1033" s="3" t="s">
        <v>78</v>
      </c>
      <c r="H1033" s="3" t="s">
        <v>57</v>
      </c>
      <c r="I1033" s="9" t="s">
        <v>234</v>
      </c>
      <c r="J1033" s="9" t="s">
        <v>235</v>
      </c>
      <c r="K1033" s="3" t="s">
        <v>7181</v>
      </c>
      <c r="L1033" s="3" t="s">
        <v>7182</v>
      </c>
      <c r="M1033" s="3" t="s">
        <v>932</v>
      </c>
      <c r="N1033" s="3" t="s">
        <v>21</v>
      </c>
      <c r="O1033" s="3" t="s">
        <v>7183</v>
      </c>
      <c r="P1033" s="3" t="s">
        <v>7184</v>
      </c>
      <c r="Q1033" s="15">
        <v>41920</v>
      </c>
      <c r="R1033" s="15">
        <v>43087</v>
      </c>
      <c r="S1033" s="38">
        <f t="shared" ref="S1033:S1096" ca="1" si="32">INT((TODAY()-R1033)/30)+1</f>
        <v>37</v>
      </c>
      <c r="T1033" s="40">
        <v>131.36000000000001</v>
      </c>
      <c r="U1033" s="3" t="s">
        <v>51</v>
      </c>
      <c r="V1033" s="3" t="s">
        <v>52</v>
      </c>
      <c r="W1033" s="3" t="str">
        <f t="shared" ref="W1033:W1096" si="33">U1033&amp;V1033</f>
        <v>P80ATT</v>
      </c>
      <c r="X1033" s="3" t="str">
        <f>IF(ISNA(VLOOKUP(W1033,'Correspondance procédure étape'!D:F,3,FALSE)),"A définir",VLOOKUP(W1033,'Correspondance procédure étape'!D:F,3,FALSE))</f>
        <v>Mise en attente du dossier en vue de la prochaine régularisation de charges</v>
      </c>
      <c r="Y1033" s="3" t="str">
        <f>IF(ISNA(VLOOKUP(W1033,'Correspondance procédure étape'!D:G,4,FALSE)),"Non",VLOOKUP(W1033,'Correspondance procédure étape'!D:G,4,FALSE))</f>
        <v>Oui</v>
      </c>
      <c r="Z1033" s="3" t="str">
        <f>IF(ISNA(VLOOKUP(W1033,'Correspondance procédure étape'!D:H,5,FALSE)),"",VLOOKUP(W1033,'Correspondance procédure étape'!D:H,5,FALSE))</f>
        <v>DMF</v>
      </c>
      <c r="AA1033" s="3" t="s">
        <v>40</v>
      </c>
      <c r="AB1033" s="3" t="s">
        <v>53</v>
      </c>
    </row>
    <row r="1034" spans="1:28" ht="12.75" customHeight="1" x14ac:dyDescent="0.25">
      <c r="A1034" s="3" t="s">
        <v>24</v>
      </c>
      <c r="B1034" s="3" t="s">
        <v>25</v>
      </c>
      <c r="C1034" s="3" t="str">
        <f>VLOOKUP(B1034,'Correspondance territoires'!B:F,5,FALSE)</f>
        <v>Merignac</v>
      </c>
      <c r="D1034" s="3" t="s">
        <v>26</v>
      </c>
      <c r="E1034" s="3" t="s">
        <v>5026</v>
      </c>
      <c r="F1034" s="3" t="s">
        <v>56</v>
      </c>
      <c r="G1034" s="3" t="s">
        <v>120</v>
      </c>
      <c r="H1034" s="3" t="s">
        <v>57</v>
      </c>
      <c r="I1034" s="9" t="s">
        <v>588</v>
      </c>
      <c r="J1034" s="9" t="s">
        <v>589</v>
      </c>
      <c r="K1034" s="3" t="s">
        <v>5027</v>
      </c>
      <c r="L1034" s="3" t="s">
        <v>5028</v>
      </c>
      <c r="M1034" s="3" t="s">
        <v>2313</v>
      </c>
      <c r="N1034" s="3" t="s">
        <v>21</v>
      </c>
      <c r="O1034" s="3" t="s">
        <v>5029</v>
      </c>
      <c r="P1034" s="3" t="s">
        <v>5030</v>
      </c>
      <c r="Q1034" s="15">
        <v>40875</v>
      </c>
      <c r="R1034" s="15">
        <v>43676</v>
      </c>
      <c r="S1034" s="38">
        <f t="shared" ca="1" si="32"/>
        <v>17</v>
      </c>
      <c r="T1034" s="40">
        <v>134.9</v>
      </c>
      <c r="U1034" s="3" t="s">
        <v>38</v>
      </c>
      <c r="V1034" s="3" t="s">
        <v>94</v>
      </c>
      <c r="W1034" s="3" t="str">
        <f t="shared" si="33"/>
        <v>P06CON</v>
      </c>
      <c r="X1034" s="3" t="str">
        <f>IF(ISNA(VLOOKUP(W1034,'Correspondance procédure étape'!D:F,3,FALSE)),"A définir",VLOOKUP(W1034,'Correspondance procédure étape'!D:F,3,FALSE))</f>
        <v>Héritiers connus</v>
      </c>
      <c r="Y1034" s="3" t="str">
        <f>IF(ISNA(VLOOKUP(W1034,'Correspondance procédure étape'!D:G,4,FALSE)),"Non",VLOOKUP(W1034,'Correspondance procédure étape'!D:G,4,FALSE))</f>
        <v>Oui</v>
      </c>
      <c r="Z1034" s="3" t="str">
        <f>IF(ISNA(VLOOKUP(W1034,'Correspondance procédure étape'!D:H,5,FALSE)),"",VLOOKUP(W1034,'Correspondance procédure étape'!D:H,5,FALSE))</f>
        <v>Extérieur</v>
      </c>
      <c r="AA1034" s="3" t="s">
        <v>40</v>
      </c>
      <c r="AB1034" s="3" t="s">
        <v>53</v>
      </c>
    </row>
    <row r="1035" spans="1:28" ht="12.75" customHeight="1" x14ac:dyDescent="0.25">
      <c r="A1035" s="3" t="s">
        <v>24</v>
      </c>
      <c r="B1035" s="3" t="s">
        <v>219</v>
      </c>
      <c r="C1035" s="3" t="str">
        <f>VLOOKUP(B1035,'Correspondance territoires'!B:F,5,FALSE)</f>
        <v>Bordeaux</v>
      </c>
      <c r="D1035" s="3" t="s">
        <v>26</v>
      </c>
      <c r="E1035" s="3" t="s">
        <v>220</v>
      </c>
      <c r="F1035" s="3" t="s">
        <v>56</v>
      </c>
      <c r="G1035" s="3" t="s">
        <v>2370</v>
      </c>
      <c r="H1035" s="3" t="s">
        <v>75</v>
      </c>
      <c r="I1035" s="9" t="s">
        <v>222</v>
      </c>
      <c r="J1035" s="9" t="s">
        <v>223</v>
      </c>
      <c r="K1035" s="3" t="s">
        <v>4706</v>
      </c>
      <c r="L1035" s="3" t="s">
        <v>4707</v>
      </c>
      <c r="M1035" s="3" t="s">
        <v>4708</v>
      </c>
      <c r="N1035" s="3" t="s">
        <v>4709</v>
      </c>
      <c r="O1035" s="3" t="s">
        <v>4710</v>
      </c>
      <c r="P1035" s="3" t="s">
        <v>4711</v>
      </c>
      <c r="Q1035" s="15">
        <v>40714</v>
      </c>
      <c r="R1035" s="15">
        <v>42359</v>
      </c>
      <c r="S1035" s="38">
        <f t="shared" ca="1" si="32"/>
        <v>61</v>
      </c>
      <c r="T1035" s="40">
        <v>130.33000000000001</v>
      </c>
      <c r="U1035" s="3" t="s">
        <v>51</v>
      </c>
      <c r="V1035" s="3" t="s">
        <v>39</v>
      </c>
      <c r="W1035" s="3" t="str">
        <f t="shared" si="33"/>
        <v>P80DEB</v>
      </c>
      <c r="X1035" s="3">
        <f>IF(ISNA(VLOOKUP(W1035,'Correspondance procédure étape'!D:F,3,FALSE)),"A définir",VLOOKUP(W1035,'Correspondance procédure étape'!D:F,3,FALSE))</f>
        <v>0</v>
      </c>
      <c r="Y1035" s="3" t="str">
        <f>IF(ISNA(VLOOKUP(W1035,'Correspondance procédure étape'!D:G,4,FALSE)),"Non",VLOOKUP(W1035,'Correspondance procédure étape'!D:G,4,FALSE))</f>
        <v>Non</v>
      </c>
      <c r="Z1035" s="3">
        <f>IF(ISNA(VLOOKUP(W1035,'Correspondance procédure étape'!D:H,5,FALSE)),"",VLOOKUP(W1035,'Correspondance procédure étape'!D:H,5,FALSE))</f>
        <v>0</v>
      </c>
      <c r="AA1035" s="3" t="s">
        <v>40</v>
      </c>
      <c r="AB1035" s="3" t="s">
        <v>41</v>
      </c>
    </row>
    <row r="1036" spans="1:28" ht="12.75" customHeight="1" x14ac:dyDescent="0.25">
      <c r="A1036" s="3" t="s">
        <v>24</v>
      </c>
      <c r="B1036" s="3" t="s">
        <v>67</v>
      </c>
      <c r="C1036" s="3" t="str">
        <f>VLOOKUP(B1036,'Correspondance territoires'!B:F,5,FALSE)</f>
        <v>Pessac</v>
      </c>
      <c r="D1036" s="3" t="s">
        <v>26</v>
      </c>
      <c r="E1036" s="3" t="s">
        <v>1192</v>
      </c>
      <c r="F1036" s="3" t="s">
        <v>1099</v>
      </c>
      <c r="G1036" s="3" t="s">
        <v>120</v>
      </c>
      <c r="H1036" s="3" t="s">
        <v>576</v>
      </c>
      <c r="I1036" s="9" t="s">
        <v>1193</v>
      </c>
      <c r="J1036" s="9" t="s">
        <v>1194</v>
      </c>
      <c r="K1036" s="3" t="s">
        <v>10093</v>
      </c>
      <c r="L1036" s="3" t="s">
        <v>10094</v>
      </c>
      <c r="M1036" s="3" t="s">
        <v>2592</v>
      </c>
      <c r="N1036" s="3" t="s">
        <v>21</v>
      </c>
      <c r="O1036" s="3" t="s">
        <v>10095</v>
      </c>
      <c r="P1036" s="3" t="s">
        <v>3146</v>
      </c>
      <c r="Q1036" s="15">
        <v>43403</v>
      </c>
      <c r="R1036" s="15">
        <v>44132</v>
      </c>
      <c r="S1036" s="38">
        <f t="shared" ca="1" si="32"/>
        <v>2</v>
      </c>
      <c r="T1036" s="40">
        <v>136.22</v>
      </c>
      <c r="U1036" s="3" t="s">
        <v>157</v>
      </c>
      <c r="V1036" s="3" t="s">
        <v>39</v>
      </c>
      <c r="W1036" s="3" t="str">
        <f t="shared" si="33"/>
        <v>P00DEB</v>
      </c>
      <c r="X1036" s="3" t="str">
        <f>IF(ISNA(VLOOKUP(W1036,'Correspondance procédure étape'!D:F,3,FALSE)),"A définir",VLOOKUP(W1036,'Correspondance procédure étape'!D:F,3,FALSE))</f>
        <v>Enregistrement du dossier au SLP, le solde est créditeur, débiteur ou nul</v>
      </c>
      <c r="Y1036" s="3" t="str">
        <f>IF(ISNA(VLOOKUP(W1036,'Correspondance procédure étape'!D:G,4,FALSE)),"Non",VLOOKUP(W1036,'Correspondance procédure étape'!D:G,4,FALSE))</f>
        <v>Oui</v>
      </c>
      <c r="Z1036" s="3" t="str">
        <f>IF(ISNA(VLOOKUP(W1036,'Correspondance procédure étape'!D:H,5,FALSE)),"",VLOOKUP(W1036,'Correspondance procédure étape'!D:H,5,FALSE))</f>
        <v>DMF</v>
      </c>
      <c r="AA1036" s="3" t="s">
        <v>40</v>
      </c>
      <c r="AB1036" s="3" t="s">
        <v>53</v>
      </c>
    </row>
    <row r="1037" spans="1:28" ht="12.75" customHeight="1" x14ac:dyDescent="0.25">
      <c r="A1037" s="3" t="s">
        <v>24</v>
      </c>
      <c r="B1037" s="3" t="s">
        <v>158</v>
      </c>
      <c r="C1037" s="3" t="str">
        <f>VLOOKUP(B1037,'Correspondance territoires'!B:F,5,FALSE)</f>
        <v>Talence</v>
      </c>
      <c r="D1037" s="3" t="s">
        <v>26</v>
      </c>
      <c r="E1037" s="3" t="s">
        <v>182</v>
      </c>
      <c r="F1037" s="3" t="s">
        <v>1485</v>
      </c>
      <c r="G1037" s="3" t="s">
        <v>88</v>
      </c>
      <c r="H1037" s="3" t="s">
        <v>42</v>
      </c>
      <c r="I1037" s="9" t="s">
        <v>554</v>
      </c>
      <c r="J1037" s="9" t="s">
        <v>555</v>
      </c>
      <c r="K1037" s="3" t="s">
        <v>6564</v>
      </c>
      <c r="L1037" s="3" t="s">
        <v>6565</v>
      </c>
      <c r="M1037" s="3" t="s">
        <v>6566</v>
      </c>
      <c r="N1037" s="3" t="s">
        <v>21</v>
      </c>
      <c r="O1037" s="3" t="s">
        <v>6567</v>
      </c>
      <c r="P1037" s="3" t="s">
        <v>6568</v>
      </c>
      <c r="Q1037" s="15">
        <v>41650</v>
      </c>
      <c r="R1037" s="15">
        <v>42991</v>
      </c>
      <c r="S1037" s="38">
        <f t="shared" ca="1" si="32"/>
        <v>40</v>
      </c>
      <c r="T1037" s="40">
        <v>129.65</v>
      </c>
      <c r="U1037" s="3" t="s">
        <v>65</v>
      </c>
      <c r="V1037" s="3" t="s">
        <v>52</v>
      </c>
      <c r="W1037" s="3" t="str">
        <f t="shared" si="33"/>
        <v>P60ATT</v>
      </c>
      <c r="X1037" s="3" t="str">
        <f>IF(ISNA(VLOOKUP(W1037,'Correspondance procédure étape'!D:F,3,FALSE)),"A définir",VLOOKUP(W1037,'Correspondance procédure étape'!D:F,3,FALSE))</f>
        <v>Mise en place du plan et attente retour client</v>
      </c>
      <c r="Y1037" s="3" t="str">
        <f>IF(ISNA(VLOOKUP(W1037,'Correspondance procédure étape'!D:G,4,FALSE)),"Non",VLOOKUP(W1037,'Correspondance procédure étape'!D:G,4,FALSE))</f>
        <v>Oui</v>
      </c>
      <c r="Z1037" s="3" t="str">
        <f>IF(ISNA(VLOOKUP(W1037,'Correspondance procédure étape'!D:H,5,FALSE)),"",VLOOKUP(W1037,'Correspondance procédure étape'!D:H,5,FALSE))</f>
        <v>DMF</v>
      </c>
      <c r="AA1037" s="3" t="s">
        <v>40</v>
      </c>
      <c r="AB1037" s="3" t="s">
        <v>53</v>
      </c>
    </row>
    <row r="1038" spans="1:28" ht="12.75" customHeight="1" x14ac:dyDescent="0.25">
      <c r="A1038" s="3" t="s">
        <v>24</v>
      </c>
      <c r="B1038" s="10" t="s">
        <v>6152</v>
      </c>
      <c r="C1038" s="3" t="str">
        <f>VLOOKUP(B1038,'Correspondance territoires'!B:F,5,FALSE)</f>
        <v>Agen</v>
      </c>
      <c r="D1038" s="3" t="s">
        <v>26</v>
      </c>
      <c r="E1038" s="3" t="s">
        <v>11873</v>
      </c>
      <c r="F1038" s="3" t="s">
        <v>11371</v>
      </c>
      <c r="G1038" s="3" t="s">
        <v>301</v>
      </c>
      <c r="H1038" s="3" t="s">
        <v>3232</v>
      </c>
      <c r="I1038" s="9"/>
      <c r="J1038" s="9"/>
      <c r="K1038" s="3" t="s">
        <v>12134</v>
      </c>
      <c r="L1038" s="3" t="s">
        <v>12135</v>
      </c>
      <c r="M1038" s="3" t="s">
        <v>43</v>
      </c>
      <c r="N1038" s="3"/>
      <c r="O1038" s="3"/>
      <c r="P1038" s="3" t="s">
        <v>12136</v>
      </c>
      <c r="Q1038" s="15">
        <v>42656</v>
      </c>
      <c r="R1038" s="15">
        <v>43830</v>
      </c>
      <c r="S1038" s="38">
        <f t="shared" ca="1" si="32"/>
        <v>12</v>
      </c>
      <c r="T1038" s="40">
        <v>247.32</v>
      </c>
      <c r="U1038" s="3"/>
      <c r="V1038" s="3"/>
      <c r="W1038" s="3" t="str">
        <f t="shared" si="33"/>
        <v/>
      </c>
      <c r="X1038" s="3" t="str">
        <f>IF(ISNA(VLOOKUP(W1038,'Correspondance procédure étape'!D:F,3,FALSE)),"A définir",VLOOKUP(W1038,'Correspondance procédure étape'!D:F,3,FALSE))</f>
        <v>A définir</v>
      </c>
      <c r="Y1038" s="3" t="str">
        <f>IF(ISNA(VLOOKUP(W1038,'Correspondance procédure étape'!D:G,4,FALSE)),"Non",VLOOKUP(W1038,'Correspondance procédure étape'!D:G,4,FALSE))</f>
        <v>Non</v>
      </c>
      <c r="Z1038" s="3" t="str">
        <f>IF(ISNA(VLOOKUP(W1038,'Correspondance procédure étape'!D:H,5,FALSE)),"",VLOOKUP(W1038,'Correspondance procédure étape'!D:H,5,FALSE))</f>
        <v/>
      </c>
      <c r="AA1038" s="3"/>
      <c r="AB1038" s="3" t="s">
        <v>41</v>
      </c>
    </row>
    <row r="1039" spans="1:28" ht="12.75" customHeight="1" x14ac:dyDescent="0.25">
      <c r="A1039" s="3" t="s">
        <v>24</v>
      </c>
      <c r="B1039" s="3" t="s">
        <v>54</v>
      </c>
      <c r="C1039" s="3" t="str">
        <f>VLOOKUP(B1039,'Correspondance territoires'!B:F,5,FALSE)</f>
        <v>Cenon</v>
      </c>
      <c r="D1039" s="3" t="s">
        <v>26</v>
      </c>
      <c r="E1039" s="3" t="s">
        <v>95</v>
      </c>
      <c r="F1039" s="3" t="s">
        <v>87</v>
      </c>
      <c r="G1039" s="3" t="s">
        <v>88</v>
      </c>
      <c r="H1039" s="3" t="s">
        <v>168</v>
      </c>
      <c r="I1039" s="9" t="s">
        <v>139</v>
      </c>
      <c r="J1039" s="9" t="s">
        <v>140</v>
      </c>
      <c r="K1039" s="3" t="s">
        <v>6964</v>
      </c>
      <c r="L1039" s="3" t="s">
        <v>6965</v>
      </c>
      <c r="M1039" s="3" t="s">
        <v>6966</v>
      </c>
      <c r="N1039" s="3" t="s">
        <v>21</v>
      </c>
      <c r="O1039" s="3" t="s">
        <v>6967</v>
      </c>
      <c r="P1039" s="3" t="s">
        <v>6968</v>
      </c>
      <c r="Q1039" s="15">
        <v>41814</v>
      </c>
      <c r="R1039" s="15">
        <v>43769</v>
      </c>
      <c r="S1039" s="38">
        <f t="shared" ca="1" si="32"/>
        <v>14</v>
      </c>
      <c r="T1039" s="40">
        <v>136.69999999999999</v>
      </c>
      <c r="U1039" s="3" t="s">
        <v>552</v>
      </c>
      <c r="V1039" s="3" t="s">
        <v>553</v>
      </c>
      <c r="W1039" s="3" t="str">
        <f t="shared" si="33"/>
        <v>P01MED</v>
      </c>
      <c r="X1039" s="3" t="str">
        <f>IF(ISNA(VLOOKUP(W1039,'Correspondance procédure étape'!D:F,3,FALSE)),"A définir",VLOOKUP(W1039,'Correspondance procédure étape'!D:F,3,FALSE))</f>
        <v>Mise en demeure</v>
      </c>
      <c r="Y1039" s="3" t="str">
        <f>IF(ISNA(VLOOKUP(W1039,'Correspondance procédure étape'!D:G,4,FALSE)),"Non",VLOOKUP(W1039,'Correspondance procédure étape'!D:G,4,FALSE))</f>
        <v>Oui</v>
      </c>
      <c r="Z1039" s="3" t="str">
        <f>IF(ISNA(VLOOKUP(W1039,'Correspondance procédure étape'!D:H,5,FALSE)),"",VLOOKUP(W1039,'Correspondance procédure étape'!D:H,5,FALSE))</f>
        <v>DMF</v>
      </c>
      <c r="AA1039" s="3" t="s">
        <v>40</v>
      </c>
      <c r="AB1039" s="3" t="s">
        <v>53</v>
      </c>
    </row>
    <row r="1040" spans="1:28" ht="12.75" customHeight="1" x14ac:dyDescent="0.25">
      <c r="A1040" s="3" t="s">
        <v>24</v>
      </c>
      <c r="B1040" s="3" t="s">
        <v>54</v>
      </c>
      <c r="C1040" s="3" t="str">
        <f>VLOOKUP(B1040,'Correspondance territoires'!B:F,5,FALSE)</f>
        <v>Cenon</v>
      </c>
      <c r="D1040" s="3" t="s">
        <v>432</v>
      </c>
      <c r="E1040" s="3" t="s">
        <v>2264</v>
      </c>
      <c r="F1040" s="3" t="s">
        <v>56</v>
      </c>
      <c r="G1040" s="3" t="s">
        <v>198</v>
      </c>
      <c r="H1040" s="3" t="s">
        <v>57</v>
      </c>
      <c r="I1040" s="9" t="s">
        <v>639</v>
      </c>
      <c r="J1040" s="9" t="s">
        <v>640</v>
      </c>
      <c r="K1040" s="3" t="s">
        <v>8739</v>
      </c>
      <c r="L1040" s="3" t="s">
        <v>8740</v>
      </c>
      <c r="M1040" s="3" t="s">
        <v>449</v>
      </c>
      <c r="N1040" s="3" t="s">
        <v>21</v>
      </c>
      <c r="O1040" s="3" t="s">
        <v>21</v>
      </c>
      <c r="P1040" s="3" t="s">
        <v>8741</v>
      </c>
      <c r="Q1040" s="15">
        <v>42544</v>
      </c>
      <c r="R1040" s="15">
        <v>42822</v>
      </c>
      <c r="S1040" s="38">
        <f t="shared" ca="1" si="32"/>
        <v>45</v>
      </c>
      <c r="T1040" s="40">
        <v>128.76</v>
      </c>
      <c r="U1040" s="3" t="s">
        <v>517</v>
      </c>
      <c r="V1040" s="3" t="s">
        <v>66</v>
      </c>
      <c r="W1040" s="3" t="str">
        <f t="shared" si="33"/>
        <v>P66ENC</v>
      </c>
      <c r="X1040" s="3" t="str">
        <f>IF(ISNA(VLOOKUP(W1040,'Correspondance procédure étape'!D:F,3,FALSE)),"A définir",VLOOKUP(W1040,'Correspondance procédure étape'!D:F,3,FALSE))</f>
        <v>Échéance huissier en cours</v>
      </c>
      <c r="Y1040" s="3" t="str">
        <f>IF(ISNA(VLOOKUP(W1040,'Correspondance procédure étape'!D:G,4,FALSE)),"Non",VLOOKUP(W1040,'Correspondance procédure étape'!D:G,4,FALSE))</f>
        <v>Oui</v>
      </c>
      <c r="Z1040" s="3" t="str">
        <f>IF(ISNA(VLOOKUP(W1040,'Correspondance procédure étape'!D:H,5,FALSE)),"",VLOOKUP(W1040,'Correspondance procédure étape'!D:H,5,FALSE))</f>
        <v>Extérieur</v>
      </c>
      <c r="AA1040" s="3" t="s">
        <v>40</v>
      </c>
      <c r="AB1040" s="3" t="s">
        <v>41</v>
      </c>
    </row>
    <row r="1041" spans="1:28" ht="12.75" customHeight="1" x14ac:dyDescent="0.25">
      <c r="A1041" s="3" t="s">
        <v>24</v>
      </c>
      <c r="B1041" s="3" t="s">
        <v>219</v>
      </c>
      <c r="C1041" s="3" t="str">
        <f>VLOOKUP(B1041,'Correspondance territoires'!B:F,5,FALSE)</f>
        <v>Bordeaux</v>
      </c>
      <c r="D1041" s="3" t="s">
        <v>26</v>
      </c>
      <c r="E1041" s="3" t="s">
        <v>914</v>
      </c>
      <c r="F1041" s="3" t="s">
        <v>96</v>
      </c>
      <c r="G1041" s="3" t="s">
        <v>301</v>
      </c>
      <c r="H1041" s="3" t="s">
        <v>2174</v>
      </c>
      <c r="I1041" s="9" t="s">
        <v>862</v>
      </c>
      <c r="J1041" s="9" t="s">
        <v>863</v>
      </c>
      <c r="K1041" s="3" t="s">
        <v>9525</v>
      </c>
      <c r="L1041" s="3" t="s">
        <v>9526</v>
      </c>
      <c r="M1041" s="3" t="s">
        <v>562</v>
      </c>
      <c r="N1041" s="3" t="s">
        <v>21</v>
      </c>
      <c r="O1041" s="3" t="s">
        <v>9527</v>
      </c>
      <c r="P1041" s="3" t="s">
        <v>9528</v>
      </c>
      <c r="Q1041" s="15">
        <v>42983</v>
      </c>
      <c r="R1041" s="15">
        <v>43910</v>
      </c>
      <c r="S1041" s="38">
        <f t="shared" ca="1" si="32"/>
        <v>9</v>
      </c>
      <c r="T1041" s="40">
        <v>137.44</v>
      </c>
      <c r="U1041" s="3" t="s">
        <v>157</v>
      </c>
      <c r="V1041" s="3" t="s">
        <v>869</v>
      </c>
      <c r="W1041" s="3" t="str">
        <f t="shared" si="33"/>
        <v>P00ODR</v>
      </c>
      <c r="X1041" s="3" t="str">
        <f>IF(ISNA(VLOOKUP(W1041,'Correspondance procédure étape'!D:F,3,FALSE)),"A définir",VLOOKUP(W1041,'Correspondance procédure étape'!D:F,3,FALSE))</f>
        <v>Dossier en attente d'une opération de régularisation qu'il soit créditeur, débiteur ou nul</v>
      </c>
      <c r="Y1041" s="3" t="str">
        <f>IF(ISNA(VLOOKUP(W1041,'Correspondance procédure étape'!D:G,4,FALSE)),"Non",VLOOKUP(W1041,'Correspondance procédure étape'!D:G,4,FALSE))</f>
        <v>Oui</v>
      </c>
      <c r="Z1041" s="3" t="str">
        <f>IF(ISNA(VLOOKUP(W1041,'Correspondance procédure étape'!D:H,5,FALSE)),"",VLOOKUP(W1041,'Correspondance procédure étape'!D:H,5,FALSE))</f>
        <v>DMF</v>
      </c>
      <c r="AA1041" s="3" t="s">
        <v>40</v>
      </c>
      <c r="AB1041" s="3" t="s">
        <v>53</v>
      </c>
    </row>
    <row r="1042" spans="1:28" ht="12.75" customHeight="1" x14ac:dyDescent="0.25">
      <c r="A1042" s="3" t="s">
        <v>24</v>
      </c>
      <c r="B1042" s="3" t="s">
        <v>25</v>
      </c>
      <c r="C1042" s="3" t="str">
        <f>VLOOKUP(B1042,'Correspondance territoires'!B:F,5,FALSE)</f>
        <v>Merignac</v>
      </c>
      <c r="D1042" s="3" t="s">
        <v>26</v>
      </c>
      <c r="E1042" s="3" t="s">
        <v>995</v>
      </c>
      <c r="F1042" s="3" t="s">
        <v>56</v>
      </c>
      <c r="G1042" s="3" t="s">
        <v>57</v>
      </c>
      <c r="H1042" s="3" t="s">
        <v>57</v>
      </c>
      <c r="I1042" s="9" t="s">
        <v>771</v>
      </c>
      <c r="J1042" s="9" t="s">
        <v>772</v>
      </c>
      <c r="K1042" s="3" t="s">
        <v>1159</v>
      </c>
      <c r="L1042" s="3" t="s">
        <v>1160</v>
      </c>
      <c r="M1042" s="3" t="s">
        <v>1161</v>
      </c>
      <c r="N1042" s="3" t="s">
        <v>1162</v>
      </c>
      <c r="O1042" s="3" t="s">
        <v>1163</v>
      </c>
      <c r="P1042" s="3" t="s">
        <v>1164</v>
      </c>
      <c r="Q1042" s="15">
        <v>41751</v>
      </c>
      <c r="R1042" s="15">
        <v>43803</v>
      </c>
      <c r="S1042" s="38">
        <f t="shared" ca="1" si="32"/>
        <v>13</v>
      </c>
      <c r="T1042" s="40">
        <v>137.66</v>
      </c>
      <c r="U1042" s="3" t="s">
        <v>51</v>
      </c>
      <c r="V1042" s="3" t="s">
        <v>52</v>
      </c>
      <c r="W1042" s="3" t="str">
        <f t="shared" si="33"/>
        <v>P80ATT</v>
      </c>
      <c r="X1042" s="3" t="str">
        <f>IF(ISNA(VLOOKUP(W1042,'Correspondance procédure étape'!D:F,3,FALSE)),"A définir",VLOOKUP(W1042,'Correspondance procédure étape'!D:F,3,FALSE))</f>
        <v>Mise en attente du dossier en vue de la prochaine régularisation de charges</v>
      </c>
      <c r="Y1042" s="3" t="str">
        <f>IF(ISNA(VLOOKUP(W1042,'Correspondance procédure étape'!D:G,4,FALSE)),"Non",VLOOKUP(W1042,'Correspondance procédure étape'!D:G,4,FALSE))</f>
        <v>Oui</v>
      </c>
      <c r="Z1042" s="3" t="str">
        <f>IF(ISNA(VLOOKUP(W1042,'Correspondance procédure étape'!D:H,5,FALSE)),"",VLOOKUP(W1042,'Correspondance procédure étape'!D:H,5,FALSE))</f>
        <v>DMF</v>
      </c>
      <c r="AA1042" s="3" t="s">
        <v>40</v>
      </c>
      <c r="AB1042" s="3" t="s">
        <v>53</v>
      </c>
    </row>
    <row r="1043" spans="1:28" ht="12.75" customHeight="1" x14ac:dyDescent="0.25">
      <c r="A1043" s="3" t="s">
        <v>24</v>
      </c>
      <c r="B1043" s="3" t="s">
        <v>158</v>
      </c>
      <c r="C1043" s="3" t="str">
        <f>VLOOKUP(B1043,'Correspondance territoires'!B:F,5,FALSE)</f>
        <v>Talence</v>
      </c>
      <c r="D1043" s="3" t="s">
        <v>26</v>
      </c>
      <c r="E1043" s="3" t="s">
        <v>5706</v>
      </c>
      <c r="F1043" s="3" t="s">
        <v>96</v>
      </c>
      <c r="G1043" s="3" t="s">
        <v>198</v>
      </c>
      <c r="H1043" s="3" t="s">
        <v>57</v>
      </c>
      <c r="I1043" s="9" t="s">
        <v>2001</v>
      </c>
      <c r="J1043" s="9" t="s">
        <v>2002</v>
      </c>
      <c r="K1043" s="3" t="s">
        <v>5769</v>
      </c>
      <c r="L1043" s="3" t="s">
        <v>5770</v>
      </c>
      <c r="M1043" s="3" t="s">
        <v>5771</v>
      </c>
      <c r="N1043" s="3" t="s">
        <v>21</v>
      </c>
      <c r="O1043" s="3" t="s">
        <v>5772</v>
      </c>
      <c r="P1043" s="3" t="s">
        <v>5773</v>
      </c>
      <c r="Q1043" s="15">
        <v>41256</v>
      </c>
      <c r="R1043" s="15">
        <v>42101</v>
      </c>
      <c r="S1043" s="38">
        <f t="shared" ca="1" si="32"/>
        <v>69</v>
      </c>
      <c r="T1043" s="40">
        <v>126.88</v>
      </c>
      <c r="U1043" s="3" t="s">
        <v>51</v>
      </c>
      <c r="V1043" s="3" t="s">
        <v>39</v>
      </c>
      <c r="W1043" s="3" t="str">
        <f t="shared" si="33"/>
        <v>P80DEB</v>
      </c>
      <c r="X1043" s="3">
        <f>IF(ISNA(VLOOKUP(W1043,'Correspondance procédure étape'!D:F,3,FALSE)),"A définir",VLOOKUP(W1043,'Correspondance procédure étape'!D:F,3,FALSE))</f>
        <v>0</v>
      </c>
      <c r="Y1043" s="3" t="str">
        <f>IF(ISNA(VLOOKUP(W1043,'Correspondance procédure étape'!D:G,4,FALSE)),"Non",VLOOKUP(W1043,'Correspondance procédure étape'!D:G,4,FALSE))</f>
        <v>Non</v>
      </c>
      <c r="Z1043" s="3">
        <f>IF(ISNA(VLOOKUP(W1043,'Correspondance procédure étape'!D:H,5,FALSE)),"",VLOOKUP(W1043,'Correspondance procédure étape'!D:H,5,FALSE))</f>
        <v>0</v>
      </c>
      <c r="AA1043" s="3" t="s">
        <v>40</v>
      </c>
      <c r="AB1043" s="3" t="s">
        <v>53</v>
      </c>
    </row>
    <row r="1044" spans="1:28" ht="12.75" customHeight="1" x14ac:dyDescent="0.25">
      <c r="A1044" s="3" t="s">
        <v>24</v>
      </c>
      <c r="B1044" s="3" t="s">
        <v>67</v>
      </c>
      <c r="C1044" s="3" t="str">
        <f>VLOOKUP(B1044,'Correspondance territoires'!B:F,5,FALSE)</f>
        <v>Pessac</v>
      </c>
      <c r="D1044" s="3" t="s">
        <v>26</v>
      </c>
      <c r="E1044" s="3" t="s">
        <v>68</v>
      </c>
      <c r="F1044" s="3" t="s">
        <v>69</v>
      </c>
      <c r="G1044" s="3" t="s">
        <v>30</v>
      </c>
      <c r="H1044" s="3" t="s">
        <v>148</v>
      </c>
      <c r="I1044" s="9" t="s">
        <v>71</v>
      </c>
      <c r="J1044" s="9" t="s">
        <v>72</v>
      </c>
      <c r="K1044" s="3" t="s">
        <v>6820</v>
      </c>
      <c r="L1044" s="3" t="s">
        <v>6821</v>
      </c>
      <c r="M1044" s="3" t="s">
        <v>81</v>
      </c>
      <c r="N1044" s="3" t="s">
        <v>21</v>
      </c>
      <c r="O1044" s="3" t="s">
        <v>6822</v>
      </c>
      <c r="P1044" s="3" t="s">
        <v>6823</v>
      </c>
      <c r="Q1044" s="15">
        <v>41737</v>
      </c>
      <c r="R1044" s="15">
        <v>42789</v>
      </c>
      <c r="S1044" s="38">
        <f t="shared" ca="1" si="32"/>
        <v>46</v>
      </c>
      <c r="T1044" s="40">
        <v>122.79</v>
      </c>
      <c r="U1044" s="3" t="s">
        <v>51</v>
      </c>
      <c r="V1044" s="3" t="s">
        <v>39</v>
      </c>
      <c r="W1044" s="3" t="str">
        <f t="shared" si="33"/>
        <v>P80DEB</v>
      </c>
      <c r="X1044" s="3">
        <f>IF(ISNA(VLOOKUP(W1044,'Correspondance procédure étape'!D:F,3,FALSE)),"A définir",VLOOKUP(W1044,'Correspondance procédure étape'!D:F,3,FALSE))</f>
        <v>0</v>
      </c>
      <c r="Y1044" s="3" t="str">
        <f>IF(ISNA(VLOOKUP(W1044,'Correspondance procédure étape'!D:G,4,FALSE)),"Non",VLOOKUP(W1044,'Correspondance procédure étape'!D:G,4,FALSE))</f>
        <v>Non</v>
      </c>
      <c r="Z1044" s="3">
        <f>IF(ISNA(VLOOKUP(W1044,'Correspondance procédure étape'!D:H,5,FALSE)),"",VLOOKUP(W1044,'Correspondance procédure étape'!D:H,5,FALSE))</f>
        <v>0</v>
      </c>
      <c r="AA1044" s="3" t="s">
        <v>40</v>
      </c>
      <c r="AB1044" s="3" t="s">
        <v>41</v>
      </c>
    </row>
    <row r="1045" spans="1:28" ht="12.75" customHeight="1" x14ac:dyDescent="0.25">
      <c r="A1045" s="3" t="s">
        <v>24</v>
      </c>
      <c r="B1045" s="3" t="s">
        <v>25</v>
      </c>
      <c r="C1045" s="3" t="str">
        <f>VLOOKUP(B1045,'Correspondance territoires'!B:F,5,FALSE)</f>
        <v>Merignac</v>
      </c>
      <c r="D1045" s="3" t="s">
        <v>26</v>
      </c>
      <c r="E1045" s="3" t="s">
        <v>206</v>
      </c>
      <c r="F1045" s="3" t="s">
        <v>108</v>
      </c>
      <c r="G1045" s="3" t="s">
        <v>88</v>
      </c>
      <c r="H1045" s="3" t="s">
        <v>57</v>
      </c>
      <c r="I1045" s="9" t="s">
        <v>207</v>
      </c>
      <c r="J1045" s="9" t="s">
        <v>208</v>
      </c>
      <c r="K1045" s="3" t="s">
        <v>209</v>
      </c>
      <c r="L1045" s="3" t="s">
        <v>210</v>
      </c>
      <c r="M1045" s="3" t="s">
        <v>48</v>
      </c>
      <c r="N1045" s="3" t="s">
        <v>211</v>
      </c>
      <c r="O1045" s="3" t="s">
        <v>212</v>
      </c>
      <c r="P1045" s="3" t="s">
        <v>213</v>
      </c>
      <c r="Q1045" s="15">
        <v>26420</v>
      </c>
      <c r="R1045" s="15">
        <v>43493</v>
      </c>
      <c r="S1045" s="38">
        <f t="shared" ca="1" si="32"/>
        <v>23</v>
      </c>
      <c r="T1045" s="40">
        <v>139.79</v>
      </c>
      <c r="U1045" s="3" t="s">
        <v>51</v>
      </c>
      <c r="V1045" s="3" t="s">
        <v>52</v>
      </c>
      <c r="W1045" s="3" t="str">
        <f t="shared" si="33"/>
        <v>P80ATT</v>
      </c>
      <c r="X1045" s="3" t="str">
        <f>IF(ISNA(VLOOKUP(W1045,'Correspondance procédure étape'!D:F,3,FALSE)),"A définir",VLOOKUP(W1045,'Correspondance procédure étape'!D:F,3,FALSE))</f>
        <v>Mise en attente du dossier en vue de la prochaine régularisation de charges</v>
      </c>
      <c r="Y1045" s="3" t="str">
        <f>IF(ISNA(VLOOKUP(W1045,'Correspondance procédure étape'!D:G,4,FALSE)),"Non",VLOOKUP(W1045,'Correspondance procédure étape'!D:G,4,FALSE))</f>
        <v>Oui</v>
      </c>
      <c r="Z1045" s="3" t="str">
        <f>IF(ISNA(VLOOKUP(W1045,'Correspondance procédure étape'!D:H,5,FALSE)),"",VLOOKUP(W1045,'Correspondance procédure étape'!D:H,5,FALSE))</f>
        <v>DMF</v>
      </c>
      <c r="AA1045" s="3" t="s">
        <v>40</v>
      </c>
      <c r="AB1045" s="3" t="s">
        <v>41</v>
      </c>
    </row>
    <row r="1046" spans="1:28" ht="12.75" customHeight="1" x14ac:dyDescent="0.25">
      <c r="A1046" s="3" t="s">
        <v>24</v>
      </c>
      <c r="B1046" s="3" t="s">
        <v>158</v>
      </c>
      <c r="C1046" s="3" t="str">
        <f>VLOOKUP(B1046,'Correspondance territoires'!B:F,5,FALSE)</f>
        <v>Talence</v>
      </c>
      <c r="D1046" s="3" t="s">
        <v>26</v>
      </c>
      <c r="E1046" s="3" t="s">
        <v>2000</v>
      </c>
      <c r="F1046" s="3" t="s">
        <v>56</v>
      </c>
      <c r="G1046" s="3" t="s">
        <v>57</v>
      </c>
      <c r="H1046" s="3" t="s">
        <v>57</v>
      </c>
      <c r="I1046" s="9" t="s">
        <v>2001</v>
      </c>
      <c r="J1046" s="9" t="s">
        <v>2002</v>
      </c>
      <c r="K1046" s="3" t="s">
        <v>8455</v>
      </c>
      <c r="L1046" s="3" t="s">
        <v>8456</v>
      </c>
      <c r="M1046" s="3" t="s">
        <v>1774</v>
      </c>
      <c r="N1046" s="3" t="s">
        <v>21</v>
      </c>
      <c r="O1046" s="3" t="s">
        <v>8457</v>
      </c>
      <c r="P1046" s="3" t="s">
        <v>8458</v>
      </c>
      <c r="Q1046" s="15">
        <v>42821</v>
      </c>
      <c r="R1046" s="15">
        <v>43511</v>
      </c>
      <c r="S1046" s="38">
        <f t="shared" ca="1" si="32"/>
        <v>22</v>
      </c>
      <c r="T1046" s="40">
        <v>140.24</v>
      </c>
      <c r="U1046" s="3" t="s">
        <v>51</v>
      </c>
      <c r="V1046" s="3" t="s">
        <v>52</v>
      </c>
      <c r="W1046" s="3" t="str">
        <f t="shared" si="33"/>
        <v>P80ATT</v>
      </c>
      <c r="X1046" s="3" t="str">
        <f>IF(ISNA(VLOOKUP(W1046,'Correspondance procédure étape'!D:F,3,FALSE)),"A définir",VLOOKUP(W1046,'Correspondance procédure étape'!D:F,3,FALSE))</f>
        <v>Mise en attente du dossier en vue de la prochaine régularisation de charges</v>
      </c>
      <c r="Y1046" s="3" t="str">
        <f>IF(ISNA(VLOOKUP(W1046,'Correspondance procédure étape'!D:G,4,FALSE)),"Non",VLOOKUP(W1046,'Correspondance procédure étape'!D:G,4,FALSE))</f>
        <v>Oui</v>
      </c>
      <c r="Z1046" s="3" t="str">
        <f>IF(ISNA(VLOOKUP(W1046,'Correspondance procédure étape'!D:H,5,FALSE)),"",VLOOKUP(W1046,'Correspondance procédure étape'!D:H,5,FALSE))</f>
        <v>DMF</v>
      </c>
      <c r="AA1046" s="3" t="s">
        <v>40</v>
      </c>
      <c r="AB1046" s="3" t="s">
        <v>53</v>
      </c>
    </row>
    <row r="1047" spans="1:28" ht="12.75" customHeight="1" x14ac:dyDescent="0.25">
      <c r="A1047" s="3" t="s">
        <v>24</v>
      </c>
      <c r="B1047" s="11" t="s">
        <v>1852</v>
      </c>
      <c r="C1047" s="3" t="str">
        <f>VLOOKUP(B1047,'Correspondance territoires'!B:F,5,FALSE)</f>
        <v>Pau</v>
      </c>
      <c r="D1047" s="3" t="s">
        <v>26</v>
      </c>
      <c r="E1047" s="3" t="s">
        <v>10678</v>
      </c>
      <c r="F1047" s="3" t="s">
        <v>10407</v>
      </c>
      <c r="G1047" s="3" t="s">
        <v>57</v>
      </c>
      <c r="H1047" s="3" t="s">
        <v>57</v>
      </c>
      <c r="I1047" s="9" t="s">
        <v>10495</v>
      </c>
      <c r="J1047" s="9" t="s">
        <v>10496</v>
      </c>
      <c r="K1047" s="3" t="s">
        <v>10679</v>
      </c>
      <c r="L1047" s="3" t="s">
        <v>10680</v>
      </c>
      <c r="M1047" s="3" t="s">
        <v>2306</v>
      </c>
      <c r="N1047" s="3" t="s">
        <v>21</v>
      </c>
      <c r="O1047" s="3" t="s">
        <v>10681</v>
      </c>
      <c r="P1047" s="3" t="s">
        <v>10682</v>
      </c>
      <c r="Q1047" s="15">
        <v>40302</v>
      </c>
      <c r="R1047" s="15">
        <v>44150</v>
      </c>
      <c r="S1047" s="38">
        <f t="shared" ca="1" si="32"/>
        <v>1</v>
      </c>
      <c r="T1047" s="40">
        <v>243.91</v>
      </c>
      <c r="U1047" s="3" t="s">
        <v>360</v>
      </c>
      <c r="V1047" s="3" t="s">
        <v>360</v>
      </c>
      <c r="W1047" s="3" t="str">
        <f t="shared" si="33"/>
        <v xml:space="preserve">      </v>
      </c>
      <c r="X1047" s="3" t="str">
        <f>IF(ISNA(VLOOKUP(W1047,'Correspondance procédure étape'!D:F,3,FALSE)),"A définir",VLOOKUP(W1047,'Correspondance procédure étape'!D:F,3,FALSE))</f>
        <v>A définir</v>
      </c>
      <c r="Y1047" s="3" t="str">
        <f>IF(ISNA(VLOOKUP(W1047,'Correspondance procédure étape'!D:G,4,FALSE)),"Non",VLOOKUP(W1047,'Correspondance procédure étape'!D:G,4,FALSE))</f>
        <v>Non</v>
      </c>
      <c r="Z1047" s="3" t="str">
        <f>IF(ISNA(VLOOKUP(W1047,'Correspondance procédure étape'!D:H,5,FALSE)),"",VLOOKUP(W1047,'Correspondance procédure étape'!D:H,5,FALSE))</f>
        <v/>
      </c>
      <c r="AA1047" s="3" t="s">
        <v>87</v>
      </c>
      <c r="AB1047" s="3" t="s">
        <v>53</v>
      </c>
    </row>
    <row r="1048" spans="1:28" ht="12.75" customHeight="1" x14ac:dyDescent="0.25">
      <c r="A1048" s="3" t="s">
        <v>24</v>
      </c>
      <c r="B1048" s="3" t="s">
        <v>146</v>
      </c>
      <c r="C1048" s="3" t="str">
        <f>VLOOKUP(B1048,'Correspondance territoires'!B:F,5,FALSE)</f>
        <v>Lormont</v>
      </c>
      <c r="D1048" s="3" t="s">
        <v>26</v>
      </c>
      <c r="E1048" s="3" t="s">
        <v>147</v>
      </c>
      <c r="F1048" s="3" t="s">
        <v>56</v>
      </c>
      <c r="G1048" s="3" t="s">
        <v>78</v>
      </c>
      <c r="H1048" s="3" t="s">
        <v>97</v>
      </c>
      <c r="I1048" s="9" t="s">
        <v>149</v>
      </c>
      <c r="J1048" s="9" t="s">
        <v>150</v>
      </c>
      <c r="K1048" s="3" t="s">
        <v>5109</v>
      </c>
      <c r="L1048" s="3" t="s">
        <v>5110</v>
      </c>
      <c r="M1048" s="3" t="s">
        <v>5111</v>
      </c>
      <c r="N1048" s="3" t="s">
        <v>5112</v>
      </c>
      <c r="O1048" s="3" t="s">
        <v>5113</v>
      </c>
      <c r="P1048" s="3" t="s">
        <v>5114</v>
      </c>
      <c r="Q1048" s="15">
        <v>43556</v>
      </c>
      <c r="R1048" s="15">
        <v>43595</v>
      </c>
      <c r="S1048" s="38">
        <f t="shared" ca="1" si="32"/>
        <v>20</v>
      </c>
      <c r="T1048" s="40">
        <v>141.5</v>
      </c>
      <c r="U1048" s="3" t="s">
        <v>51</v>
      </c>
      <c r="V1048" s="3" t="s">
        <v>52</v>
      </c>
      <c r="W1048" s="3" t="str">
        <f t="shared" si="33"/>
        <v>P80ATT</v>
      </c>
      <c r="X1048" s="3" t="str">
        <f>IF(ISNA(VLOOKUP(W1048,'Correspondance procédure étape'!D:F,3,FALSE)),"A définir",VLOOKUP(W1048,'Correspondance procédure étape'!D:F,3,FALSE))</f>
        <v>Mise en attente du dossier en vue de la prochaine régularisation de charges</v>
      </c>
      <c r="Y1048" s="3" t="str">
        <f>IF(ISNA(VLOOKUP(W1048,'Correspondance procédure étape'!D:G,4,FALSE)),"Non",VLOOKUP(W1048,'Correspondance procédure étape'!D:G,4,FALSE))</f>
        <v>Oui</v>
      </c>
      <c r="Z1048" s="3" t="str">
        <f>IF(ISNA(VLOOKUP(W1048,'Correspondance procédure étape'!D:H,5,FALSE)),"",VLOOKUP(W1048,'Correspondance procédure étape'!D:H,5,FALSE))</f>
        <v>DMF</v>
      </c>
      <c r="AA1048" s="3" t="s">
        <v>40</v>
      </c>
      <c r="AB1048" s="3" t="s">
        <v>53</v>
      </c>
    </row>
    <row r="1049" spans="1:28" ht="12.75" customHeight="1" x14ac:dyDescent="0.25">
      <c r="A1049" s="3" t="s">
        <v>24</v>
      </c>
      <c r="B1049" s="3" t="s">
        <v>25</v>
      </c>
      <c r="C1049" s="3" t="str">
        <f>VLOOKUP(B1049,'Correspondance territoires'!B:F,5,FALSE)</f>
        <v>Merignac</v>
      </c>
      <c r="D1049" s="3" t="s">
        <v>26</v>
      </c>
      <c r="E1049" s="3" t="s">
        <v>361</v>
      </c>
      <c r="F1049" s="3" t="s">
        <v>56</v>
      </c>
      <c r="G1049" s="3" t="s">
        <v>30</v>
      </c>
      <c r="H1049" s="3" t="s">
        <v>57</v>
      </c>
      <c r="I1049" s="9" t="s">
        <v>362</v>
      </c>
      <c r="J1049" s="9" t="s">
        <v>363</v>
      </c>
      <c r="K1049" s="3" t="s">
        <v>3379</v>
      </c>
      <c r="L1049" s="3" t="s">
        <v>3380</v>
      </c>
      <c r="M1049" s="3" t="s">
        <v>2380</v>
      </c>
      <c r="N1049" s="3" t="s">
        <v>3381</v>
      </c>
      <c r="O1049" s="3" t="s">
        <v>3382</v>
      </c>
      <c r="P1049" s="3" t="s">
        <v>3383</v>
      </c>
      <c r="Q1049" s="15">
        <v>39269</v>
      </c>
      <c r="R1049" s="15">
        <v>41795</v>
      </c>
      <c r="S1049" s="38">
        <f t="shared" ca="1" si="32"/>
        <v>80</v>
      </c>
      <c r="T1049" s="40">
        <v>122.54</v>
      </c>
      <c r="U1049" s="3" t="s">
        <v>51</v>
      </c>
      <c r="V1049" s="3" t="s">
        <v>39</v>
      </c>
      <c r="W1049" s="3" t="str">
        <f t="shared" si="33"/>
        <v>P80DEB</v>
      </c>
      <c r="X1049" s="3">
        <f>IF(ISNA(VLOOKUP(W1049,'Correspondance procédure étape'!D:F,3,FALSE)),"A définir",VLOOKUP(W1049,'Correspondance procédure étape'!D:F,3,FALSE))</f>
        <v>0</v>
      </c>
      <c r="Y1049" s="3" t="str">
        <f>IF(ISNA(VLOOKUP(W1049,'Correspondance procédure étape'!D:G,4,FALSE)),"Non",VLOOKUP(W1049,'Correspondance procédure étape'!D:G,4,FALSE))</f>
        <v>Non</v>
      </c>
      <c r="Z1049" s="3">
        <f>IF(ISNA(VLOOKUP(W1049,'Correspondance procédure étape'!D:H,5,FALSE)),"",VLOOKUP(W1049,'Correspondance procédure étape'!D:H,5,FALSE))</f>
        <v>0</v>
      </c>
      <c r="AA1049" s="3" t="s">
        <v>40</v>
      </c>
      <c r="AB1049" s="3" t="s">
        <v>53</v>
      </c>
    </row>
    <row r="1050" spans="1:28" ht="12.75" customHeight="1" x14ac:dyDescent="0.25">
      <c r="A1050" s="3" t="s">
        <v>24</v>
      </c>
      <c r="B1050" s="3" t="s">
        <v>219</v>
      </c>
      <c r="C1050" s="3" t="str">
        <f>VLOOKUP(B1050,'Correspondance territoires'!B:F,5,FALSE)</f>
        <v>Bordeaux</v>
      </c>
      <c r="D1050" s="3" t="s">
        <v>26</v>
      </c>
      <c r="E1050" s="3" t="s">
        <v>7633</v>
      </c>
      <c r="F1050" s="3" t="s">
        <v>56</v>
      </c>
      <c r="G1050" s="3" t="s">
        <v>96</v>
      </c>
      <c r="H1050" s="3" t="s">
        <v>30</v>
      </c>
      <c r="I1050" s="9" t="s">
        <v>1625</v>
      </c>
      <c r="J1050" s="9" t="s">
        <v>1626</v>
      </c>
      <c r="K1050" s="3" t="s">
        <v>8923</v>
      </c>
      <c r="L1050" s="3" t="s">
        <v>8924</v>
      </c>
      <c r="M1050" s="3" t="s">
        <v>3096</v>
      </c>
      <c r="N1050" s="3" t="s">
        <v>21</v>
      </c>
      <c r="O1050" s="3" t="s">
        <v>8925</v>
      </c>
      <c r="P1050" s="3" t="s">
        <v>8926</v>
      </c>
      <c r="Q1050" s="15">
        <v>42629</v>
      </c>
      <c r="R1050" s="15">
        <v>44040</v>
      </c>
      <c r="S1050" s="38">
        <f t="shared" ca="1" si="32"/>
        <v>5</v>
      </c>
      <c r="T1050" s="40">
        <v>142.11000000000001</v>
      </c>
      <c r="U1050" s="3" t="s">
        <v>552</v>
      </c>
      <c r="V1050" s="3" t="s">
        <v>553</v>
      </c>
      <c r="W1050" s="3" t="str">
        <f t="shared" si="33"/>
        <v>P01MED</v>
      </c>
      <c r="X1050" s="3" t="str">
        <f>IF(ISNA(VLOOKUP(W1050,'Correspondance procédure étape'!D:F,3,FALSE)),"A définir",VLOOKUP(W1050,'Correspondance procédure étape'!D:F,3,FALSE))</f>
        <v>Mise en demeure</v>
      </c>
      <c r="Y1050" s="3" t="str">
        <f>IF(ISNA(VLOOKUP(W1050,'Correspondance procédure étape'!D:G,4,FALSE)),"Non",VLOOKUP(W1050,'Correspondance procédure étape'!D:G,4,FALSE))</f>
        <v>Oui</v>
      </c>
      <c r="Z1050" s="3" t="str">
        <f>IF(ISNA(VLOOKUP(W1050,'Correspondance procédure étape'!D:H,5,FALSE)),"",VLOOKUP(W1050,'Correspondance procédure étape'!D:H,5,FALSE))</f>
        <v>DMF</v>
      </c>
      <c r="AA1050" s="3" t="s">
        <v>40</v>
      </c>
      <c r="AB1050" s="3" t="s">
        <v>53</v>
      </c>
    </row>
    <row r="1051" spans="1:28" ht="12.75" customHeight="1" x14ac:dyDescent="0.25">
      <c r="A1051" s="3" t="s">
        <v>24</v>
      </c>
      <c r="B1051" s="3" t="s">
        <v>54</v>
      </c>
      <c r="C1051" s="3" t="str">
        <f>VLOOKUP(B1051,'Correspondance territoires'!B:F,5,FALSE)</f>
        <v>Cenon</v>
      </c>
      <c r="D1051" s="3" t="s">
        <v>432</v>
      </c>
      <c r="E1051" s="3" t="s">
        <v>2264</v>
      </c>
      <c r="F1051" s="3" t="s">
        <v>56</v>
      </c>
      <c r="G1051" s="3" t="s">
        <v>198</v>
      </c>
      <c r="H1051" s="3" t="s">
        <v>57</v>
      </c>
      <c r="I1051" s="9" t="s">
        <v>639</v>
      </c>
      <c r="J1051" s="9" t="s">
        <v>640</v>
      </c>
      <c r="K1051" s="3" t="s">
        <v>8616</v>
      </c>
      <c r="L1051" s="3" t="s">
        <v>8617</v>
      </c>
      <c r="M1051" s="3" t="s">
        <v>3493</v>
      </c>
      <c r="N1051" s="3" t="s">
        <v>21</v>
      </c>
      <c r="O1051" s="3" t="s">
        <v>8618</v>
      </c>
      <c r="P1051" s="3" t="s">
        <v>8619</v>
      </c>
      <c r="Q1051" s="15">
        <v>42503</v>
      </c>
      <c r="R1051" s="15">
        <v>43357</v>
      </c>
      <c r="S1051" s="38">
        <f t="shared" ca="1" si="32"/>
        <v>28</v>
      </c>
      <c r="T1051" s="40">
        <v>142.29</v>
      </c>
      <c r="U1051" s="3" t="s">
        <v>51</v>
      </c>
      <c r="V1051" s="3" t="s">
        <v>8620</v>
      </c>
      <c r="W1051" s="3" t="str">
        <f t="shared" si="33"/>
        <v>P80RP6</v>
      </c>
      <c r="X1051" s="3">
        <f>IF(ISNA(VLOOKUP(W1051,'Correspondance procédure étape'!D:F,3,FALSE)),"A définir",VLOOKUP(W1051,'Correspondance procédure étape'!D:F,3,FALSE))</f>
        <v>0</v>
      </c>
      <c r="Y1051" s="3" t="str">
        <f>IF(ISNA(VLOOKUP(W1051,'Correspondance procédure étape'!D:G,4,FALSE)),"Non",VLOOKUP(W1051,'Correspondance procédure étape'!D:G,4,FALSE))</f>
        <v>Non</v>
      </c>
      <c r="Z1051" s="3">
        <f>IF(ISNA(VLOOKUP(W1051,'Correspondance procédure étape'!D:H,5,FALSE)),"",VLOOKUP(W1051,'Correspondance procédure étape'!D:H,5,FALSE))</f>
        <v>0</v>
      </c>
      <c r="AA1051" s="3" t="s">
        <v>40</v>
      </c>
      <c r="AB1051" s="3" t="s">
        <v>53</v>
      </c>
    </row>
    <row r="1052" spans="1:28" ht="12.75" customHeight="1" x14ac:dyDescent="0.25">
      <c r="A1052" s="3" t="s">
        <v>24</v>
      </c>
      <c r="B1052" s="3" t="s">
        <v>25</v>
      </c>
      <c r="C1052" s="3" t="str">
        <f>VLOOKUP(B1052,'Correspondance territoires'!B:F,5,FALSE)</f>
        <v>Merignac</v>
      </c>
      <c r="D1052" s="3" t="s">
        <v>26</v>
      </c>
      <c r="E1052" s="3" t="s">
        <v>700</v>
      </c>
      <c r="F1052" s="3" t="s">
        <v>96</v>
      </c>
      <c r="G1052" s="3" t="s">
        <v>148</v>
      </c>
      <c r="H1052" s="3" t="s">
        <v>57</v>
      </c>
      <c r="I1052" s="9" t="s">
        <v>588</v>
      </c>
      <c r="J1052" s="9" t="s">
        <v>589</v>
      </c>
      <c r="K1052" s="3" t="s">
        <v>2408</v>
      </c>
      <c r="L1052" s="3" t="s">
        <v>2409</v>
      </c>
      <c r="M1052" s="3" t="s">
        <v>998</v>
      </c>
      <c r="N1052" s="3" t="s">
        <v>2410</v>
      </c>
      <c r="O1052" s="3" t="s">
        <v>2411</v>
      </c>
      <c r="P1052" s="3" t="s">
        <v>2412</v>
      </c>
      <c r="Q1052" s="15">
        <v>37666</v>
      </c>
      <c r="R1052" s="15">
        <v>43796</v>
      </c>
      <c r="S1052" s="38">
        <f t="shared" ca="1" si="32"/>
        <v>13</v>
      </c>
      <c r="T1052" s="40">
        <v>142.59</v>
      </c>
      <c r="U1052" s="3" t="s">
        <v>157</v>
      </c>
      <c r="V1052" s="3" t="s">
        <v>354</v>
      </c>
      <c r="W1052" s="3" t="str">
        <f t="shared" si="33"/>
        <v>P00ARC</v>
      </c>
      <c r="X1052" s="3" t="str">
        <f>IF(ISNA(VLOOKUP(W1052,'Correspondance procédure étape'!D:F,3,FALSE)),"A définir",VLOOKUP(W1052,'Correspondance procédure étape'!D:F,3,FALSE))</f>
        <v>Arrêté de compte débiteur</v>
      </c>
      <c r="Y1052" s="3" t="str">
        <f>IF(ISNA(VLOOKUP(W1052,'Correspondance procédure étape'!D:G,4,FALSE)),"Non",VLOOKUP(W1052,'Correspondance procédure étape'!D:G,4,FALSE))</f>
        <v>Oui</v>
      </c>
      <c r="Z1052" s="3" t="str">
        <f>IF(ISNA(VLOOKUP(W1052,'Correspondance procédure étape'!D:H,5,FALSE)),"",VLOOKUP(W1052,'Correspondance procédure étape'!D:H,5,FALSE))</f>
        <v>DMF</v>
      </c>
      <c r="AA1052" s="3" t="s">
        <v>40</v>
      </c>
      <c r="AB1052" s="3" t="s">
        <v>53</v>
      </c>
    </row>
    <row r="1053" spans="1:28" ht="12.75" customHeight="1" x14ac:dyDescent="0.25">
      <c r="A1053" s="3" t="s">
        <v>24</v>
      </c>
      <c r="B1053" s="10" t="s">
        <v>6152</v>
      </c>
      <c r="C1053" s="3" t="str">
        <f>VLOOKUP(B1053,'Correspondance territoires'!B:F,5,FALSE)</f>
        <v>Agen</v>
      </c>
      <c r="D1053" s="3" t="s">
        <v>26</v>
      </c>
      <c r="E1053" s="3" t="s">
        <v>11466</v>
      </c>
      <c r="F1053" s="3" t="s">
        <v>11371</v>
      </c>
      <c r="G1053" s="3" t="s">
        <v>30</v>
      </c>
      <c r="H1053" s="3" t="s">
        <v>4192</v>
      </c>
      <c r="I1053" s="9" t="s">
        <v>11382</v>
      </c>
      <c r="J1053" s="9" t="s">
        <v>11383</v>
      </c>
      <c r="K1053" s="3" t="s">
        <v>12346</v>
      </c>
      <c r="L1053" s="3" t="s">
        <v>12347</v>
      </c>
      <c r="M1053" s="3" t="s">
        <v>12348</v>
      </c>
      <c r="N1053" s="3"/>
      <c r="O1053" s="3"/>
      <c r="P1053" s="3" t="s">
        <v>12349</v>
      </c>
      <c r="Q1053" s="15">
        <v>43012</v>
      </c>
      <c r="R1053" s="15">
        <v>43116</v>
      </c>
      <c r="S1053" s="38">
        <f t="shared" ca="1" si="32"/>
        <v>36</v>
      </c>
      <c r="T1053" s="40">
        <v>237.09</v>
      </c>
      <c r="U1053" s="3"/>
      <c r="V1053" s="3"/>
      <c r="W1053" s="3" t="str">
        <f t="shared" si="33"/>
        <v/>
      </c>
      <c r="X1053" s="3" t="str">
        <f>IF(ISNA(VLOOKUP(W1053,'Correspondance procédure étape'!D:F,3,FALSE)),"A définir",VLOOKUP(W1053,'Correspondance procédure étape'!D:F,3,FALSE))</f>
        <v>A définir</v>
      </c>
      <c r="Y1053" s="3" t="str">
        <f>IF(ISNA(VLOOKUP(W1053,'Correspondance procédure étape'!D:G,4,FALSE)),"Non",VLOOKUP(W1053,'Correspondance procédure étape'!D:G,4,FALSE))</f>
        <v>Non</v>
      </c>
      <c r="Z1053" s="3" t="str">
        <f>IF(ISNA(VLOOKUP(W1053,'Correspondance procédure étape'!D:H,5,FALSE)),"",VLOOKUP(W1053,'Correspondance procédure étape'!D:H,5,FALSE))</f>
        <v/>
      </c>
      <c r="AA1053" s="3"/>
      <c r="AB1053" s="3" t="s">
        <v>41</v>
      </c>
    </row>
    <row r="1054" spans="1:28" ht="12.75" customHeight="1" x14ac:dyDescent="0.25">
      <c r="A1054" s="3" t="s">
        <v>24</v>
      </c>
      <c r="B1054" s="3" t="s">
        <v>158</v>
      </c>
      <c r="C1054" s="3" t="str">
        <f>VLOOKUP(B1054,'Correspondance territoires'!B:F,5,FALSE)</f>
        <v>Talence</v>
      </c>
      <c r="D1054" s="3" t="s">
        <v>26</v>
      </c>
      <c r="E1054" s="3" t="s">
        <v>274</v>
      </c>
      <c r="F1054" s="3" t="s">
        <v>56</v>
      </c>
      <c r="G1054" s="3" t="s">
        <v>30</v>
      </c>
      <c r="H1054" s="3" t="s">
        <v>191</v>
      </c>
      <c r="I1054" s="9" t="s">
        <v>275</v>
      </c>
      <c r="J1054" s="9" t="s">
        <v>276</v>
      </c>
      <c r="K1054" s="3" t="s">
        <v>3906</v>
      </c>
      <c r="L1054" s="3" t="s">
        <v>3907</v>
      </c>
      <c r="M1054" s="3" t="s">
        <v>798</v>
      </c>
      <c r="N1054" s="3" t="s">
        <v>3908</v>
      </c>
      <c r="O1054" s="3" t="s">
        <v>3909</v>
      </c>
      <c r="P1054" s="3" t="s">
        <v>3910</v>
      </c>
      <c r="Q1054" s="15">
        <v>39920</v>
      </c>
      <c r="R1054" s="15">
        <v>43112</v>
      </c>
      <c r="S1054" s="38">
        <f t="shared" ca="1" si="32"/>
        <v>36</v>
      </c>
      <c r="T1054" s="40">
        <v>142.91</v>
      </c>
      <c r="U1054" s="3" t="s">
        <v>51</v>
      </c>
      <c r="V1054" s="3" t="s">
        <v>52</v>
      </c>
      <c r="W1054" s="3" t="str">
        <f t="shared" si="33"/>
        <v>P80ATT</v>
      </c>
      <c r="X1054" s="3" t="str">
        <f>IF(ISNA(VLOOKUP(W1054,'Correspondance procédure étape'!D:F,3,FALSE)),"A définir",VLOOKUP(W1054,'Correspondance procédure étape'!D:F,3,FALSE))</f>
        <v>Mise en attente du dossier en vue de la prochaine régularisation de charges</v>
      </c>
      <c r="Y1054" s="3" t="str">
        <f>IF(ISNA(VLOOKUP(W1054,'Correspondance procédure étape'!D:G,4,FALSE)),"Non",VLOOKUP(W1054,'Correspondance procédure étape'!D:G,4,FALSE))</f>
        <v>Oui</v>
      </c>
      <c r="Z1054" s="3" t="str">
        <f>IF(ISNA(VLOOKUP(W1054,'Correspondance procédure étape'!D:H,5,FALSE)),"",VLOOKUP(W1054,'Correspondance procédure étape'!D:H,5,FALSE))</f>
        <v>DMF</v>
      </c>
      <c r="AA1054" s="3" t="s">
        <v>40</v>
      </c>
      <c r="AB1054" s="3" t="s">
        <v>41</v>
      </c>
    </row>
    <row r="1055" spans="1:28" ht="12.75" customHeight="1" x14ac:dyDescent="0.25">
      <c r="A1055" s="3" t="s">
        <v>24</v>
      </c>
      <c r="B1055" s="3" t="s">
        <v>219</v>
      </c>
      <c r="C1055" s="3" t="str">
        <f>VLOOKUP(B1055,'Correspondance territoires'!B:F,5,FALSE)</f>
        <v>Bordeaux</v>
      </c>
      <c r="D1055" s="3" t="s">
        <v>1391</v>
      </c>
      <c r="E1055" s="3" t="s">
        <v>2255</v>
      </c>
      <c r="F1055" s="3" t="s">
        <v>56</v>
      </c>
      <c r="G1055" s="3" t="s">
        <v>43</v>
      </c>
      <c r="H1055" s="3" t="s">
        <v>198</v>
      </c>
      <c r="I1055" s="9" t="s">
        <v>2256</v>
      </c>
      <c r="J1055" s="9" t="s">
        <v>2257</v>
      </c>
      <c r="K1055" s="3" t="s">
        <v>2636</v>
      </c>
      <c r="L1055" s="3" t="s">
        <v>2637</v>
      </c>
      <c r="M1055" s="3" t="s">
        <v>2638</v>
      </c>
      <c r="N1055" s="3" t="s">
        <v>2639</v>
      </c>
      <c r="O1055" s="3" t="s">
        <v>2640</v>
      </c>
      <c r="P1055" s="3" t="s">
        <v>2641</v>
      </c>
      <c r="Q1055" s="15">
        <v>40599</v>
      </c>
      <c r="R1055" s="15">
        <v>43213</v>
      </c>
      <c r="S1055" s="38">
        <f t="shared" ca="1" si="32"/>
        <v>32</v>
      </c>
      <c r="T1055" s="40">
        <v>142.99</v>
      </c>
      <c r="U1055" s="3" t="s">
        <v>51</v>
      </c>
      <c r="V1055" s="3" t="s">
        <v>52</v>
      </c>
      <c r="W1055" s="3" t="str">
        <f t="shared" si="33"/>
        <v>P80ATT</v>
      </c>
      <c r="X1055" s="3" t="str">
        <f>IF(ISNA(VLOOKUP(W1055,'Correspondance procédure étape'!D:F,3,FALSE)),"A définir",VLOOKUP(W1055,'Correspondance procédure étape'!D:F,3,FALSE))</f>
        <v>Mise en attente du dossier en vue de la prochaine régularisation de charges</v>
      </c>
      <c r="Y1055" s="3" t="str">
        <f>IF(ISNA(VLOOKUP(W1055,'Correspondance procédure étape'!D:G,4,FALSE)),"Non",VLOOKUP(W1055,'Correspondance procédure étape'!D:G,4,FALSE))</f>
        <v>Oui</v>
      </c>
      <c r="Z1055" s="3" t="str">
        <f>IF(ISNA(VLOOKUP(W1055,'Correspondance procédure étape'!D:H,5,FALSE)),"",VLOOKUP(W1055,'Correspondance procédure étape'!D:H,5,FALSE))</f>
        <v>DMF</v>
      </c>
      <c r="AA1055" s="3" t="s">
        <v>40</v>
      </c>
      <c r="AB1055" s="3" t="s">
        <v>53</v>
      </c>
    </row>
    <row r="1056" spans="1:28" ht="12.75" customHeight="1" x14ac:dyDescent="0.25">
      <c r="A1056" s="3" t="s">
        <v>24</v>
      </c>
      <c r="B1056" s="3" t="s">
        <v>54</v>
      </c>
      <c r="C1056" s="3" t="str">
        <f>VLOOKUP(B1056,'Correspondance territoires'!B:F,5,FALSE)</f>
        <v>Cenon</v>
      </c>
      <c r="D1056" s="3" t="s">
        <v>26</v>
      </c>
      <c r="E1056" s="3" t="s">
        <v>95</v>
      </c>
      <c r="F1056" s="3" t="s">
        <v>96</v>
      </c>
      <c r="G1056" s="3" t="s">
        <v>43</v>
      </c>
      <c r="H1056" s="3" t="s">
        <v>98</v>
      </c>
      <c r="I1056" s="9" t="s">
        <v>139</v>
      </c>
      <c r="J1056" s="9" t="s">
        <v>140</v>
      </c>
      <c r="K1056" s="3" t="s">
        <v>4774</v>
      </c>
      <c r="L1056" s="3" t="s">
        <v>4775</v>
      </c>
      <c r="M1056" s="3" t="s">
        <v>4776</v>
      </c>
      <c r="N1056" s="3" t="s">
        <v>21</v>
      </c>
      <c r="O1056" s="3" t="s">
        <v>4777</v>
      </c>
      <c r="P1056" s="3" t="s">
        <v>4778</v>
      </c>
      <c r="Q1056" s="15">
        <v>40744</v>
      </c>
      <c r="R1056" s="15">
        <v>42233</v>
      </c>
      <c r="S1056" s="38">
        <f t="shared" ca="1" si="32"/>
        <v>65</v>
      </c>
      <c r="T1056" s="40">
        <v>122.44</v>
      </c>
      <c r="U1056" s="3" t="s">
        <v>51</v>
      </c>
      <c r="V1056" s="3" t="s">
        <v>39</v>
      </c>
      <c r="W1056" s="3" t="str">
        <f t="shared" si="33"/>
        <v>P80DEB</v>
      </c>
      <c r="X1056" s="3">
        <f>IF(ISNA(VLOOKUP(W1056,'Correspondance procédure étape'!D:F,3,FALSE)),"A définir",VLOOKUP(W1056,'Correspondance procédure étape'!D:F,3,FALSE))</f>
        <v>0</v>
      </c>
      <c r="Y1056" s="3" t="str">
        <f>IF(ISNA(VLOOKUP(W1056,'Correspondance procédure étape'!D:G,4,FALSE)),"Non",VLOOKUP(W1056,'Correspondance procédure étape'!D:G,4,FALSE))</f>
        <v>Non</v>
      </c>
      <c r="Z1056" s="3">
        <f>IF(ISNA(VLOOKUP(W1056,'Correspondance procédure étape'!D:H,5,FALSE)),"",VLOOKUP(W1056,'Correspondance procédure étape'!D:H,5,FALSE))</f>
        <v>0</v>
      </c>
      <c r="AA1056" s="3" t="s">
        <v>40</v>
      </c>
      <c r="AB1056" s="3" t="s">
        <v>53</v>
      </c>
    </row>
    <row r="1057" spans="1:28" ht="12.75" customHeight="1" x14ac:dyDescent="0.25">
      <c r="A1057" s="3" t="s">
        <v>24</v>
      </c>
      <c r="B1057" s="3" t="s">
        <v>67</v>
      </c>
      <c r="C1057" s="3" t="str">
        <f>VLOOKUP(B1057,'Correspondance territoires'!B:F,5,FALSE)</f>
        <v>Pessac</v>
      </c>
      <c r="D1057" s="3" t="s">
        <v>26</v>
      </c>
      <c r="E1057" s="3" t="s">
        <v>232</v>
      </c>
      <c r="F1057" s="3" t="s">
        <v>56</v>
      </c>
      <c r="G1057" s="3" t="s">
        <v>30</v>
      </c>
      <c r="H1057" s="3" t="s">
        <v>30</v>
      </c>
      <c r="I1057" s="9" t="s">
        <v>234</v>
      </c>
      <c r="J1057" s="9" t="s">
        <v>235</v>
      </c>
      <c r="K1057" s="3" t="s">
        <v>2357</v>
      </c>
      <c r="L1057" s="3" t="s">
        <v>2358</v>
      </c>
      <c r="M1057" s="3" t="s">
        <v>599</v>
      </c>
      <c r="N1057" s="3" t="s">
        <v>21</v>
      </c>
      <c r="O1057" s="3" t="s">
        <v>2359</v>
      </c>
      <c r="P1057" s="3" t="s">
        <v>2360</v>
      </c>
      <c r="Q1057" s="15">
        <v>38037</v>
      </c>
      <c r="R1057" s="15">
        <v>43169</v>
      </c>
      <c r="S1057" s="38">
        <f t="shared" ca="1" si="32"/>
        <v>34</v>
      </c>
      <c r="T1057" s="40">
        <v>143.29</v>
      </c>
      <c r="U1057" s="3" t="s">
        <v>51</v>
      </c>
      <c r="V1057" s="3" t="s">
        <v>52</v>
      </c>
      <c r="W1057" s="3" t="str">
        <f t="shared" si="33"/>
        <v>P80ATT</v>
      </c>
      <c r="X1057" s="3" t="str">
        <f>IF(ISNA(VLOOKUP(W1057,'Correspondance procédure étape'!D:F,3,FALSE)),"A définir",VLOOKUP(W1057,'Correspondance procédure étape'!D:F,3,FALSE))</f>
        <v>Mise en attente du dossier en vue de la prochaine régularisation de charges</v>
      </c>
      <c r="Y1057" s="3" t="str">
        <f>IF(ISNA(VLOOKUP(W1057,'Correspondance procédure étape'!D:G,4,FALSE)),"Non",VLOOKUP(W1057,'Correspondance procédure étape'!D:G,4,FALSE))</f>
        <v>Oui</v>
      </c>
      <c r="Z1057" s="3" t="str">
        <f>IF(ISNA(VLOOKUP(W1057,'Correspondance procédure étape'!D:H,5,FALSE)),"",VLOOKUP(W1057,'Correspondance procédure étape'!D:H,5,FALSE))</f>
        <v>DMF</v>
      </c>
      <c r="AA1057" s="3" t="s">
        <v>40</v>
      </c>
      <c r="AB1057" s="3" t="s">
        <v>41</v>
      </c>
    </row>
    <row r="1058" spans="1:28" ht="12.75" customHeight="1" x14ac:dyDescent="0.25">
      <c r="A1058" s="3" t="s">
        <v>24</v>
      </c>
      <c r="B1058" s="3" t="s">
        <v>158</v>
      </c>
      <c r="C1058" s="3" t="str">
        <f>VLOOKUP(B1058,'Correspondance territoires'!B:F,5,FALSE)</f>
        <v>Talence</v>
      </c>
      <c r="D1058" s="3" t="s">
        <v>26</v>
      </c>
      <c r="E1058" s="3" t="s">
        <v>1294</v>
      </c>
      <c r="F1058" s="3" t="s">
        <v>56</v>
      </c>
      <c r="G1058" s="3" t="s">
        <v>57</v>
      </c>
      <c r="H1058" s="3" t="s">
        <v>57</v>
      </c>
      <c r="I1058" s="9" t="s">
        <v>542</v>
      </c>
      <c r="J1058" s="9" t="s">
        <v>543</v>
      </c>
      <c r="K1058" s="3" t="s">
        <v>7250</v>
      </c>
      <c r="L1058" s="3" t="s">
        <v>7251</v>
      </c>
      <c r="M1058" s="3" t="s">
        <v>26</v>
      </c>
      <c r="N1058" s="3" t="s">
        <v>21</v>
      </c>
      <c r="O1058" s="3" t="s">
        <v>7252</v>
      </c>
      <c r="P1058" s="3" t="s">
        <v>7253</v>
      </c>
      <c r="Q1058" s="15">
        <v>41940</v>
      </c>
      <c r="R1058" s="15">
        <v>42888</v>
      </c>
      <c r="S1058" s="38">
        <f t="shared" ca="1" si="32"/>
        <v>43</v>
      </c>
      <c r="T1058" s="40">
        <v>121.84</v>
      </c>
      <c r="U1058" s="3" t="s">
        <v>552</v>
      </c>
      <c r="V1058" s="3" t="s">
        <v>39</v>
      </c>
      <c r="W1058" s="3" t="str">
        <f t="shared" si="33"/>
        <v>P01DEB</v>
      </c>
      <c r="X1058" s="3">
        <f>IF(ISNA(VLOOKUP(W1058,'Correspondance procédure étape'!D:F,3,FALSE)),"A définir",VLOOKUP(W1058,'Correspondance procédure étape'!D:F,3,FALSE))</f>
        <v>0</v>
      </c>
      <c r="Y1058" s="3" t="str">
        <f>IF(ISNA(VLOOKUP(W1058,'Correspondance procédure étape'!D:G,4,FALSE)),"Non",VLOOKUP(W1058,'Correspondance procédure étape'!D:G,4,FALSE))</f>
        <v>Non</v>
      </c>
      <c r="Z1058" s="3">
        <f>IF(ISNA(VLOOKUP(W1058,'Correspondance procédure étape'!D:H,5,FALSE)),"",VLOOKUP(W1058,'Correspondance procédure étape'!D:H,5,FALSE))</f>
        <v>0</v>
      </c>
      <c r="AA1058" s="3" t="s">
        <v>40</v>
      </c>
      <c r="AB1058" s="3" t="s">
        <v>53</v>
      </c>
    </row>
    <row r="1059" spans="1:28" ht="12.75" customHeight="1" x14ac:dyDescent="0.25">
      <c r="A1059" s="3" t="s">
        <v>24</v>
      </c>
      <c r="B1059" s="3" t="s">
        <v>67</v>
      </c>
      <c r="C1059" s="3" t="str">
        <f>VLOOKUP(B1059,'Correspondance territoires'!B:F,5,FALSE)</f>
        <v>Pessac</v>
      </c>
      <c r="D1059" s="3" t="s">
        <v>26</v>
      </c>
      <c r="E1059" s="3" t="s">
        <v>68</v>
      </c>
      <c r="F1059" s="3" t="s">
        <v>69</v>
      </c>
      <c r="G1059" s="3" t="s">
        <v>30</v>
      </c>
      <c r="H1059" s="3" t="s">
        <v>167</v>
      </c>
      <c r="I1059" s="9" t="s">
        <v>71</v>
      </c>
      <c r="J1059" s="9" t="s">
        <v>72</v>
      </c>
      <c r="K1059" s="3" t="s">
        <v>7843</v>
      </c>
      <c r="L1059" s="3" t="s">
        <v>7844</v>
      </c>
      <c r="M1059" s="3" t="s">
        <v>75</v>
      </c>
      <c r="N1059" s="3" t="s">
        <v>7845</v>
      </c>
      <c r="O1059" s="3" t="s">
        <v>7846</v>
      </c>
      <c r="P1059" s="3" t="s">
        <v>7847</v>
      </c>
      <c r="Q1059" s="15">
        <v>42146</v>
      </c>
      <c r="R1059" s="15">
        <v>43189</v>
      </c>
      <c r="S1059" s="38">
        <f t="shared" ca="1" si="32"/>
        <v>33</v>
      </c>
      <c r="T1059" s="40">
        <v>144.62</v>
      </c>
      <c r="U1059" s="3" t="s">
        <v>51</v>
      </c>
      <c r="V1059" s="3" t="s">
        <v>52</v>
      </c>
      <c r="W1059" s="3" t="str">
        <f t="shared" si="33"/>
        <v>P80ATT</v>
      </c>
      <c r="X1059" s="3" t="str">
        <f>IF(ISNA(VLOOKUP(W1059,'Correspondance procédure étape'!D:F,3,FALSE)),"A définir",VLOOKUP(W1059,'Correspondance procédure étape'!D:F,3,FALSE))</f>
        <v>Mise en attente du dossier en vue de la prochaine régularisation de charges</v>
      </c>
      <c r="Y1059" s="3" t="str">
        <f>IF(ISNA(VLOOKUP(W1059,'Correspondance procédure étape'!D:G,4,FALSE)),"Non",VLOOKUP(W1059,'Correspondance procédure étape'!D:G,4,FALSE))</f>
        <v>Oui</v>
      </c>
      <c r="Z1059" s="3" t="str">
        <f>IF(ISNA(VLOOKUP(W1059,'Correspondance procédure étape'!D:H,5,FALSE)),"",VLOOKUP(W1059,'Correspondance procédure étape'!D:H,5,FALSE))</f>
        <v>DMF</v>
      </c>
      <c r="AA1059" s="3" t="s">
        <v>40</v>
      </c>
      <c r="AB1059" s="3" t="s">
        <v>53</v>
      </c>
    </row>
    <row r="1060" spans="1:28" ht="12.75" customHeight="1" x14ac:dyDescent="0.25">
      <c r="A1060" s="3" t="s">
        <v>24</v>
      </c>
      <c r="B1060" s="3" t="s">
        <v>67</v>
      </c>
      <c r="C1060" s="3" t="str">
        <f>VLOOKUP(B1060,'Correspondance territoires'!B:F,5,FALSE)</f>
        <v>Pessac</v>
      </c>
      <c r="D1060" s="3" t="s">
        <v>26</v>
      </c>
      <c r="E1060" s="3" t="s">
        <v>232</v>
      </c>
      <c r="F1060" s="3" t="s">
        <v>56</v>
      </c>
      <c r="G1060" s="3" t="s">
        <v>30</v>
      </c>
      <c r="H1060" s="3" t="s">
        <v>176</v>
      </c>
      <c r="I1060" s="9" t="s">
        <v>234</v>
      </c>
      <c r="J1060" s="9" t="s">
        <v>235</v>
      </c>
      <c r="K1060" s="3" t="s">
        <v>9574</v>
      </c>
      <c r="L1060" s="3" t="s">
        <v>9575</v>
      </c>
      <c r="M1060" s="3" t="s">
        <v>30</v>
      </c>
      <c r="N1060" s="3" t="s">
        <v>21</v>
      </c>
      <c r="O1060" s="3" t="s">
        <v>9576</v>
      </c>
      <c r="P1060" s="3" t="s">
        <v>9577</v>
      </c>
      <c r="Q1060" s="15">
        <v>43012</v>
      </c>
      <c r="R1060" s="15">
        <v>43860</v>
      </c>
      <c r="S1060" s="38">
        <f t="shared" ca="1" si="32"/>
        <v>11</v>
      </c>
      <c r="T1060" s="40">
        <v>145.02000000000001</v>
      </c>
      <c r="U1060" s="3" t="s">
        <v>157</v>
      </c>
      <c r="V1060" s="3" t="s">
        <v>354</v>
      </c>
      <c r="W1060" s="3" t="str">
        <f t="shared" si="33"/>
        <v>P00ARC</v>
      </c>
      <c r="X1060" s="3" t="str">
        <f>IF(ISNA(VLOOKUP(W1060,'Correspondance procédure étape'!D:F,3,FALSE)),"A définir",VLOOKUP(W1060,'Correspondance procédure étape'!D:F,3,FALSE))</f>
        <v>Arrêté de compte débiteur</v>
      </c>
      <c r="Y1060" s="3" t="str">
        <f>IF(ISNA(VLOOKUP(W1060,'Correspondance procédure étape'!D:G,4,FALSE)),"Non",VLOOKUP(W1060,'Correspondance procédure étape'!D:G,4,FALSE))</f>
        <v>Oui</v>
      </c>
      <c r="Z1060" s="3" t="str">
        <f>IF(ISNA(VLOOKUP(W1060,'Correspondance procédure étape'!D:H,5,FALSE)),"",VLOOKUP(W1060,'Correspondance procédure étape'!D:H,5,FALSE))</f>
        <v>DMF</v>
      </c>
      <c r="AA1060" s="3" t="s">
        <v>40</v>
      </c>
      <c r="AB1060" s="3" t="s">
        <v>53</v>
      </c>
    </row>
    <row r="1061" spans="1:28" ht="12.75" customHeight="1" x14ac:dyDescent="0.25">
      <c r="A1061" s="3" t="s">
        <v>24</v>
      </c>
      <c r="B1061" s="3" t="s">
        <v>158</v>
      </c>
      <c r="C1061" s="3" t="str">
        <f>VLOOKUP(B1061,'Correspondance territoires'!B:F,5,FALSE)</f>
        <v>Talence</v>
      </c>
      <c r="D1061" s="3" t="s">
        <v>26</v>
      </c>
      <c r="E1061" s="3" t="s">
        <v>2199</v>
      </c>
      <c r="F1061" s="3" t="s">
        <v>119</v>
      </c>
      <c r="G1061" s="3" t="s">
        <v>57</v>
      </c>
      <c r="H1061" s="3" t="s">
        <v>119</v>
      </c>
      <c r="I1061" s="9" t="s">
        <v>1174</v>
      </c>
      <c r="J1061" s="9" t="s">
        <v>1175</v>
      </c>
      <c r="K1061" s="3" t="s">
        <v>8326</v>
      </c>
      <c r="L1061" s="3" t="s">
        <v>8327</v>
      </c>
      <c r="M1061" s="3" t="s">
        <v>2171</v>
      </c>
      <c r="N1061" s="3" t="s">
        <v>21</v>
      </c>
      <c r="O1061" s="3" t="s">
        <v>8328</v>
      </c>
      <c r="P1061" s="3" t="s">
        <v>8329</v>
      </c>
      <c r="Q1061" s="15">
        <v>42942</v>
      </c>
      <c r="R1061" s="15">
        <v>43262</v>
      </c>
      <c r="S1061" s="38">
        <f t="shared" ca="1" si="32"/>
        <v>31</v>
      </c>
      <c r="T1061" s="40">
        <v>145.19999999999999</v>
      </c>
      <c r="U1061" s="3" t="s">
        <v>51</v>
      </c>
      <c r="V1061" s="3" t="s">
        <v>52</v>
      </c>
      <c r="W1061" s="3" t="str">
        <f t="shared" si="33"/>
        <v>P80ATT</v>
      </c>
      <c r="X1061" s="3" t="str">
        <f>IF(ISNA(VLOOKUP(W1061,'Correspondance procédure étape'!D:F,3,FALSE)),"A définir",VLOOKUP(W1061,'Correspondance procédure étape'!D:F,3,FALSE))</f>
        <v>Mise en attente du dossier en vue de la prochaine régularisation de charges</v>
      </c>
      <c r="Y1061" s="3" t="str">
        <f>IF(ISNA(VLOOKUP(W1061,'Correspondance procédure étape'!D:G,4,FALSE)),"Non",VLOOKUP(W1061,'Correspondance procédure étape'!D:G,4,FALSE))</f>
        <v>Oui</v>
      </c>
      <c r="Z1061" s="3" t="str">
        <f>IF(ISNA(VLOOKUP(W1061,'Correspondance procédure étape'!D:H,5,FALSE)),"",VLOOKUP(W1061,'Correspondance procédure étape'!D:H,5,FALSE))</f>
        <v>DMF</v>
      </c>
      <c r="AA1061" s="3" t="s">
        <v>40</v>
      </c>
      <c r="AB1061" s="3" t="s">
        <v>53</v>
      </c>
    </row>
    <row r="1062" spans="1:28" ht="12.75" customHeight="1" x14ac:dyDescent="0.25">
      <c r="A1062" s="3" t="s">
        <v>24</v>
      </c>
      <c r="B1062" s="3" t="s">
        <v>158</v>
      </c>
      <c r="C1062" s="3" t="str">
        <f>VLOOKUP(B1062,'Correspondance territoires'!B:F,5,FALSE)</f>
        <v>Talence</v>
      </c>
      <c r="D1062" s="3" t="s">
        <v>26</v>
      </c>
      <c r="E1062" s="3" t="s">
        <v>5706</v>
      </c>
      <c r="F1062" s="3" t="s">
        <v>168</v>
      </c>
      <c r="G1062" s="3" t="s">
        <v>57</v>
      </c>
      <c r="H1062" s="3" t="s">
        <v>57</v>
      </c>
      <c r="I1062" s="9" t="s">
        <v>2001</v>
      </c>
      <c r="J1062" s="9" t="s">
        <v>2002</v>
      </c>
      <c r="K1062" s="3" t="s">
        <v>5718</v>
      </c>
      <c r="L1062" s="3" t="s">
        <v>5719</v>
      </c>
      <c r="M1062" s="3" t="s">
        <v>5720</v>
      </c>
      <c r="N1062" s="3" t="s">
        <v>21</v>
      </c>
      <c r="O1062" s="3" t="s">
        <v>5721</v>
      </c>
      <c r="P1062" s="3" t="s">
        <v>5722</v>
      </c>
      <c r="Q1062" s="15">
        <v>41249</v>
      </c>
      <c r="R1062" s="15">
        <v>41709</v>
      </c>
      <c r="S1062" s="38">
        <f t="shared" ca="1" si="32"/>
        <v>82</v>
      </c>
      <c r="T1062" s="40">
        <v>121.82</v>
      </c>
      <c r="U1062" s="3" t="s">
        <v>51</v>
      </c>
      <c r="V1062" s="3" t="s">
        <v>39</v>
      </c>
      <c r="W1062" s="3" t="str">
        <f t="shared" si="33"/>
        <v>P80DEB</v>
      </c>
      <c r="X1062" s="3">
        <f>IF(ISNA(VLOOKUP(W1062,'Correspondance procédure étape'!D:F,3,FALSE)),"A définir",VLOOKUP(W1062,'Correspondance procédure étape'!D:F,3,FALSE))</f>
        <v>0</v>
      </c>
      <c r="Y1062" s="3" t="str">
        <f>IF(ISNA(VLOOKUP(W1062,'Correspondance procédure étape'!D:G,4,FALSE)),"Non",VLOOKUP(W1062,'Correspondance procédure étape'!D:G,4,FALSE))</f>
        <v>Non</v>
      </c>
      <c r="Z1062" s="3">
        <f>IF(ISNA(VLOOKUP(W1062,'Correspondance procédure étape'!D:H,5,FALSE)),"",VLOOKUP(W1062,'Correspondance procédure étape'!D:H,5,FALSE))</f>
        <v>0</v>
      </c>
      <c r="AA1062" s="3" t="s">
        <v>40</v>
      </c>
      <c r="AB1062" s="3" t="s">
        <v>41</v>
      </c>
    </row>
    <row r="1063" spans="1:28" ht="12.75" customHeight="1" x14ac:dyDescent="0.25">
      <c r="A1063" s="3" t="s">
        <v>24</v>
      </c>
      <c r="B1063" s="3" t="s">
        <v>146</v>
      </c>
      <c r="C1063" s="3" t="str">
        <f>VLOOKUP(B1063,'Correspondance territoires'!B:F,5,FALSE)</f>
        <v>Lormont</v>
      </c>
      <c r="D1063" s="3" t="s">
        <v>26</v>
      </c>
      <c r="E1063" s="3" t="s">
        <v>282</v>
      </c>
      <c r="F1063" s="3" t="s">
        <v>96</v>
      </c>
      <c r="G1063" s="3" t="s">
        <v>599</v>
      </c>
      <c r="H1063" s="3" t="s">
        <v>109</v>
      </c>
      <c r="I1063" s="9" t="s">
        <v>829</v>
      </c>
      <c r="J1063" s="9" t="s">
        <v>830</v>
      </c>
      <c r="K1063" s="3" t="s">
        <v>1950</v>
      </c>
      <c r="L1063" s="3" t="s">
        <v>1951</v>
      </c>
      <c r="M1063" s="3" t="s">
        <v>1952</v>
      </c>
      <c r="N1063" s="3" t="s">
        <v>1953</v>
      </c>
      <c r="O1063" s="3" t="s">
        <v>1954</v>
      </c>
      <c r="P1063" s="3" t="s">
        <v>1955</v>
      </c>
      <c r="Q1063" s="15">
        <v>36474</v>
      </c>
      <c r="R1063" s="15">
        <v>43885</v>
      </c>
      <c r="S1063" s="38">
        <f t="shared" ca="1" si="32"/>
        <v>10</v>
      </c>
      <c r="T1063" s="40">
        <v>145.44</v>
      </c>
      <c r="U1063" s="3" t="s">
        <v>157</v>
      </c>
      <c r="V1063" s="3" t="s">
        <v>354</v>
      </c>
      <c r="W1063" s="3" t="str">
        <f t="shared" si="33"/>
        <v>P00ARC</v>
      </c>
      <c r="X1063" s="3" t="str">
        <f>IF(ISNA(VLOOKUP(W1063,'Correspondance procédure étape'!D:F,3,FALSE)),"A définir",VLOOKUP(W1063,'Correspondance procédure étape'!D:F,3,FALSE))</f>
        <v>Arrêté de compte débiteur</v>
      </c>
      <c r="Y1063" s="3" t="str">
        <f>IF(ISNA(VLOOKUP(W1063,'Correspondance procédure étape'!D:G,4,FALSE)),"Non",VLOOKUP(W1063,'Correspondance procédure étape'!D:G,4,FALSE))</f>
        <v>Oui</v>
      </c>
      <c r="Z1063" s="3" t="str">
        <f>IF(ISNA(VLOOKUP(W1063,'Correspondance procédure étape'!D:H,5,FALSE)),"",VLOOKUP(W1063,'Correspondance procédure étape'!D:H,5,FALSE))</f>
        <v>DMF</v>
      </c>
      <c r="AA1063" s="3" t="s">
        <v>40</v>
      </c>
      <c r="AB1063" s="3" t="s">
        <v>53</v>
      </c>
    </row>
    <row r="1064" spans="1:28" ht="12.75" customHeight="1" x14ac:dyDescent="0.25">
      <c r="A1064" s="3" t="s">
        <v>24</v>
      </c>
      <c r="B1064" s="10" t="s">
        <v>6152</v>
      </c>
      <c r="C1064" s="3" t="str">
        <f>VLOOKUP(B1064,'Correspondance territoires'!B:F,5,FALSE)</f>
        <v>Agen</v>
      </c>
      <c r="D1064" s="3" t="s">
        <v>26</v>
      </c>
      <c r="E1064" s="3" t="s">
        <v>11690</v>
      </c>
      <c r="F1064" s="3" t="s">
        <v>11371</v>
      </c>
      <c r="G1064" s="3" t="s">
        <v>57</v>
      </c>
      <c r="H1064" s="3" t="s">
        <v>576</v>
      </c>
      <c r="I1064" s="9" t="s">
        <v>3280</v>
      </c>
      <c r="J1064" s="9" t="s">
        <v>11414</v>
      </c>
      <c r="K1064" s="3" t="s">
        <v>11767</v>
      </c>
      <c r="L1064" s="3" t="s">
        <v>11768</v>
      </c>
      <c r="M1064" s="3" t="s">
        <v>30</v>
      </c>
      <c r="N1064" s="3"/>
      <c r="O1064" s="3"/>
      <c r="P1064" s="3" t="s">
        <v>11769</v>
      </c>
      <c r="Q1064" s="15">
        <v>41396</v>
      </c>
      <c r="R1064" s="15">
        <v>41645</v>
      </c>
      <c r="S1064" s="38">
        <f t="shared" ca="1" si="32"/>
        <v>85</v>
      </c>
      <c r="T1064" s="40">
        <v>237.01</v>
      </c>
      <c r="U1064" s="3"/>
      <c r="V1064" s="3"/>
      <c r="W1064" s="3" t="str">
        <f t="shared" si="33"/>
        <v/>
      </c>
      <c r="X1064" s="3" t="str">
        <f>IF(ISNA(VLOOKUP(W1064,'Correspondance procédure étape'!D:F,3,FALSE)),"A définir",VLOOKUP(W1064,'Correspondance procédure étape'!D:F,3,FALSE))</f>
        <v>A définir</v>
      </c>
      <c r="Y1064" s="3" t="str">
        <f>IF(ISNA(VLOOKUP(W1064,'Correspondance procédure étape'!D:G,4,FALSE)),"Non",VLOOKUP(W1064,'Correspondance procédure étape'!D:G,4,FALSE))</f>
        <v>Non</v>
      </c>
      <c r="Z1064" s="3" t="str">
        <f>IF(ISNA(VLOOKUP(W1064,'Correspondance procédure étape'!D:H,5,FALSE)),"",VLOOKUP(W1064,'Correspondance procédure étape'!D:H,5,FALSE))</f>
        <v/>
      </c>
      <c r="AA1064" s="3"/>
      <c r="AB1064" s="3" t="s">
        <v>41</v>
      </c>
    </row>
    <row r="1065" spans="1:28" ht="12.75" customHeight="1" x14ac:dyDescent="0.25">
      <c r="A1065" s="3" t="s">
        <v>24</v>
      </c>
      <c r="B1065" s="3" t="s">
        <v>25</v>
      </c>
      <c r="C1065" s="3" t="str">
        <f>VLOOKUP(B1065,'Correspondance territoires'!B:F,5,FALSE)</f>
        <v>Merignac</v>
      </c>
      <c r="D1065" s="3" t="s">
        <v>26</v>
      </c>
      <c r="E1065" s="3" t="s">
        <v>6079</v>
      </c>
      <c r="F1065" s="3" t="s">
        <v>168</v>
      </c>
      <c r="G1065" s="3" t="s">
        <v>57</v>
      </c>
      <c r="H1065" s="3" t="s">
        <v>57</v>
      </c>
      <c r="I1065" s="9" t="s">
        <v>1166</v>
      </c>
      <c r="J1065" s="9" t="s">
        <v>1167</v>
      </c>
      <c r="K1065" s="3" t="s">
        <v>8340</v>
      </c>
      <c r="L1065" s="3" t="s">
        <v>8341</v>
      </c>
      <c r="M1065" s="3" t="s">
        <v>432</v>
      </c>
      <c r="N1065" s="3" t="s">
        <v>21</v>
      </c>
      <c r="O1065" s="3" t="s">
        <v>8342</v>
      </c>
      <c r="P1065" s="3" t="s">
        <v>8343</v>
      </c>
      <c r="Q1065" s="15">
        <v>42373</v>
      </c>
      <c r="R1065" s="15">
        <v>43276</v>
      </c>
      <c r="S1065" s="38">
        <f t="shared" ca="1" si="32"/>
        <v>30</v>
      </c>
      <c r="T1065" s="40">
        <v>145.66</v>
      </c>
      <c r="U1065" s="3" t="s">
        <v>51</v>
      </c>
      <c r="V1065" s="3" t="s">
        <v>52</v>
      </c>
      <c r="W1065" s="3" t="str">
        <f t="shared" si="33"/>
        <v>P80ATT</v>
      </c>
      <c r="X1065" s="3" t="str">
        <f>IF(ISNA(VLOOKUP(W1065,'Correspondance procédure étape'!D:F,3,FALSE)),"A définir",VLOOKUP(W1065,'Correspondance procédure étape'!D:F,3,FALSE))</f>
        <v>Mise en attente du dossier en vue de la prochaine régularisation de charges</v>
      </c>
      <c r="Y1065" s="3" t="str">
        <f>IF(ISNA(VLOOKUP(W1065,'Correspondance procédure étape'!D:G,4,FALSE)),"Non",VLOOKUP(W1065,'Correspondance procédure étape'!D:G,4,FALSE))</f>
        <v>Oui</v>
      </c>
      <c r="Z1065" s="3" t="str">
        <f>IF(ISNA(VLOOKUP(W1065,'Correspondance procédure étape'!D:H,5,FALSE)),"",VLOOKUP(W1065,'Correspondance procédure étape'!D:H,5,FALSE))</f>
        <v>DMF</v>
      </c>
      <c r="AA1065" s="3" t="s">
        <v>40</v>
      </c>
      <c r="AB1065" s="3" t="s">
        <v>41</v>
      </c>
    </row>
    <row r="1066" spans="1:28" ht="12.75" customHeight="1" x14ac:dyDescent="0.25">
      <c r="A1066" s="3" t="s">
        <v>24</v>
      </c>
      <c r="B1066" s="3" t="s">
        <v>25</v>
      </c>
      <c r="C1066" s="3" t="str">
        <f>VLOOKUP(B1066,'Correspondance territoires'!B:F,5,FALSE)</f>
        <v>Merignac</v>
      </c>
      <c r="D1066" s="3" t="s">
        <v>26</v>
      </c>
      <c r="E1066" s="3" t="s">
        <v>700</v>
      </c>
      <c r="F1066" s="3" t="s">
        <v>96</v>
      </c>
      <c r="G1066" s="3" t="s">
        <v>88</v>
      </c>
      <c r="H1066" s="3" t="s">
        <v>57</v>
      </c>
      <c r="I1066" s="9" t="s">
        <v>588</v>
      </c>
      <c r="J1066" s="9" t="s">
        <v>589</v>
      </c>
      <c r="K1066" s="3" t="s">
        <v>3782</v>
      </c>
      <c r="L1066" s="3" t="s">
        <v>3783</v>
      </c>
      <c r="M1066" s="3" t="s">
        <v>703</v>
      </c>
      <c r="N1066" s="3" t="s">
        <v>21</v>
      </c>
      <c r="O1066" s="3" t="s">
        <v>3784</v>
      </c>
      <c r="P1066" s="3" t="s">
        <v>706</v>
      </c>
      <c r="Q1066" s="15">
        <v>42215</v>
      </c>
      <c r="R1066" s="15">
        <v>43646</v>
      </c>
      <c r="S1066" s="38">
        <f t="shared" ca="1" si="32"/>
        <v>18</v>
      </c>
      <c r="T1066" s="40">
        <v>145.84</v>
      </c>
      <c r="U1066" s="3" t="s">
        <v>510</v>
      </c>
      <c r="V1066" s="3" t="s">
        <v>39</v>
      </c>
      <c r="W1066" s="3" t="str">
        <f t="shared" si="33"/>
        <v>P20DEB</v>
      </c>
      <c r="X1066" s="3" t="str">
        <f>IF(ISNA(VLOOKUP(W1066,'Correspondance procédure étape'!D:F,3,FALSE)),"A définir",VLOOKUP(W1066,'Correspondance procédure étape'!D:F,3,FALSE))</f>
        <v>Proposition de transfert du dossier à Sud Contentieux</v>
      </c>
      <c r="Y1066" s="3" t="str">
        <f>IF(ISNA(VLOOKUP(W1066,'Correspondance procédure étape'!D:G,4,FALSE)),"Non",VLOOKUP(W1066,'Correspondance procédure étape'!D:G,4,FALSE))</f>
        <v>Oui</v>
      </c>
      <c r="Z1066" s="3" t="str">
        <f>IF(ISNA(VLOOKUP(W1066,'Correspondance procédure étape'!D:H,5,FALSE)),"",VLOOKUP(W1066,'Correspondance procédure étape'!D:H,5,FALSE))</f>
        <v>Extérieur</v>
      </c>
      <c r="AA1066" s="3" t="s">
        <v>40</v>
      </c>
      <c r="AB1066" s="3" t="s">
        <v>53</v>
      </c>
    </row>
    <row r="1067" spans="1:28" ht="12.75" customHeight="1" x14ac:dyDescent="0.25">
      <c r="A1067" s="3" t="s">
        <v>24</v>
      </c>
      <c r="B1067" s="3" t="s">
        <v>25</v>
      </c>
      <c r="C1067" s="3" t="str">
        <f>VLOOKUP(B1067,'Correspondance territoires'!B:F,5,FALSE)</f>
        <v>Merignac</v>
      </c>
      <c r="D1067" s="3" t="s">
        <v>26</v>
      </c>
      <c r="E1067" s="3" t="s">
        <v>361</v>
      </c>
      <c r="F1067" s="3" t="s">
        <v>56</v>
      </c>
      <c r="G1067" s="3" t="s">
        <v>70</v>
      </c>
      <c r="H1067" s="3" t="s">
        <v>57</v>
      </c>
      <c r="I1067" s="9" t="s">
        <v>362</v>
      </c>
      <c r="J1067" s="9" t="s">
        <v>363</v>
      </c>
      <c r="K1067" s="3" t="s">
        <v>1221</v>
      </c>
      <c r="L1067" s="3" t="s">
        <v>1222</v>
      </c>
      <c r="M1067" s="3" t="s">
        <v>1223</v>
      </c>
      <c r="N1067" s="3" t="s">
        <v>1224</v>
      </c>
      <c r="O1067" s="3" t="s">
        <v>1225</v>
      </c>
      <c r="P1067" s="3" t="s">
        <v>1226</v>
      </c>
      <c r="Q1067" s="15">
        <v>34984</v>
      </c>
      <c r="R1067" s="15">
        <v>43984</v>
      </c>
      <c r="S1067" s="38">
        <f t="shared" ca="1" si="32"/>
        <v>7</v>
      </c>
      <c r="T1067" s="40">
        <v>146.54</v>
      </c>
      <c r="U1067" s="3" t="s">
        <v>157</v>
      </c>
      <c r="V1067" s="3" t="s">
        <v>39</v>
      </c>
      <c r="W1067" s="3" t="str">
        <f t="shared" si="33"/>
        <v>P00DEB</v>
      </c>
      <c r="X1067" s="3" t="str">
        <f>IF(ISNA(VLOOKUP(W1067,'Correspondance procédure étape'!D:F,3,FALSE)),"A définir",VLOOKUP(W1067,'Correspondance procédure étape'!D:F,3,FALSE))</f>
        <v>Enregistrement du dossier au SLP, le solde est créditeur, débiteur ou nul</v>
      </c>
      <c r="Y1067" s="3" t="str">
        <f>IF(ISNA(VLOOKUP(W1067,'Correspondance procédure étape'!D:G,4,FALSE)),"Non",VLOOKUP(W1067,'Correspondance procédure étape'!D:G,4,FALSE))</f>
        <v>Oui</v>
      </c>
      <c r="Z1067" s="3" t="str">
        <f>IF(ISNA(VLOOKUP(W1067,'Correspondance procédure étape'!D:H,5,FALSE)),"",VLOOKUP(W1067,'Correspondance procédure étape'!D:H,5,FALSE))</f>
        <v>DMF</v>
      </c>
      <c r="AA1067" s="3" t="s">
        <v>40</v>
      </c>
      <c r="AB1067" s="3" t="s">
        <v>53</v>
      </c>
    </row>
    <row r="1068" spans="1:28" ht="12.75" customHeight="1" x14ac:dyDescent="0.25">
      <c r="A1068" s="3" t="s">
        <v>24</v>
      </c>
      <c r="B1068" s="3" t="s">
        <v>25</v>
      </c>
      <c r="C1068" s="3" t="str">
        <f>VLOOKUP(B1068,'Correspondance territoires'!B:F,5,FALSE)</f>
        <v>Merignac</v>
      </c>
      <c r="D1068" s="3" t="s">
        <v>26</v>
      </c>
      <c r="E1068" s="3" t="s">
        <v>995</v>
      </c>
      <c r="F1068" s="3" t="s">
        <v>56</v>
      </c>
      <c r="G1068" s="3" t="s">
        <v>148</v>
      </c>
      <c r="H1068" s="3" t="s">
        <v>57</v>
      </c>
      <c r="I1068" s="9" t="s">
        <v>771</v>
      </c>
      <c r="J1068" s="9" t="s">
        <v>772</v>
      </c>
      <c r="K1068" s="3" t="s">
        <v>4465</v>
      </c>
      <c r="L1068" s="3" t="s">
        <v>4466</v>
      </c>
      <c r="M1068" s="3" t="s">
        <v>306</v>
      </c>
      <c r="N1068" s="3" t="s">
        <v>21</v>
      </c>
      <c r="O1068" s="3" t="s">
        <v>4467</v>
      </c>
      <c r="P1068" s="3" t="s">
        <v>4468</v>
      </c>
      <c r="Q1068" s="15">
        <v>42465</v>
      </c>
      <c r="R1068" s="15">
        <v>44126</v>
      </c>
      <c r="S1068" s="38">
        <f t="shared" ca="1" si="32"/>
        <v>2</v>
      </c>
      <c r="T1068" s="40">
        <v>148.55000000000001</v>
      </c>
      <c r="U1068" s="3" t="s">
        <v>157</v>
      </c>
      <c r="V1068" s="3" t="s">
        <v>354</v>
      </c>
      <c r="W1068" s="3" t="str">
        <f t="shared" si="33"/>
        <v>P00ARC</v>
      </c>
      <c r="X1068" s="3" t="str">
        <f>IF(ISNA(VLOOKUP(W1068,'Correspondance procédure étape'!D:F,3,FALSE)),"A définir",VLOOKUP(W1068,'Correspondance procédure étape'!D:F,3,FALSE))</f>
        <v>Arrêté de compte débiteur</v>
      </c>
      <c r="Y1068" s="3" t="str">
        <f>IF(ISNA(VLOOKUP(W1068,'Correspondance procédure étape'!D:G,4,FALSE)),"Non",VLOOKUP(W1068,'Correspondance procédure étape'!D:G,4,FALSE))</f>
        <v>Oui</v>
      </c>
      <c r="Z1068" s="3" t="str">
        <f>IF(ISNA(VLOOKUP(W1068,'Correspondance procédure étape'!D:H,5,FALSE)),"",VLOOKUP(W1068,'Correspondance procédure étape'!D:H,5,FALSE))</f>
        <v>DMF</v>
      </c>
      <c r="AA1068" s="3" t="s">
        <v>40</v>
      </c>
      <c r="AB1068" s="3" t="s">
        <v>41</v>
      </c>
    </row>
    <row r="1069" spans="1:28" ht="12.75" customHeight="1" x14ac:dyDescent="0.25">
      <c r="A1069" s="3" t="s">
        <v>24</v>
      </c>
      <c r="B1069" s="3" t="s">
        <v>158</v>
      </c>
      <c r="C1069" s="3" t="str">
        <f>VLOOKUP(B1069,'Correspondance territoires'!B:F,5,FALSE)</f>
        <v>Talence</v>
      </c>
      <c r="D1069" s="3" t="s">
        <v>26</v>
      </c>
      <c r="E1069" s="3" t="s">
        <v>575</v>
      </c>
      <c r="F1069" s="3" t="s">
        <v>108</v>
      </c>
      <c r="G1069" s="3" t="s">
        <v>148</v>
      </c>
      <c r="H1069" s="3" t="s">
        <v>57</v>
      </c>
      <c r="I1069" s="9" t="s">
        <v>2001</v>
      </c>
      <c r="J1069" s="9" t="s">
        <v>2002</v>
      </c>
      <c r="K1069" s="3" t="s">
        <v>2056</v>
      </c>
      <c r="L1069" s="3" t="s">
        <v>2057</v>
      </c>
      <c r="M1069" s="3" t="s">
        <v>2058</v>
      </c>
      <c r="N1069" s="3" t="s">
        <v>21</v>
      </c>
      <c r="O1069" s="3" t="s">
        <v>2059</v>
      </c>
      <c r="P1069" s="3" t="s">
        <v>2060</v>
      </c>
      <c r="Q1069" s="15">
        <v>36657</v>
      </c>
      <c r="R1069" s="15">
        <v>44104</v>
      </c>
      <c r="S1069" s="38">
        <f t="shared" ca="1" si="32"/>
        <v>3</v>
      </c>
      <c r="T1069" s="40">
        <v>148.85</v>
      </c>
      <c r="U1069" s="3" t="s">
        <v>38</v>
      </c>
      <c r="V1069" s="3" t="s">
        <v>94</v>
      </c>
      <c r="W1069" s="3" t="str">
        <f t="shared" si="33"/>
        <v>P06CON</v>
      </c>
      <c r="X1069" s="3" t="str">
        <f>IF(ISNA(VLOOKUP(W1069,'Correspondance procédure étape'!D:F,3,FALSE)),"A définir",VLOOKUP(W1069,'Correspondance procédure étape'!D:F,3,FALSE))</f>
        <v>Héritiers connus</v>
      </c>
      <c r="Y1069" s="3" t="str">
        <f>IF(ISNA(VLOOKUP(W1069,'Correspondance procédure étape'!D:G,4,FALSE)),"Non",VLOOKUP(W1069,'Correspondance procédure étape'!D:G,4,FALSE))</f>
        <v>Oui</v>
      </c>
      <c r="Z1069" s="3" t="str">
        <f>IF(ISNA(VLOOKUP(W1069,'Correspondance procédure étape'!D:H,5,FALSE)),"",VLOOKUP(W1069,'Correspondance procédure étape'!D:H,5,FALSE))</f>
        <v>Extérieur</v>
      </c>
      <c r="AA1069" s="3" t="s">
        <v>40</v>
      </c>
      <c r="AB1069" s="3" t="s">
        <v>53</v>
      </c>
    </row>
    <row r="1070" spans="1:28" ht="12.75" customHeight="1" x14ac:dyDescent="0.25">
      <c r="A1070" s="3" t="s">
        <v>24</v>
      </c>
      <c r="B1070" s="3" t="s">
        <v>25</v>
      </c>
      <c r="C1070" s="3" t="str">
        <f>VLOOKUP(B1070,'Correspondance territoires'!B:F,5,FALSE)</f>
        <v>Merignac</v>
      </c>
      <c r="D1070" s="3" t="s">
        <v>26</v>
      </c>
      <c r="E1070" s="3" t="s">
        <v>361</v>
      </c>
      <c r="F1070" s="3" t="s">
        <v>56</v>
      </c>
      <c r="G1070" s="3" t="s">
        <v>176</v>
      </c>
      <c r="H1070" s="3" t="s">
        <v>57</v>
      </c>
      <c r="I1070" s="9" t="s">
        <v>362</v>
      </c>
      <c r="J1070" s="9" t="s">
        <v>363</v>
      </c>
      <c r="K1070" s="3" t="s">
        <v>7367</v>
      </c>
      <c r="L1070" s="3" t="s">
        <v>7368</v>
      </c>
      <c r="M1070" s="3" t="s">
        <v>3032</v>
      </c>
      <c r="N1070" s="3" t="s">
        <v>7369</v>
      </c>
      <c r="O1070" s="3" t="s">
        <v>7370</v>
      </c>
      <c r="P1070" s="3" t="s">
        <v>7371</v>
      </c>
      <c r="Q1070" s="15">
        <v>41990</v>
      </c>
      <c r="R1070" s="15">
        <v>43294</v>
      </c>
      <c r="S1070" s="38">
        <f t="shared" ca="1" si="32"/>
        <v>30</v>
      </c>
      <c r="T1070" s="40">
        <v>148.91999999999999</v>
      </c>
      <c r="U1070" s="3" t="s">
        <v>51</v>
      </c>
      <c r="V1070" s="3" t="s">
        <v>52</v>
      </c>
      <c r="W1070" s="3" t="str">
        <f t="shared" si="33"/>
        <v>P80ATT</v>
      </c>
      <c r="X1070" s="3" t="str">
        <f>IF(ISNA(VLOOKUP(W1070,'Correspondance procédure étape'!D:F,3,FALSE)),"A définir",VLOOKUP(W1070,'Correspondance procédure étape'!D:F,3,FALSE))</f>
        <v>Mise en attente du dossier en vue de la prochaine régularisation de charges</v>
      </c>
      <c r="Y1070" s="3" t="str">
        <f>IF(ISNA(VLOOKUP(W1070,'Correspondance procédure étape'!D:G,4,FALSE)),"Non",VLOOKUP(W1070,'Correspondance procédure étape'!D:G,4,FALSE))</f>
        <v>Oui</v>
      </c>
      <c r="Z1070" s="3" t="str">
        <f>IF(ISNA(VLOOKUP(W1070,'Correspondance procédure étape'!D:H,5,FALSE)),"",VLOOKUP(W1070,'Correspondance procédure étape'!D:H,5,FALSE))</f>
        <v>DMF</v>
      </c>
      <c r="AA1070" s="3" t="s">
        <v>40</v>
      </c>
      <c r="AB1070" s="3" t="s">
        <v>53</v>
      </c>
    </row>
    <row r="1071" spans="1:28" ht="12.75" customHeight="1" x14ac:dyDescent="0.25">
      <c r="A1071" s="3" t="s">
        <v>24</v>
      </c>
      <c r="B1071" s="10" t="s">
        <v>6152</v>
      </c>
      <c r="C1071" s="3" t="str">
        <f>VLOOKUP(B1071,'Correspondance territoires'!B:F,5,FALSE)</f>
        <v>Agen</v>
      </c>
      <c r="D1071" s="3" t="s">
        <v>26</v>
      </c>
      <c r="E1071" s="3" t="s">
        <v>11682</v>
      </c>
      <c r="F1071" s="3" t="s">
        <v>11371</v>
      </c>
      <c r="G1071" s="3" t="s">
        <v>57</v>
      </c>
      <c r="H1071" s="3" t="s">
        <v>1303</v>
      </c>
      <c r="I1071" s="9" t="s">
        <v>3280</v>
      </c>
      <c r="J1071" s="9" t="s">
        <v>11414</v>
      </c>
      <c r="K1071" s="3" t="s">
        <v>11898</v>
      </c>
      <c r="L1071" s="3" t="s">
        <v>11899</v>
      </c>
      <c r="M1071" s="3" t="s">
        <v>148</v>
      </c>
      <c r="N1071" s="3"/>
      <c r="O1071" s="3"/>
      <c r="P1071" s="3" t="s">
        <v>11900</v>
      </c>
      <c r="Q1071" s="15">
        <v>41821</v>
      </c>
      <c r="R1071" s="15">
        <v>43373</v>
      </c>
      <c r="S1071" s="38">
        <f t="shared" ca="1" si="32"/>
        <v>27</v>
      </c>
      <c r="T1071" s="40">
        <v>227.95</v>
      </c>
      <c r="U1071" s="3"/>
      <c r="V1071" s="3"/>
      <c r="W1071" s="3" t="str">
        <f t="shared" si="33"/>
        <v/>
      </c>
      <c r="X1071" s="3" t="str">
        <f>IF(ISNA(VLOOKUP(W1071,'Correspondance procédure étape'!D:F,3,FALSE)),"A définir",VLOOKUP(W1071,'Correspondance procédure étape'!D:F,3,FALSE))</f>
        <v>A définir</v>
      </c>
      <c r="Y1071" s="3" t="str">
        <f>IF(ISNA(VLOOKUP(W1071,'Correspondance procédure étape'!D:G,4,FALSE)),"Non",VLOOKUP(W1071,'Correspondance procédure étape'!D:G,4,FALSE))</f>
        <v>Non</v>
      </c>
      <c r="Z1071" s="3" t="str">
        <f>IF(ISNA(VLOOKUP(W1071,'Correspondance procédure étape'!D:H,5,FALSE)),"",VLOOKUP(W1071,'Correspondance procédure étape'!D:H,5,FALSE))</f>
        <v/>
      </c>
      <c r="AA1071" s="3"/>
      <c r="AB1071" s="3" t="s">
        <v>41</v>
      </c>
    </row>
    <row r="1072" spans="1:28" ht="12.75" customHeight="1" x14ac:dyDescent="0.25">
      <c r="A1072" s="3" t="s">
        <v>24</v>
      </c>
      <c r="B1072" s="3" t="s">
        <v>54</v>
      </c>
      <c r="C1072" s="3" t="str">
        <f>VLOOKUP(B1072,'Correspondance territoires'!B:F,5,FALSE)</f>
        <v>Cenon</v>
      </c>
      <c r="D1072" s="3" t="s">
        <v>26</v>
      </c>
      <c r="E1072" s="3" t="s">
        <v>2912</v>
      </c>
      <c r="F1072" s="3" t="s">
        <v>168</v>
      </c>
      <c r="G1072" s="3" t="s">
        <v>88</v>
      </c>
      <c r="H1072" s="3" t="s">
        <v>57</v>
      </c>
      <c r="I1072" s="9" t="s">
        <v>139</v>
      </c>
      <c r="J1072" s="9" t="s">
        <v>140</v>
      </c>
      <c r="K1072" s="3" t="s">
        <v>3762</v>
      </c>
      <c r="L1072" s="3" t="s">
        <v>3763</v>
      </c>
      <c r="M1072" s="3" t="s">
        <v>1013</v>
      </c>
      <c r="N1072" s="3" t="s">
        <v>3764</v>
      </c>
      <c r="O1072" s="3" t="s">
        <v>3765</v>
      </c>
      <c r="P1072" s="3" t="s">
        <v>3766</v>
      </c>
      <c r="Q1072" s="15">
        <v>41221</v>
      </c>
      <c r="R1072" s="15">
        <v>43343</v>
      </c>
      <c r="S1072" s="38">
        <f t="shared" ca="1" si="32"/>
        <v>28</v>
      </c>
      <c r="T1072" s="40">
        <v>149.56</v>
      </c>
      <c r="U1072" s="3" t="s">
        <v>51</v>
      </c>
      <c r="V1072" s="3" t="s">
        <v>52</v>
      </c>
      <c r="W1072" s="3" t="str">
        <f t="shared" si="33"/>
        <v>P80ATT</v>
      </c>
      <c r="X1072" s="3" t="str">
        <f>IF(ISNA(VLOOKUP(W1072,'Correspondance procédure étape'!D:F,3,FALSE)),"A définir",VLOOKUP(W1072,'Correspondance procédure étape'!D:F,3,FALSE))</f>
        <v>Mise en attente du dossier en vue de la prochaine régularisation de charges</v>
      </c>
      <c r="Y1072" s="3" t="str">
        <f>IF(ISNA(VLOOKUP(W1072,'Correspondance procédure étape'!D:G,4,FALSE)),"Non",VLOOKUP(W1072,'Correspondance procédure étape'!D:G,4,FALSE))</f>
        <v>Oui</v>
      </c>
      <c r="Z1072" s="3" t="str">
        <f>IF(ISNA(VLOOKUP(W1072,'Correspondance procédure étape'!D:H,5,FALSE)),"",VLOOKUP(W1072,'Correspondance procédure étape'!D:H,5,FALSE))</f>
        <v>DMF</v>
      </c>
      <c r="AA1072" s="3" t="s">
        <v>40</v>
      </c>
      <c r="AB1072" s="3" t="s">
        <v>41</v>
      </c>
    </row>
    <row r="1073" spans="1:28" ht="12.75" customHeight="1" x14ac:dyDescent="0.25">
      <c r="A1073" s="3" t="s">
        <v>24</v>
      </c>
      <c r="B1073" s="3" t="s">
        <v>146</v>
      </c>
      <c r="C1073" s="3" t="str">
        <f>VLOOKUP(B1073,'Correspondance territoires'!B:F,5,FALSE)</f>
        <v>Lormont</v>
      </c>
      <c r="D1073" s="3" t="s">
        <v>26</v>
      </c>
      <c r="E1073" s="3" t="s">
        <v>7555</v>
      </c>
      <c r="F1073" s="3" t="s">
        <v>7675</v>
      </c>
      <c r="G1073" s="3" t="s">
        <v>96</v>
      </c>
      <c r="H1073" s="3" t="s">
        <v>57</v>
      </c>
      <c r="I1073" s="9" t="s">
        <v>1091</v>
      </c>
      <c r="J1073" s="9" t="s">
        <v>1092</v>
      </c>
      <c r="K1073" s="3" t="s">
        <v>7681</v>
      </c>
      <c r="L1073" s="3" t="s">
        <v>7682</v>
      </c>
      <c r="M1073" s="3" t="s">
        <v>26</v>
      </c>
      <c r="N1073" s="3" t="s">
        <v>21</v>
      </c>
      <c r="O1073" s="3" t="s">
        <v>7683</v>
      </c>
      <c r="P1073" s="3" t="s">
        <v>7684</v>
      </c>
      <c r="Q1073" s="15">
        <v>42082</v>
      </c>
      <c r="R1073" s="15">
        <v>43439</v>
      </c>
      <c r="S1073" s="38">
        <f t="shared" ca="1" si="32"/>
        <v>25</v>
      </c>
      <c r="T1073" s="40">
        <v>149.69999999999999</v>
      </c>
      <c r="U1073" s="3" t="s">
        <v>65</v>
      </c>
      <c r="V1073" s="3" t="s">
        <v>319</v>
      </c>
      <c r="W1073" s="3" t="str">
        <f t="shared" si="33"/>
        <v>P60CHX</v>
      </c>
      <c r="X1073" s="3">
        <f>IF(ISNA(VLOOKUP(W1073,'Correspondance procédure étape'!D:F,3,FALSE)),"A définir",VLOOKUP(W1073,'Correspondance procédure étape'!D:F,3,FALSE))</f>
        <v>0</v>
      </c>
      <c r="Y1073" s="3" t="str">
        <f>IF(ISNA(VLOOKUP(W1073,'Correspondance procédure étape'!D:G,4,FALSE)),"Non",VLOOKUP(W1073,'Correspondance procédure étape'!D:G,4,FALSE))</f>
        <v>Non</v>
      </c>
      <c r="Z1073" s="3">
        <f>IF(ISNA(VLOOKUP(W1073,'Correspondance procédure étape'!D:H,5,FALSE)),"",VLOOKUP(W1073,'Correspondance procédure étape'!D:H,5,FALSE))</f>
        <v>0</v>
      </c>
      <c r="AA1073" s="3" t="s">
        <v>40</v>
      </c>
      <c r="AB1073" s="3" t="s">
        <v>41</v>
      </c>
    </row>
    <row r="1074" spans="1:28" ht="12.75" customHeight="1" x14ac:dyDescent="0.25">
      <c r="A1074" s="3" t="s">
        <v>24</v>
      </c>
      <c r="B1074" s="3" t="s">
        <v>158</v>
      </c>
      <c r="C1074" s="3" t="str">
        <f>VLOOKUP(B1074,'Correspondance territoires'!B:F,5,FALSE)</f>
        <v>Talence</v>
      </c>
      <c r="D1074" s="3" t="s">
        <v>26</v>
      </c>
      <c r="E1074" s="3" t="s">
        <v>2888</v>
      </c>
      <c r="F1074" s="3" t="s">
        <v>56</v>
      </c>
      <c r="G1074" s="3" t="s">
        <v>5421</v>
      </c>
      <c r="H1074" s="3" t="s">
        <v>57</v>
      </c>
      <c r="I1074" s="9" t="s">
        <v>1100</v>
      </c>
      <c r="J1074" s="9" t="s">
        <v>1101</v>
      </c>
      <c r="K1074" s="3" t="s">
        <v>5422</v>
      </c>
      <c r="L1074" s="3" t="s">
        <v>5423</v>
      </c>
      <c r="M1074" s="3" t="s">
        <v>2380</v>
      </c>
      <c r="N1074" s="3" t="s">
        <v>5424</v>
      </c>
      <c r="O1074" s="3" t="s">
        <v>5425</v>
      </c>
      <c r="P1074" s="3" t="s">
        <v>5426</v>
      </c>
      <c r="Q1074" s="15">
        <v>41338</v>
      </c>
      <c r="R1074" s="15">
        <v>43342</v>
      </c>
      <c r="S1074" s="38">
        <f t="shared" ca="1" si="32"/>
        <v>28</v>
      </c>
      <c r="T1074" s="40">
        <v>150.87</v>
      </c>
      <c r="U1074" s="3" t="s">
        <v>51</v>
      </c>
      <c r="V1074" s="3" t="s">
        <v>52</v>
      </c>
      <c r="W1074" s="3" t="str">
        <f t="shared" si="33"/>
        <v>P80ATT</v>
      </c>
      <c r="X1074" s="3" t="str">
        <f>IF(ISNA(VLOOKUP(W1074,'Correspondance procédure étape'!D:F,3,FALSE)),"A définir",VLOOKUP(W1074,'Correspondance procédure étape'!D:F,3,FALSE))</f>
        <v>Mise en attente du dossier en vue de la prochaine régularisation de charges</v>
      </c>
      <c r="Y1074" s="3" t="str">
        <f>IF(ISNA(VLOOKUP(W1074,'Correspondance procédure étape'!D:G,4,FALSE)),"Non",VLOOKUP(W1074,'Correspondance procédure étape'!D:G,4,FALSE))</f>
        <v>Oui</v>
      </c>
      <c r="Z1074" s="3" t="str">
        <f>IF(ISNA(VLOOKUP(W1074,'Correspondance procédure étape'!D:H,5,FALSE)),"",VLOOKUP(W1074,'Correspondance procédure étape'!D:H,5,FALSE))</f>
        <v>DMF</v>
      </c>
      <c r="AA1074" s="3" t="s">
        <v>40</v>
      </c>
      <c r="AB1074" s="3" t="s">
        <v>41</v>
      </c>
    </row>
    <row r="1075" spans="1:28" ht="12.75" customHeight="1" x14ac:dyDescent="0.25">
      <c r="A1075" s="3" t="s">
        <v>24</v>
      </c>
      <c r="B1075" s="3" t="s">
        <v>67</v>
      </c>
      <c r="C1075" s="3" t="str">
        <f>VLOOKUP(B1075,'Correspondance territoires'!B:F,5,FALSE)</f>
        <v>Pessac</v>
      </c>
      <c r="D1075" s="3" t="s">
        <v>26</v>
      </c>
      <c r="E1075" s="3" t="s">
        <v>197</v>
      </c>
      <c r="F1075" s="3" t="s">
        <v>198</v>
      </c>
      <c r="G1075" s="3" t="s">
        <v>78</v>
      </c>
      <c r="H1075" s="3" t="s">
        <v>78</v>
      </c>
      <c r="I1075" s="9" t="s">
        <v>199</v>
      </c>
      <c r="J1075" s="9" t="s">
        <v>200</v>
      </c>
      <c r="K1075" s="3" t="s">
        <v>6284</v>
      </c>
      <c r="L1075" s="3" t="s">
        <v>6285</v>
      </c>
      <c r="M1075" s="3" t="s">
        <v>6286</v>
      </c>
      <c r="N1075" s="3" t="s">
        <v>6287</v>
      </c>
      <c r="O1075" s="3" t="s">
        <v>6287</v>
      </c>
      <c r="P1075" s="3" t="s">
        <v>6288</v>
      </c>
      <c r="Q1075" s="15">
        <v>41502</v>
      </c>
      <c r="R1075" s="15">
        <v>43556</v>
      </c>
      <c r="S1075" s="38">
        <f t="shared" ca="1" si="32"/>
        <v>21</v>
      </c>
      <c r="T1075" s="40">
        <v>150.96</v>
      </c>
      <c r="U1075" s="3" t="s">
        <v>65</v>
      </c>
      <c r="V1075" s="3" t="s">
        <v>319</v>
      </c>
      <c r="W1075" s="3" t="str">
        <f t="shared" si="33"/>
        <v>P60CHX</v>
      </c>
      <c r="X1075" s="3">
        <f>IF(ISNA(VLOOKUP(W1075,'Correspondance procédure étape'!D:F,3,FALSE)),"A définir",VLOOKUP(W1075,'Correspondance procédure étape'!D:F,3,FALSE))</f>
        <v>0</v>
      </c>
      <c r="Y1075" s="3" t="str">
        <f>IF(ISNA(VLOOKUP(W1075,'Correspondance procédure étape'!D:G,4,FALSE)),"Non",VLOOKUP(W1075,'Correspondance procédure étape'!D:G,4,FALSE))</f>
        <v>Non</v>
      </c>
      <c r="Z1075" s="3">
        <f>IF(ISNA(VLOOKUP(W1075,'Correspondance procédure étape'!D:H,5,FALSE)),"",VLOOKUP(W1075,'Correspondance procédure étape'!D:H,5,FALSE))</f>
        <v>0</v>
      </c>
      <c r="AA1075" s="3" t="s">
        <v>40</v>
      </c>
      <c r="AB1075" s="3" t="s">
        <v>41</v>
      </c>
    </row>
    <row r="1076" spans="1:28" ht="12.75" customHeight="1" x14ac:dyDescent="0.25">
      <c r="A1076" s="3" t="s">
        <v>24</v>
      </c>
      <c r="B1076" s="3" t="s">
        <v>9100</v>
      </c>
      <c r="C1076" s="3" t="s">
        <v>12758</v>
      </c>
      <c r="D1076" s="3" t="s">
        <v>9101</v>
      </c>
      <c r="E1076" s="3" t="s">
        <v>9102</v>
      </c>
      <c r="F1076" s="3" t="s">
        <v>56</v>
      </c>
      <c r="G1076" s="3" t="s">
        <v>301</v>
      </c>
      <c r="H1076" s="3" t="s">
        <v>88</v>
      </c>
      <c r="I1076" s="9"/>
      <c r="J1076" s="9"/>
      <c r="K1076" s="3" t="s">
        <v>9134</v>
      </c>
      <c r="L1076" s="3" t="s">
        <v>9135</v>
      </c>
      <c r="M1076" s="3" t="s">
        <v>1013</v>
      </c>
      <c r="N1076" s="3" t="s">
        <v>21</v>
      </c>
      <c r="O1076" s="3" t="s">
        <v>21</v>
      </c>
      <c r="P1076" s="3" t="s">
        <v>9136</v>
      </c>
      <c r="Q1076" s="15">
        <v>42736</v>
      </c>
      <c r="R1076" s="15">
        <v>42954</v>
      </c>
      <c r="S1076" s="38">
        <f t="shared" ca="1" si="32"/>
        <v>41</v>
      </c>
      <c r="T1076" s="40">
        <v>121.05</v>
      </c>
      <c r="U1076" s="3" t="s">
        <v>51</v>
      </c>
      <c r="V1076" s="3" t="s">
        <v>52</v>
      </c>
      <c r="W1076" s="3" t="str">
        <f t="shared" si="33"/>
        <v>P80ATT</v>
      </c>
      <c r="X1076" s="3" t="str">
        <f>IF(ISNA(VLOOKUP(W1076,'Correspondance procédure étape'!D:F,3,FALSE)),"A définir",VLOOKUP(W1076,'Correspondance procédure étape'!D:F,3,FALSE))</f>
        <v>Mise en attente du dossier en vue de la prochaine régularisation de charges</v>
      </c>
      <c r="Y1076" s="3" t="str">
        <f>IF(ISNA(VLOOKUP(W1076,'Correspondance procédure étape'!D:G,4,FALSE)),"Non",VLOOKUP(W1076,'Correspondance procédure étape'!D:G,4,FALSE))</f>
        <v>Oui</v>
      </c>
      <c r="Z1076" s="3" t="str">
        <f>IF(ISNA(VLOOKUP(W1076,'Correspondance procédure étape'!D:H,5,FALSE)),"",VLOOKUP(W1076,'Correspondance procédure étape'!D:H,5,FALSE))</f>
        <v>DMF</v>
      </c>
      <c r="AA1076" s="3" t="s">
        <v>40</v>
      </c>
      <c r="AB1076" s="3" t="s">
        <v>41</v>
      </c>
    </row>
    <row r="1077" spans="1:28" ht="12.75" customHeight="1" x14ac:dyDescent="0.25">
      <c r="A1077" s="3" t="s">
        <v>24</v>
      </c>
      <c r="B1077" s="3" t="s">
        <v>25</v>
      </c>
      <c r="C1077" s="3" t="str">
        <f>VLOOKUP(B1077,'Correspondance territoires'!B:F,5,FALSE)</f>
        <v>Merignac</v>
      </c>
      <c r="D1077" s="3" t="s">
        <v>26</v>
      </c>
      <c r="E1077" s="3" t="s">
        <v>8012</v>
      </c>
      <c r="F1077" s="3" t="s">
        <v>56</v>
      </c>
      <c r="G1077" s="3" t="s">
        <v>301</v>
      </c>
      <c r="H1077" s="3" t="s">
        <v>57</v>
      </c>
      <c r="I1077" s="9" t="s">
        <v>243</v>
      </c>
      <c r="J1077" s="9" t="s">
        <v>244</v>
      </c>
      <c r="K1077" s="3" t="s">
        <v>8800</v>
      </c>
      <c r="L1077" s="3" t="s">
        <v>8801</v>
      </c>
      <c r="M1077" s="3" t="s">
        <v>2313</v>
      </c>
      <c r="N1077" s="3" t="s">
        <v>21</v>
      </c>
      <c r="O1077" s="3" t="s">
        <v>8802</v>
      </c>
      <c r="P1077" s="3" t="s">
        <v>8803</v>
      </c>
      <c r="Q1077" s="15">
        <v>42569</v>
      </c>
      <c r="R1077" s="15">
        <v>44011</v>
      </c>
      <c r="S1077" s="38">
        <f t="shared" ca="1" si="32"/>
        <v>6</v>
      </c>
      <c r="T1077" s="40">
        <v>151.15</v>
      </c>
      <c r="U1077" s="3" t="s">
        <v>552</v>
      </c>
      <c r="V1077" s="3" t="s">
        <v>553</v>
      </c>
      <c r="W1077" s="3" t="str">
        <f t="shared" si="33"/>
        <v>P01MED</v>
      </c>
      <c r="X1077" s="3" t="str">
        <f>IF(ISNA(VLOOKUP(W1077,'Correspondance procédure étape'!D:F,3,FALSE)),"A définir",VLOOKUP(W1077,'Correspondance procédure étape'!D:F,3,FALSE))</f>
        <v>Mise en demeure</v>
      </c>
      <c r="Y1077" s="3" t="str">
        <f>IF(ISNA(VLOOKUP(W1077,'Correspondance procédure étape'!D:G,4,FALSE)),"Non",VLOOKUP(W1077,'Correspondance procédure étape'!D:G,4,FALSE))</f>
        <v>Oui</v>
      </c>
      <c r="Z1077" s="3" t="str">
        <f>IF(ISNA(VLOOKUP(W1077,'Correspondance procédure étape'!D:H,5,FALSE)),"",VLOOKUP(W1077,'Correspondance procédure étape'!D:H,5,FALSE))</f>
        <v>DMF</v>
      </c>
      <c r="AA1077" s="3" t="s">
        <v>40</v>
      </c>
      <c r="AB1077" s="3" t="s">
        <v>53</v>
      </c>
    </row>
    <row r="1078" spans="1:28" ht="12.75" customHeight="1" x14ac:dyDescent="0.25">
      <c r="A1078" s="3" t="s">
        <v>24</v>
      </c>
      <c r="B1078" s="3" t="s">
        <v>146</v>
      </c>
      <c r="C1078" s="3" t="str">
        <f>VLOOKUP(B1078,'Correspondance territoires'!B:F,5,FALSE)</f>
        <v>Lormont</v>
      </c>
      <c r="D1078" s="3" t="s">
        <v>26</v>
      </c>
      <c r="E1078" s="3" t="s">
        <v>282</v>
      </c>
      <c r="F1078" s="3" t="s">
        <v>96</v>
      </c>
      <c r="G1078" s="3" t="s">
        <v>599</v>
      </c>
      <c r="H1078" s="3" t="s">
        <v>109</v>
      </c>
      <c r="I1078" s="9" t="s">
        <v>829</v>
      </c>
      <c r="J1078" s="9" t="s">
        <v>830</v>
      </c>
      <c r="K1078" s="3" t="s">
        <v>3517</v>
      </c>
      <c r="L1078" s="3" t="s">
        <v>3518</v>
      </c>
      <c r="M1078" s="3" t="s">
        <v>3519</v>
      </c>
      <c r="N1078" s="3" t="s">
        <v>3520</v>
      </c>
      <c r="O1078" s="3" t="s">
        <v>21</v>
      </c>
      <c r="P1078" s="3" t="s">
        <v>3521</v>
      </c>
      <c r="Q1078" s="15">
        <v>39399</v>
      </c>
      <c r="R1078" s="15">
        <v>40921</v>
      </c>
      <c r="S1078" s="38">
        <f t="shared" ca="1" si="32"/>
        <v>109</v>
      </c>
      <c r="T1078" s="40">
        <v>226.74</v>
      </c>
      <c r="U1078" s="3" t="s">
        <v>360</v>
      </c>
      <c r="V1078" s="3" t="s">
        <v>603</v>
      </c>
      <c r="W1078" s="3" t="str">
        <f t="shared" si="33"/>
        <v xml:space="preserve">   PCX</v>
      </c>
      <c r="X1078" s="3" t="str">
        <f>IF(ISNA(VLOOKUP(W1078,'Correspondance procédure étape'!D:F,3,FALSE)),"A définir",VLOOKUP(W1078,'Correspondance procédure étape'!D:F,3,FALSE))</f>
        <v>A définir</v>
      </c>
      <c r="Y1078" s="3" t="str">
        <f>IF(ISNA(VLOOKUP(W1078,'Correspondance procédure étape'!D:G,4,FALSE)),"Non",VLOOKUP(W1078,'Correspondance procédure étape'!D:G,4,FALSE))</f>
        <v>Non</v>
      </c>
      <c r="Z1078" s="3" t="str">
        <f>IF(ISNA(VLOOKUP(W1078,'Correspondance procédure étape'!D:H,5,FALSE)),"",VLOOKUP(W1078,'Correspondance procédure étape'!D:H,5,FALSE))</f>
        <v/>
      </c>
      <c r="AA1078" s="3" t="s">
        <v>40</v>
      </c>
      <c r="AB1078" s="3" t="s">
        <v>41</v>
      </c>
    </row>
    <row r="1079" spans="1:28" ht="12.75" customHeight="1" x14ac:dyDescent="0.25">
      <c r="A1079" s="3" t="s">
        <v>24</v>
      </c>
      <c r="B1079" s="3" t="s">
        <v>219</v>
      </c>
      <c r="C1079" s="3" t="str">
        <f>VLOOKUP(B1079,'Correspondance territoires'!B:F,5,FALSE)</f>
        <v>Bordeaux</v>
      </c>
      <c r="D1079" s="3" t="s">
        <v>26</v>
      </c>
      <c r="E1079" s="3" t="s">
        <v>7633</v>
      </c>
      <c r="F1079" s="3" t="s">
        <v>56</v>
      </c>
      <c r="G1079" s="3" t="s">
        <v>96</v>
      </c>
      <c r="H1079" s="3" t="s">
        <v>30</v>
      </c>
      <c r="I1079" s="9" t="s">
        <v>1625</v>
      </c>
      <c r="J1079" s="9" t="s">
        <v>1626</v>
      </c>
      <c r="K1079" s="3" t="s">
        <v>9984</v>
      </c>
      <c r="L1079" s="3" t="s">
        <v>9985</v>
      </c>
      <c r="M1079" s="3" t="s">
        <v>4974</v>
      </c>
      <c r="N1079" s="3" t="s">
        <v>9986</v>
      </c>
      <c r="O1079" s="3" t="s">
        <v>9987</v>
      </c>
      <c r="P1079" s="3" t="s">
        <v>8882</v>
      </c>
      <c r="Q1079" s="15">
        <v>43307</v>
      </c>
      <c r="R1079" s="15">
        <v>43565</v>
      </c>
      <c r="S1079" s="38">
        <f t="shared" ca="1" si="32"/>
        <v>21</v>
      </c>
      <c r="T1079" s="40">
        <v>151.29</v>
      </c>
      <c r="U1079" s="3" t="s">
        <v>552</v>
      </c>
      <c r="V1079" s="3" t="s">
        <v>553</v>
      </c>
      <c r="W1079" s="3" t="str">
        <f t="shared" si="33"/>
        <v>P01MED</v>
      </c>
      <c r="X1079" s="3" t="str">
        <f>IF(ISNA(VLOOKUP(W1079,'Correspondance procédure étape'!D:F,3,FALSE)),"A définir",VLOOKUP(W1079,'Correspondance procédure étape'!D:F,3,FALSE))</f>
        <v>Mise en demeure</v>
      </c>
      <c r="Y1079" s="3" t="str">
        <f>IF(ISNA(VLOOKUP(W1079,'Correspondance procédure étape'!D:G,4,FALSE)),"Non",VLOOKUP(W1079,'Correspondance procédure étape'!D:G,4,FALSE))</f>
        <v>Oui</v>
      </c>
      <c r="Z1079" s="3" t="str">
        <f>IF(ISNA(VLOOKUP(W1079,'Correspondance procédure étape'!D:H,5,FALSE)),"",VLOOKUP(W1079,'Correspondance procédure étape'!D:H,5,FALSE))</f>
        <v>DMF</v>
      </c>
      <c r="AA1079" s="3" t="s">
        <v>40</v>
      </c>
      <c r="AB1079" s="3" t="s">
        <v>41</v>
      </c>
    </row>
    <row r="1080" spans="1:28" ht="12.75" customHeight="1" x14ac:dyDescent="0.25">
      <c r="A1080" s="3" t="s">
        <v>24</v>
      </c>
      <c r="B1080" s="10" t="s">
        <v>6152</v>
      </c>
      <c r="C1080" s="3" t="str">
        <f>VLOOKUP(B1080,'Correspondance territoires'!B:F,5,FALSE)</f>
        <v>Agen</v>
      </c>
      <c r="D1080" s="3" t="s">
        <v>26</v>
      </c>
      <c r="E1080" s="3" t="s">
        <v>11453</v>
      </c>
      <c r="F1080" s="3" t="s">
        <v>11371</v>
      </c>
      <c r="G1080" s="3" t="s">
        <v>11406</v>
      </c>
      <c r="H1080" s="3" t="s">
        <v>11454</v>
      </c>
      <c r="I1080" s="9" t="s">
        <v>11372</v>
      </c>
      <c r="J1080" s="9" t="s">
        <v>11373</v>
      </c>
      <c r="K1080" s="3" t="s">
        <v>12222</v>
      </c>
      <c r="L1080" s="3" t="s">
        <v>12223</v>
      </c>
      <c r="M1080" s="3" t="s">
        <v>88</v>
      </c>
      <c r="N1080" s="3"/>
      <c r="O1080" s="3"/>
      <c r="P1080" s="3" t="s">
        <v>12224</v>
      </c>
      <c r="Q1080" s="15">
        <v>42865</v>
      </c>
      <c r="R1080" s="15">
        <v>43195</v>
      </c>
      <c r="S1080" s="38">
        <f t="shared" ca="1" si="32"/>
        <v>33</v>
      </c>
      <c r="T1080" s="40">
        <v>225.85</v>
      </c>
      <c r="U1080" s="3"/>
      <c r="V1080" s="3"/>
      <c r="W1080" s="3" t="str">
        <f t="shared" si="33"/>
        <v/>
      </c>
      <c r="X1080" s="3" t="str">
        <f>IF(ISNA(VLOOKUP(W1080,'Correspondance procédure étape'!D:F,3,FALSE)),"A définir",VLOOKUP(W1080,'Correspondance procédure étape'!D:F,3,FALSE))</f>
        <v>A définir</v>
      </c>
      <c r="Y1080" s="3" t="str">
        <f>IF(ISNA(VLOOKUP(W1080,'Correspondance procédure étape'!D:G,4,FALSE)),"Non",VLOOKUP(W1080,'Correspondance procédure étape'!D:G,4,FALSE))</f>
        <v>Non</v>
      </c>
      <c r="Z1080" s="3" t="str">
        <f>IF(ISNA(VLOOKUP(W1080,'Correspondance procédure étape'!D:H,5,FALSE)),"",VLOOKUP(W1080,'Correspondance procédure étape'!D:H,5,FALSE))</f>
        <v/>
      </c>
      <c r="AA1080" s="3"/>
      <c r="AB1080" s="3" t="s">
        <v>41</v>
      </c>
    </row>
    <row r="1081" spans="1:28" ht="12.75" customHeight="1" x14ac:dyDescent="0.25">
      <c r="A1081" s="3" t="s">
        <v>24</v>
      </c>
      <c r="B1081" s="3" t="s">
        <v>146</v>
      </c>
      <c r="C1081" s="3" t="str">
        <f>VLOOKUP(B1081,'Correspondance territoires'!B:F,5,FALSE)</f>
        <v>Lormont</v>
      </c>
      <c r="D1081" s="3" t="s">
        <v>26</v>
      </c>
      <c r="E1081" s="3" t="s">
        <v>4912</v>
      </c>
      <c r="F1081" s="3" t="s">
        <v>96</v>
      </c>
      <c r="G1081" s="3" t="s">
        <v>301</v>
      </c>
      <c r="H1081" s="3" t="s">
        <v>57</v>
      </c>
      <c r="I1081" s="9" t="s">
        <v>2139</v>
      </c>
      <c r="J1081" s="9" t="s">
        <v>2140</v>
      </c>
      <c r="K1081" s="3" t="s">
        <v>4924</v>
      </c>
      <c r="L1081" s="3" t="s">
        <v>4925</v>
      </c>
      <c r="M1081" s="3" t="s">
        <v>4926</v>
      </c>
      <c r="N1081" s="3" t="s">
        <v>21</v>
      </c>
      <c r="O1081" s="3" t="s">
        <v>4927</v>
      </c>
      <c r="P1081" s="3" t="s">
        <v>4928</v>
      </c>
      <c r="Q1081" s="15">
        <v>40830</v>
      </c>
      <c r="R1081" s="15">
        <v>41677</v>
      </c>
      <c r="S1081" s="38">
        <f t="shared" ca="1" si="32"/>
        <v>84</v>
      </c>
      <c r="T1081" s="40">
        <v>120.43</v>
      </c>
      <c r="U1081" s="3" t="s">
        <v>292</v>
      </c>
      <c r="V1081" s="3" t="s">
        <v>39</v>
      </c>
      <c r="W1081" s="3" t="str">
        <f t="shared" si="33"/>
        <v>P40DEB</v>
      </c>
      <c r="X1081" s="3" t="str">
        <f>IF(ISNA(VLOOKUP(W1081,'Correspondance procédure étape'!D:F,3,FALSE)),"A définir",VLOOKUP(W1081,'Correspondance procédure étape'!D:F,3,FALSE))</f>
        <v>Proposition de perte</v>
      </c>
      <c r="Y1081" s="3" t="str">
        <f>IF(ISNA(VLOOKUP(W1081,'Correspondance procédure étape'!D:G,4,FALSE)),"Non",VLOOKUP(W1081,'Correspondance procédure étape'!D:G,4,FALSE))</f>
        <v>Oui</v>
      </c>
      <c r="Z1081" s="3" t="str">
        <f>IF(ISNA(VLOOKUP(W1081,'Correspondance procédure étape'!D:H,5,FALSE)),"",VLOOKUP(W1081,'Correspondance procédure étape'!D:H,5,FALSE))</f>
        <v>DMF</v>
      </c>
      <c r="AA1081" s="3" t="s">
        <v>40</v>
      </c>
      <c r="AB1081" s="3" t="s">
        <v>53</v>
      </c>
    </row>
    <row r="1082" spans="1:28" ht="12.75" customHeight="1" x14ac:dyDescent="0.25">
      <c r="A1082" s="3" t="s">
        <v>24</v>
      </c>
      <c r="B1082" s="11" t="s">
        <v>1852</v>
      </c>
      <c r="C1082" s="3" t="str">
        <f>VLOOKUP(B1082,'Correspondance territoires'!B:F,5,FALSE)</f>
        <v>Pau</v>
      </c>
      <c r="D1082" s="3" t="s">
        <v>26</v>
      </c>
      <c r="E1082" s="3" t="s">
        <v>1855</v>
      </c>
      <c r="F1082" s="3" t="s">
        <v>10407</v>
      </c>
      <c r="G1082" s="3" t="s">
        <v>30</v>
      </c>
      <c r="H1082" s="3" t="s">
        <v>57</v>
      </c>
      <c r="I1082" s="9" t="s">
        <v>10495</v>
      </c>
      <c r="J1082" s="9" t="s">
        <v>10496</v>
      </c>
      <c r="K1082" s="3" t="s">
        <v>10497</v>
      </c>
      <c r="L1082" s="3" t="s">
        <v>10498</v>
      </c>
      <c r="M1082" s="3" t="s">
        <v>679</v>
      </c>
      <c r="N1082" s="3" t="s">
        <v>10499</v>
      </c>
      <c r="O1082" s="3" t="s">
        <v>21</v>
      </c>
      <c r="P1082" s="3" t="s">
        <v>10500</v>
      </c>
      <c r="Q1082" s="15">
        <v>34790</v>
      </c>
      <c r="R1082" s="15">
        <v>43993</v>
      </c>
      <c r="S1082" s="38">
        <f t="shared" ca="1" si="32"/>
        <v>6</v>
      </c>
      <c r="T1082" s="40">
        <v>152.15</v>
      </c>
      <c r="U1082" s="3" t="s">
        <v>10414</v>
      </c>
      <c r="V1082" s="3" t="s">
        <v>249</v>
      </c>
      <c r="W1082" s="3" t="str">
        <f t="shared" si="33"/>
        <v>PRERL1</v>
      </c>
      <c r="X1082" s="3">
        <f>IF(ISNA(VLOOKUP(W1082,'Correspondance procédure étape'!D:F,3,FALSE)),"A définir",VLOOKUP(W1082,'Correspondance procédure étape'!D:F,3,FALSE))</f>
        <v>0</v>
      </c>
      <c r="Y1082" s="3" t="str">
        <f>IF(ISNA(VLOOKUP(W1082,'Correspondance procédure étape'!D:G,4,FALSE)),"Non",VLOOKUP(W1082,'Correspondance procédure étape'!D:G,4,FALSE))</f>
        <v>Non</v>
      </c>
      <c r="Z1082" s="3">
        <f>IF(ISNA(VLOOKUP(W1082,'Correspondance procédure étape'!D:H,5,FALSE)),"",VLOOKUP(W1082,'Correspondance procédure étape'!D:H,5,FALSE))</f>
        <v>0</v>
      </c>
      <c r="AA1082" s="3" t="s">
        <v>40</v>
      </c>
      <c r="AB1082" s="3" t="s">
        <v>53</v>
      </c>
    </row>
    <row r="1083" spans="1:28" ht="12.75" customHeight="1" x14ac:dyDescent="0.25">
      <c r="A1083" s="3" t="s">
        <v>24</v>
      </c>
      <c r="B1083" s="3" t="s">
        <v>67</v>
      </c>
      <c r="C1083" s="3" t="str">
        <f>VLOOKUP(B1083,'Correspondance territoires'!B:F,5,FALSE)</f>
        <v>Pessac</v>
      </c>
      <c r="D1083" s="3" t="s">
        <v>432</v>
      </c>
      <c r="E1083" s="3" t="s">
        <v>1033</v>
      </c>
      <c r="F1083" s="3" t="s">
        <v>108</v>
      </c>
      <c r="G1083" s="3" t="s">
        <v>57</v>
      </c>
      <c r="H1083" s="3" t="s">
        <v>97</v>
      </c>
      <c r="I1083" s="9" t="s">
        <v>131</v>
      </c>
      <c r="J1083" s="9" t="s">
        <v>132</v>
      </c>
      <c r="K1083" s="3" t="s">
        <v>1034</v>
      </c>
      <c r="L1083" s="3" t="s">
        <v>1035</v>
      </c>
      <c r="M1083" s="3" t="s">
        <v>97</v>
      </c>
      <c r="N1083" s="3" t="s">
        <v>1036</v>
      </c>
      <c r="O1083" s="3" t="s">
        <v>1037</v>
      </c>
      <c r="P1083" s="3" t="s">
        <v>1038</v>
      </c>
      <c r="Q1083" s="15">
        <v>34152</v>
      </c>
      <c r="R1083" s="15">
        <v>44039</v>
      </c>
      <c r="S1083" s="38">
        <f t="shared" ca="1" si="32"/>
        <v>5</v>
      </c>
      <c r="T1083" s="40">
        <v>152.22999999999999</v>
      </c>
      <c r="U1083" s="3" t="s">
        <v>85</v>
      </c>
      <c r="V1083" s="3" t="s">
        <v>86</v>
      </c>
      <c r="W1083" s="3" t="str">
        <f t="shared" si="33"/>
        <v>E01CLB</v>
      </c>
      <c r="X1083" s="3" t="str">
        <f>IF(ISNA(VLOOKUP(W1083,'Correspondance procédure étape'!D:F,3,FALSE)),"A définir",VLOOKUP(W1083,'Correspondance procédure étape'!D:F,3,FALSE))</f>
        <v>En attente de transfert</v>
      </c>
      <c r="Y1083" s="3" t="str">
        <f>IF(ISNA(VLOOKUP(W1083,'Correspondance procédure étape'!D:G,4,FALSE)),"Non",VLOOKUP(W1083,'Correspondance procédure étape'!D:G,4,FALSE))</f>
        <v>Oui</v>
      </c>
      <c r="Z1083" s="3">
        <f>IF(ISNA(VLOOKUP(W1083,'Correspondance procédure étape'!D:H,5,FALSE)),"",VLOOKUP(W1083,'Correspondance procédure étape'!D:H,5,FALSE))</f>
        <v>0</v>
      </c>
      <c r="AA1083" s="3" t="s">
        <v>87</v>
      </c>
      <c r="AB1083" s="3" t="s">
        <v>53</v>
      </c>
    </row>
    <row r="1084" spans="1:28" ht="12.75" customHeight="1" x14ac:dyDescent="0.25">
      <c r="A1084" s="3" t="s">
        <v>24</v>
      </c>
      <c r="B1084" s="3" t="s">
        <v>25</v>
      </c>
      <c r="C1084" s="3" t="str">
        <f>VLOOKUP(B1084,'Correspondance territoires'!B:F,5,FALSE)</f>
        <v>Merignac</v>
      </c>
      <c r="D1084" s="3" t="s">
        <v>26</v>
      </c>
      <c r="E1084" s="3" t="s">
        <v>361</v>
      </c>
      <c r="F1084" s="3" t="s">
        <v>56</v>
      </c>
      <c r="G1084" s="3" t="s">
        <v>30</v>
      </c>
      <c r="H1084" s="3" t="s">
        <v>57</v>
      </c>
      <c r="I1084" s="9" t="s">
        <v>362</v>
      </c>
      <c r="J1084" s="9" t="s">
        <v>363</v>
      </c>
      <c r="K1084" s="3" t="s">
        <v>5532</v>
      </c>
      <c r="L1084" s="3" t="s">
        <v>5533</v>
      </c>
      <c r="M1084" s="3" t="s">
        <v>1354</v>
      </c>
      <c r="N1084" s="3" t="s">
        <v>5534</v>
      </c>
      <c r="O1084" s="3" t="s">
        <v>5535</v>
      </c>
      <c r="P1084" s="3" t="s">
        <v>5536</v>
      </c>
      <c r="Q1084" s="15">
        <v>41922</v>
      </c>
      <c r="R1084" s="15">
        <v>42375</v>
      </c>
      <c r="S1084" s="38">
        <f t="shared" ca="1" si="32"/>
        <v>60</v>
      </c>
      <c r="T1084" s="40">
        <v>119.43</v>
      </c>
      <c r="U1084" s="3" t="s">
        <v>51</v>
      </c>
      <c r="V1084" s="3" t="s">
        <v>39</v>
      </c>
      <c r="W1084" s="3" t="str">
        <f t="shared" si="33"/>
        <v>P80DEB</v>
      </c>
      <c r="X1084" s="3">
        <f>IF(ISNA(VLOOKUP(W1084,'Correspondance procédure étape'!D:F,3,FALSE)),"A définir",VLOOKUP(W1084,'Correspondance procédure étape'!D:F,3,FALSE))</f>
        <v>0</v>
      </c>
      <c r="Y1084" s="3" t="str">
        <f>IF(ISNA(VLOOKUP(W1084,'Correspondance procédure étape'!D:G,4,FALSE)),"Non",VLOOKUP(W1084,'Correspondance procédure étape'!D:G,4,FALSE))</f>
        <v>Non</v>
      </c>
      <c r="Z1084" s="3">
        <f>IF(ISNA(VLOOKUP(W1084,'Correspondance procédure étape'!D:H,5,FALSE)),"",VLOOKUP(W1084,'Correspondance procédure étape'!D:H,5,FALSE))</f>
        <v>0</v>
      </c>
      <c r="AA1084" s="3" t="s">
        <v>40</v>
      </c>
      <c r="AB1084" s="3" t="s">
        <v>41</v>
      </c>
    </row>
    <row r="1085" spans="1:28" ht="12.75" customHeight="1" x14ac:dyDescent="0.25">
      <c r="A1085" s="3" t="s">
        <v>24</v>
      </c>
      <c r="B1085" s="3" t="s">
        <v>54</v>
      </c>
      <c r="C1085" s="3" t="str">
        <f>VLOOKUP(B1085,'Correspondance territoires'!B:F,5,FALSE)</f>
        <v>Cenon</v>
      </c>
      <c r="D1085" s="3" t="s">
        <v>26</v>
      </c>
      <c r="E1085" s="3" t="s">
        <v>2899</v>
      </c>
      <c r="F1085" s="3" t="s">
        <v>56</v>
      </c>
      <c r="G1085" s="3" t="s">
        <v>57</v>
      </c>
      <c r="H1085" s="3" t="s">
        <v>57</v>
      </c>
      <c r="I1085" s="9" t="s">
        <v>58</v>
      </c>
      <c r="J1085" s="9" t="s">
        <v>59</v>
      </c>
      <c r="K1085" s="3" t="s">
        <v>5360</v>
      </c>
      <c r="L1085" s="3" t="s">
        <v>5361</v>
      </c>
      <c r="M1085" s="3" t="s">
        <v>30</v>
      </c>
      <c r="N1085" s="3" t="s">
        <v>5362</v>
      </c>
      <c r="O1085" s="3" t="s">
        <v>21</v>
      </c>
      <c r="P1085" s="3" t="s">
        <v>5363</v>
      </c>
      <c r="Q1085" s="15">
        <v>43556</v>
      </c>
      <c r="R1085" s="15">
        <v>43622</v>
      </c>
      <c r="S1085" s="38">
        <f t="shared" ca="1" si="32"/>
        <v>19</v>
      </c>
      <c r="T1085" s="40">
        <v>154.30000000000001</v>
      </c>
      <c r="U1085" s="3" t="s">
        <v>157</v>
      </c>
      <c r="V1085" s="3" t="s">
        <v>39</v>
      </c>
      <c r="W1085" s="3" t="str">
        <f t="shared" si="33"/>
        <v>P00DEB</v>
      </c>
      <c r="X1085" s="3" t="str">
        <f>IF(ISNA(VLOOKUP(W1085,'Correspondance procédure étape'!D:F,3,FALSE)),"A définir",VLOOKUP(W1085,'Correspondance procédure étape'!D:F,3,FALSE))</f>
        <v>Enregistrement du dossier au SLP, le solde est créditeur, débiteur ou nul</v>
      </c>
      <c r="Y1085" s="3" t="str">
        <f>IF(ISNA(VLOOKUP(W1085,'Correspondance procédure étape'!D:G,4,FALSE)),"Non",VLOOKUP(W1085,'Correspondance procédure étape'!D:G,4,FALSE))</f>
        <v>Oui</v>
      </c>
      <c r="Z1085" s="3" t="str">
        <f>IF(ISNA(VLOOKUP(W1085,'Correspondance procédure étape'!D:H,5,FALSE)),"",VLOOKUP(W1085,'Correspondance procédure étape'!D:H,5,FALSE))</f>
        <v>DMF</v>
      </c>
      <c r="AA1085" s="3" t="s">
        <v>40</v>
      </c>
      <c r="AB1085" s="3" t="s">
        <v>53</v>
      </c>
    </row>
    <row r="1086" spans="1:28" ht="12.75" customHeight="1" x14ac:dyDescent="0.25">
      <c r="A1086" s="3" t="s">
        <v>24</v>
      </c>
      <c r="B1086" s="3" t="s">
        <v>54</v>
      </c>
      <c r="C1086" s="3" t="str">
        <f>VLOOKUP(B1086,'Correspondance territoires'!B:F,5,FALSE)</f>
        <v>Cenon</v>
      </c>
      <c r="D1086" s="3" t="s">
        <v>432</v>
      </c>
      <c r="E1086" s="3" t="s">
        <v>3026</v>
      </c>
      <c r="F1086" s="3" t="s">
        <v>56</v>
      </c>
      <c r="G1086" s="3" t="s">
        <v>30</v>
      </c>
      <c r="H1086" s="3" t="s">
        <v>57</v>
      </c>
      <c r="I1086" s="9" t="s">
        <v>1606</v>
      </c>
      <c r="J1086" s="9" t="s">
        <v>1607</v>
      </c>
      <c r="K1086" s="3" t="s">
        <v>7220</v>
      </c>
      <c r="L1086" s="3" t="s">
        <v>7221</v>
      </c>
      <c r="M1086" s="3" t="s">
        <v>2125</v>
      </c>
      <c r="N1086" s="3" t="s">
        <v>21</v>
      </c>
      <c r="O1086" s="3" t="s">
        <v>7222</v>
      </c>
      <c r="P1086" s="3" t="s">
        <v>7223</v>
      </c>
      <c r="Q1086" s="15">
        <v>41928</v>
      </c>
      <c r="R1086" s="15">
        <v>43376</v>
      </c>
      <c r="S1086" s="38">
        <f t="shared" ca="1" si="32"/>
        <v>27</v>
      </c>
      <c r="T1086" s="40">
        <v>154.41999999999999</v>
      </c>
      <c r="U1086" s="3" t="s">
        <v>230</v>
      </c>
      <c r="V1086" s="3" t="s">
        <v>39</v>
      </c>
      <c r="W1086" s="3" t="str">
        <f t="shared" si="33"/>
        <v>P09DEB</v>
      </c>
      <c r="X1086" s="3" t="str">
        <f>IF(ISNA(VLOOKUP(W1086,'Correspondance procédure étape'!D:F,3,FALSE)),"A définir",VLOOKUP(W1086,'Correspondance procédure étape'!D:F,3,FALSE))</f>
        <v>Ouverture procédure huissier</v>
      </c>
      <c r="Y1086" s="3" t="str">
        <f>IF(ISNA(VLOOKUP(W1086,'Correspondance procédure étape'!D:G,4,FALSE)),"Non",VLOOKUP(W1086,'Correspondance procédure étape'!D:G,4,FALSE))</f>
        <v>Oui</v>
      </c>
      <c r="Z1086" s="3" t="str">
        <f>IF(ISNA(VLOOKUP(W1086,'Correspondance procédure étape'!D:H,5,FALSE)),"",VLOOKUP(W1086,'Correspondance procédure étape'!D:H,5,FALSE))</f>
        <v>Extérieur</v>
      </c>
      <c r="AA1086" s="3" t="s">
        <v>40</v>
      </c>
      <c r="AB1086" s="3" t="s">
        <v>53</v>
      </c>
    </row>
    <row r="1087" spans="1:28" ht="12.75" customHeight="1" x14ac:dyDescent="0.25">
      <c r="A1087" s="3" t="s">
        <v>24</v>
      </c>
      <c r="B1087" s="3" t="s">
        <v>67</v>
      </c>
      <c r="C1087" s="3" t="str">
        <f>VLOOKUP(B1087,'Correspondance territoires'!B:F,5,FALSE)</f>
        <v>Pessac</v>
      </c>
      <c r="D1087" s="3" t="s">
        <v>26</v>
      </c>
      <c r="E1087" s="3" t="s">
        <v>1192</v>
      </c>
      <c r="F1087" s="3" t="s">
        <v>1099</v>
      </c>
      <c r="G1087" s="3" t="s">
        <v>120</v>
      </c>
      <c r="H1087" s="3" t="s">
        <v>504</v>
      </c>
      <c r="I1087" s="9" t="s">
        <v>1193</v>
      </c>
      <c r="J1087" s="9" t="s">
        <v>1194</v>
      </c>
      <c r="K1087" s="3" t="s">
        <v>3135</v>
      </c>
      <c r="L1087" s="3" t="s">
        <v>3136</v>
      </c>
      <c r="M1087" s="3" t="s">
        <v>2805</v>
      </c>
      <c r="N1087" s="3" t="s">
        <v>3137</v>
      </c>
      <c r="O1087" s="3" t="s">
        <v>21</v>
      </c>
      <c r="P1087" s="3" t="s">
        <v>2807</v>
      </c>
      <c r="Q1087" s="15">
        <v>38991</v>
      </c>
      <c r="R1087" s="15">
        <v>40786</v>
      </c>
      <c r="S1087" s="38">
        <f t="shared" ca="1" si="32"/>
        <v>113</v>
      </c>
      <c r="T1087" s="40">
        <v>119.15</v>
      </c>
      <c r="U1087" s="3" t="s">
        <v>38</v>
      </c>
      <c r="V1087" s="3" t="s">
        <v>77</v>
      </c>
      <c r="W1087" s="3" t="str">
        <f t="shared" si="33"/>
        <v>P06NOT</v>
      </c>
      <c r="X1087" s="3" t="str">
        <f>IF(ISNA(VLOOKUP(W1087,'Correspondance procédure étape'!D:F,3,FALSE)),"A définir",VLOOKUP(W1087,'Correspondance procédure étape'!D:F,3,FALSE))</f>
        <v>Notaire</v>
      </c>
      <c r="Y1087" s="3" t="str">
        <f>IF(ISNA(VLOOKUP(W1087,'Correspondance procédure étape'!D:G,4,FALSE)),"Non",VLOOKUP(W1087,'Correspondance procédure étape'!D:G,4,FALSE))</f>
        <v>Oui</v>
      </c>
      <c r="Z1087" s="3" t="str">
        <f>IF(ISNA(VLOOKUP(W1087,'Correspondance procédure étape'!D:H,5,FALSE)),"",VLOOKUP(W1087,'Correspondance procédure étape'!D:H,5,FALSE))</f>
        <v>Extérieur</v>
      </c>
      <c r="AA1087" s="3" t="s">
        <v>40</v>
      </c>
      <c r="AB1087" s="3" t="s">
        <v>53</v>
      </c>
    </row>
    <row r="1088" spans="1:28" ht="12.75" customHeight="1" x14ac:dyDescent="0.25">
      <c r="A1088" s="3" t="s">
        <v>24</v>
      </c>
      <c r="B1088" s="3" t="s">
        <v>25</v>
      </c>
      <c r="C1088" s="3" t="str">
        <f>VLOOKUP(B1088,'Correspondance territoires'!B:F,5,FALSE)</f>
        <v>Merignac</v>
      </c>
      <c r="D1088" s="3" t="s">
        <v>26</v>
      </c>
      <c r="E1088" s="3" t="s">
        <v>5026</v>
      </c>
      <c r="F1088" s="3" t="s">
        <v>56</v>
      </c>
      <c r="G1088" s="3" t="s">
        <v>120</v>
      </c>
      <c r="H1088" s="3" t="s">
        <v>57</v>
      </c>
      <c r="I1088" s="9" t="s">
        <v>588</v>
      </c>
      <c r="J1088" s="9" t="s">
        <v>589</v>
      </c>
      <c r="K1088" s="3" t="s">
        <v>5940</v>
      </c>
      <c r="L1088" s="3" t="s">
        <v>5941</v>
      </c>
      <c r="M1088" s="3" t="s">
        <v>4974</v>
      </c>
      <c r="N1088" s="3" t="s">
        <v>21</v>
      </c>
      <c r="O1088" s="3" t="s">
        <v>5942</v>
      </c>
      <c r="P1088" s="3" t="s">
        <v>5943</v>
      </c>
      <c r="Q1088" s="15">
        <v>41353</v>
      </c>
      <c r="R1088" s="15">
        <v>43220</v>
      </c>
      <c r="S1088" s="38">
        <f t="shared" ca="1" si="32"/>
        <v>32</v>
      </c>
      <c r="T1088" s="40">
        <v>154.49</v>
      </c>
      <c r="U1088" s="3" t="s">
        <v>51</v>
      </c>
      <c r="V1088" s="3" t="s">
        <v>52</v>
      </c>
      <c r="W1088" s="3" t="str">
        <f t="shared" si="33"/>
        <v>P80ATT</v>
      </c>
      <c r="X1088" s="3" t="str">
        <f>IF(ISNA(VLOOKUP(W1088,'Correspondance procédure étape'!D:F,3,FALSE)),"A définir",VLOOKUP(W1088,'Correspondance procédure étape'!D:F,3,FALSE))</f>
        <v>Mise en attente du dossier en vue de la prochaine régularisation de charges</v>
      </c>
      <c r="Y1088" s="3" t="str">
        <f>IF(ISNA(VLOOKUP(W1088,'Correspondance procédure étape'!D:G,4,FALSE)),"Non",VLOOKUP(W1088,'Correspondance procédure étape'!D:G,4,FALSE))</f>
        <v>Oui</v>
      </c>
      <c r="Z1088" s="3" t="str">
        <f>IF(ISNA(VLOOKUP(W1088,'Correspondance procédure étape'!D:H,5,FALSE)),"",VLOOKUP(W1088,'Correspondance procédure étape'!D:H,5,FALSE))</f>
        <v>DMF</v>
      </c>
      <c r="AA1088" s="3" t="s">
        <v>40</v>
      </c>
      <c r="AB1088" s="3" t="s">
        <v>41</v>
      </c>
    </row>
    <row r="1089" spans="1:28" ht="12.75" customHeight="1" x14ac:dyDescent="0.25">
      <c r="A1089" s="3" t="s">
        <v>24</v>
      </c>
      <c r="B1089" s="3" t="s">
        <v>25</v>
      </c>
      <c r="C1089" s="3" t="str">
        <f>VLOOKUP(B1089,'Correspondance territoires'!B:F,5,FALSE)</f>
        <v>Merignac</v>
      </c>
      <c r="D1089" s="3" t="s">
        <v>26</v>
      </c>
      <c r="E1089" s="3" t="s">
        <v>7324</v>
      </c>
      <c r="F1089" s="3" t="s">
        <v>56</v>
      </c>
      <c r="G1089" s="3" t="s">
        <v>301</v>
      </c>
      <c r="H1089" s="3" t="s">
        <v>30</v>
      </c>
      <c r="I1089" s="9" t="s">
        <v>771</v>
      </c>
      <c r="J1089" s="9" t="s">
        <v>772</v>
      </c>
      <c r="K1089" s="3" t="s">
        <v>8459</v>
      </c>
      <c r="L1089" s="3" t="s">
        <v>8460</v>
      </c>
      <c r="M1089" s="3" t="s">
        <v>1563</v>
      </c>
      <c r="N1089" s="3" t="s">
        <v>21</v>
      </c>
      <c r="O1089" s="3" t="s">
        <v>8461</v>
      </c>
      <c r="P1089" s="3" t="s">
        <v>8462</v>
      </c>
      <c r="Q1089" s="15">
        <v>42439</v>
      </c>
      <c r="R1089" s="15">
        <v>42926</v>
      </c>
      <c r="S1089" s="38">
        <f t="shared" ca="1" si="32"/>
        <v>42</v>
      </c>
      <c r="T1089" s="40">
        <v>117.99</v>
      </c>
      <c r="U1089" s="3" t="s">
        <v>292</v>
      </c>
      <c r="V1089" s="3" t="s">
        <v>39</v>
      </c>
      <c r="W1089" s="3" t="str">
        <f t="shared" si="33"/>
        <v>P40DEB</v>
      </c>
      <c r="X1089" s="3" t="str">
        <f>IF(ISNA(VLOOKUP(W1089,'Correspondance procédure étape'!D:F,3,FALSE)),"A définir",VLOOKUP(W1089,'Correspondance procédure étape'!D:F,3,FALSE))</f>
        <v>Proposition de perte</v>
      </c>
      <c r="Y1089" s="3" t="str">
        <f>IF(ISNA(VLOOKUP(W1089,'Correspondance procédure étape'!D:G,4,FALSE)),"Non",VLOOKUP(W1089,'Correspondance procédure étape'!D:G,4,FALSE))</f>
        <v>Oui</v>
      </c>
      <c r="Z1089" s="3" t="str">
        <f>IF(ISNA(VLOOKUP(W1089,'Correspondance procédure étape'!D:H,5,FALSE)),"",VLOOKUP(W1089,'Correspondance procédure étape'!D:H,5,FALSE))</f>
        <v>DMF</v>
      </c>
      <c r="AA1089" s="3" t="s">
        <v>40</v>
      </c>
      <c r="AB1089" s="3" t="s">
        <v>41</v>
      </c>
    </row>
    <row r="1090" spans="1:28" ht="12.75" customHeight="1" x14ac:dyDescent="0.25">
      <c r="A1090" s="3" t="s">
        <v>24</v>
      </c>
      <c r="B1090" s="3" t="s">
        <v>219</v>
      </c>
      <c r="C1090" s="3" t="str">
        <f>VLOOKUP(B1090,'Correspondance territoires'!B:F,5,FALSE)</f>
        <v>Bordeaux</v>
      </c>
      <c r="D1090" s="3" t="s">
        <v>26</v>
      </c>
      <c r="E1090" s="3" t="s">
        <v>5577</v>
      </c>
      <c r="F1090" s="3" t="s">
        <v>5578</v>
      </c>
      <c r="G1090" s="3" t="s">
        <v>3640</v>
      </c>
      <c r="H1090" s="3" t="s">
        <v>57</v>
      </c>
      <c r="I1090" s="9" t="s">
        <v>1457</v>
      </c>
      <c r="J1090" s="9" t="s">
        <v>1458</v>
      </c>
      <c r="K1090" s="3" t="s">
        <v>9305</v>
      </c>
      <c r="L1090" s="3" t="s">
        <v>9306</v>
      </c>
      <c r="M1090" s="3" t="s">
        <v>4311</v>
      </c>
      <c r="N1090" s="3" t="s">
        <v>21</v>
      </c>
      <c r="O1090" s="3" t="s">
        <v>9307</v>
      </c>
      <c r="P1090" s="3" t="s">
        <v>9308</v>
      </c>
      <c r="Q1090" s="15">
        <v>42817</v>
      </c>
      <c r="R1090" s="15">
        <v>43484</v>
      </c>
      <c r="S1090" s="38">
        <f t="shared" ca="1" si="32"/>
        <v>23</v>
      </c>
      <c r="T1090" s="40">
        <v>154.93</v>
      </c>
      <c r="U1090" s="3" t="s">
        <v>292</v>
      </c>
      <c r="V1090" s="3" t="s">
        <v>39</v>
      </c>
      <c r="W1090" s="3" t="str">
        <f t="shared" si="33"/>
        <v>P40DEB</v>
      </c>
      <c r="X1090" s="3" t="str">
        <f>IF(ISNA(VLOOKUP(W1090,'Correspondance procédure étape'!D:F,3,FALSE)),"A définir",VLOOKUP(W1090,'Correspondance procédure étape'!D:F,3,FALSE))</f>
        <v>Proposition de perte</v>
      </c>
      <c r="Y1090" s="3" t="str">
        <f>IF(ISNA(VLOOKUP(W1090,'Correspondance procédure étape'!D:G,4,FALSE)),"Non",VLOOKUP(W1090,'Correspondance procédure étape'!D:G,4,FALSE))</f>
        <v>Oui</v>
      </c>
      <c r="Z1090" s="3" t="str">
        <f>IF(ISNA(VLOOKUP(W1090,'Correspondance procédure étape'!D:H,5,FALSE)),"",VLOOKUP(W1090,'Correspondance procédure étape'!D:H,5,FALSE))</f>
        <v>DMF</v>
      </c>
      <c r="AA1090" s="3" t="s">
        <v>40</v>
      </c>
      <c r="AB1090" s="3" t="s">
        <v>53</v>
      </c>
    </row>
    <row r="1091" spans="1:28" ht="12.75" customHeight="1" x14ac:dyDescent="0.25">
      <c r="A1091" s="3" t="s">
        <v>24</v>
      </c>
      <c r="B1091" s="3" t="s">
        <v>25</v>
      </c>
      <c r="C1091" s="3" t="str">
        <f>VLOOKUP(B1091,'Correspondance territoires'!B:F,5,FALSE)</f>
        <v>Merignac</v>
      </c>
      <c r="D1091" s="3" t="s">
        <v>26</v>
      </c>
      <c r="E1091" s="3" t="s">
        <v>1066</v>
      </c>
      <c r="F1091" s="3" t="s">
        <v>283</v>
      </c>
      <c r="G1091" s="3" t="s">
        <v>1067</v>
      </c>
      <c r="H1091" s="3" t="s">
        <v>88</v>
      </c>
      <c r="I1091" s="9" t="s">
        <v>302</v>
      </c>
      <c r="J1091" s="9" t="s">
        <v>303</v>
      </c>
      <c r="K1091" s="3" t="s">
        <v>5406</v>
      </c>
      <c r="L1091" s="3" t="s">
        <v>5407</v>
      </c>
      <c r="M1091" s="3" t="s">
        <v>432</v>
      </c>
      <c r="N1091" s="3" t="s">
        <v>5408</v>
      </c>
      <c r="O1091" s="3" t="s">
        <v>5409</v>
      </c>
      <c r="P1091" s="3" t="s">
        <v>5410</v>
      </c>
      <c r="Q1091" s="15">
        <v>41123</v>
      </c>
      <c r="R1091" s="15">
        <v>43888</v>
      </c>
      <c r="S1091" s="38">
        <f t="shared" ca="1" si="32"/>
        <v>10</v>
      </c>
      <c r="T1091" s="40">
        <v>154.94999999999999</v>
      </c>
      <c r="U1091" s="3" t="s">
        <v>51</v>
      </c>
      <c r="V1091" s="3" t="s">
        <v>52</v>
      </c>
      <c r="W1091" s="3" t="str">
        <f t="shared" si="33"/>
        <v>P80ATT</v>
      </c>
      <c r="X1091" s="3" t="str">
        <f>IF(ISNA(VLOOKUP(W1091,'Correspondance procédure étape'!D:F,3,FALSE)),"A définir",VLOOKUP(W1091,'Correspondance procédure étape'!D:F,3,FALSE))</f>
        <v>Mise en attente du dossier en vue de la prochaine régularisation de charges</v>
      </c>
      <c r="Y1091" s="3" t="str">
        <f>IF(ISNA(VLOOKUP(W1091,'Correspondance procédure étape'!D:G,4,FALSE)),"Non",VLOOKUP(W1091,'Correspondance procédure étape'!D:G,4,FALSE))</f>
        <v>Oui</v>
      </c>
      <c r="Z1091" s="3" t="str">
        <f>IF(ISNA(VLOOKUP(W1091,'Correspondance procédure étape'!D:H,5,FALSE)),"",VLOOKUP(W1091,'Correspondance procédure étape'!D:H,5,FALSE))</f>
        <v>DMF</v>
      </c>
      <c r="AA1091" s="3" t="s">
        <v>40</v>
      </c>
      <c r="AB1091" s="3" t="s">
        <v>53</v>
      </c>
    </row>
    <row r="1092" spans="1:28" ht="12.75" customHeight="1" x14ac:dyDescent="0.25">
      <c r="A1092" s="3" t="s">
        <v>24</v>
      </c>
      <c r="B1092" s="3" t="s">
        <v>158</v>
      </c>
      <c r="C1092" s="3" t="str">
        <f>VLOOKUP(B1092,'Correspondance territoires'!B:F,5,FALSE)</f>
        <v>Talence</v>
      </c>
      <c r="D1092" s="3" t="s">
        <v>26</v>
      </c>
      <c r="E1092" s="3" t="s">
        <v>1294</v>
      </c>
      <c r="F1092" s="3" t="s">
        <v>56</v>
      </c>
      <c r="G1092" s="3" t="s">
        <v>57</v>
      </c>
      <c r="H1092" s="3" t="s">
        <v>57</v>
      </c>
      <c r="I1092" s="9" t="s">
        <v>542</v>
      </c>
      <c r="J1092" s="9" t="s">
        <v>543</v>
      </c>
      <c r="K1092" s="3" t="s">
        <v>6166</v>
      </c>
      <c r="L1092" s="3" t="s">
        <v>6167</v>
      </c>
      <c r="M1092" s="3" t="s">
        <v>1610</v>
      </c>
      <c r="N1092" s="3" t="s">
        <v>21</v>
      </c>
      <c r="O1092" s="3" t="s">
        <v>6168</v>
      </c>
      <c r="P1092" s="3" t="s">
        <v>6169</v>
      </c>
      <c r="Q1092" s="15">
        <v>41453</v>
      </c>
      <c r="R1092" s="15">
        <v>41750</v>
      </c>
      <c r="S1092" s="38">
        <f t="shared" ca="1" si="32"/>
        <v>81</v>
      </c>
      <c r="T1092" s="40">
        <v>117.09</v>
      </c>
      <c r="U1092" s="3" t="s">
        <v>51</v>
      </c>
      <c r="V1092" s="3" t="s">
        <v>39</v>
      </c>
      <c r="W1092" s="3" t="str">
        <f t="shared" si="33"/>
        <v>P80DEB</v>
      </c>
      <c r="X1092" s="3">
        <f>IF(ISNA(VLOOKUP(W1092,'Correspondance procédure étape'!D:F,3,FALSE)),"A définir",VLOOKUP(W1092,'Correspondance procédure étape'!D:F,3,FALSE))</f>
        <v>0</v>
      </c>
      <c r="Y1092" s="3" t="str">
        <f>IF(ISNA(VLOOKUP(W1092,'Correspondance procédure étape'!D:G,4,FALSE)),"Non",VLOOKUP(W1092,'Correspondance procédure étape'!D:G,4,FALSE))</f>
        <v>Non</v>
      </c>
      <c r="Z1092" s="3">
        <f>IF(ISNA(VLOOKUP(W1092,'Correspondance procédure étape'!D:H,5,FALSE)),"",VLOOKUP(W1092,'Correspondance procédure étape'!D:H,5,FALSE))</f>
        <v>0</v>
      </c>
      <c r="AA1092" s="3" t="s">
        <v>40</v>
      </c>
      <c r="AB1092" s="3" t="s">
        <v>41</v>
      </c>
    </row>
    <row r="1093" spans="1:28" ht="12.75" customHeight="1" x14ac:dyDescent="0.25">
      <c r="A1093" s="3" t="s">
        <v>24</v>
      </c>
      <c r="B1093" s="3" t="s">
        <v>25</v>
      </c>
      <c r="C1093" s="3" t="str">
        <f>VLOOKUP(B1093,'Correspondance territoires'!B:F,5,FALSE)</f>
        <v>Merignac</v>
      </c>
      <c r="D1093" s="3" t="s">
        <v>26</v>
      </c>
      <c r="E1093" s="3" t="s">
        <v>5387</v>
      </c>
      <c r="F1093" s="3" t="s">
        <v>56</v>
      </c>
      <c r="G1093" s="3" t="s">
        <v>57</v>
      </c>
      <c r="H1093" s="3" t="s">
        <v>57</v>
      </c>
      <c r="I1093" s="9" t="s">
        <v>302</v>
      </c>
      <c r="J1093" s="9" t="s">
        <v>303</v>
      </c>
      <c r="K1093" s="3" t="s">
        <v>5388</v>
      </c>
      <c r="L1093" s="3" t="s">
        <v>5389</v>
      </c>
      <c r="M1093" s="3" t="s">
        <v>785</v>
      </c>
      <c r="N1093" s="3" t="s">
        <v>5390</v>
      </c>
      <c r="O1093" s="3" t="s">
        <v>5391</v>
      </c>
      <c r="P1093" s="3" t="s">
        <v>5392</v>
      </c>
      <c r="Q1093" s="15">
        <v>41102</v>
      </c>
      <c r="R1093" s="15">
        <v>42614</v>
      </c>
      <c r="S1093" s="38">
        <f t="shared" ca="1" si="32"/>
        <v>52</v>
      </c>
      <c r="T1093" s="40">
        <v>115.75</v>
      </c>
      <c r="U1093" s="3" t="s">
        <v>51</v>
      </c>
      <c r="V1093" s="3" t="s">
        <v>39</v>
      </c>
      <c r="W1093" s="3" t="str">
        <f t="shared" si="33"/>
        <v>P80DEB</v>
      </c>
      <c r="X1093" s="3">
        <f>IF(ISNA(VLOOKUP(W1093,'Correspondance procédure étape'!D:F,3,FALSE)),"A définir",VLOOKUP(W1093,'Correspondance procédure étape'!D:F,3,FALSE))</f>
        <v>0</v>
      </c>
      <c r="Y1093" s="3" t="str">
        <f>IF(ISNA(VLOOKUP(W1093,'Correspondance procédure étape'!D:G,4,FALSE)),"Non",VLOOKUP(W1093,'Correspondance procédure étape'!D:G,4,FALSE))</f>
        <v>Non</v>
      </c>
      <c r="Z1093" s="3">
        <f>IF(ISNA(VLOOKUP(W1093,'Correspondance procédure étape'!D:H,5,FALSE)),"",VLOOKUP(W1093,'Correspondance procédure étape'!D:H,5,FALSE))</f>
        <v>0</v>
      </c>
      <c r="AA1093" s="3" t="s">
        <v>40</v>
      </c>
      <c r="AB1093" s="3" t="s">
        <v>53</v>
      </c>
    </row>
    <row r="1094" spans="1:28" ht="12.75" customHeight="1" x14ac:dyDescent="0.25">
      <c r="A1094" s="3" t="s">
        <v>24</v>
      </c>
      <c r="B1094" s="10" t="s">
        <v>6152</v>
      </c>
      <c r="C1094" s="3" t="str">
        <f>VLOOKUP(B1094,'Correspondance territoires'!B:F,5,FALSE)</f>
        <v>Agen</v>
      </c>
      <c r="D1094" s="3" t="s">
        <v>26</v>
      </c>
      <c r="E1094" s="3" t="s">
        <v>12282</v>
      </c>
      <c r="F1094" s="3" t="s">
        <v>11371</v>
      </c>
      <c r="G1094" s="3" t="s">
        <v>11406</v>
      </c>
      <c r="H1094" s="3" t="s">
        <v>696</v>
      </c>
      <c r="I1094" s="9"/>
      <c r="J1094" s="9"/>
      <c r="K1094" s="3" t="s">
        <v>12283</v>
      </c>
      <c r="L1094" s="3" t="s">
        <v>12284</v>
      </c>
      <c r="M1094" s="3" t="s">
        <v>148</v>
      </c>
      <c r="N1094" s="3"/>
      <c r="O1094" s="3"/>
      <c r="P1094" s="3" t="s">
        <v>12285</v>
      </c>
      <c r="Q1094" s="15">
        <v>42917</v>
      </c>
      <c r="R1094" s="15">
        <v>44055</v>
      </c>
      <c r="S1094" s="38">
        <f t="shared" ca="1" si="32"/>
        <v>4</v>
      </c>
      <c r="T1094" s="40">
        <v>222.1</v>
      </c>
      <c r="U1094" s="3"/>
      <c r="V1094" s="3"/>
      <c r="W1094" s="3" t="str">
        <f t="shared" si="33"/>
        <v/>
      </c>
      <c r="X1094" s="3" t="str">
        <f>IF(ISNA(VLOOKUP(W1094,'Correspondance procédure étape'!D:F,3,FALSE)),"A définir",VLOOKUP(W1094,'Correspondance procédure étape'!D:F,3,FALSE))</f>
        <v>A définir</v>
      </c>
      <c r="Y1094" s="3" t="str">
        <f>IF(ISNA(VLOOKUP(W1094,'Correspondance procédure étape'!D:G,4,FALSE)),"Non",VLOOKUP(W1094,'Correspondance procédure étape'!D:G,4,FALSE))</f>
        <v>Non</v>
      </c>
      <c r="Z1094" s="3" t="str">
        <f>IF(ISNA(VLOOKUP(W1094,'Correspondance procédure étape'!D:H,5,FALSE)),"",VLOOKUP(W1094,'Correspondance procédure étape'!D:H,5,FALSE))</f>
        <v/>
      </c>
      <c r="AA1094" s="3"/>
      <c r="AB1094" s="3" t="s">
        <v>53</v>
      </c>
    </row>
    <row r="1095" spans="1:28" ht="12.75" customHeight="1" x14ac:dyDescent="0.25">
      <c r="A1095" s="3" t="s">
        <v>24</v>
      </c>
      <c r="B1095" s="10" t="s">
        <v>6152</v>
      </c>
      <c r="C1095" s="3" t="str">
        <f>VLOOKUP(B1095,'Correspondance territoires'!B:F,5,FALSE)</f>
        <v>Agen</v>
      </c>
      <c r="D1095" s="3" t="s">
        <v>26</v>
      </c>
      <c r="E1095" s="3" t="s">
        <v>11751</v>
      </c>
      <c r="F1095" s="3" t="s">
        <v>11371</v>
      </c>
      <c r="G1095" s="3" t="s">
        <v>720</v>
      </c>
      <c r="H1095" s="3" t="s">
        <v>11752</v>
      </c>
      <c r="I1095" s="9" t="s">
        <v>11372</v>
      </c>
      <c r="J1095" s="9" t="s">
        <v>11373</v>
      </c>
      <c r="K1095" s="3" t="s">
        <v>12517</v>
      </c>
      <c r="L1095" s="3" t="s">
        <v>12518</v>
      </c>
      <c r="M1095" s="3" t="s">
        <v>576</v>
      </c>
      <c r="N1095" s="3" t="s">
        <v>21</v>
      </c>
      <c r="O1095" s="3" t="s">
        <v>12519</v>
      </c>
      <c r="P1095" s="3" t="s">
        <v>12520</v>
      </c>
      <c r="Q1095" s="15">
        <v>43496</v>
      </c>
      <c r="R1095" s="15">
        <v>44122</v>
      </c>
      <c r="S1095" s="38">
        <f t="shared" ca="1" si="32"/>
        <v>2</v>
      </c>
      <c r="T1095" s="40">
        <v>218.46</v>
      </c>
      <c r="U1095" s="3"/>
      <c r="V1095" s="3"/>
      <c r="W1095" s="3" t="str">
        <f t="shared" si="33"/>
        <v/>
      </c>
      <c r="X1095" s="3" t="str">
        <f>IF(ISNA(VLOOKUP(W1095,'Correspondance procédure étape'!D:F,3,FALSE)),"A définir",VLOOKUP(W1095,'Correspondance procédure étape'!D:F,3,FALSE))</f>
        <v>A définir</v>
      </c>
      <c r="Y1095" s="3" t="str">
        <f>IF(ISNA(VLOOKUP(W1095,'Correspondance procédure étape'!D:G,4,FALSE)),"Non",VLOOKUP(W1095,'Correspondance procédure étape'!D:G,4,FALSE))</f>
        <v>Non</v>
      </c>
      <c r="Z1095" s="3" t="str">
        <f>IF(ISNA(VLOOKUP(W1095,'Correspondance procédure étape'!D:H,5,FALSE)),"",VLOOKUP(W1095,'Correspondance procédure étape'!D:H,5,FALSE))</f>
        <v/>
      </c>
      <c r="AA1095" s="3"/>
      <c r="AB1095" s="3" t="s">
        <v>53</v>
      </c>
    </row>
    <row r="1096" spans="1:28" ht="12.75" customHeight="1" x14ac:dyDescent="0.25">
      <c r="A1096" s="3" t="s">
        <v>24</v>
      </c>
      <c r="B1096" s="3" t="s">
        <v>67</v>
      </c>
      <c r="C1096" s="3" t="str">
        <f>VLOOKUP(B1096,'Correspondance territoires'!B:F,5,FALSE)</f>
        <v>Pessac</v>
      </c>
      <c r="D1096" s="3" t="s">
        <v>26</v>
      </c>
      <c r="E1096" s="3" t="s">
        <v>197</v>
      </c>
      <c r="F1096" s="3" t="s">
        <v>118</v>
      </c>
      <c r="G1096" s="3" t="s">
        <v>43</v>
      </c>
      <c r="H1096" s="3" t="s">
        <v>109</v>
      </c>
      <c r="I1096" s="9" t="s">
        <v>266</v>
      </c>
      <c r="J1096" s="9" t="s">
        <v>267</v>
      </c>
      <c r="K1096" s="3" t="s">
        <v>2339</v>
      </c>
      <c r="L1096" s="3" t="s">
        <v>2340</v>
      </c>
      <c r="M1096" s="3" t="s">
        <v>2341</v>
      </c>
      <c r="N1096" s="3" t="s">
        <v>2342</v>
      </c>
      <c r="O1096" s="3" t="s">
        <v>2343</v>
      </c>
      <c r="P1096" s="3" t="s">
        <v>2344</v>
      </c>
      <c r="Q1096" s="15">
        <v>38013</v>
      </c>
      <c r="R1096" s="15">
        <v>42885</v>
      </c>
      <c r="S1096" s="38">
        <f t="shared" ca="1" si="32"/>
        <v>43</v>
      </c>
      <c r="T1096" s="40">
        <v>115.2</v>
      </c>
      <c r="U1096" s="3" t="s">
        <v>38</v>
      </c>
      <c r="V1096" s="3" t="s">
        <v>1474</v>
      </c>
      <c r="W1096" s="3" t="str">
        <f t="shared" si="33"/>
        <v>P06CH4</v>
      </c>
      <c r="X1096" s="3">
        <f>IF(ISNA(VLOOKUP(W1096,'Correspondance procédure étape'!D:F,3,FALSE)),"A définir",VLOOKUP(W1096,'Correspondance procédure étape'!D:F,3,FALSE))</f>
        <v>0</v>
      </c>
      <c r="Y1096" s="3" t="str">
        <f>IF(ISNA(VLOOKUP(W1096,'Correspondance procédure étape'!D:G,4,FALSE)),"Non",VLOOKUP(W1096,'Correspondance procédure étape'!D:G,4,FALSE))</f>
        <v>Non</v>
      </c>
      <c r="Z1096" s="3">
        <f>IF(ISNA(VLOOKUP(W1096,'Correspondance procédure étape'!D:H,5,FALSE)),"",VLOOKUP(W1096,'Correspondance procédure étape'!D:H,5,FALSE))</f>
        <v>0</v>
      </c>
      <c r="AA1096" s="3" t="s">
        <v>40</v>
      </c>
      <c r="AB1096" s="3" t="s">
        <v>53</v>
      </c>
    </row>
    <row r="1097" spans="1:28" ht="12.75" customHeight="1" x14ac:dyDescent="0.25">
      <c r="A1097" s="3" t="s">
        <v>24</v>
      </c>
      <c r="B1097" s="11" t="s">
        <v>1852</v>
      </c>
      <c r="C1097" s="3" t="str">
        <f>VLOOKUP(B1097,'Correspondance territoires'!B:F,5,FALSE)</f>
        <v>Pau</v>
      </c>
      <c r="D1097" s="3" t="s">
        <v>26</v>
      </c>
      <c r="E1097" s="3" t="s">
        <v>10579</v>
      </c>
      <c r="F1097" s="3" t="s">
        <v>10407</v>
      </c>
      <c r="G1097" s="3" t="s">
        <v>30</v>
      </c>
      <c r="H1097" s="3" t="s">
        <v>88</v>
      </c>
      <c r="I1097" s="9" t="s">
        <v>10434</v>
      </c>
      <c r="J1097" s="9" t="s">
        <v>10435</v>
      </c>
      <c r="K1097" s="3" t="s">
        <v>10580</v>
      </c>
      <c r="L1097" s="3" t="s">
        <v>10581</v>
      </c>
      <c r="M1097" s="3" t="s">
        <v>10582</v>
      </c>
      <c r="N1097" s="3" t="s">
        <v>21</v>
      </c>
      <c r="O1097" s="3" t="s">
        <v>10583</v>
      </c>
      <c r="P1097" s="3" t="s">
        <v>10584</v>
      </c>
      <c r="Q1097" s="15">
        <v>41572</v>
      </c>
      <c r="R1097" s="15">
        <v>43192</v>
      </c>
      <c r="S1097" s="38">
        <f t="shared" ref="S1097:S1160" ca="1" si="34">INT((TODAY()-R1097)/30)+1</f>
        <v>33</v>
      </c>
      <c r="T1097" s="40">
        <v>216.74</v>
      </c>
      <c r="U1097" s="3" t="s">
        <v>360</v>
      </c>
      <c r="V1097" s="3" t="s">
        <v>360</v>
      </c>
      <c r="W1097" s="3" t="str">
        <f t="shared" ref="W1097:W1160" si="35">U1097&amp;V1097</f>
        <v xml:space="preserve">      </v>
      </c>
      <c r="X1097" s="3" t="str">
        <f>IF(ISNA(VLOOKUP(W1097,'Correspondance procédure étape'!D:F,3,FALSE)),"A définir",VLOOKUP(W1097,'Correspondance procédure étape'!D:F,3,FALSE))</f>
        <v>A définir</v>
      </c>
      <c r="Y1097" s="3" t="str">
        <f>IF(ISNA(VLOOKUP(W1097,'Correspondance procédure étape'!D:G,4,FALSE)),"Non",VLOOKUP(W1097,'Correspondance procédure étape'!D:G,4,FALSE))</f>
        <v>Non</v>
      </c>
      <c r="Z1097" s="3" t="str">
        <f>IF(ISNA(VLOOKUP(W1097,'Correspondance procédure étape'!D:H,5,FALSE)),"",VLOOKUP(W1097,'Correspondance procédure étape'!D:H,5,FALSE))</f>
        <v/>
      </c>
      <c r="AA1097" s="3" t="s">
        <v>87</v>
      </c>
      <c r="AB1097" s="3" t="s">
        <v>53</v>
      </c>
    </row>
    <row r="1098" spans="1:28" ht="12.75" customHeight="1" x14ac:dyDescent="0.25">
      <c r="A1098" s="3" t="s">
        <v>24</v>
      </c>
      <c r="B1098" s="3" t="s">
        <v>54</v>
      </c>
      <c r="C1098" s="3" t="str">
        <f>VLOOKUP(B1098,'Correspondance territoires'!B:F,5,FALSE)</f>
        <v>Cenon</v>
      </c>
      <c r="D1098" s="3" t="s">
        <v>432</v>
      </c>
      <c r="E1098" s="3" t="s">
        <v>2264</v>
      </c>
      <c r="F1098" s="3" t="s">
        <v>56</v>
      </c>
      <c r="G1098" s="3" t="s">
        <v>191</v>
      </c>
      <c r="H1098" s="3" t="s">
        <v>57</v>
      </c>
      <c r="I1098" s="9" t="s">
        <v>639</v>
      </c>
      <c r="J1098" s="9" t="s">
        <v>640</v>
      </c>
      <c r="K1098" s="3" t="s">
        <v>5235</v>
      </c>
      <c r="L1098" s="3" t="s">
        <v>5236</v>
      </c>
      <c r="M1098" s="3" t="s">
        <v>2260</v>
      </c>
      <c r="N1098" s="3" t="s">
        <v>5237</v>
      </c>
      <c r="O1098" s="3" t="s">
        <v>5238</v>
      </c>
      <c r="P1098" s="3" t="s">
        <v>5239</v>
      </c>
      <c r="Q1098" s="15">
        <v>40976</v>
      </c>
      <c r="R1098" s="15">
        <v>43103</v>
      </c>
      <c r="S1098" s="38">
        <f t="shared" ca="1" si="34"/>
        <v>36</v>
      </c>
      <c r="T1098" s="40">
        <v>159.63999999999999</v>
      </c>
      <c r="U1098" s="3" t="s">
        <v>51</v>
      </c>
      <c r="V1098" s="3" t="s">
        <v>52</v>
      </c>
      <c r="W1098" s="3" t="str">
        <f t="shared" si="35"/>
        <v>P80ATT</v>
      </c>
      <c r="X1098" s="3" t="str">
        <f>IF(ISNA(VLOOKUP(W1098,'Correspondance procédure étape'!D:F,3,FALSE)),"A définir",VLOOKUP(W1098,'Correspondance procédure étape'!D:F,3,FALSE))</f>
        <v>Mise en attente du dossier en vue de la prochaine régularisation de charges</v>
      </c>
      <c r="Y1098" s="3" t="str">
        <f>IF(ISNA(VLOOKUP(W1098,'Correspondance procédure étape'!D:G,4,FALSE)),"Non",VLOOKUP(W1098,'Correspondance procédure étape'!D:G,4,FALSE))</f>
        <v>Oui</v>
      </c>
      <c r="Z1098" s="3" t="str">
        <f>IF(ISNA(VLOOKUP(W1098,'Correspondance procédure étape'!D:H,5,FALSE)),"",VLOOKUP(W1098,'Correspondance procédure étape'!D:H,5,FALSE))</f>
        <v>DMF</v>
      </c>
      <c r="AA1098" s="3" t="s">
        <v>40</v>
      </c>
      <c r="AB1098" s="3" t="s">
        <v>41</v>
      </c>
    </row>
    <row r="1099" spans="1:28" ht="12.75" customHeight="1" x14ac:dyDescent="0.25">
      <c r="A1099" s="3" t="s">
        <v>24</v>
      </c>
      <c r="B1099" s="3" t="s">
        <v>146</v>
      </c>
      <c r="C1099" s="3" t="str">
        <f>VLOOKUP(B1099,'Correspondance territoires'!B:F,5,FALSE)</f>
        <v>Lormont</v>
      </c>
      <c r="D1099" s="3" t="s">
        <v>26</v>
      </c>
      <c r="E1099" s="3" t="s">
        <v>462</v>
      </c>
      <c r="F1099" s="3" t="s">
        <v>198</v>
      </c>
      <c r="G1099" s="3" t="s">
        <v>472</v>
      </c>
      <c r="H1099" s="3" t="s">
        <v>57</v>
      </c>
      <c r="I1099" s="9" t="s">
        <v>149</v>
      </c>
      <c r="J1099" s="9" t="s">
        <v>150</v>
      </c>
      <c r="K1099" s="3" t="s">
        <v>8829</v>
      </c>
      <c r="L1099" s="3" t="s">
        <v>8830</v>
      </c>
      <c r="M1099" s="3" t="s">
        <v>8831</v>
      </c>
      <c r="N1099" s="3" t="s">
        <v>21</v>
      </c>
      <c r="O1099" s="3" t="s">
        <v>8832</v>
      </c>
      <c r="P1099" s="3" t="s">
        <v>8833</v>
      </c>
      <c r="Q1099" s="15">
        <v>42587</v>
      </c>
      <c r="R1099" s="15">
        <v>43108</v>
      </c>
      <c r="S1099" s="38">
        <f t="shared" ca="1" si="34"/>
        <v>36</v>
      </c>
      <c r="T1099" s="40">
        <v>159.97999999999999</v>
      </c>
      <c r="U1099" s="3" t="s">
        <v>51</v>
      </c>
      <c r="V1099" s="3" t="s">
        <v>52</v>
      </c>
      <c r="W1099" s="3" t="str">
        <f t="shared" si="35"/>
        <v>P80ATT</v>
      </c>
      <c r="X1099" s="3" t="str">
        <f>IF(ISNA(VLOOKUP(W1099,'Correspondance procédure étape'!D:F,3,FALSE)),"A définir",VLOOKUP(W1099,'Correspondance procédure étape'!D:F,3,FALSE))</f>
        <v>Mise en attente du dossier en vue de la prochaine régularisation de charges</v>
      </c>
      <c r="Y1099" s="3" t="str">
        <f>IF(ISNA(VLOOKUP(W1099,'Correspondance procédure étape'!D:G,4,FALSE)),"Non",VLOOKUP(W1099,'Correspondance procédure étape'!D:G,4,FALSE))</f>
        <v>Oui</v>
      </c>
      <c r="Z1099" s="3" t="str">
        <f>IF(ISNA(VLOOKUP(W1099,'Correspondance procédure étape'!D:H,5,FALSE)),"",VLOOKUP(W1099,'Correspondance procédure étape'!D:H,5,FALSE))</f>
        <v>DMF</v>
      </c>
      <c r="AA1099" s="3" t="s">
        <v>40</v>
      </c>
      <c r="AB1099" s="3" t="s">
        <v>41</v>
      </c>
    </row>
    <row r="1100" spans="1:28" ht="12.75" customHeight="1" x14ac:dyDescent="0.25">
      <c r="A1100" s="3" t="s">
        <v>24</v>
      </c>
      <c r="B1100" s="3" t="s">
        <v>67</v>
      </c>
      <c r="C1100" s="3" t="str">
        <f>VLOOKUP(B1100,'Correspondance territoires'!B:F,5,FALSE)</f>
        <v>Pessac</v>
      </c>
      <c r="D1100" s="3" t="s">
        <v>26</v>
      </c>
      <c r="E1100" s="3" t="s">
        <v>1192</v>
      </c>
      <c r="F1100" s="3" t="s">
        <v>908</v>
      </c>
      <c r="G1100" s="3" t="s">
        <v>96</v>
      </c>
      <c r="H1100" s="3" t="s">
        <v>70</v>
      </c>
      <c r="I1100" s="9" t="s">
        <v>71</v>
      </c>
      <c r="J1100" s="9" t="s">
        <v>72</v>
      </c>
      <c r="K1100" s="3" t="s">
        <v>3129</v>
      </c>
      <c r="L1100" s="3" t="s">
        <v>3130</v>
      </c>
      <c r="M1100" s="3" t="s">
        <v>3131</v>
      </c>
      <c r="N1100" s="3" t="s">
        <v>3132</v>
      </c>
      <c r="O1100" s="3" t="s">
        <v>3133</v>
      </c>
      <c r="P1100" s="3" t="s">
        <v>3134</v>
      </c>
      <c r="Q1100" s="15">
        <v>38991</v>
      </c>
      <c r="R1100" s="15">
        <v>42215</v>
      </c>
      <c r="S1100" s="38">
        <f t="shared" ca="1" si="34"/>
        <v>66</v>
      </c>
      <c r="T1100" s="40">
        <v>114.47</v>
      </c>
      <c r="U1100" s="3" t="s">
        <v>51</v>
      </c>
      <c r="V1100" s="3" t="s">
        <v>39</v>
      </c>
      <c r="W1100" s="3" t="str">
        <f t="shared" si="35"/>
        <v>P80DEB</v>
      </c>
      <c r="X1100" s="3">
        <f>IF(ISNA(VLOOKUP(W1100,'Correspondance procédure étape'!D:F,3,FALSE)),"A définir",VLOOKUP(W1100,'Correspondance procédure étape'!D:F,3,FALSE))</f>
        <v>0</v>
      </c>
      <c r="Y1100" s="3" t="str">
        <f>IF(ISNA(VLOOKUP(W1100,'Correspondance procédure étape'!D:G,4,FALSE)),"Non",VLOOKUP(W1100,'Correspondance procédure étape'!D:G,4,FALSE))</f>
        <v>Non</v>
      </c>
      <c r="Z1100" s="3">
        <f>IF(ISNA(VLOOKUP(W1100,'Correspondance procédure étape'!D:H,5,FALSE)),"",VLOOKUP(W1100,'Correspondance procédure étape'!D:H,5,FALSE))</f>
        <v>0</v>
      </c>
      <c r="AA1100" s="3" t="s">
        <v>40</v>
      </c>
      <c r="AB1100" s="3" t="s">
        <v>53</v>
      </c>
    </row>
    <row r="1101" spans="1:28" ht="12.75" customHeight="1" x14ac:dyDescent="0.25">
      <c r="A1101" s="3" t="s">
        <v>24</v>
      </c>
      <c r="B1101" s="3" t="s">
        <v>158</v>
      </c>
      <c r="C1101" s="3" t="str">
        <f>VLOOKUP(B1101,'Correspondance territoires'!B:F,5,FALSE)</f>
        <v>Talence</v>
      </c>
      <c r="D1101" s="3" t="s">
        <v>26</v>
      </c>
      <c r="E1101" s="3" t="s">
        <v>7372</v>
      </c>
      <c r="F1101" s="3" t="s">
        <v>56</v>
      </c>
      <c r="G1101" s="3" t="s">
        <v>29</v>
      </c>
      <c r="H1101" s="3" t="s">
        <v>57</v>
      </c>
      <c r="I1101" s="9" t="s">
        <v>2333</v>
      </c>
      <c r="J1101" s="9" t="s">
        <v>2334</v>
      </c>
      <c r="K1101" s="3" t="s">
        <v>7382</v>
      </c>
      <c r="L1101" s="3" t="s">
        <v>7383</v>
      </c>
      <c r="M1101" s="3" t="s">
        <v>1013</v>
      </c>
      <c r="N1101" s="3" t="s">
        <v>7384</v>
      </c>
      <c r="O1101" s="3" t="s">
        <v>7385</v>
      </c>
      <c r="P1101" s="3" t="s">
        <v>7386</v>
      </c>
      <c r="Q1101" s="15">
        <v>41991</v>
      </c>
      <c r="R1101" s="15">
        <v>42369</v>
      </c>
      <c r="S1101" s="38">
        <f t="shared" ca="1" si="34"/>
        <v>60</v>
      </c>
      <c r="T1101" s="40">
        <v>113.98</v>
      </c>
      <c r="U1101" s="3" t="s">
        <v>85</v>
      </c>
      <c r="V1101" s="3" t="s">
        <v>39</v>
      </c>
      <c r="W1101" s="3" t="str">
        <f t="shared" si="35"/>
        <v>E01DEB</v>
      </c>
      <c r="X1101" s="3" t="str">
        <f>IF(ISNA(VLOOKUP(W1101,'Correspondance procédure étape'!D:F,3,FALSE)),"A définir",VLOOKUP(W1101,'Correspondance procédure étape'!D:F,3,FALSE))</f>
        <v>En attente de transfert</v>
      </c>
      <c r="Y1101" s="3" t="str">
        <f>IF(ISNA(VLOOKUP(W1101,'Correspondance procédure étape'!D:G,4,FALSE)),"Non",VLOOKUP(W1101,'Correspondance procédure étape'!D:G,4,FALSE))</f>
        <v>Oui</v>
      </c>
      <c r="Z1101" s="3">
        <f>IF(ISNA(VLOOKUP(W1101,'Correspondance procédure étape'!D:H,5,FALSE)),"",VLOOKUP(W1101,'Correspondance procédure étape'!D:H,5,FALSE))</f>
        <v>0</v>
      </c>
      <c r="AA1101" s="3" t="s">
        <v>40</v>
      </c>
      <c r="AB1101" s="3" t="s">
        <v>41</v>
      </c>
    </row>
    <row r="1102" spans="1:28" ht="12.75" customHeight="1" x14ac:dyDescent="0.25">
      <c r="A1102" s="3" t="s">
        <v>24</v>
      </c>
      <c r="B1102" s="10" t="s">
        <v>6152</v>
      </c>
      <c r="C1102" s="3" t="str">
        <f>VLOOKUP(B1102,'Correspondance territoires'!B:F,5,FALSE)</f>
        <v>Agen</v>
      </c>
      <c r="D1102" s="3" t="s">
        <v>26</v>
      </c>
      <c r="E1102" s="3" t="s">
        <v>11630</v>
      </c>
      <c r="F1102" s="3" t="s">
        <v>11371</v>
      </c>
      <c r="G1102" s="3" t="s">
        <v>11406</v>
      </c>
      <c r="H1102" s="3" t="s">
        <v>130</v>
      </c>
      <c r="I1102" s="9" t="s">
        <v>11439</v>
      </c>
      <c r="J1102" s="9" t="s">
        <v>11440</v>
      </c>
      <c r="K1102" s="3" t="s">
        <v>11631</v>
      </c>
      <c r="L1102" s="3" t="s">
        <v>11632</v>
      </c>
      <c r="M1102" s="3" t="s">
        <v>1269</v>
      </c>
      <c r="N1102" s="3"/>
      <c r="O1102" s="3"/>
      <c r="P1102" s="3" t="s">
        <v>11633</v>
      </c>
      <c r="Q1102" s="15">
        <v>40598</v>
      </c>
      <c r="R1102" s="15">
        <v>43059</v>
      </c>
      <c r="S1102" s="38">
        <f t="shared" ca="1" si="34"/>
        <v>37</v>
      </c>
      <c r="T1102" s="40">
        <v>213.73</v>
      </c>
      <c r="U1102" s="3"/>
      <c r="V1102" s="3"/>
      <c r="W1102" s="3" t="str">
        <f t="shared" si="35"/>
        <v/>
      </c>
      <c r="X1102" s="3" t="str">
        <f>IF(ISNA(VLOOKUP(W1102,'Correspondance procédure étape'!D:F,3,FALSE)),"A définir",VLOOKUP(W1102,'Correspondance procédure étape'!D:F,3,FALSE))</f>
        <v>A définir</v>
      </c>
      <c r="Y1102" s="3" t="str">
        <f>IF(ISNA(VLOOKUP(W1102,'Correspondance procédure étape'!D:G,4,FALSE)),"Non",VLOOKUP(W1102,'Correspondance procédure étape'!D:G,4,FALSE))</f>
        <v>Non</v>
      </c>
      <c r="Z1102" s="3" t="str">
        <f>IF(ISNA(VLOOKUP(W1102,'Correspondance procédure étape'!D:H,5,FALSE)),"",VLOOKUP(W1102,'Correspondance procédure étape'!D:H,5,FALSE))</f>
        <v/>
      </c>
      <c r="AA1102" s="3"/>
      <c r="AB1102" s="3" t="s">
        <v>41</v>
      </c>
    </row>
    <row r="1103" spans="1:28" ht="12.75" customHeight="1" x14ac:dyDescent="0.25">
      <c r="A1103" s="3" t="s">
        <v>24</v>
      </c>
      <c r="B1103" s="3" t="s">
        <v>219</v>
      </c>
      <c r="C1103" s="3" t="str">
        <f>VLOOKUP(B1103,'Correspondance territoires'!B:F,5,FALSE)</f>
        <v>Bordeaux</v>
      </c>
      <c r="D1103" s="3" t="s">
        <v>26</v>
      </c>
      <c r="E1103" s="3" t="s">
        <v>907</v>
      </c>
      <c r="F1103" s="3" t="s">
        <v>908</v>
      </c>
      <c r="G1103" s="3" t="s">
        <v>301</v>
      </c>
      <c r="H1103" s="3" t="s">
        <v>242</v>
      </c>
      <c r="I1103" s="9" t="s">
        <v>862</v>
      </c>
      <c r="J1103" s="9" t="s">
        <v>863</v>
      </c>
      <c r="K1103" s="3" t="s">
        <v>1463</v>
      </c>
      <c r="L1103" s="3" t="s">
        <v>1464</v>
      </c>
      <c r="M1103" s="3" t="s">
        <v>373</v>
      </c>
      <c r="N1103" s="3" t="s">
        <v>1465</v>
      </c>
      <c r="O1103" s="3" t="s">
        <v>1466</v>
      </c>
      <c r="P1103" s="3" t="s">
        <v>1467</v>
      </c>
      <c r="Q1103" s="15">
        <v>39189</v>
      </c>
      <c r="R1103" s="15">
        <v>43867</v>
      </c>
      <c r="S1103" s="38">
        <f t="shared" ca="1" si="34"/>
        <v>11</v>
      </c>
      <c r="T1103" s="40">
        <v>160.66</v>
      </c>
      <c r="U1103" s="3" t="s">
        <v>157</v>
      </c>
      <c r="V1103" s="3" t="s">
        <v>869</v>
      </c>
      <c r="W1103" s="3" t="str">
        <f t="shared" si="35"/>
        <v>P00ODR</v>
      </c>
      <c r="X1103" s="3" t="str">
        <f>IF(ISNA(VLOOKUP(W1103,'Correspondance procédure étape'!D:F,3,FALSE)),"A définir",VLOOKUP(W1103,'Correspondance procédure étape'!D:F,3,FALSE))</f>
        <v>Dossier en attente d'une opération de régularisation qu'il soit créditeur, débiteur ou nul</v>
      </c>
      <c r="Y1103" s="3" t="str">
        <f>IF(ISNA(VLOOKUP(W1103,'Correspondance procédure étape'!D:G,4,FALSE)),"Non",VLOOKUP(W1103,'Correspondance procédure étape'!D:G,4,FALSE))</f>
        <v>Oui</v>
      </c>
      <c r="Z1103" s="3" t="str">
        <f>IF(ISNA(VLOOKUP(W1103,'Correspondance procédure étape'!D:H,5,FALSE)),"",VLOOKUP(W1103,'Correspondance procédure étape'!D:H,5,FALSE))</f>
        <v>DMF</v>
      </c>
      <c r="AA1103" s="3" t="s">
        <v>40</v>
      </c>
      <c r="AB1103" s="3" t="s">
        <v>41</v>
      </c>
    </row>
    <row r="1104" spans="1:28" ht="12.75" customHeight="1" x14ac:dyDescent="0.25">
      <c r="A1104" s="3" t="s">
        <v>24</v>
      </c>
      <c r="B1104" s="3" t="s">
        <v>25</v>
      </c>
      <c r="C1104" s="3" t="str">
        <f>VLOOKUP(B1104,'Correspondance territoires'!B:F,5,FALSE)</f>
        <v>Merignac</v>
      </c>
      <c r="D1104" s="3" t="s">
        <v>26</v>
      </c>
      <c r="E1104" s="3" t="s">
        <v>4082</v>
      </c>
      <c r="F1104" s="3" t="s">
        <v>908</v>
      </c>
      <c r="G1104" s="3" t="s">
        <v>176</v>
      </c>
      <c r="H1104" s="3" t="s">
        <v>399</v>
      </c>
      <c r="I1104" s="9" t="s">
        <v>260</v>
      </c>
      <c r="J1104" s="9" t="s">
        <v>261</v>
      </c>
      <c r="K1104" s="3" t="s">
        <v>10077</v>
      </c>
      <c r="L1104" s="3" t="s">
        <v>10078</v>
      </c>
      <c r="M1104" s="3" t="s">
        <v>1157</v>
      </c>
      <c r="N1104" s="3" t="s">
        <v>21</v>
      </c>
      <c r="O1104" s="3" t="s">
        <v>10079</v>
      </c>
      <c r="P1104" s="3" t="s">
        <v>10080</v>
      </c>
      <c r="Q1104" s="15">
        <v>43399</v>
      </c>
      <c r="R1104" s="15">
        <v>44007</v>
      </c>
      <c r="S1104" s="38">
        <f t="shared" ca="1" si="34"/>
        <v>6</v>
      </c>
      <c r="T1104" s="40">
        <v>160.97999999999999</v>
      </c>
      <c r="U1104" s="3" t="s">
        <v>7015</v>
      </c>
      <c r="V1104" s="3" t="s">
        <v>52</v>
      </c>
      <c r="W1104" s="3" t="str">
        <f t="shared" si="35"/>
        <v>P30ATT</v>
      </c>
      <c r="X1104" s="3" t="str">
        <f>IF(ISNA(VLOOKUP(W1104,'Correspondance procédure étape'!D:F,3,FALSE)),"A définir",VLOOKUP(W1104,'Correspondance procédure étape'!D:F,3,FALSE))</f>
        <v>Attente de réponse du Loca-pass</v>
      </c>
      <c r="Y1104" s="3" t="str">
        <f>IF(ISNA(VLOOKUP(W1104,'Correspondance procédure étape'!D:G,4,FALSE)),"Non",VLOOKUP(W1104,'Correspondance procédure étape'!D:G,4,FALSE))</f>
        <v>Oui</v>
      </c>
      <c r="Z1104" s="3" t="str">
        <f>IF(ISNA(VLOOKUP(W1104,'Correspondance procédure étape'!D:H,5,FALSE)),"",VLOOKUP(W1104,'Correspondance procédure étape'!D:H,5,FALSE))</f>
        <v>Extérieur</v>
      </c>
      <c r="AA1104" s="3" t="s">
        <v>40</v>
      </c>
      <c r="AB1104" s="3" t="s">
        <v>41</v>
      </c>
    </row>
    <row r="1105" spans="1:28" ht="12.75" customHeight="1" x14ac:dyDescent="0.25">
      <c r="A1105" s="3" t="s">
        <v>24</v>
      </c>
      <c r="B1105" s="3" t="s">
        <v>67</v>
      </c>
      <c r="C1105" s="3" t="str">
        <f>VLOOKUP(B1105,'Correspondance territoires'!B:F,5,FALSE)</f>
        <v>Pessac</v>
      </c>
      <c r="D1105" s="3" t="s">
        <v>26</v>
      </c>
      <c r="E1105" s="3" t="s">
        <v>1192</v>
      </c>
      <c r="F1105" s="3" t="s">
        <v>908</v>
      </c>
      <c r="G1105" s="3" t="s">
        <v>191</v>
      </c>
      <c r="H1105" s="3" t="s">
        <v>1269</v>
      </c>
      <c r="I1105" s="9" t="s">
        <v>595</v>
      </c>
      <c r="J1105" s="9" t="s">
        <v>596</v>
      </c>
      <c r="K1105" s="3" t="s">
        <v>3435</v>
      </c>
      <c r="L1105" s="3" t="s">
        <v>3436</v>
      </c>
      <c r="M1105" s="3" t="s">
        <v>3437</v>
      </c>
      <c r="N1105" s="3" t="s">
        <v>2075</v>
      </c>
      <c r="O1105" s="3" t="s">
        <v>2076</v>
      </c>
      <c r="P1105" s="3" t="s">
        <v>3438</v>
      </c>
      <c r="Q1105" s="15">
        <v>39336</v>
      </c>
      <c r="R1105" s="15">
        <v>42004</v>
      </c>
      <c r="S1105" s="38">
        <f t="shared" ca="1" si="34"/>
        <v>73</v>
      </c>
      <c r="T1105" s="40">
        <v>112.03</v>
      </c>
      <c r="U1105" s="3" t="s">
        <v>51</v>
      </c>
      <c r="V1105" s="3" t="s">
        <v>39</v>
      </c>
      <c r="W1105" s="3" t="str">
        <f t="shared" si="35"/>
        <v>P80DEB</v>
      </c>
      <c r="X1105" s="3">
        <f>IF(ISNA(VLOOKUP(W1105,'Correspondance procédure étape'!D:F,3,FALSE)),"A définir",VLOOKUP(W1105,'Correspondance procédure étape'!D:F,3,FALSE))</f>
        <v>0</v>
      </c>
      <c r="Y1105" s="3" t="str">
        <f>IF(ISNA(VLOOKUP(W1105,'Correspondance procédure étape'!D:G,4,FALSE)),"Non",VLOOKUP(W1105,'Correspondance procédure étape'!D:G,4,FALSE))</f>
        <v>Non</v>
      </c>
      <c r="Z1105" s="3">
        <f>IF(ISNA(VLOOKUP(W1105,'Correspondance procédure étape'!D:H,5,FALSE)),"",VLOOKUP(W1105,'Correspondance procédure étape'!D:H,5,FALSE))</f>
        <v>0</v>
      </c>
      <c r="AA1105" s="3" t="s">
        <v>40</v>
      </c>
      <c r="AB1105" s="3" t="s">
        <v>41</v>
      </c>
    </row>
    <row r="1106" spans="1:28" ht="12.75" customHeight="1" x14ac:dyDescent="0.25">
      <c r="A1106" s="3" t="s">
        <v>24</v>
      </c>
      <c r="B1106" s="3" t="s">
        <v>67</v>
      </c>
      <c r="C1106" s="3" t="str">
        <f>VLOOKUP(B1106,'Correspondance territoires'!B:F,5,FALSE)</f>
        <v>Pessac</v>
      </c>
      <c r="D1106" s="3" t="s">
        <v>26</v>
      </c>
      <c r="E1106" s="3" t="s">
        <v>1192</v>
      </c>
      <c r="F1106" s="3" t="s">
        <v>908</v>
      </c>
      <c r="G1106" s="3" t="s">
        <v>191</v>
      </c>
      <c r="H1106" s="3" t="s">
        <v>1269</v>
      </c>
      <c r="I1106" s="9" t="s">
        <v>595</v>
      </c>
      <c r="J1106" s="9" t="s">
        <v>596</v>
      </c>
      <c r="K1106" s="3" t="s">
        <v>6969</v>
      </c>
      <c r="L1106" s="3" t="s">
        <v>6970</v>
      </c>
      <c r="M1106" s="3" t="s">
        <v>297</v>
      </c>
      <c r="N1106" s="3" t="s">
        <v>6971</v>
      </c>
      <c r="O1106" s="3" t="s">
        <v>6972</v>
      </c>
      <c r="P1106" s="3" t="s">
        <v>3750</v>
      </c>
      <c r="Q1106" s="15">
        <v>41814</v>
      </c>
      <c r="R1106" s="15">
        <v>42216</v>
      </c>
      <c r="S1106" s="38">
        <f t="shared" ca="1" si="34"/>
        <v>66</v>
      </c>
      <c r="T1106" s="40">
        <v>111.76</v>
      </c>
      <c r="U1106" s="3" t="s">
        <v>51</v>
      </c>
      <c r="V1106" s="3" t="s">
        <v>39</v>
      </c>
      <c r="W1106" s="3" t="str">
        <f t="shared" si="35"/>
        <v>P80DEB</v>
      </c>
      <c r="X1106" s="3">
        <f>IF(ISNA(VLOOKUP(W1106,'Correspondance procédure étape'!D:F,3,FALSE)),"A définir",VLOOKUP(W1106,'Correspondance procédure étape'!D:F,3,FALSE))</f>
        <v>0</v>
      </c>
      <c r="Y1106" s="3" t="str">
        <f>IF(ISNA(VLOOKUP(W1106,'Correspondance procédure étape'!D:G,4,FALSE)),"Non",VLOOKUP(W1106,'Correspondance procédure étape'!D:G,4,FALSE))</f>
        <v>Non</v>
      </c>
      <c r="Z1106" s="3">
        <f>IF(ISNA(VLOOKUP(W1106,'Correspondance procédure étape'!D:H,5,FALSE)),"",VLOOKUP(W1106,'Correspondance procédure étape'!D:H,5,FALSE))</f>
        <v>0</v>
      </c>
      <c r="AA1106" s="3" t="s">
        <v>40</v>
      </c>
      <c r="AB1106" s="3" t="s">
        <v>53</v>
      </c>
    </row>
    <row r="1107" spans="1:28" ht="12.75" customHeight="1" x14ac:dyDescent="0.25">
      <c r="A1107" s="3" t="s">
        <v>24</v>
      </c>
      <c r="B1107" s="3" t="s">
        <v>158</v>
      </c>
      <c r="C1107" s="3" t="str">
        <f>VLOOKUP(B1107,'Correspondance territoires'!B:F,5,FALSE)</f>
        <v>Talence</v>
      </c>
      <c r="D1107" s="3" t="s">
        <v>26</v>
      </c>
      <c r="E1107" s="3" t="s">
        <v>182</v>
      </c>
      <c r="F1107" s="3" t="s">
        <v>283</v>
      </c>
      <c r="G1107" s="3" t="s">
        <v>78</v>
      </c>
      <c r="H1107" s="3" t="s">
        <v>301</v>
      </c>
      <c r="I1107" s="9" t="s">
        <v>554</v>
      </c>
      <c r="J1107" s="9" t="s">
        <v>555</v>
      </c>
      <c r="K1107" s="3" t="s">
        <v>4283</v>
      </c>
      <c r="L1107" s="3" t="s">
        <v>4284</v>
      </c>
      <c r="M1107" s="3" t="s">
        <v>1824</v>
      </c>
      <c r="N1107" s="3" t="s">
        <v>4285</v>
      </c>
      <c r="O1107" s="3" t="s">
        <v>4286</v>
      </c>
      <c r="P1107" s="3" t="s">
        <v>4287</v>
      </c>
      <c r="Q1107" s="15">
        <v>40338</v>
      </c>
      <c r="R1107" s="15">
        <v>43020</v>
      </c>
      <c r="S1107" s="38">
        <f t="shared" ca="1" si="34"/>
        <v>39</v>
      </c>
      <c r="T1107" s="40">
        <v>111.64</v>
      </c>
      <c r="U1107" s="3" t="s">
        <v>65</v>
      </c>
      <c r="V1107" s="3" t="s">
        <v>52</v>
      </c>
      <c r="W1107" s="3" t="str">
        <f t="shared" si="35"/>
        <v>P60ATT</v>
      </c>
      <c r="X1107" s="3" t="str">
        <f>IF(ISNA(VLOOKUP(W1107,'Correspondance procédure étape'!D:F,3,FALSE)),"A définir",VLOOKUP(W1107,'Correspondance procédure étape'!D:F,3,FALSE))</f>
        <v>Mise en place du plan et attente retour client</v>
      </c>
      <c r="Y1107" s="3" t="str">
        <f>IF(ISNA(VLOOKUP(W1107,'Correspondance procédure étape'!D:G,4,FALSE)),"Non",VLOOKUP(W1107,'Correspondance procédure étape'!D:G,4,FALSE))</f>
        <v>Oui</v>
      </c>
      <c r="Z1107" s="3" t="str">
        <f>IF(ISNA(VLOOKUP(W1107,'Correspondance procédure étape'!D:H,5,FALSE)),"",VLOOKUP(W1107,'Correspondance procédure étape'!D:H,5,FALSE))</f>
        <v>DMF</v>
      </c>
      <c r="AA1107" s="3" t="s">
        <v>40</v>
      </c>
      <c r="AB1107" s="3" t="s">
        <v>41</v>
      </c>
    </row>
    <row r="1108" spans="1:28" ht="12.75" customHeight="1" x14ac:dyDescent="0.25">
      <c r="A1108" s="3" t="s">
        <v>24</v>
      </c>
      <c r="B1108" s="3" t="s">
        <v>25</v>
      </c>
      <c r="C1108" s="3" t="str">
        <f>VLOOKUP(B1108,'Correspondance territoires'!B:F,5,FALSE)</f>
        <v>Merignac</v>
      </c>
      <c r="D1108" s="3" t="s">
        <v>26</v>
      </c>
      <c r="E1108" s="3" t="s">
        <v>4082</v>
      </c>
      <c r="F1108" s="3" t="s">
        <v>4323</v>
      </c>
      <c r="G1108" s="3" t="s">
        <v>70</v>
      </c>
      <c r="H1108" s="3" t="s">
        <v>153</v>
      </c>
      <c r="I1108" s="9" t="s">
        <v>260</v>
      </c>
      <c r="J1108" s="9" t="s">
        <v>261</v>
      </c>
      <c r="K1108" s="3" t="s">
        <v>5563</v>
      </c>
      <c r="L1108" s="3" t="s">
        <v>5564</v>
      </c>
      <c r="M1108" s="3" t="s">
        <v>1685</v>
      </c>
      <c r="N1108" s="3" t="s">
        <v>21</v>
      </c>
      <c r="O1108" s="3" t="s">
        <v>5565</v>
      </c>
      <c r="P1108" s="3" t="s">
        <v>5566</v>
      </c>
      <c r="Q1108" s="15">
        <v>41213</v>
      </c>
      <c r="R1108" s="15">
        <v>42401</v>
      </c>
      <c r="S1108" s="38">
        <f t="shared" ca="1" si="34"/>
        <v>59</v>
      </c>
      <c r="T1108" s="40">
        <v>111.2</v>
      </c>
      <c r="U1108" s="3" t="s">
        <v>51</v>
      </c>
      <c r="V1108" s="3" t="s">
        <v>39</v>
      </c>
      <c r="W1108" s="3" t="str">
        <f t="shared" si="35"/>
        <v>P80DEB</v>
      </c>
      <c r="X1108" s="3">
        <f>IF(ISNA(VLOOKUP(W1108,'Correspondance procédure étape'!D:F,3,FALSE)),"A définir",VLOOKUP(W1108,'Correspondance procédure étape'!D:F,3,FALSE))</f>
        <v>0</v>
      </c>
      <c r="Y1108" s="3" t="str">
        <f>IF(ISNA(VLOOKUP(W1108,'Correspondance procédure étape'!D:G,4,FALSE)),"Non",VLOOKUP(W1108,'Correspondance procédure étape'!D:G,4,FALSE))</f>
        <v>Non</v>
      </c>
      <c r="Z1108" s="3">
        <f>IF(ISNA(VLOOKUP(W1108,'Correspondance procédure étape'!D:H,5,FALSE)),"",VLOOKUP(W1108,'Correspondance procédure étape'!D:H,5,FALSE))</f>
        <v>0</v>
      </c>
      <c r="AA1108" s="3" t="s">
        <v>40</v>
      </c>
      <c r="AB1108" s="3" t="s">
        <v>53</v>
      </c>
    </row>
    <row r="1109" spans="1:28" ht="12.75" customHeight="1" x14ac:dyDescent="0.25">
      <c r="A1109" s="3" t="s">
        <v>24</v>
      </c>
      <c r="B1109" s="3" t="s">
        <v>219</v>
      </c>
      <c r="C1109" s="3" t="str">
        <f>VLOOKUP(B1109,'Correspondance territoires'!B:F,5,FALSE)</f>
        <v>Bordeaux</v>
      </c>
      <c r="D1109" s="3" t="s">
        <v>26</v>
      </c>
      <c r="E1109" s="3" t="s">
        <v>3863</v>
      </c>
      <c r="F1109" s="3" t="s">
        <v>168</v>
      </c>
      <c r="G1109" s="3" t="s">
        <v>57</v>
      </c>
      <c r="H1109" s="3" t="s">
        <v>1281</v>
      </c>
      <c r="I1109" s="9" t="s">
        <v>1393</v>
      </c>
      <c r="J1109" s="9" t="s">
        <v>1394</v>
      </c>
      <c r="K1109" s="3" t="s">
        <v>8712</v>
      </c>
      <c r="L1109" s="3" t="s">
        <v>8713</v>
      </c>
      <c r="M1109" s="3" t="s">
        <v>3478</v>
      </c>
      <c r="N1109" s="3" t="s">
        <v>21</v>
      </c>
      <c r="O1109" s="3" t="s">
        <v>8714</v>
      </c>
      <c r="P1109" s="3" t="s">
        <v>8715</v>
      </c>
      <c r="Q1109" s="15">
        <v>42542</v>
      </c>
      <c r="R1109" s="15">
        <v>42955</v>
      </c>
      <c r="S1109" s="38">
        <f t="shared" ca="1" si="34"/>
        <v>41</v>
      </c>
      <c r="T1109" s="40">
        <v>111.17</v>
      </c>
      <c r="U1109" s="3" t="s">
        <v>51</v>
      </c>
      <c r="V1109" s="3" t="s">
        <v>52</v>
      </c>
      <c r="W1109" s="3" t="str">
        <f t="shared" si="35"/>
        <v>P80ATT</v>
      </c>
      <c r="X1109" s="3" t="str">
        <f>IF(ISNA(VLOOKUP(W1109,'Correspondance procédure étape'!D:F,3,FALSE)),"A définir",VLOOKUP(W1109,'Correspondance procédure étape'!D:F,3,FALSE))</f>
        <v>Mise en attente du dossier en vue de la prochaine régularisation de charges</v>
      </c>
      <c r="Y1109" s="3" t="str">
        <f>IF(ISNA(VLOOKUP(W1109,'Correspondance procédure étape'!D:G,4,FALSE)),"Non",VLOOKUP(W1109,'Correspondance procédure étape'!D:G,4,FALSE))</f>
        <v>Oui</v>
      </c>
      <c r="Z1109" s="3" t="str">
        <f>IF(ISNA(VLOOKUP(W1109,'Correspondance procédure étape'!D:H,5,FALSE)),"",VLOOKUP(W1109,'Correspondance procédure étape'!D:H,5,FALSE))</f>
        <v>DMF</v>
      </c>
      <c r="AA1109" s="3" t="s">
        <v>40</v>
      </c>
      <c r="AB1109" s="3" t="s">
        <v>53</v>
      </c>
    </row>
    <row r="1110" spans="1:28" ht="12.75" customHeight="1" x14ac:dyDescent="0.25">
      <c r="A1110" s="3" t="s">
        <v>24</v>
      </c>
      <c r="B1110" s="3" t="s">
        <v>54</v>
      </c>
      <c r="C1110" s="3" t="str">
        <f>VLOOKUP(B1110,'Correspondance territoires'!B:F,5,FALSE)</f>
        <v>Cenon</v>
      </c>
      <c r="D1110" s="3" t="s">
        <v>26</v>
      </c>
      <c r="E1110" s="3" t="s">
        <v>2912</v>
      </c>
      <c r="F1110" s="3" t="s">
        <v>168</v>
      </c>
      <c r="G1110" s="3" t="s">
        <v>78</v>
      </c>
      <c r="H1110" s="3" t="s">
        <v>57</v>
      </c>
      <c r="I1110" s="9" t="s">
        <v>139</v>
      </c>
      <c r="J1110" s="9" t="s">
        <v>140</v>
      </c>
      <c r="K1110" s="3" t="s">
        <v>5750</v>
      </c>
      <c r="L1110" s="3" t="s">
        <v>5751</v>
      </c>
      <c r="M1110" s="3" t="s">
        <v>3024</v>
      </c>
      <c r="N1110" s="3" t="s">
        <v>21</v>
      </c>
      <c r="O1110" s="3" t="s">
        <v>5752</v>
      </c>
      <c r="P1110" s="3" t="s">
        <v>5753</v>
      </c>
      <c r="Q1110" s="15">
        <v>41255</v>
      </c>
      <c r="R1110" s="15">
        <v>42510</v>
      </c>
      <c r="S1110" s="38">
        <f t="shared" ca="1" si="34"/>
        <v>56</v>
      </c>
      <c r="T1110" s="40">
        <v>110.92</v>
      </c>
      <c r="U1110" s="3" t="s">
        <v>510</v>
      </c>
      <c r="V1110" s="3" t="s">
        <v>511</v>
      </c>
      <c r="W1110" s="3" t="str">
        <f t="shared" si="35"/>
        <v>P20SCX</v>
      </c>
      <c r="X1110" s="3" t="str">
        <f>IF(ISNA(VLOOKUP(W1110,'Correspondance procédure étape'!D:F,3,FALSE)),"A définir",VLOOKUP(W1110,'Correspondance procédure étape'!D:F,3,FALSE))</f>
        <v>Dossier chez Sud Contentieux</v>
      </c>
      <c r="Y1110" s="3" t="str">
        <f>IF(ISNA(VLOOKUP(W1110,'Correspondance procédure étape'!D:G,4,FALSE)),"Non",VLOOKUP(W1110,'Correspondance procédure étape'!D:G,4,FALSE))</f>
        <v>Oui</v>
      </c>
      <c r="Z1110" s="3" t="str">
        <f>IF(ISNA(VLOOKUP(W1110,'Correspondance procédure étape'!D:H,5,FALSE)),"",VLOOKUP(W1110,'Correspondance procédure étape'!D:H,5,FALSE))</f>
        <v>Extérieur</v>
      </c>
      <c r="AA1110" s="3" t="s">
        <v>40</v>
      </c>
      <c r="AB1110" s="3" t="s">
        <v>41</v>
      </c>
    </row>
    <row r="1111" spans="1:28" ht="12.75" customHeight="1" x14ac:dyDescent="0.25">
      <c r="A1111" s="3" t="s">
        <v>24</v>
      </c>
      <c r="B1111" s="3" t="s">
        <v>158</v>
      </c>
      <c r="C1111" s="3" t="str">
        <f>VLOOKUP(B1111,'Correspondance territoires'!B:F,5,FALSE)</f>
        <v>Talence</v>
      </c>
      <c r="D1111" s="3" t="s">
        <v>26</v>
      </c>
      <c r="E1111" s="3" t="s">
        <v>274</v>
      </c>
      <c r="F1111" s="3" t="s">
        <v>56</v>
      </c>
      <c r="G1111" s="3" t="s">
        <v>57</v>
      </c>
      <c r="H1111" s="3" t="s">
        <v>198</v>
      </c>
      <c r="I1111" s="9" t="s">
        <v>275</v>
      </c>
      <c r="J1111" s="9" t="s">
        <v>276</v>
      </c>
      <c r="K1111" s="3" t="s">
        <v>765</v>
      </c>
      <c r="L1111" s="3" t="s">
        <v>766</v>
      </c>
      <c r="M1111" s="3" t="s">
        <v>767</v>
      </c>
      <c r="N1111" s="3" t="s">
        <v>21</v>
      </c>
      <c r="O1111" s="3" t="s">
        <v>768</v>
      </c>
      <c r="P1111" s="3" t="s">
        <v>769</v>
      </c>
      <c r="Q1111" s="15">
        <v>31907</v>
      </c>
      <c r="R1111" s="15">
        <v>42810</v>
      </c>
      <c r="S1111" s="38">
        <f t="shared" ca="1" si="34"/>
        <v>46</v>
      </c>
      <c r="T1111" s="40">
        <v>109.78</v>
      </c>
      <c r="U1111" s="3" t="s">
        <v>51</v>
      </c>
      <c r="V1111" s="3" t="s">
        <v>52</v>
      </c>
      <c r="W1111" s="3" t="str">
        <f t="shared" si="35"/>
        <v>P80ATT</v>
      </c>
      <c r="X1111" s="3" t="str">
        <f>IF(ISNA(VLOOKUP(W1111,'Correspondance procédure étape'!D:F,3,FALSE)),"A définir",VLOOKUP(W1111,'Correspondance procédure étape'!D:F,3,FALSE))</f>
        <v>Mise en attente du dossier en vue de la prochaine régularisation de charges</v>
      </c>
      <c r="Y1111" s="3" t="str">
        <f>IF(ISNA(VLOOKUP(W1111,'Correspondance procédure étape'!D:G,4,FALSE)),"Non",VLOOKUP(W1111,'Correspondance procédure étape'!D:G,4,FALSE))</f>
        <v>Oui</v>
      </c>
      <c r="Z1111" s="3" t="str">
        <f>IF(ISNA(VLOOKUP(W1111,'Correspondance procédure étape'!D:H,5,FALSE)),"",VLOOKUP(W1111,'Correspondance procédure étape'!D:H,5,FALSE))</f>
        <v>DMF</v>
      </c>
      <c r="AA1111" s="3" t="s">
        <v>40</v>
      </c>
      <c r="AB1111" s="3" t="s">
        <v>41</v>
      </c>
    </row>
    <row r="1112" spans="1:28" ht="12.75" customHeight="1" x14ac:dyDescent="0.25">
      <c r="A1112" s="3" t="s">
        <v>24</v>
      </c>
      <c r="B1112" s="3" t="s">
        <v>158</v>
      </c>
      <c r="C1112" s="3" t="str">
        <f>VLOOKUP(B1112,'Correspondance territoires'!B:F,5,FALSE)</f>
        <v>Talence</v>
      </c>
      <c r="D1112" s="3" t="s">
        <v>26</v>
      </c>
      <c r="E1112" s="3" t="s">
        <v>8281</v>
      </c>
      <c r="F1112" s="3" t="s">
        <v>96</v>
      </c>
      <c r="G1112" s="3" t="s">
        <v>120</v>
      </c>
      <c r="H1112" s="3" t="s">
        <v>57</v>
      </c>
      <c r="I1112" s="9" t="s">
        <v>1100</v>
      </c>
      <c r="J1112" s="9" t="s">
        <v>1101</v>
      </c>
      <c r="K1112" s="3" t="s">
        <v>8293</v>
      </c>
      <c r="L1112" s="3" t="s">
        <v>8294</v>
      </c>
      <c r="M1112" s="3" t="s">
        <v>8295</v>
      </c>
      <c r="N1112" s="3" t="s">
        <v>21</v>
      </c>
      <c r="O1112" s="3" t="s">
        <v>8296</v>
      </c>
      <c r="P1112" s="3" t="s">
        <v>8297</v>
      </c>
      <c r="Q1112" s="15">
        <v>42353</v>
      </c>
      <c r="R1112" s="15">
        <v>42919</v>
      </c>
      <c r="S1112" s="38">
        <f t="shared" ca="1" si="34"/>
        <v>42</v>
      </c>
      <c r="T1112" s="40">
        <v>108.48</v>
      </c>
      <c r="U1112" s="3" t="s">
        <v>51</v>
      </c>
      <c r="V1112" s="3" t="s">
        <v>52</v>
      </c>
      <c r="W1112" s="3" t="str">
        <f t="shared" si="35"/>
        <v>P80ATT</v>
      </c>
      <c r="X1112" s="3" t="str">
        <f>IF(ISNA(VLOOKUP(W1112,'Correspondance procédure étape'!D:F,3,FALSE)),"A définir",VLOOKUP(W1112,'Correspondance procédure étape'!D:F,3,FALSE))</f>
        <v>Mise en attente du dossier en vue de la prochaine régularisation de charges</v>
      </c>
      <c r="Y1112" s="3" t="str">
        <f>IF(ISNA(VLOOKUP(W1112,'Correspondance procédure étape'!D:G,4,FALSE)),"Non",VLOOKUP(W1112,'Correspondance procédure étape'!D:G,4,FALSE))</f>
        <v>Oui</v>
      </c>
      <c r="Z1112" s="3" t="str">
        <f>IF(ISNA(VLOOKUP(W1112,'Correspondance procédure étape'!D:H,5,FALSE)),"",VLOOKUP(W1112,'Correspondance procédure étape'!D:H,5,FALSE))</f>
        <v>DMF</v>
      </c>
      <c r="AA1112" s="3" t="s">
        <v>40</v>
      </c>
      <c r="AB1112" s="3" t="s">
        <v>53</v>
      </c>
    </row>
    <row r="1113" spans="1:28" ht="12.75" customHeight="1" x14ac:dyDescent="0.25">
      <c r="A1113" s="3" t="s">
        <v>24</v>
      </c>
      <c r="B1113" s="3" t="s">
        <v>146</v>
      </c>
      <c r="C1113" s="3" t="str">
        <f>VLOOKUP(B1113,'Correspondance territoires'!B:F,5,FALSE)</f>
        <v>Lormont</v>
      </c>
      <c r="D1113" s="3" t="s">
        <v>26</v>
      </c>
      <c r="E1113" s="3" t="s">
        <v>7555</v>
      </c>
      <c r="F1113" s="3" t="s">
        <v>168</v>
      </c>
      <c r="G1113" s="3" t="s">
        <v>57</v>
      </c>
      <c r="H1113" s="3" t="s">
        <v>57</v>
      </c>
      <c r="I1113" s="9" t="s">
        <v>1091</v>
      </c>
      <c r="J1113" s="9" t="s">
        <v>1092</v>
      </c>
      <c r="K1113" s="3" t="s">
        <v>7560</v>
      </c>
      <c r="L1113" s="3" t="s">
        <v>7561</v>
      </c>
      <c r="M1113" s="3" t="s">
        <v>1013</v>
      </c>
      <c r="N1113" s="3" t="s">
        <v>7562</v>
      </c>
      <c r="O1113" s="3" t="s">
        <v>7563</v>
      </c>
      <c r="P1113" s="3" t="s">
        <v>7564</v>
      </c>
      <c r="Q1113" s="15">
        <v>42047</v>
      </c>
      <c r="R1113" s="15">
        <v>42712</v>
      </c>
      <c r="S1113" s="38">
        <f t="shared" ca="1" si="34"/>
        <v>49</v>
      </c>
      <c r="T1113" s="40">
        <v>108.41</v>
      </c>
      <c r="U1113" s="3" t="s">
        <v>51</v>
      </c>
      <c r="V1113" s="3" t="s">
        <v>39</v>
      </c>
      <c r="W1113" s="3" t="str">
        <f t="shared" si="35"/>
        <v>P80DEB</v>
      </c>
      <c r="X1113" s="3">
        <f>IF(ISNA(VLOOKUP(W1113,'Correspondance procédure étape'!D:F,3,FALSE)),"A définir",VLOOKUP(W1113,'Correspondance procédure étape'!D:F,3,FALSE))</f>
        <v>0</v>
      </c>
      <c r="Y1113" s="3" t="str">
        <f>IF(ISNA(VLOOKUP(W1113,'Correspondance procédure étape'!D:G,4,FALSE)),"Non",VLOOKUP(W1113,'Correspondance procédure étape'!D:G,4,FALSE))</f>
        <v>Non</v>
      </c>
      <c r="Z1113" s="3">
        <f>IF(ISNA(VLOOKUP(W1113,'Correspondance procédure étape'!D:H,5,FALSE)),"",VLOOKUP(W1113,'Correspondance procédure étape'!D:H,5,FALSE))</f>
        <v>0</v>
      </c>
      <c r="AA1113" s="3" t="s">
        <v>40</v>
      </c>
      <c r="AB1113" s="3" t="s">
        <v>41</v>
      </c>
    </row>
    <row r="1114" spans="1:28" ht="12.75" customHeight="1" x14ac:dyDescent="0.25">
      <c r="A1114" s="3" t="s">
        <v>24</v>
      </c>
      <c r="B1114" s="3" t="s">
        <v>219</v>
      </c>
      <c r="C1114" s="3" t="str">
        <f>VLOOKUP(B1114,'Correspondance territoires'!B:F,5,FALSE)</f>
        <v>Bordeaux</v>
      </c>
      <c r="D1114" s="3" t="s">
        <v>26</v>
      </c>
      <c r="E1114" s="3" t="s">
        <v>5500</v>
      </c>
      <c r="F1114" s="3" t="s">
        <v>42</v>
      </c>
      <c r="G1114" s="3" t="s">
        <v>57</v>
      </c>
      <c r="H1114" s="3" t="s">
        <v>5502</v>
      </c>
      <c r="I1114" s="9" t="s">
        <v>2292</v>
      </c>
      <c r="J1114" s="9" t="s">
        <v>2293</v>
      </c>
      <c r="K1114" s="3" t="s">
        <v>8527</v>
      </c>
      <c r="L1114" s="3" t="s">
        <v>8528</v>
      </c>
      <c r="M1114" s="3" t="s">
        <v>3103</v>
      </c>
      <c r="N1114" s="3" t="s">
        <v>21</v>
      </c>
      <c r="O1114" s="3" t="s">
        <v>8529</v>
      </c>
      <c r="P1114" s="3" t="s">
        <v>8530</v>
      </c>
      <c r="Q1114" s="15">
        <v>42458</v>
      </c>
      <c r="R1114" s="15">
        <v>44046</v>
      </c>
      <c r="S1114" s="38">
        <f t="shared" ca="1" si="34"/>
        <v>5</v>
      </c>
      <c r="T1114" s="40">
        <v>164.56</v>
      </c>
      <c r="U1114" s="3" t="s">
        <v>157</v>
      </c>
      <c r="V1114" s="3" t="s">
        <v>354</v>
      </c>
      <c r="W1114" s="3" t="str">
        <f t="shared" si="35"/>
        <v>P00ARC</v>
      </c>
      <c r="X1114" s="3" t="str">
        <f>IF(ISNA(VLOOKUP(W1114,'Correspondance procédure étape'!D:F,3,FALSE)),"A définir",VLOOKUP(W1114,'Correspondance procédure étape'!D:F,3,FALSE))</f>
        <v>Arrêté de compte débiteur</v>
      </c>
      <c r="Y1114" s="3" t="str">
        <f>IF(ISNA(VLOOKUP(W1114,'Correspondance procédure étape'!D:G,4,FALSE)),"Non",VLOOKUP(W1114,'Correspondance procédure étape'!D:G,4,FALSE))</f>
        <v>Oui</v>
      </c>
      <c r="Z1114" s="3" t="str">
        <f>IF(ISNA(VLOOKUP(W1114,'Correspondance procédure étape'!D:H,5,FALSE)),"",VLOOKUP(W1114,'Correspondance procédure étape'!D:H,5,FALSE))</f>
        <v>DMF</v>
      </c>
      <c r="AA1114" s="3" t="s">
        <v>40</v>
      </c>
      <c r="AB1114" s="3" t="s">
        <v>53</v>
      </c>
    </row>
    <row r="1115" spans="1:28" ht="12.75" customHeight="1" x14ac:dyDescent="0.25">
      <c r="A1115" s="3" t="s">
        <v>24</v>
      </c>
      <c r="B1115" s="3" t="s">
        <v>219</v>
      </c>
      <c r="C1115" s="3" t="str">
        <f>VLOOKUP(B1115,'Correspondance territoires'!B:F,5,FALSE)</f>
        <v>Bordeaux</v>
      </c>
      <c r="D1115" s="3" t="s">
        <v>26</v>
      </c>
      <c r="E1115" s="3" t="s">
        <v>220</v>
      </c>
      <c r="F1115" s="3" t="s">
        <v>56</v>
      </c>
      <c r="G1115" s="3" t="s">
        <v>846</v>
      </c>
      <c r="H1115" s="3" t="s">
        <v>294</v>
      </c>
      <c r="I1115" s="9" t="s">
        <v>222</v>
      </c>
      <c r="J1115" s="9" t="s">
        <v>223</v>
      </c>
      <c r="K1115" s="3" t="s">
        <v>5923</v>
      </c>
      <c r="L1115" s="3" t="s">
        <v>5924</v>
      </c>
      <c r="M1115" s="3" t="s">
        <v>5925</v>
      </c>
      <c r="N1115" s="3" t="s">
        <v>21</v>
      </c>
      <c r="O1115" s="3" t="s">
        <v>5926</v>
      </c>
      <c r="P1115" s="3" t="s">
        <v>5927</v>
      </c>
      <c r="Q1115" s="15">
        <v>41339</v>
      </c>
      <c r="R1115" s="15">
        <v>42720</v>
      </c>
      <c r="S1115" s="38">
        <f t="shared" ca="1" si="34"/>
        <v>49</v>
      </c>
      <c r="T1115" s="40">
        <v>108.4</v>
      </c>
      <c r="U1115" s="3" t="s">
        <v>51</v>
      </c>
      <c r="V1115" s="3" t="s">
        <v>39</v>
      </c>
      <c r="W1115" s="3" t="str">
        <f t="shared" si="35"/>
        <v>P80DEB</v>
      </c>
      <c r="X1115" s="3">
        <f>IF(ISNA(VLOOKUP(W1115,'Correspondance procédure étape'!D:F,3,FALSE)),"A définir",VLOOKUP(W1115,'Correspondance procédure étape'!D:F,3,FALSE))</f>
        <v>0</v>
      </c>
      <c r="Y1115" s="3" t="str">
        <f>IF(ISNA(VLOOKUP(W1115,'Correspondance procédure étape'!D:G,4,FALSE)),"Non",VLOOKUP(W1115,'Correspondance procédure étape'!D:G,4,FALSE))</f>
        <v>Non</v>
      </c>
      <c r="Z1115" s="3">
        <f>IF(ISNA(VLOOKUP(W1115,'Correspondance procédure étape'!D:H,5,FALSE)),"",VLOOKUP(W1115,'Correspondance procédure étape'!D:H,5,FALSE))</f>
        <v>0</v>
      </c>
      <c r="AA1115" s="3" t="s">
        <v>40</v>
      </c>
      <c r="AB1115" s="3" t="s">
        <v>41</v>
      </c>
    </row>
    <row r="1116" spans="1:28" ht="12.75" customHeight="1" x14ac:dyDescent="0.25">
      <c r="A1116" s="3" t="s">
        <v>24</v>
      </c>
      <c r="B1116" s="3" t="s">
        <v>158</v>
      </c>
      <c r="C1116" s="3" t="str">
        <f>VLOOKUP(B1116,'Correspondance territoires'!B:F,5,FALSE)</f>
        <v>Talence</v>
      </c>
      <c r="D1116" s="3" t="s">
        <v>26</v>
      </c>
      <c r="E1116" s="3" t="s">
        <v>822</v>
      </c>
      <c r="F1116" s="3" t="s">
        <v>120</v>
      </c>
      <c r="G1116" s="3" t="s">
        <v>70</v>
      </c>
      <c r="H1116" s="3" t="s">
        <v>57</v>
      </c>
      <c r="I1116" s="9" t="s">
        <v>823</v>
      </c>
      <c r="J1116" s="9" t="s">
        <v>824</v>
      </c>
      <c r="K1116" s="3" t="s">
        <v>9088</v>
      </c>
      <c r="L1116" s="3" t="s">
        <v>9089</v>
      </c>
      <c r="M1116" s="3" t="s">
        <v>998</v>
      </c>
      <c r="N1116" s="3" t="s">
        <v>2075</v>
      </c>
      <c r="O1116" s="3" t="s">
        <v>2076</v>
      </c>
      <c r="P1116" s="3" t="s">
        <v>9090</v>
      </c>
      <c r="Q1116" s="15">
        <v>42712</v>
      </c>
      <c r="R1116" s="15">
        <v>44012</v>
      </c>
      <c r="S1116" s="38">
        <f t="shared" ca="1" si="34"/>
        <v>6</v>
      </c>
      <c r="T1116" s="40">
        <v>165.04</v>
      </c>
      <c r="U1116" s="3" t="s">
        <v>157</v>
      </c>
      <c r="V1116" s="3" t="s">
        <v>39</v>
      </c>
      <c r="W1116" s="3" t="str">
        <f t="shared" si="35"/>
        <v>P00DEB</v>
      </c>
      <c r="X1116" s="3" t="str">
        <f>IF(ISNA(VLOOKUP(W1116,'Correspondance procédure étape'!D:F,3,FALSE)),"A définir",VLOOKUP(W1116,'Correspondance procédure étape'!D:F,3,FALSE))</f>
        <v>Enregistrement du dossier au SLP, le solde est créditeur, débiteur ou nul</v>
      </c>
      <c r="Y1116" s="3" t="str">
        <f>IF(ISNA(VLOOKUP(W1116,'Correspondance procédure étape'!D:G,4,FALSE)),"Non",VLOOKUP(W1116,'Correspondance procédure étape'!D:G,4,FALSE))</f>
        <v>Oui</v>
      </c>
      <c r="Z1116" s="3" t="str">
        <f>IF(ISNA(VLOOKUP(W1116,'Correspondance procédure étape'!D:H,5,FALSE)),"",VLOOKUP(W1116,'Correspondance procédure étape'!D:H,5,FALSE))</f>
        <v>DMF</v>
      </c>
      <c r="AA1116" s="3" t="s">
        <v>40</v>
      </c>
      <c r="AB1116" s="3" t="s">
        <v>41</v>
      </c>
    </row>
    <row r="1117" spans="1:28" ht="12.75" customHeight="1" x14ac:dyDescent="0.25">
      <c r="A1117" s="3" t="s">
        <v>24</v>
      </c>
      <c r="B1117" s="3" t="s">
        <v>67</v>
      </c>
      <c r="C1117" s="3" t="str">
        <f>VLOOKUP(B1117,'Correspondance territoires'!B:F,5,FALSE)</f>
        <v>Pessac</v>
      </c>
      <c r="D1117" s="3" t="s">
        <v>26</v>
      </c>
      <c r="E1117" s="3" t="s">
        <v>197</v>
      </c>
      <c r="F1117" s="3" t="s">
        <v>118</v>
      </c>
      <c r="G1117" s="3" t="s">
        <v>88</v>
      </c>
      <c r="H1117" s="3" t="s">
        <v>57</v>
      </c>
      <c r="I1117" s="9" t="s">
        <v>266</v>
      </c>
      <c r="J1117" s="9" t="s">
        <v>267</v>
      </c>
      <c r="K1117" s="3" t="s">
        <v>3630</v>
      </c>
      <c r="L1117" s="3" t="s">
        <v>3631</v>
      </c>
      <c r="M1117" s="3" t="s">
        <v>3632</v>
      </c>
      <c r="N1117" s="3" t="s">
        <v>21</v>
      </c>
      <c r="O1117" s="3" t="s">
        <v>3633</v>
      </c>
      <c r="P1117" s="3" t="s">
        <v>3634</v>
      </c>
      <c r="Q1117" s="15">
        <v>39533</v>
      </c>
      <c r="R1117" s="15">
        <v>44035</v>
      </c>
      <c r="S1117" s="38">
        <f t="shared" ca="1" si="34"/>
        <v>5</v>
      </c>
      <c r="T1117" s="40">
        <v>166.24</v>
      </c>
      <c r="U1117" s="3" t="s">
        <v>65</v>
      </c>
      <c r="V1117" s="3" t="s">
        <v>231</v>
      </c>
      <c r="W1117" s="3" t="str">
        <f t="shared" si="35"/>
        <v>P60PLA</v>
      </c>
      <c r="X1117" s="3">
        <f>IF(ISNA(VLOOKUP(W1117,'Correspondance procédure étape'!D:F,3,FALSE)),"A définir",VLOOKUP(W1117,'Correspondance procédure étape'!D:F,3,FALSE))</f>
        <v>0</v>
      </c>
      <c r="Y1117" s="3" t="str">
        <f>IF(ISNA(VLOOKUP(W1117,'Correspondance procédure étape'!D:G,4,FALSE)),"Non",VLOOKUP(W1117,'Correspondance procédure étape'!D:G,4,FALSE))</f>
        <v>Non</v>
      </c>
      <c r="Z1117" s="3">
        <f>IF(ISNA(VLOOKUP(W1117,'Correspondance procédure étape'!D:H,5,FALSE)),"",VLOOKUP(W1117,'Correspondance procédure étape'!D:H,5,FALSE))</f>
        <v>0</v>
      </c>
      <c r="AA1117" s="3" t="s">
        <v>40</v>
      </c>
      <c r="AB1117" s="3" t="s">
        <v>53</v>
      </c>
    </row>
    <row r="1118" spans="1:28" ht="12.75" customHeight="1" x14ac:dyDescent="0.25">
      <c r="A1118" s="3" t="s">
        <v>24</v>
      </c>
      <c r="B1118" s="3" t="s">
        <v>67</v>
      </c>
      <c r="C1118" s="3" t="str">
        <f>VLOOKUP(B1118,'Correspondance territoires'!B:F,5,FALSE)</f>
        <v>Pessac</v>
      </c>
      <c r="D1118" s="3" t="s">
        <v>26</v>
      </c>
      <c r="E1118" s="3" t="s">
        <v>68</v>
      </c>
      <c r="F1118" s="3" t="s">
        <v>69</v>
      </c>
      <c r="G1118" s="3" t="s">
        <v>148</v>
      </c>
      <c r="H1118" s="3" t="s">
        <v>130</v>
      </c>
      <c r="I1118" s="9" t="s">
        <v>71</v>
      </c>
      <c r="J1118" s="9" t="s">
        <v>72</v>
      </c>
      <c r="K1118" s="3" t="s">
        <v>8235</v>
      </c>
      <c r="L1118" s="3" t="s">
        <v>8236</v>
      </c>
      <c r="M1118" s="3" t="s">
        <v>130</v>
      </c>
      <c r="N1118" s="3" t="s">
        <v>21</v>
      </c>
      <c r="O1118" s="3" t="s">
        <v>8237</v>
      </c>
      <c r="P1118" s="3" t="s">
        <v>8238</v>
      </c>
      <c r="Q1118" s="15">
        <v>42326</v>
      </c>
      <c r="R1118" s="15">
        <v>43444</v>
      </c>
      <c r="S1118" s="38">
        <f t="shared" ca="1" si="34"/>
        <v>25</v>
      </c>
      <c r="T1118" s="40">
        <v>166.3</v>
      </c>
      <c r="U1118" s="3" t="s">
        <v>51</v>
      </c>
      <c r="V1118" s="3" t="s">
        <v>52</v>
      </c>
      <c r="W1118" s="3" t="str">
        <f t="shared" si="35"/>
        <v>P80ATT</v>
      </c>
      <c r="X1118" s="3" t="str">
        <f>IF(ISNA(VLOOKUP(W1118,'Correspondance procédure étape'!D:F,3,FALSE)),"A définir",VLOOKUP(W1118,'Correspondance procédure étape'!D:F,3,FALSE))</f>
        <v>Mise en attente du dossier en vue de la prochaine régularisation de charges</v>
      </c>
      <c r="Y1118" s="3" t="str">
        <f>IF(ISNA(VLOOKUP(W1118,'Correspondance procédure étape'!D:G,4,FALSE)),"Non",VLOOKUP(W1118,'Correspondance procédure étape'!D:G,4,FALSE))</f>
        <v>Oui</v>
      </c>
      <c r="Z1118" s="3" t="str">
        <f>IF(ISNA(VLOOKUP(W1118,'Correspondance procédure étape'!D:H,5,FALSE)),"",VLOOKUP(W1118,'Correspondance procédure étape'!D:H,5,FALSE))</f>
        <v>DMF</v>
      </c>
      <c r="AA1118" s="3" t="s">
        <v>40</v>
      </c>
      <c r="AB1118" s="3" t="s">
        <v>41</v>
      </c>
    </row>
    <row r="1119" spans="1:28" ht="12.75" customHeight="1" x14ac:dyDescent="0.25">
      <c r="A1119" s="3" t="s">
        <v>24</v>
      </c>
      <c r="B1119" s="3" t="s">
        <v>146</v>
      </c>
      <c r="C1119" s="3" t="str">
        <f>VLOOKUP(B1119,'Correspondance territoires'!B:F,5,FALSE)</f>
        <v>Lormont</v>
      </c>
      <c r="D1119" s="3" t="s">
        <v>26</v>
      </c>
      <c r="E1119" s="3" t="s">
        <v>282</v>
      </c>
      <c r="F1119" s="3" t="s">
        <v>283</v>
      </c>
      <c r="G1119" s="3" t="s">
        <v>87</v>
      </c>
      <c r="H1119" s="3" t="s">
        <v>43</v>
      </c>
      <c r="I1119" s="9" t="s">
        <v>284</v>
      </c>
      <c r="J1119" s="9" t="s">
        <v>285</v>
      </c>
      <c r="K1119" s="3" t="s">
        <v>1556</v>
      </c>
      <c r="L1119" s="3" t="s">
        <v>1557</v>
      </c>
      <c r="M1119" s="3" t="s">
        <v>1558</v>
      </c>
      <c r="N1119" s="3" t="s">
        <v>1559</v>
      </c>
      <c r="O1119" s="3" t="s">
        <v>21</v>
      </c>
      <c r="P1119" s="3" t="s">
        <v>1560</v>
      </c>
      <c r="Q1119" s="15">
        <v>41577</v>
      </c>
      <c r="R1119" s="15">
        <v>41759</v>
      </c>
      <c r="S1119" s="38">
        <f t="shared" ca="1" si="34"/>
        <v>81</v>
      </c>
      <c r="T1119" s="40">
        <v>107.24</v>
      </c>
      <c r="U1119" s="3" t="s">
        <v>292</v>
      </c>
      <c r="V1119" s="3" t="s">
        <v>39</v>
      </c>
      <c r="W1119" s="3" t="str">
        <f t="shared" si="35"/>
        <v>P40DEB</v>
      </c>
      <c r="X1119" s="3" t="str">
        <f>IF(ISNA(VLOOKUP(W1119,'Correspondance procédure étape'!D:F,3,FALSE)),"A définir",VLOOKUP(W1119,'Correspondance procédure étape'!D:F,3,FALSE))</f>
        <v>Proposition de perte</v>
      </c>
      <c r="Y1119" s="3" t="str">
        <f>IF(ISNA(VLOOKUP(W1119,'Correspondance procédure étape'!D:G,4,FALSE)),"Non",VLOOKUP(W1119,'Correspondance procédure étape'!D:G,4,FALSE))</f>
        <v>Oui</v>
      </c>
      <c r="Z1119" s="3" t="str">
        <f>IF(ISNA(VLOOKUP(W1119,'Correspondance procédure étape'!D:H,5,FALSE)),"",VLOOKUP(W1119,'Correspondance procédure étape'!D:H,5,FALSE))</f>
        <v>DMF</v>
      </c>
      <c r="AA1119" s="3" t="s">
        <v>40</v>
      </c>
      <c r="AB1119" s="3" t="s">
        <v>41</v>
      </c>
    </row>
    <row r="1120" spans="1:28" ht="12.75" customHeight="1" x14ac:dyDescent="0.25">
      <c r="A1120" s="3" t="s">
        <v>24</v>
      </c>
      <c r="B1120" s="3" t="s">
        <v>1390</v>
      </c>
      <c r="C1120" s="3">
        <f>VLOOKUP(B1120,'Correspondance territoires'!B:F,5,FALSE)</f>
        <v>0</v>
      </c>
      <c r="D1120" s="3" t="s">
        <v>1391</v>
      </c>
      <c r="E1120" s="3" t="s">
        <v>220</v>
      </c>
      <c r="F1120" s="3" t="s">
        <v>56</v>
      </c>
      <c r="G1120" s="3" t="s">
        <v>69</v>
      </c>
      <c r="H1120" s="3" t="s">
        <v>21</v>
      </c>
      <c r="I1120" s="9" t="s">
        <v>222</v>
      </c>
      <c r="J1120" s="9" t="s">
        <v>223</v>
      </c>
      <c r="K1120" s="3" t="s">
        <v>2322</v>
      </c>
      <c r="L1120" s="3" t="s">
        <v>2323</v>
      </c>
      <c r="M1120" s="3" t="s">
        <v>2324</v>
      </c>
      <c r="N1120" s="3" t="s">
        <v>2325</v>
      </c>
      <c r="O1120" s="3" t="s">
        <v>2326</v>
      </c>
      <c r="P1120" s="3" t="s">
        <v>2327</v>
      </c>
      <c r="Q1120" s="15">
        <v>41730</v>
      </c>
      <c r="R1120" s="15">
        <v>42972</v>
      </c>
      <c r="S1120" s="38">
        <f t="shared" ca="1" si="34"/>
        <v>40</v>
      </c>
      <c r="T1120" s="40">
        <v>104.25</v>
      </c>
      <c r="U1120" s="3" t="s">
        <v>65</v>
      </c>
      <c r="V1120" s="3" t="s">
        <v>66</v>
      </c>
      <c r="W1120" s="3" t="str">
        <f t="shared" si="35"/>
        <v>P60ENC</v>
      </c>
      <c r="X1120" s="3" t="str">
        <f>IF(ISNA(VLOOKUP(W1120,'Correspondance procédure étape'!D:F,3,FALSE)),"A définir",VLOOKUP(W1120,'Correspondance procédure étape'!D:F,3,FALSE))</f>
        <v>En gagement de payer en cours</v>
      </c>
      <c r="Y1120" s="3" t="str">
        <f>IF(ISNA(VLOOKUP(W1120,'Correspondance procédure étape'!D:G,4,FALSE)),"Non",VLOOKUP(W1120,'Correspondance procédure étape'!D:G,4,FALSE))</f>
        <v>Oui</v>
      </c>
      <c r="Z1120" s="3" t="str">
        <f>IF(ISNA(VLOOKUP(W1120,'Correspondance procédure étape'!D:H,5,FALSE)),"",VLOOKUP(W1120,'Correspondance procédure étape'!D:H,5,FALSE))</f>
        <v>DMF</v>
      </c>
      <c r="AA1120" s="3" t="s">
        <v>40</v>
      </c>
      <c r="AB1120" s="3" t="s">
        <v>53</v>
      </c>
    </row>
    <row r="1121" spans="1:28" ht="12.75" customHeight="1" x14ac:dyDescent="0.25">
      <c r="A1121" s="3" t="s">
        <v>24</v>
      </c>
      <c r="B1121" s="3" t="s">
        <v>219</v>
      </c>
      <c r="C1121" s="3" t="str">
        <f>VLOOKUP(B1121,'Correspondance territoires'!B:F,5,FALSE)</f>
        <v>Bordeaux</v>
      </c>
      <c r="D1121" s="3" t="s">
        <v>26</v>
      </c>
      <c r="E1121" s="3" t="s">
        <v>7633</v>
      </c>
      <c r="F1121" s="3" t="s">
        <v>56</v>
      </c>
      <c r="G1121" s="3" t="s">
        <v>301</v>
      </c>
      <c r="H1121" s="3" t="s">
        <v>30</v>
      </c>
      <c r="I1121" s="9" t="s">
        <v>1625</v>
      </c>
      <c r="J1121" s="9" t="s">
        <v>1626</v>
      </c>
      <c r="K1121" s="3" t="s">
        <v>7685</v>
      </c>
      <c r="L1121" s="3" t="s">
        <v>7686</v>
      </c>
      <c r="M1121" s="3" t="s">
        <v>4781</v>
      </c>
      <c r="N1121" s="3" t="s">
        <v>21</v>
      </c>
      <c r="O1121" s="3" t="s">
        <v>7687</v>
      </c>
      <c r="P1121" s="3" t="s">
        <v>7688</v>
      </c>
      <c r="Q1121" s="15">
        <v>42082</v>
      </c>
      <c r="R1121" s="15">
        <v>44042</v>
      </c>
      <c r="S1121" s="38">
        <f t="shared" ca="1" si="34"/>
        <v>5</v>
      </c>
      <c r="T1121" s="40">
        <v>168.31</v>
      </c>
      <c r="U1121" s="3" t="s">
        <v>157</v>
      </c>
      <c r="V1121" s="3" t="s">
        <v>354</v>
      </c>
      <c r="W1121" s="3" t="str">
        <f t="shared" si="35"/>
        <v>P00ARC</v>
      </c>
      <c r="X1121" s="3" t="str">
        <f>IF(ISNA(VLOOKUP(W1121,'Correspondance procédure étape'!D:F,3,FALSE)),"A définir",VLOOKUP(W1121,'Correspondance procédure étape'!D:F,3,FALSE))</f>
        <v>Arrêté de compte débiteur</v>
      </c>
      <c r="Y1121" s="3" t="str">
        <f>IF(ISNA(VLOOKUP(W1121,'Correspondance procédure étape'!D:G,4,FALSE)),"Non",VLOOKUP(W1121,'Correspondance procédure étape'!D:G,4,FALSE))</f>
        <v>Oui</v>
      </c>
      <c r="Z1121" s="3" t="str">
        <f>IF(ISNA(VLOOKUP(W1121,'Correspondance procédure étape'!D:H,5,FALSE)),"",VLOOKUP(W1121,'Correspondance procédure étape'!D:H,5,FALSE))</f>
        <v>DMF</v>
      </c>
      <c r="AA1121" s="3" t="s">
        <v>40</v>
      </c>
      <c r="AB1121" s="3" t="s">
        <v>53</v>
      </c>
    </row>
    <row r="1122" spans="1:28" ht="12.75" customHeight="1" x14ac:dyDescent="0.25">
      <c r="A1122" s="3" t="s">
        <v>24</v>
      </c>
      <c r="B1122" s="3" t="s">
        <v>25</v>
      </c>
      <c r="C1122" s="3" t="str">
        <f>VLOOKUP(B1122,'Correspondance territoires'!B:F,5,FALSE)</f>
        <v>Merignac</v>
      </c>
      <c r="D1122" s="3" t="s">
        <v>26</v>
      </c>
      <c r="E1122" s="3" t="s">
        <v>700</v>
      </c>
      <c r="F1122" s="3" t="s">
        <v>96</v>
      </c>
      <c r="G1122" s="3" t="s">
        <v>176</v>
      </c>
      <c r="H1122" s="3" t="s">
        <v>57</v>
      </c>
      <c r="I1122" s="9" t="s">
        <v>588</v>
      </c>
      <c r="J1122" s="9" t="s">
        <v>589</v>
      </c>
      <c r="K1122" s="3" t="s">
        <v>3854</v>
      </c>
      <c r="L1122" s="3" t="s">
        <v>3855</v>
      </c>
      <c r="M1122" s="3" t="s">
        <v>3493</v>
      </c>
      <c r="N1122" s="3" t="s">
        <v>3856</v>
      </c>
      <c r="O1122" s="3" t="s">
        <v>3857</v>
      </c>
      <c r="P1122" s="3" t="s">
        <v>3858</v>
      </c>
      <c r="Q1122" s="15">
        <v>39843</v>
      </c>
      <c r="R1122" s="15">
        <v>42548</v>
      </c>
      <c r="S1122" s="38">
        <f t="shared" ca="1" si="34"/>
        <v>55</v>
      </c>
      <c r="T1122" s="40">
        <v>104.05</v>
      </c>
      <c r="U1122" s="3" t="s">
        <v>51</v>
      </c>
      <c r="V1122" s="3" t="s">
        <v>39</v>
      </c>
      <c r="W1122" s="3" t="str">
        <f t="shared" si="35"/>
        <v>P80DEB</v>
      </c>
      <c r="X1122" s="3">
        <f>IF(ISNA(VLOOKUP(W1122,'Correspondance procédure étape'!D:F,3,FALSE)),"A définir",VLOOKUP(W1122,'Correspondance procédure étape'!D:F,3,FALSE))</f>
        <v>0</v>
      </c>
      <c r="Y1122" s="3" t="str">
        <f>IF(ISNA(VLOOKUP(W1122,'Correspondance procédure étape'!D:G,4,FALSE)),"Non",VLOOKUP(W1122,'Correspondance procédure étape'!D:G,4,FALSE))</f>
        <v>Non</v>
      </c>
      <c r="Z1122" s="3">
        <f>IF(ISNA(VLOOKUP(W1122,'Correspondance procédure étape'!D:H,5,FALSE)),"",VLOOKUP(W1122,'Correspondance procédure étape'!D:H,5,FALSE))</f>
        <v>0</v>
      </c>
      <c r="AA1122" s="3" t="s">
        <v>40</v>
      </c>
      <c r="AB1122" s="3" t="s">
        <v>53</v>
      </c>
    </row>
    <row r="1123" spans="1:28" ht="12.75" customHeight="1" x14ac:dyDescent="0.25">
      <c r="A1123" s="3" t="s">
        <v>24</v>
      </c>
      <c r="B1123" s="10" t="s">
        <v>6152</v>
      </c>
      <c r="C1123" s="3" t="str">
        <f>VLOOKUP(B1123,'Correspondance territoires'!B:F,5,FALSE)</f>
        <v>Agen</v>
      </c>
      <c r="D1123" s="3" t="s">
        <v>26</v>
      </c>
      <c r="E1123" s="3" t="s">
        <v>11923</v>
      </c>
      <c r="F1123" s="3" t="s">
        <v>11371</v>
      </c>
      <c r="G1123" s="3" t="s">
        <v>11406</v>
      </c>
      <c r="H1123" s="3" t="s">
        <v>130</v>
      </c>
      <c r="I1123" s="9" t="s">
        <v>11400</v>
      </c>
      <c r="J1123" s="9" t="s">
        <v>11401</v>
      </c>
      <c r="K1123" s="3" t="s">
        <v>12080</v>
      </c>
      <c r="L1123" s="3" t="s">
        <v>12081</v>
      </c>
      <c r="M1123" s="3" t="s">
        <v>241</v>
      </c>
      <c r="N1123" s="3"/>
      <c r="O1123" s="3"/>
      <c r="P1123" s="3" t="s">
        <v>12082</v>
      </c>
      <c r="Q1123" s="15">
        <v>42556</v>
      </c>
      <c r="R1123" s="15">
        <v>43468</v>
      </c>
      <c r="S1123" s="38">
        <f t="shared" ca="1" si="34"/>
        <v>24</v>
      </c>
      <c r="T1123" s="40">
        <v>210.06</v>
      </c>
      <c r="U1123" s="3"/>
      <c r="V1123" s="3"/>
      <c r="W1123" s="3" t="str">
        <f t="shared" si="35"/>
        <v/>
      </c>
      <c r="X1123" s="3" t="str">
        <f>IF(ISNA(VLOOKUP(W1123,'Correspondance procédure étape'!D:F,3,FALSE)),"A définir",VLOOKUP(W1123,'Correspondance procédure étape'!D:F,3,FALSE))</f>
        <v>A définir</v>
      </c>
      <c r="Y1123" s="3" t="str">
        <f>IF(ISNA(VLOOKUP(W1123,'Correspondance procédure étape'!D:G,4,FALSE)),"Non",VLOOKUP(W1123,'Correspondance procédure étape'!D:G,4,FALSE))</f>
        <v>Non</v>
      </c>
      <c r="Z1123" s="3" t="str">
        <f>IF(ISNA(VLOOKUP(W1123,'Correspondance procédure étape'!D:H,5,FALSE)),"",VLOOKUP(W1123,'Correspondance procédure étape'!D:H,5,FALSE))</f>
        <v/>
      </c>
      <c r="AA1123" s="3"/>
      <c r="AB1123" s="3" t="s">
        <v>41</v>
      </c>
    </row>
    <row r="1124" spans="1:28" ht="12.75" customHeight="1" x14ac:dyDescent="0.25">
      <c r="A1124" s="3" t="s">
        <v>24</v>
      </c>
      <c r="B1124" s="3" t="s">
        <v>9100</v>
      </c>
      <c r="C1124" s="3" t="s">
        <v>12758</v>
      </c>
      <c r="D1124" s="3" t="s">
        <v>9101</v>
      </c>
      <c r="E1124" s="3" t="s">
        <v>9676</v>
      </c>
      <c r="F1124" s="3" t="s">
        <v>908</v>
      </c>
      <c r="G1124" s="3" t="s">
        <v>176</v>
      </c>
      <c r="H1124" s="3" t="s">
        <v>78</v>
      </c>
      <c r="I1124" s="9"/>
      <c r="J1124" s="9"/>
      <c r="K1124" s="3" t="s">
        <v>9677</v>
      </c>
      <c r="L1124" s="3" t="s">
        <v>9678</v>
      </c>
      <c r="M1124" s="3" t="s">
        <v>432</v>
      </c>
      <c r="N1124" s="3" t="s">
        <v>21</v>
      </c>
      <c r="O1124" s="3" t="s">
        <v>9679</v>
      </c>
      <c r="P1124" s="3" t="s">
        <v>9680</v>
      </c>
      <c r="Q1124" s="15">
        <v>43055</v>
      </c>
      <c r="R1124" s="15">
        <v>43089</v>
      </c>
      <c r="S1124" s="38">
        <f t="shared" ca="1" si="34"/>
        <v>36</v>
      </c>
      <c r="T1124" s="40">
        <v>103.88</v>
      </c>
      <c r="U1124" s="3" t="s">
        <v>292</v>
      </c>
      <c r="V1124" s="3" t="s">
        <v>39</v>
      </c>
      <c r="W1124" s="3" t="str">
        <f t="shared" si="35"/>
        <v>P40DEB</v>
      </c>
      <c r="X1124" s="3" t="str">
        <f>IF(ISNA(VLOOKUP(W1124,'Correspondance procédure étape'!D:F,3,FALSE)),"A définir",VLOOKUP(W1124,'Correspondance procédure étape'!D:F,3,FALSE))</f>
        <v>Proposition de perte</v>
      </c>
      <c r="Y1124" s="3" t="str">
        <f>IF(ISNA(VLOOKUP(W1124,'Correspondance procédure étape'!D:G,4,FALSE)),"Non",VLOOKUP(W1124,'Correspondance procédure étape'!D:G,4,FALSE))</f>
        <v>Oui</v>
      </c>
      <c r="Z1124" s="3" t="str">
        <f>IF(ISNA(VLOOKUP(W1124,'Correspondance procédure étape'!D:H,5,FALSE)),"",VLOOKUP(W1124,'Correspondance procédure étape'!D:H,5,FALSE))</f>
        <v>DMF</v>
      </c>
      <c r="AA1124" s="3" t="s">
        <v>40</v>
      </c>
      <c r="AB1124" s="3" t="s">
        <v>41</v>
      </c>
    </row>
    <row r="1125" spans="1:28" ht="12.75" customHeight="1" x14ac:dyDescent="0.25">
      <c r="A1125" s="3" t="s">
        <v>24</v>
      </c>
      <c r="B1125" s="3" t="s">
        <v>219</v>
      </c>
      <c r="C1125" s="3" t="str">
        <f>VLOOKUP(B1125,'Correspondance territoires'!B:F,5,FALSE)</f>
        <v>Bordeaux</v>
      </c>
      <c r="D1125" s="3" t="s">
        <v>26</v>
      </c>
      <c r="E1125" s="3" t="s">
        <v>2918</v>
      </c>
      <c r="F1125" s="3" t="s">
        <v>56</v>
      </c>
      <c r="G1125" s="3" t="s">
        <v>57</v>
      </c>
      <c r="H1125" s="3" t="s">
        <v>2919</v>
      </c>
      <c r="I1125" s="9" t="s">
        <v>2213</v>
      </c>
      <c r="J1125" s="9" t="s">
        <v>2214</v>
      </c>
      <c r="K1125" s="3" t="s">
        <v>9746</v>
      </c>
      <c r="L1125" s="3" t="s">
        <v>9747</v>
      </c>
      <c r="M1125" s="3" t="s">
        <v>775</v>
      </c>
      <c r="N1125" s="3" t="s">
        <v>21</v>
      </c>
      <c r="O1125" s="3" t="s">
        <v>9748</v>
      </c>
      <c r="P1125" s="3" t="s">
        <v>9749</v>
      </c>
      <c r="Q1125" s="15">
        <v>43098</v>
      </c>
      <c r="R1125" s="15">
        <v>43822</v>
      </c>
      <c r="S1125" s="38">
        <f t="shared" ca="1" si="34"/>
        <v>12</v>
      </c>
      <c r="T1125" s="40">
        <v>169.99</v>
      </c>
      <c r="U1125" s="3" t="s">
        <v>65</v>
      </c>
      <c r="V1125" s="3" t="s">
        <v>319</v>
      </c>
      <c r="W1125" s="3" t="str">
        <f t="shared" si="35"/>
        <v>P60CHX</v>
      </c>
      <c r="X1125" s="3">
        <f>IF(ISNA(VLOOKUP(W1125,'Correspondance procédure étape'!D:F,3,FALSE)),"A définir",VLOOKUP(W1125,'Correspondance procédure étape'!D:F,3,FALSE))</f>
        <v>0</v>
      </c>
      <c r="Y1125" s="3" t="str">
        <f>IF(ISNA(VLOOKUP(W1125,'Correspondance procédure étape'!D:G,4,FALSE)),"Non",VLOOKUP(W1125,'Correspondance procédure étape'!D:G,4,FALSE))</f>
        <v>Non</v>
      </c>
      <c r="Z1125" s="3">
        <f>IF(ISNA(VLOOKUP(W1125,'Correspondance procédure étape'!D:H,5,FALSE)),"",VLOOKUP(W1125,'Correspondance procédure étape'!D:H,5,FALSE))</f>
        <v>0</v>
      </c>
      <c r="AA1125" s="3" t="s">
        <v>40</v>
      </c>
      <c r="AB1125" s="3" t="s">
        <v>53</v>
      </c>
    </row>
    <row r="1126" spans="1:28" ht="12.75" customHeight="1" x14ac:dyDescent="0.25">
      <c r="A1126" s="3" t="s">
        <v>24</v>
      </c>
      <c r="B1126" s="3" t="s">
        <v>219</v>
      </c>
      <c r="C1126" s="3" t="str">
        <f>VLOOKUP(B1126,'Correspondance territoires'!B:F,5,FALSE)</f>
        <v>Bordeaux</v>
      </c>
      <c r="D1126" s="3" t="s">
        <v>26</v>
      </c>
      <c r="E1126" s="3" t="s">
        <v>220</v>
      </c>
      <c r="F1126" s="3" t="s">
        <v>56</v>
      </c>
      <c r="G1126" s="3" t="s">
        <v>2924</v>
      </c>
      <c r="H1126" s="3" t="s">
        <v>3318</v>
      </c>
      <c r="I1126" s="9" t="s">
        <v>222</v>
      </c>
      <c r="J1126" s="9" t="s">
        <v>223</v>
      </c>
      <c r="K1126" s="3" t="s">
        <v>3319</v>
      </c>
      <c r="L1126" s="3" t="s">
        <v>3320</v>
      </c>
      <c r="M1126" s="3" t="s">
        <v>3321</v>
      </c>
      <c r="N1126" s="3" t="s">
        <v>3322</v>
      </c>
      <c r="O1126" s="3" t="s">
        <v>3323</v>
      </c>
      <c r="P1126" s="3" t="s">
        <v>3324</v>
      </c>
      <c r="Q1126" s="15">
        <v>39157</v>
      </c>
      <c r="R1126" s="15">
        <v>42667</v>
      </c>
      <c r="S1126" s="38">
        <f t="shared" ca="1" si="34"/>
        <v>51</v>
      </c>
      <c r="T1126" s="40">
        <v>102.97</v>
      </c>
      <c r="U1126" s="3" t="s">
        <v>51</v>
      </c>
      <c r="V1126" s="3" t="s">
        <v>39</v>
      </c>
      <c r="W1126" s="3" t="str">
        <f t="shared" si="35"/>
        <v>P80DEB</v>
      </c>
      <c r="X1126" s="3">
        <f>IF(ISNA(VLOOKUP(W1126,'Correspondance procédure étape'!D:F,3,FALSE)),"A définir",VLOOKUP(W1126,'Correspondance procédure étape'!D:F,3,FALSE))</f>
        <v>0</v>
      </c>
      <c r="Y1126" s="3" t="str">
        <f>IF(ISNA(VLOOKUP(W1126,'Correspondance procédure étape'!D:G,4,FALSE)),"Non",VLOOKUP(W1126,'Correspondance procédure étape'!D:G,4,FALSE))</f>
        <v>Non</v>
      </c>
      <c r="Z1126" s="3">
        <f>IF(ISNA(VLOOKUP(W1126,'Correspondance procédure étape'!D:H,5,FALSE)),"",VLOOKUP(W1126,'Correspondance procédure étape'!D:H,5,FALSE))</f>
        <v>0</v>
      </c>
      <c r="AA1126" s="3" t="s">
        <v>40</v>
      </c>
      <c r="AB1126" s="3" t="s">
        <v>41</v>
      </c>
    </row>
    <row r="1127" spans="1:28" ht="12.75" customHeight="1" x14ac:dyDescent="0.25">
      <c r="A1127" s="3" t="s">
        <v>24</v>
      </c>
      <c r="B1127" s="3" t="s">
        <v>25</v>
      </c>
      <c r="C1127" s="3" t="str">
        <f>VLOOKUP(B1127,'Correspondance territoires'!B:F,5,FALSE)</f>
        <v>Merignac</v>
      </c>
      <c r="D1127" s="3" t="s">
        <v>26</v>
      </c>
      <c r="E1127" s="3" t="s">
        <v>2436</v>
      </c>
      <c r="F1127" s="3" t="s">
        <v>2437</v>
      </c>
      <c r="G1127" s="3" t="s">
        <v>57</v>
      </c>
      <c r="H1127" s="3" t="s">
        <v>176</v>
      </c>
      <c r="I1127" s="9" t="s">
        <v>321</v>
      </c>
      <c r="J1127" s="9" t="s">
        <v>322</v>
      </c>
      <c r="K1127" s="3" t="s">
        <v>5741</v>
      </c>
      <c r="L1127" s="3" t="s">
        <v>5742</v>
      </c>
      <c r="M1127" s="3" t="s">
        <v>1099</v>
      </c>
      <c r="N1127" s="3" t="s">
        <v>21</v>
      </c>
      <c r="O1127" s="3" t="s">
        <v>5743</v>
      </c>
      <c r="P1127" s="3" t="s">
        <v>5744</v>
      </c>
      <c r="Q1127" s="15">
        <v>41250</v>
      </c>
      <c r="R1127" s="15">
        <v>41663</v>
      </c>
      <c r="S1127" s="38">
        <f t="shared" ca="1" si="34"/>
        <v>84</v>
      </c>
      <c r="T1127" s="40">
        <v>102.52</v>
      </c>
      <c r="U1127" s="3" t="s">
        <v>51</v>
      </c>
      <c r="V1127" s="3" t="s">
        <v>39</v>
      </c>
      <c r="W1127" s="3" t="str">
        <f t="shared" si="35"/>
        <v>P80DEB</v>
      </c>
      <c r="X1127" s="3">
        <f>IF(ISNA(VLOOKUP(W1127,'Correspondance procédure étape'!D:F,3,FALSE)),"A définir",VLOOKUP(W1127,'Correspondance procédure étape'!D:F,3,FALSE))</f>
        <v>0</v>
      </c>
      <c r="Y1127" s="3" t="str">
        <f>IF(ISNA(VLOOKUP(W1127,'Correspondance procédure étape'!D:G,4,FALSE)),"Non",VLOOKUP(W1127,'Correspondance procédure étape'!D:G,4,FALSE))</f>
        <v>Non</v>
      </c>
      <c r="Z1127" s="3">
        <f>IF(ISNA(VLOOKUP(W1127,'Correspondance procédure étape'!D:H,5,FALSE)),"",VLOOKUP(W1127,'Correspondance procédure étape'!D:H,5,FALSE))</f>
        <v>0</v>
      </c>
      <c r="AA1127" s="3" t="s">
        <v>40</v>
      </c>
      <c r="AB1127" s="3" t="s">
        <v>41</v>
      </c>
    </row>
    <row r="1128" spans="1:28" ht="12.75" customHeight="1" x14ac:dyDescent="0.25">
      <c r="A1128" s="3" t="s">
        <v>24</v>
      </c>
      <c r="B1128" s="3" t="s">
        <v>158</v>
      </c>
      <c r="C1128" s="3" t="str">
        <f>VLOOKUP(B1128,'Correspondance territoires'!B:F,5,FALSE)</f>
        <v>Talence</v>
      </c>
      <c r="D1128" s="3" t="s">
        <v>26</v>
      </c>
      <c r="E1128" s="3" t="s">
        <v>5706</v>
      </c>
      <c r="F1128" s="3" t="s">
        <v>96</v>
      </c>
      <c r="G1128" s="3" t="s">
        <v>198</v>
      </c>
      <c r="H1128" s="3" t="s">
        <v>57</v>
      </c>
      <c r="I1128" s="9" t="s">
        <v>2001</v>
      </c>
      <c r="J1128" s="9" t="s">
        <v>2002</v>
      </c>
      <c r="K1128" s="3" t="s">
        <v>5707</v>
      </c>
      <c r="L1128" s="3" t="s">
        <v>5708</v>
      </c>
      <c r="M1128" s="3" t="s">
        <v>5709</v>
      </c>
      <c r="N1128" s="3" t="s">
        <v>5710</v>
      </c>
      <c r="O1128" s="3" t="s">
        <v>5711</v>
      </c>
      <c r="P1128" s="3" t="s">
        <v>5712</v>
      </c>
      <c r="Q1128" s="15">
        <v>41249</v>
      </c>
      <c r="R1128" s="15">
        <v>42118</v>
      </c>
      <c r="S1128" s="38">
        <f t="shared" ca="1" si="34"/>
        <v>69</v>
      </c>
      <c r="T1128" s="40">
        <v>101.39</v>
      </c>
      <c r="U1128" s="3" t="s">
        <v>51</v>
      </c>
      <c r="V1128" s="3" t="s">
        <v>39</v>
      </c>
      <c r="W1128" s="3" t="str">
        <f t="shared" si="35"/>
        <v>P80DEB</v>
      </c>
      <c r="X1128" s="3">
        <f>IF(ISNA(VLOOKUP(W1128,'Correspondance procédure étape'!D:F,3,FALSE)),"A définir",VLOOKUP(W1128,'Correspondance procédure étape'!D:F,3,FALSE))</f>
        <v>0</v>
      </c>
      <c r="Y1128" s="3" t="str">
        <f>IF(ISNA(VLOOKUP(W1128,'Correspondance procédure étape'!D:G,4,FALSE)),"Non",VLOOKUP(W1128,'Correspondance procédure étape'!D:G,4,FALSE))</f>
        <v>Non</v>
      </c>
      <c r="Z1128" s="3">
        <f>IF(ISNA(VLOOKUP(W1128,'Correspondance procédure étape'!D:H,5,FALSE)),"",VLOOKUP(W1128,'Correspondance procédure étape'!D:H,5,FALSE))</f>
        <v>0</v>
      </c>
      <c r="AA1128" s="3" t="s">
        <v>40</v>
      </c>
      <c r="AB1128" s="3" t="s">
        <v>53</v>
      </c>
    </row>
    <row r="1129" spans="1:28" ht="12.75" customHeight="1" x14ac:dyDescent="0.25">
      <c r="A1129" s="3" t="s">
        <v>24</v>
      </c>
      <c r="B1129" s="3" t="s">
        <v>158</v>
      </c>
      <c r="C1129" s="3" t="str">
        <f>VLOOKUP(B1129,'Correspondance territoires'!B:F,5,FALSE)</f>
        <v>Talence</v>
      </c>
      <c r="D1129" s="3" t="s">
        <v>26</v>
      </c>
      <c r="E1129" s="3" t="s">
        <v>1154</v>
      </c>
      <c r="F1129" s="3" t="s">
        <v>108</v>
      </c>
      <c r="G1129" s="3" t="s">
        <v>176</v>
      </c>
      <c r="H1129" s="3" t="s">
        <v>57</v>
      </c>
      <c r="I1129" s="9" t="s">
        <v>542</v>
      </c>
      <c r="J1129" s="9" t="s">
        <v>543</v>
      </c>
      <c r="K1129" s="3" t="s">
        <v>4049</v>
      </c>
      <c r="L1129" s="3" t="s">
        <v>4050</v>
      </c>
      <c r="M1129" s="3" t="s">
        <v>1811</v>
      </c>
      <c r="N1129" s="3" t="s">
        <v>21</v>
      </c>
      <c r="O1129" s="3" t="s">
        <v>4051</v>
      </c>
      <c r="P1129" s="3" t="s">
        <v>4052</v>
      </c>
      <c r="Q1129" s="15">
        <v>40121</v>
      </c>
      <c r="R1129" s="15">
        <v>41698</v>
      </c>
      <c r="S1129" s="38">
        <f t="shared" ca="1" si="34"/>
        <v>83</v>
      </c>
      <c r="T1129" s="40">
        <v>101.15</v>
      </c>
      <c r="U1129" s="3" t="s">
        <v>51</v>
      </c>
      <c r="V1129" s="3" t="s">
        <v>39</v>
      </c>
      <c r="W1129" s="3" t="str">
        <f t="shared" si="35"/>
        <v>P80DEB</v>
      </c>
      <c r="X1129" s="3">
        <f>IF(ISNA(VLOOKUP(W1129,'Correspondance procédure étape'!D:F,3,FALSE)),"A définir",VLOOKUP(W1129,'Correspondance procédure étape'!D:F,3,FALSE))</f>
        <v>0</v>
      </c>
      <c r="Y1129" s="3" t="str">
        <f>IF(ISNA(VLOOKUP(W1129,'Correspondance procédure étape'!D:G,4,FALSE)),"Non",VLOOKUP(W1129,'Correspondance procédure étape'!D:G,4,FALSE))</f>
        <v>Non</v>
      </c>
      <c r="Z1129" s="3">
        <f>IF(ISNA(VLOOKUP(W1129,'Correspondance procédure étape'!D:H,5,FALSE)),"",VLOOKUP(W1129,'Correspondance procédure étape'!D:H,5,FALSE))</f>
        <v>0</v>
      </c>
      <c r="AA1129" s="3" t="s">
        <v>40</v>
      </c>
      <c r="AB1129" s="3" t="s">
        <v>41</v>
      </c>
    </row>
    <row r="1130" spans="1:28" ht="12.75" customHeight="1" x14ac:dyDescent="0.25">
      <c r="A1130" s="3" t="s">
        <v>24</v>
      </c>
      <c r="B1130" s="3" t="s">
        <v>67</v>
      </c>
      <c r="C1130" s="3" t="str">
        <f>VLOOKUP(B1130,'Correspondance territoires'!B:F,5,FALSE)</f>
        <v>Pessac</v>
      </c>
      <c r="D1130" s="3" t="s">
        <v>26</v>
      </c>
      <c r="E1130" s="3" t="s">
        <v>68</v>
      </c>
      <c r="F1130" s="3" t="s">
        <v>69</v>
      </c>
      <c r="G1130" s="3" t="s">
        <v>30</v>
      </c>
      <c r="H1130" s="3" t="s">
        <v>176</v>
      </c>
      <c r="I1130" s="9" t="s">
        <v>71</v>
      </c>
      <c r="J1130" s="9" t="s">
        <v>72</v>
      </c>
      <c r="K1130" s="3" t="s">
        <v>2764</v>
      </c>
      <c r="L1130" s="3" t="s">
        <v>2765</v>
      </c>
      <c r="M1130" s="3" t="s">
        <v>1320</v>
      </c>
      <c r="N1130" s="3" t="s">
        <v>2766</v>
      </c>
      <c r="O1130" s="3" t="s">
        <v>2767</v>
      </c>
      <c r="P1130" s="3" t="s">
        <v>2768</v>
      </c>
      <c r="Q1130" s="15">
        <v>38322</v>
      </c>
      <c r="R1130" s="15">
        <v>43465</v>
      </c>
      <c r="S1130" s="38">
        <f t="shared" ca="1" si="34"/>
        <v>24</v>
      </c>
      <c r="T1130" s="40">
        <v>172.94</v>
      </c>
      <c r="U1130" s="3" t="s">
        <v>51</v>
      </c>
      <c r="V1130" s="3" t="s">
        <v>52</v>
      </c>
      <c r="W1130" s="3" t="str">
        <f t="shared" si="35"/>
        <v>P80ATT</v>
      </c>
      <c r="X1130" s="3" t="str">
        <f>IF(ISNA(VLOOKUP(W1130,'Correspondance procédure étape'!D:F,3,FALSE)),"A définir",VLOOKUP(W1130,'Correspondance procédure étape'!D:F,3,FALSE))</f>
        <v>Mise en attente du dossier en vue de la prochaine régularisation de charges</v>
      </c>
      <c r="Y1130" s="3" t="str">
        <f>IF(ISNA(VLOOKUP(W1130,'Correspondance procédure étape'!D:G,4,FALSE)),"Non",VLOOKUP(W1130,'Correspondance procédure étape'!D:G,4,FALSE))</f>
        <v>Oui</v>
      </c>
      <c r="Z1130" s="3" t="str">
        <f>IF(ISNA(VLOOKUP(W1130,'Correspondance procédure étape'!D:H,5,FALSE)),"",VLOOKUP(W1130,'Correspondance procédure étape'!D:H,5,FALSE))</f>
        <v>DMF</v>
      </c>
      <c r="AA1130" s="3" t="s">
        <v>40</v>
      </c>
      <c r="AB1130" s="3" t="s">
        <v>53</v>
      </c>
    </row>
    <row r="1131" spans="1:28" ht="12.75" customHeight="1" x14ac:dyDescent="0.25">
      <c r="A1131" s="3" t="s">
        <v>24</v>
      </c>
      <c r="B1131" s="3" t="s">
        <v>158</v>
      </c>
      <c r="C1131" s="3" t="str">
        <f>VLOOKUP(B1131,'Correspondance territoires'!B:F,5,FALSE)</f>
        <v>Talence</v>
      </c>
      <c r="D1131" s="3" t="s">
        <v>26</v>
      </c>
      <c r="E1131" s="3" t="s">
        <v>182</v>
      </c>
      <c r="F1131" s="3" t="s">
        <v>1485</v>
      </c>
      <c r="G1131" s="3" t="s">
        <v>88</v>
      </c>
      <c r="H1131" s="3" t="s">
        <v>42</v>
      </c>
      <c r="I1131" s="9" t="s">
        <v>554</v>
      </c>
      <c r="J1131" s="9" t="s">
        <v>555</v>
      </c>
      <c r="K1131" s="3" t="s">
        <v>9689</v>
      </c>
      <c r="L1131" s="3" t="s">
        <v>9690</v>
      </c>
      <c r="M1131" s="3" t="s">
        <v>6566</v>
      </c>
      <c r="N1131" s="3" t="s">
        <v>21</v>
      </c>
      <c r="O1131" s="3" t="s">
        <v>9691</v>
      </c>
      <c r="P1131" s="3" t="s">
        <v>6568</v>
      </c>
      <c r="Q1131" s="15">
        <v>43066</v>
      </c>
      <c r="R1131" s="15">
        <v>43846</v>
      </c>
      <c r="S1131" s="38">
        <f t="shared" ca="1" si="34"/>
        <v>11</v>
      </c>
      <c r="T1131" s="40">
        <v>173.2</v>
      </c>
      <c r="U1131" s="3" t="s">
        <v>510</v>
      </c>
      <c r="V1131" s="3" t="s">
        <v>39</v>
      </c>
      <c r="W1131" s="3" t="str">
        <f t="shared" si="35"/>
        <v>P20DEB</v>
      </c>
      <c r="X1131" s="3" t="str">
        <f>IF(ISNA(VLOOKUP(W1131,'Correspondance procédure étape'!D:F,3,FALSE)),"A définir",VLOOKUP(W1131,'Correspondance procédure étape'!D:F,3,FALSE))</f>
        <v>Proposition de transfert du dossier à Sud Contentieux</v>
      </c>
      <c r="Y1131" s="3" t="str">
        <f>IF(ISNA(VLOOKUP(W1131,'Correspondance procédure étape'!D:G,4,FALSE)),"Non",VLOOKUP(W1131,'Correspondance procédure étape'!D:G,4,FALSE))</f>
        <v>Oui</v>
      </c>
      <c r="Z1131" s="3" t="str">
        <f>IF(ISNA(VLOOKUP(W1131,'Correspondance procédure étape'!D:H,5,FALSE)),"",VLOOKUP(W1131,'Correspondance procédure étape'!D:H,5,FALSE))</f>
        <v>Extérieur</v>
      </c>
      <c r="AA1131" s="3" t="s">
        <v>40</v>
      </c>
      <c r="AB1131" s="3" t="s">
        <v>41</v>
      </c>
    </row>
    <row r="1132" spans="1:28" ht="12.75" customHeight="1" x14ac:dyDescent="0.25">
      <c r="A1132" s="3" t="s">
        <v>24</v>
      </c>
      <c r="B1132" s="3" t="s">
        <v>54</v>
      </c>
      <c r="C1132" s="3" t="str">
        <f>VLOOKUP(B1132,'Correspondance territoires'!B:F,5,FALSE)</f>
        <v>Cenon</v>
      </c>
      <c r="D1132" s="3" t="s">
        <v>26</v>
      </c>
      <c r="E1132" s="3" t="s">
        <v>95</v>
      </c>
      <c r="F1132" s="3" t="s">
        <v>87</v>
      </c>
      <c r="G1132" s="3" t="s">
        <v>88</v>
      </c>
      <c r="H1132" s="3" t="s">
        <v>168</v>
      </c>
      <c r="I1132" s="9" t="s">
        <v>139</v>
      </c>
      <c r="J1132" s="9" t="s">
        <v>140</v>
      </c>
      <c r="K1132" s="3" t="s">
        <v>349</v>
      </c>
      <c r="L1132" s="3" t="s">
        <v>350</v>
      </c>
      <c r="M1132" s="3" t="s">
        <v>351</v>
      </c>
      <c r="N1132" s="3" t="s">
        <v>21</v>
      </c>
      <c r="O1132" s="3" t="s">
        <v>352</v>
      </c>
      <c r="P1132" s="3" t="s">
        <v>353</v>
      </c>
      <c r="Q1132" s="15">
        <v>27912</v>
      </c>
      <c r="R1132" s="15">
        <v>44088</v>
      </c>
      <c r="S1132" s="38">
        <f t="shared" ca="1" si="34"/>
        <v>3</v>
      </c>
      <c r="T1132" s="40">
        <v>173.34</v>
      </c>
      <c r="U1132" s="3" t="s">
        <v>157</v>
      </c>
      <c r="V1132" s="3" t="s">
        <v>354</v>
      </c>
      <c r="W1132" s="3" t="str">
        <f t="shared" si="35"/>
        <v>P00ARC</v>
      </c>
      <c r="X1132" s="3" t="str">
        <f>IF(ISNA(VLOOKUP(W1132,'Correspondance procédure étape'!D:F,3,FALSE)),"A définir",VLOOKUP(W1132,'Correspondance procédure étape'!D:F,3,FALSE))</f>
        <v>Arrêté de compte débiteur</v>
      </c>
      <c r="Y1132" s="3" t="str">
        <f>IF(ISNA(VLOOKUP(W1132,'Correspondance procédure étape'!D:G,4,FALSE)),"Non",VLOOKUP(W1132,'Correspondance procédure étape'!D:G,4,FALSE))</f>
        <v>Oui</v>
      </c>
      <c r="Z1132" s="3" t="str">
        <f>IF(ISNA(VLOOKUP(W1132,'Correspondance procédure étape'!D:H,5,FALSE)),"",VLOOKUP(W1132,'Correspondance procédure étape'!D:H,5,FALSE))</f>
        <v>DMF</v>
      </c>
      <c r="AA1132" s="3" t="s">
        <v>40</v>
      </c>
      <c r="AB1132" s="3" t="s">
        <v>53</v>
      </c>
    </row>
    <row r="1133" spans="1:28" ht="12.75" customHeight="1" x14ac:dyDescent="0.25">
      <c r="A1133" s="3" t="s">
        <v>24</v>
      </c>
      <c r="B1133" s="3" t="s">
        <v>54</v>
      </c>
      <c r="C1133" s="3" t="str">
        <f>VLOOKUP(B1133,'Correspondance territoires'!B:F,5,FALSE)</f>
        <v>Cenon</v>
      </c>
      <c r="D1133" s="3" t="s">
        <v>432</v>
      </c>
      <c r="E1133" s="3" t="s">
        <v>638</v>
      </c>
      <c r="F1133" s="3" t="s">
        <v>56</v>
      </c>
      <c r="G1133" s="3" t="s">
        <v>30</v>
      </c>
      <c r="H1133" s="3" t="s">
        <v>301</v>
      </c>
      <c r="I1133" s="9" t="s">
        <v>639</v>
      </c>
      <c r="J1133" s="9" t="s">
        <v>640</v>
      </c>
      <c r="K1133" s="3" t="s">
        <v>2169</v>
      </c>
      <c r="L1133" s="3" t="s">
        <v>2170</v>
      </c>
      <c r="M1133" s="3" t="s">
        <v>2171</v>
      </c>
      <c r="N1133" s="3" t="s">
        <v>21</v>
      </c>
      <c r="O1133" s="3" t="s">
        <v>2172</v>
      </c>
      <c r="P1133" s="3" t="s">
        <v>2173</v>
      </c>
      <c r="Q1133" s="15">
        <v>37421</v>
      </c>
      <c r="R1133" s="15">
        <v>43984</v>
      </c>
      <c r="S1133" s="38">
        <f t="shared" ca="1" si="34"/>
        <v>7</v>
      </c>
      <c r="T1133" s="40">
        <v>173.41</v>
      </c>
      <c r="U1133" s="3" t="s">
        <v>157</v>
      </c>
      <c r="V1133" s="3" t="s">
        <v>354</v>
      </c>
      <c r="W1133" s="3" t="str">
        <f t="shared" si="35"/>
        <v>P00ARC</v>
      </c>
      <c r="X1133" s="3" t="str">
        <f>IF(ISNA(VLOOKUP(W1133,'Correspondance procédure étape'!D:F,3,FALSE)),"A définir",VLOOKUP(W1133,'Correspondance procédure étape'!D:F,3,FALSE))</f>
        <v>Arrêté de compte débiteur</v>
      </c>
      <c r="Y1133" s="3" t="str">
        <f>IF(ISNA(VLOOKUP(W1133,'Correspondance procédure étape'!D:G,4,FALSE)),"Non",VLOOKUP(W1133,'Correspondance procédure étape'!D:G,4,FALSE))</f>
        <v>Oui</v>
      </c>
      <c r="Z1133" s="3" t="str">
        <f>IF(ISNA(VLOOKUP(W1133,'Correspondance procédure étape'!D:H,5,FALSE)),"",VLOOKUP(W1133,'Correspondance procédure étape'!D:H,5,FALSE))</f>
        <v>DMF</v>
      </c>
      <c r="AA1133" s="3" t="s">
        <v>40</v>
      </c>
      <c r="AB1133" s="3" t="s">
        <v>53</v>
      </c>
    </row>
    <row r="1134" spans="1:28" ht="12.75" customHeight="1" x14ac:dyDescent="0.25">
      <c r="A1134" s="3" t="s">
        <v>24</v>
      </c>
      <c r="B1134" s="3" t="s">
        <v>158</v>
      </c>
      <c r="C1134" s="3" t="str">
        <f>VLOOKUP(B1134,'Correspondance territoires'!B:F,5,FALSE)</f>
        <v>Talence</v>
      </c>
      <c r="D1134" s="3" t="s">
        <v>26</v>
      </c>
      <c r="E1134" s="3" t="s">
        <v>182</v>
      </c>
      <c r="F1134" s="3" t="s">
        <v>28</v>
      </c>
      <c r="G1134" s="3" t="s">
        <v>43</v>
      </c>
      <c r="H1134" s="3" t="s">
        <v>120</v>
      </c>
      <c r="I1134" s="9" t="s">
        <v>183</v>
      </c>
      <c r="J1134" s="9" t="s">
        <v>184</v>
      </c>
      <c r="K1134" s="3" t="s">
        <v>4565</v>
      </c>
      <c r="L1134" s="3" t="s">
        <v>4566</v>
      </c>
      <c r="M1134" s="3" t="s">
        <v>4567</v>
      </c>
      <c r="N1134" s="3" t="s">
        <v>21</v>
      </c>
      <c r="O1134" s="3" t="s">
        <v>4568</v>
      </c>
      <c r="P1134" s="3" t="s">
        <v>4569</v>
      </c>
      <c r="Q1134" s="15">
        <v>40581</v>
      </c>
      <c r="R1134" s="15">
        <v>43131</v>
      </c>
      <c r="S1134" s="38">
        <f t="shared" ca="1" si="34"/>
        <v>35</v>
      </c>
      <c r="T1134" s="40">
        <v>174.26</v>
      </c>
      <c r="U1134" s="3" t="s">
        <v>51</v>
      </c>
      <c r="V1134" s="3" t="s">
        <v>52</v>
      </c>
      <c r="W1134" s="3" t="str">
        <f t="shared" si="35"/>
        <v>P80ATT</v>
      </c>
      <c r="X1134" s="3" t="str">
        <f>IF(ISNA(VLOOKUP(W1134,'Correspondance procédure étape'!D:F,3,FALSE)),"A définir",VLOOKUP(W1134,'Correspondance procédure étape'!D:F,3,FALSE))</f>
        <v>Mise en attente du dossier en vue de la prochaine régularisation de charges</v>
      </c>
      <c r="Y1134" s="3" t="str">
        <f>IF(ISNA(VLOOKUP(W1134,'Correspondance procédure étape'!D:G,4,FALSE)),"Non",VLOOKUP(W1134,'Correspondance procédure étape'!D:G,4,FALSE))</f>
        <v>Oui</v>
      </c>
      <c r="Z1134" s="3" t="str">
        <f>IF(ISNA(VLOOKUP(W1134,'Correspondance procédure étape'!D:H,5,FALSE)),"",VLOOKUP(W1134,'Correspondance procédure étape'!D:H,5,FALSE))</f>
        <v>DMF</v>
      </c>
      <c r="AA1134" s="3" t="s">
        <v>40</v>
      </c>
      <c r="AB1134" s="3" t="s">
        <v>53</v>
      </c>
    </row>
    <row r="1135" spans="1:28" ht="12.75" customHeight="1" x14ac:dyDescent="0.25">
      <c r="A1135" s="3" t="s">
        <v>24</v>
      </c>
      <c r="B1135" s="11" t="s">
        <v>1852</v>
      </c>
      <c r="C1135" s="3" t="str">
        <f>VLOOKUP(B1135,'Correspondance territoires'!B:F,5,FALSE)</f>
        <v>Pau</v>
      </c>
      <c r="D1135" s="3" t="s">
        <v>26</v>
      </c>
      <c r="E1135" s="3" t="s">
        <v>10470</v>
      </c>
      <c r="F1135" s="3" t="s">
        <v>10407</v>
      </c>
      <c r="G1135" s="3" t="s">
        <v>176</v>
      </c>
      <c r="H1135" s="3" t="s">
        <v>57</v>
      </c>
      <c r="I1135" s="9" t="s">
        <v>10471</v>
      </c>
      <c r="J1135" s="9" t="s">
        <v>10472</v>
      </c>
      <c r="K1135" s="3" t="s">
        <v>10473</v>
      </c>
      <c r="L1135" s="3" t="s">
        <v>10474</v>
      </c>
      <c r="M1135" s="3" t="s">
        <v>396</v>
      </c>
      <c r="N1135" s="3" t="s">
        <v>10475</v>
      </c>
      <c r="O1135" s="3" t="s">
        <v>21</v>
      </c>
      <c r="P1135" s="3" t="s">
        <v>10476</v>
      </c>
      <c r="Q1135" s="15">
        <v>33573</v>
      </c>
      <c r="R1135" s="15">
        <v>44100</v>
      </c>
      <c r="S1135" s="38">
        <f t="shared" ca="1" si="34"/>
        <v>3</v>
      </c>
      <c r="T1135" s="40">
        <v>175.32</v>
      </c>
      <c r="U1135" s="3" t="s">
        <v>10414</v>
      </c>
      <c r="V1135" s="3" t="s">
        <v>1145</v>
      </c>
      <c r="W1135" s="3" t="str">
        <f t="shared" si="35"/>
        <v>PRERL2</v>
      </c>
      <c r="X1135" s="3">
        <f>IF(ISNA(VLOOKUP(W1135,'Correspondance procédure étape'!D:F,3,FALSE)),"A définir",VLOOKUP(W1135,'Correspondance procédure étape'!D:F,3,FALSE))</f>
        <v>0</v>
      </c>
      <c r="Y1135" s="3" t="str">
        <f>IF(ISNA(VLOOKUP(W1135,'Correspondance procédure étape'!D:G,4,FALSE)),"Non",VLOOKUP(W1135,'Correspondance procédure étape'!D:G,4,FALSE))</f>
        <v>Non</v>
      </c>
      <c r="Z1135" s="3">
        <f>IF(ISNA(VLOOKUP(W1135,'Correspondance procédure étape'!D:H,5,FALSE)),"",VLOOKUP(W1135,'Correspondance procédure étape'!D:H,5,FALSE))</f>
        <v>0</v>
      </c>
      <c r="AA1135" s="3" t="s">
        <v>40</v>
      </c>
      <c r="AB1135" s="3" t="s">
        <v>41</v>
      </c>
    </row>
    <row r="1136" spans="1:28" ht="12.75" customHeight="1" x14ac:dyDescent="0.25">
      <c r="A1136" s="3" t="s">
        <v>24</v>
      </c>
      <c r="B1136" s="3" t="s">
        <v>146</v>
      </c>
      <c r="C1136" s="3" t="str">
        <f>VLOOKUP(B1136,'Correspondance territoires'!B:F,5,FALSE)</f>
        <v>Lormont</v>
      </c>
      <c r="D1136" s="3" t="s">
        <v>26</v>
      </c>
      <c r="E1136" s="3" t="s">
        <v>462</v>
      </c>
      <c r="F1136" s="3" t="s">
        <v>28</v>
      </c>
      <c r="G1136" s="3" t="s">
        <v>2966</v>
      </c>
      <c r="H1136" s="3" t="s">
        <v>153</v>
      </c>
      <c r="I1136" s="9" t="s">
        <v>454</v>
      </c>
      <c r="J1136" s="9" t="s">
        <v>455</v>
      </c>
      <c r="K1136" s="3" t="s">
        <v>10347</v>
      </c>
      <c r="L1136" s="3" t="s">
        <v>10348</v>
      </c>
      <c r="M1136" s="3" t="s">
        <v>3062</v>
      </c>
      <c r="N1136" s="3"/>
      <c r="O1136" s="3"/>
      <c r="P1136" s="3" t="s">
        <v>10349</v>
      </c>
      <c r="Q1136" s="15">
        <v>43777</v>
      </c>
      <c r="R1136" s="15">
        <v>43936</v>
      </c>
      <c r="S1136" s="38">
        <f t="shared" ca="1" si="34"/>
        <v>8</v>
      </c>
      <c r="T1136" s="40">
        <v>204.46</v>
      </c>
      <c r="U1136" s="3"/>
      <c r="V1136" s="3"/>
      <c r="W1136" s="3" t="str">
        <f t="shared" si="35"/>
        <v/>
      </c>
      <c r="X1136" s="3" t="str">
        <f>IF(ISNA(VLOOKUP(W1136,'Correspondance procédure étape'!D:F,3,FALSE)),"A définir",VLOOKUP(W1136,'Correspondance procédure étape'!D:F,3,FALSE))</f>
        <v>A définir</v>
      </c>
      <c r="Y1136" s="3" t="str">
        <f>IF(ISNA(VLOOKUP(W1136,'Correspondance procédure étape'!D:G,4,FALSE)),"Non",VLOOKUP(W1136,'Correspondance procédure étape'!D:G,4,FALSE))</f>
        <v>Non</v>
      </c>
      <c r="Z1136" s="3" t="str">
        <f>IF(ISNA(VLOOKUP(W1136,'Correspondance procédure étape'!D:H,5,FALSE)),"",VLOOKUP(W1136,'Correspondance procédure étape'!D:H,5,FALSE))</f>
        <v/>
      </c>
      <c r="AA1136" s="3"/>
      <c r="AB1136" s="3" t="s">
        <v>41</v>
      </c>
    </row>
    <row r="1137" spans="1:28" ht="12.75" customHeight="1" x14ac:dyDescent="0.25">
      <c r="A1137" s="3" t="s">
        <v>24</v>
      </c>
      <c r="B1137" s="3" t="s">
        <v>67</v>
      </c>
      <c r="C1137" s="3" t="str">
        <f>VLOOKUP(B1137,'Correspondance territoires'!B:F,5,FALSE)</f>
        <v>Pessac</v>
      </c>
      <c r="D1137" s="3" t="s">
        <v>26</v>
      </c>
      <c r="E1137" s="3" t="s">
        <v>68</v>
      </c>
      <c r="F1137" s="3" t="s">
        <v>69</v>
      </c>
      <c r="G1137" s="3" t="s">
        <v>30</v>
      </c>
      <c r="H1137" s="3" t="s">
        <v>153</v>
      </c>
      <c r="I1137" s="9" t="s">
        <v>71</v>
      </c>
      <c r="J1137" s="9" t="s">
        <v>72</v>
      </c>
      <c r="K1137" s="3" t="s">
        <v>8524</v>
      </c>
      <c r="L1137" s="3" t="s">
        <v>8525</v>
      </c>
      <c r="M1137" s="3" t="s">
        <v>840</v>
      </c>
      <c r="N1137" s="3" t="s">
        <v>21</v>
      </c>
      <c r="O1137" s="3" t="s">
        <v>8526</v>
      </c>
      <c r="P1137" s="3" t="s">
        <v>3419</v>
      </c>
      <c r="Q1137" s="15">
        <v>42646</v>
      </c>
      <c r="R1137" s="15">
        <v>42916</v>
      </c>
      <c r="S1137" s="38">
        <f t="shared" ca="1" si="34"/>
        <v>42</v>
      </c>
      <c r="T1137" s="40">
        <v>101.05</v>
      </c>
      <c r="U1137" s="3" t="s">
        <v>51</v>
      </c>
      <c r="V1137" s="3" t="s">
        <v>52</v>
      </c>
      <c r="W1137" s="3" t="str">
        <f t="shared" si="35"/>
        <v>P80ATT</v>
      </c>
      <c r="X1137" s="3" t="str">
        <f>IF(ISNA(VLOOKUP(W1137,'Correspondance procédure étape'!D:F,3,FALSE)),"A définir",VLOOKUP(W1137,'Correspondance procédure étape'!D:F,3,FALSE))</f>
        <v>Mise en attente du dossier en vue de la prochaine régularisation de charges</v>
      </c>
      <c r="Y1137" s="3" t="str">
        <f>IF(ISNA(VLOOKUP(W1137,'Correspondance procédure étape'!D:G,4,FALSE)),"Non",VLOOKUP(W1137,'Correspondance procédure étape'!D:G,4,FALSE))</f>
        <v>Oui</v>
      </c>
      <c r="Z1137" s="3" t="str">
        <f>IF(ISNA(VLOOKUP(W1137,'Correspondance procédure étape'!D:H,5,FALSE)),"",VLOOKUP(W1137,'Correspondance procédure étape'!D:H,5,FALSE))</f>
        <v>DMF</v>
      </c>
      <c r="AA1137" s="3" t="s">
        <v>40</v>
      </c>
      <c r="AB1137" s="3" t="s">
        <v>53</v>
      </c>
    </row>
    <row r="1138" spans="1:28" ht="12.75" customHeight="1" x14ac:dyDescent="0.25">
      <c r="A1138" s="3" t="s">
        <v>24</v>
      </c>
      <c r="B1138" s="3" t="s">
        <v>25</v>
      </c>
      <c r="C1138" s="3" t="str">
        <f>VLOOKUP(B1138,'Correspondance territoires'!B:F,5,FALSE)</f>
        <v>Merignac</v>
      </c>
      <c r="D1138" s="3" t="s">
        <v>26</v>
      </c>
      <c r="E1138" s="3" t="s">
        <v>512</v>
      </c>
      <c r="F1138" s="3" t="s">
        <v>283</v>
      </c>
      <c r="G1138" s="3" t="s">
        <v>97</v>
      </c>
      <c r="H1138" s="3" t="s">
        <v>176</v>
      </c>
      <c r="I1138" s="9" t="s">
        <v>207</v>
      </c>
      <c r="J1138" s="9" t="s">
        <v>208</v>
      </c>
      <c r="K1138" s="3" t="s">
        <v>760</v>
      </c>
      <c r="L1138" s="3" t="s">
        <v>761</v>
      </c>
      <c r="M1138" s="3" t="s">
        <v>762</v>
      </c>
      <c r="N1138" s="3" t="s">
        <v>21</v>
      </c>
      <c r="O1138" s="3" t="s">
        <v>763</v>
      </c>
      <c r="P1138" s="3" t="s">
        <v>764</v>
      </c>
      <c r="Q1138" s="15">
        <v>31898</v>
      </c>
      <c r="R1138" s="15">
        <v>43621</v>
      </c>
      <c r="S1138" s="38">
        <f t="shared" ca="1" si="34"/>
        <v>19</v>
      </c>
      <c r="T1138" s="40">
        <v>179.72</v>
      </c>
      <c r="U1138" s="3" t="s">
        <v>157</v>
      </c>
      <c r="V1138" s="3" t="s">
        <v>354</v>
      </c>
      <c r="W1138" s="3" t="str">
        <f t="shared" si="35"/>
        <v>P00ARC</v>
      </c>
      <c r="X1138" s="3" t="str">
        <f>IF(ISNA(VLOOKUP(W1138,'Correspondance procédure étape'!D:F,3,FALSE)),"A définir",VLOOKUP(W1138,'Correspondance procédure étape'!D:F,3,FALSE))</f>
        <v>Arrêté de compte débiteur</v>
      </c>
      <c r="Y1138" s="3" t="str">
        <f>IF(ISNA(VLOOKUP(W1138,'Correspondance procédure étape'!D:G,4,FALSE)),"Non",VLOOKUP(W1138,'Correspondance procédure étape'!D:G,4,FALSE))</f>
        <v>Oui</v>
      </c>
      <c r="Z1138" s="3" t="str">
        <f>IF(ISNA(VLOOKUP(W1138,'Correspondance procédure étape'!D:H,5,FALSE)),"",VLOOKUP(W1138,'Correspondance procédure étape'!D:H,5,FALSE))</f>
        <v>DMF</v>
      </c>
      <c r="AA1138" s="3" t="s">
        <v>40</v>
      </c>
      <c r="AB1138" s="3" t="s">
        <v>41</v>
      </c>
    </row>
    <row r="1139" spans="1:28" ht="12.75" customHeight="1" x14ac:dyDescent="0.25">
      <c r="A1139" s="3" t="s">
        <v>24</v>
      </c>
      <c r="B1139" s="3" t="s">
        <v>219</v>
      </c>
      <c r="C1139" s="3" t="str">
        <f>VLOOKUP(B1139,'Correspondance territoires'!B:F,5,FALSE)</f>
        <v>Bordeaux</v>
      </c>
      <c r="D1139" s="3" t="s">
        <v>26</v>
      </c>
      <c r="E1139" s="3" t="s">
        <v>2255</v>
      </c>
      <c r="F1139" s="3" t="s">
        <v>56</v>
      </c>
      <c r="G1139" s="3" t="s">
        <v>88</v>
      </c>
      <c r="H1139" s="3" t="s">
        <v>191</v>
      </c>
      <c r="I1139" s="9" t="s">
        <v>2256</v>
      </c>
      <c r="J1139" s="9" t="s">
        <v>2257</v>
      </c>
      <c r="K1139" s="3" t="s">
        <v>10340</v>
      </c>
      <c r="L1139" s="3" t="s">
        <v>10341</v>
      </c>
      <c r="M1139" s="3" t="s">
        <v>5041</v>
      </c>
      <c r="N1139" s="3" t="s">
        <v>21</v>
      </c>
      <c r="O1139" s="3" t="s">
        <v>10342</v>
      </c>
      <c r="P1139" s="3" t="s">
        <v>10343</v>
      </c>
      <c r="Q1139" s="15">
        <v>43739</v>
      </c>
      <c r="R1139" s="15">
        <v>44133</v>
      </c>
      <c r="S1139" s="38">
        <f t="shared" ca="1" si="34"/>
        <v>2</v>
      </c>
      <c r="T1139" s="40">
        <v>204.45</v>
      </c>
      <c r="U1139" s="3"/>
      <c r="V1139" s="3"/>
      <c r="W1139" s="3" t="str">
        <f t="shared" si="35"/>
        <v/>
      </c>
      <c r="X1139" s="3" t="str">
        <f>IF(ISNA(VLOOKUP(W1139,'Correspondance procédure étape'!D:F,3,FALSE)),"A définir",VLOOKUP(W1139,'Correspondance procédure étape'!D:F,3,FALSE))</f>
        <v>A définir</v>
      </c>
      <c r="Y1139" s="3" t="str">
        <f>IF(ISNA(VLOOKUP(W1139,'Correspondance procédure étape'!D:G,4,FALSE)),"Non",VLOOKUP(W1139,'Correspondance procédure étape'!D:G,4,FALSE))</f>
        <v>Non</v>
      </c>
      <c r="Z1139" s="3" t="str">
        <f>IF(ISNA(VLOOKUP(W1139,'Correspondance procédure étape'!D:H,5,FALSE)),"",VLOOKUP(W1139,'Correspondance procédure étape'!D:H,5,FALSE))</f>
        <v/>
      </c>
      <c r="AA1139" s="3"/>
      <c r="AB1139" s="3" t="s">
        <v>53</v>
      </c>
    </row>
    <row r="1140" spans="1:28" ht="12.75" customHeight="1" x14ac:dyDescent="0.25">
      <c r="A1140" s="3" t="s">
        <v>24</v>
      </c>
      <c r="B1140" s="3" t="s">
        <v>219</v>
      </c>
      <c r="C1140" s="3" t="str">
        <f>VLOOKUP(B1140,'Correspondance territoires'!B:F,5,FALSE)</f>
        <v>Bordeaux</v>
      </c>
      <c r="D1140" s="3" t="s">
        <v>26</v>
      </c>
      <c r="E1140" s="3" t="s">
        <v>2918</v>
      </c>
      <c r="F1140" s="3" t="s">
        <v>56</v>
      </c>
      <c r="G1140" s="3" t="s">
        <v>57</v>
      </c>
      <c r="H1140" s="3" t="s">
        <v>2919</v>
      </c>
      <c r="I1140" s="9" t="s">
        <v>2213</v>
      </c>
      <c r="J1140" s="9" t="s">
        <v>2214</v>
      </c>
      <c r="K1140" s="3" t="s">
        <v>5371</v>
      </c>
      <c r="L1140" s="3" t="s">
        <v>5372</v>
      </c>
      <c r="M1140" s="3" t="s">
        <v>785</v>
      </c>
      <c r="N1140" s="3" t="s">
        <v>5373</v>
      </c>
      <c r="O1140" s="3" t="s">
        <v>21</v>
      </c>
      <c r="P1140" s="3" t="s">
        <v>5374</v>
      </c>
      <c r="Q1140" s="15">
        <v>41091</v>
      </c>
      <c r="R1140" s="15">
        <v>42459</v>
      </c>
      <c r="S1140" s="38">
        <f t="shared" ca="1" si="34"/>
        <v>57</v>
      </c>
      <c r="T1140" s="40">
        <v>100.93</v>
      </c>
      <c r="U1140" s="3" t="s">
        <v>38</v>
      </c>
      <c r="V1140" s="3" t="s">
        <v>3249</v>
      </c>
      <c r="W1140" s="3" t="str">
        <f t="shared" si="35"/>
        <v>P06REL</v>
      </c>
      <c r="X1140" s="3" t="str">
        <f>IF(ISNA(VLOOKUP(W1140,'Correspondance procédure étape'!D:F,3,FALSE)),"A définir",VLOOKUP(W1140,'Correspondance procédure étape'!D:F,3,FALSE))</f>
        <v>Relance notaire</v>
      </c>
      <c r="Y1140" s="3" t="str">
        <f>IF(ISNA(VLOOKUP(W1140,'Correspondance procédure étape'!D:G,4,FALSE)),"Non",VLOOKUP(W1140,'Correspondance procédure étape'!D:G,4,FALSE))</f>
        <v>Oui</v>
      </c>
      <c r="Z1140" s="3" t="str">
        <f>IF(ISNA(VLOOKUP(W1140,'Correspondance procédure étape'!D:H,5,FALSE)),"",VLOOKUP(W1140,'Correspondance procédure étape'!D:H,5,FALSE))</f>
        <v>Extérieur</v>
      </c>
      <c r="AA1140" s="3" t="s">
        <v>40</v>
      </c>
      <c r="AB1140" s="3" t="s">
        <v>53</v>
      </c>
    </row>
    <row r="1141" spans="1:28" ht="12.75" customHeight="1" x14ac:dyDescent="0.25">
      <c r="A1141" s="3" t="s">
        <v>24</v>
      </c>
      <c r="B1141" s="3" t="s">
        <v>219</v>
      </c>
      <c r="C1141" s="3" t="str">
        <f>VLOOKUP(B1141,'Correspondance territoires'!B:F,5,FALSE)</f>
        <v>Bordeaux</v>
      </c>
      <c r="D1141" s="3" t="s">
        <v>26</v>
      </c>
      <c r="E1141" s="3" t="s">
        <v>328</v>
      </c>
      <c r="F1141" s="3" t="s">
        <v>56</v>
      </c>
      <c r="G1141" s="3" t="s">
        <v>176</v>
      </c>
      <c r="H1141" s="3" t="s">
        <v>57</v>
      </c>
      <c r="I1141" s="9" t="s">
        <v>329</v>
      </c>
      <c r="J1141" s="9" t="s">
        <v>330</v>
      </c>
      <c r="K1141" s="3" t="s">
        <v>7333</v>
      </c>
      <c r="L1141" s="3" t="s">
        <v>7334</v>
      </c>
      <c r="M1141" s="3" t="s">
        <v>3393</v>
      </c>
      <c r="N1141" s="3" t="s">
        <v>21</v>
      </c>
      <c r="O1141" s="3" t="s">
        <v>7335</v>
      </c>
      <c r="P1141" s="3" t="s">
        <v>7336</v>
      </c>
      <c r="Q1141" s="15">
        <v>41978</v>
      </c>
      <c r="R1141" s="15">
        <v>43787</v>
      </c>
      <c r="S1141" s="38">
        <f t="shared" ca="1" si="34"/>
        <v>13</v>
      </c>
      <c r="T1141" s="40">
        <v>180</v>
      </c>
      <c r="U1141" s="3" t="s">
        <v>157</v>
      </c>
      <c r="V1141" s="3" t="s">
        <v>354</v>
      </c>
      <c r="W1141" s="3" t="str">
        <f t="shared" si="35"/>
        <v>P00ARC</v>
      </c>
      <c r="X1141" s="3" t="str">
        <f>IF(ISNA(VLOOKUP(W1141,'Correspondance procédure étape'!D:F,3,FALSE)),"A définir",VLOOKUP(W1141,'Correspondance procédure étape'!D:F,3,FALSE))</f>
        <v>Arrêté de compte débiteur</v>
      </c>
      <c r="Y1141" s="3" t="str">
        <f>IF(ISNA(VLOOKUP(W1141,'Correspondance procédure étape'!D:G,4,FALSE)),"Non",VLOOKUP(W1141,'Correspondance procédure étape'!D:G,4,FALSE))</f>
        <v>Oui</v>
      </c>
      <c r="Z1141" s="3" t="str">
        <f>IF(ISNA(VLOOKUP(W1141,'Correspondance procédure étape'!D:H,5,FALSE)),"",VLOOKUP(W1141,'Correspondance procédure étape'!D:H,5,FALSE))</f>
        <v>DMF</v>
      </c>
      <c r="AA1141" s="3" t="s">
        <v>40</v>
      </c>
      <c r="AB1141" s="3" t="s">
        <v>53</v>
      </c>
    </row>
    <row r="1142" spans="1:28" ht="12.75" customHeight="1" x14ac:dyDescent="0.25">
      <c r="A1142" s="3" t="s">
        <v>24</v>
      </c>
      <c r="B1142" s="3" t="s">
        <v>158</v>
      </c>
      <c r="C1142" s="3" t="str">
        <f>VLOOKUP(B1142,'Correspondance territoires'!B:F,5,FALSE)</f>
        <v>Talence</v>
      </c>
      <c r="D1142" s="3" t="s">
        <v>26</v>
      </c>
      <c r="E1142" s="3" t="s">
        <v>1294</v>
      </c>
      <c r="F1142" s="3" t="s">
        <v>56</v>
      </c>
      <c r="G1142" s="3" t="s">
        <v>57</v>
      </c>
      <c r="H1142" s="3" t="s">
        <v>57</v>
      </c>
      <c r="I1142" s="9" t="s">
        <v>542</v>
      </c>
      <c r="J1142" s="9" t="s">
        <v>543</v>
      </c>
      <c r="K1142" s="3" t="s">
        <v>6271</v>
      </c>
      <c r="L1142" s="3" t="s">
        <v>6272</v>
      </c>
      <c r="M1142" s="3" t="s">
        <v>3742</v>
      </c>
      <c r="N1142" s="3" t="s">
        <v>21</v>
      </c>
      <c r="O1142" s="3" t="s">
        <v>6273</v>
      </c>
      <c r="P1142" s="3" t="s">
        <v>6274</v>
      </c>
      <c r="Q1142" s="15">
        <v>41500</v>
      </c>
      <c r="R1142" s="15">
        <v>41827</v>
      </c>
      <c r="S1142" s="38">
        <f t="shared" ca="1" si="34"/>
        <v>79</v>
      </c>
      <c r="T1142" s="40">
        <v>100.89</v>
      </c>
      <c r="U1142" s="3" t="s">
        <v>51</v>
      </c>
      <c r="V1142" s="3" t="s">
        <v>39</v>
      </c>
      <c r="W1142" s="3" t="str">
        <f t="shared" si="35"/>
        <v>P80DEB</v>
      </c>
      <c r="X1142" s="3">
        <f>IF(ISNA(VLOOKUP(W1142,'Correspondance procédure étape'!D:F,3,FALSE)),"A définir",VLOOKUP(W1142,'Correspondance procédure étape'!D:F,3,FALSE))</f>
        <v>0</v>
      </c>
      <c r="Y1142" s="3" t="str">
        <f>IF(ISNA(VLOOKUP(W1142,'Correspondance procédure étape'!D:G,4,FALSE)),"Non",VLOOKUP(W1142,'Correspondance procédure étape'!D:G,4,FALSE))</f>
        <v>Non</v>
      </c>
      <c r="Z1142" s="3">
        <f>IF(ISNA(VLOOKUP(W1142,'Correspondance procédure étape'!D:H,5,FALSE)),"",VLOOKUP(W1142,'Correspondance procédure étape'!D:H,5,FALSE))</f>
        <v>0</v>
      </c>
      <c r="AA1142" s="3" t="s">
        <v>40</v>
      </c>
      <c r="AB1142" s="3" t="s">
        <v>41</v>
      </c>
    </row>
    <row r="1143" spans="1:28" ht="12.75" customHeight="1" x14ac:dyDescent="0.25">
      <c r="A1143" s="3" t="s">
        <v>24</v>
      </c>
      <c r="B1143" s="11" t="s">
        <v>1852</v>
      </c>
      <c r="C1143" s="3" t="str">
        <f>VLOOKUP(B1143,'Correspondance territoires'!B:F,5,FALSE)</f>
        <v>Pau</v>
      </c>
      <c r="D1143" s="3" t="s">
        <v>26</v>
      </c>
      <c r="E1143" s="3" t="s">
        <v>5298</v>
      </c>
      <c r="F1143" s="3" t="s">
        <v>10407</v>
      </c>
      <c r="G1143" s="3" t="s">
        <v>57</v>
      </c>
      <c r="H1143" s="3" t="s">
        <v>57</v>
      </c>
      <c r="I1143" s="9" t="s">
        <v>10478</v>
      </c>
      <c r="J1143" s="9" t="s">
        <v>10479</v>
      </c>
      <c r="K1143" s="3" t="s">
        <v>11184</v>
      </c>
      <c r="L1143" s="3" t="s">
        <v>11185</v>
      </c>
      <c r="M1143" s="3" t="s">
        <v>432</v>
      </c>
      <c r="N1143" s="3" t="s">
        <v>21</v>
      </c>
      <c r="O1143" s="3" t="s">
        <v>11186</v>
      </c>
      <c r="P1143" s="3" t="s">
        <v>11187</v>
      </c>
      <c r="Q1143" s="15">
        <v>43044</v>
      </c>
      <c r="R1143" s="15">
        <v>43921</v>
      </c>
      <c r="S1143" s="38">
        <f t="shared" ca="1" si="34"/>
        <v>9</v>
      </c>
      <c r="T1143" s="40">
        <v>200.82</v>
      </c>
      <c r="U1143" s="3" t="s">
        <v>360</v>
      </c>
      <c r="V1143" s="3" t="s">
        <v>360</v>
      </c>
      <c r="W1143" s="3" t="str">
        <f t="shared" si="35"/>
        <v xml:space="preserve">      </v>
      </c>
      <c r="X1143" s="3" t="str">
        <f>IF(ISNA(VLOOKUP(W1143,'Correspondance procédure étape'!D:F,3,FALSE)),"A définir",VLOOKUP(W1143,'Correspondance procédure étape'!D:F,3,FALSE))</f>
        <v>A définir</v>
      </c>
      <c r="Y1143" s="3" t="str">
        <f>IF(ISNA(VLOOKUP(W1143,'Correspondance procédure étape'!D:G,4,FALSE)),"Non",VLOOKUP(W1143,'Correspondance procédure étape'!D:G,4,FALSE))</f>
        <v>Non</v>
      </c>
      <c r="Z1143" s="3" t="str">
        <f>IF(ISNA(VLOOKUP(W1143,'Correspondance procédure étape'!D:H,5,FALSE)),"",VLOOKUP(W1143,'Correspondance procédure étape'!D:H,5,FALSE))</f>
        <v/>
      </c>
      <c r="AA1143" s="3" t="s">
        <v>87</v>
      </c>
      <c r="AB1143" s="3" t="s">
        <v>53</v>
      </c>
    </row>
    <row r="1144" spans="1:28" ht="12.75" customHeight="1" x14ac:dyDescent="0.25">
      <c r="A1144" s="3" t="s">
        <v>24</v>
      </c>
      <c r="B1144" s="3" t="s">
        <v>25</v>
      </c>
      <c r="C1144" s="3" t="str">
        <f>VLOOKUP(B1144,'Correspondance territoires'!B:F,5,FALSE)</f>
        <v>Merignac</v>
      </c>
      <c r="D1144" s="3" t="s">
        <v>26</v>
      </c>
      <c r="E1144" s="3" t="s">
        <v>512</v>
      </c>
      <c r="F1144" s="3" t="s">
        <v>283</v>
      </c>
      <c r="G1144" s="3" t="s">
        <v>504</v>
      </c>
      <c r="H1144" s="3" t="s">
        <v>57</v>
      </c>
      <c r="I1144" s="9" t="s">
        <v>207</v>
      </c>
      <c r="J1144" s="9" t="s">
        <v>208</v>
      </c>
      <c r="K1144" s="3" t="s">
        <v>2419</v>
      </c>
      <c r="L1144" s="3" t="s">
        <v>2420</v>
      </c>
      <c r="M1144" s="3" t="s">
        <v>2421</v>
      </c>
      <c r="N1144" s="3" t="s">
        <v>2422</v>
      </c>
      <c r="O1144" s="3" t="s">
        <v>2423</v>
      </c>
      <c r="P1144" s="3" t="s">
        <v>2424</v>
      </c>
      <c r="Q1144" s="15">
        <v>37601</v>
      </c>
      <c r="R1144" s="15">
        <v>44022</v>
      </c>
      <c r="S1144" s="38">
        <f t="shared" ca="1" si="34"/>
        <v>5</v>
      </c>
      <c r="T1144" s="40">
        <v>180.59</v>
      </c>
      <c r="U1144" s="3" t="s">
        <v>157</v>
      </c>
      <c r="V1144" s="3" t="s">
        <v>869</v>
      </c>
      <c r="W1144" s="3" t="str">
        <f t="shared" si="35"/>
        <v>P00ODR</v>
      </c>
      <c r="X1144" s="3" t="str">
        <f>IF(ISNA(VLOOKUP(W1144,'Correspondance procédure étape'!D:F,3,FALSE)),"A définir",VLOOKUP(W1144,'Correspondance procédure étape'!D:F,3,FALSE))</f>
        <v>Dossier en attente d'une opération de régularisation qu'il soit créditeur, débiteur ou nul</v>
      </c>
      <c r="Y1144" s="3" t="str">
        <f>IF(ISNA(VLOOKUP(W1144,'Correspondance procédure étape'!D:G,4,FALSE)),"Non",VLOOKUP(W1144,'Correspondance procédure étape'!D:G,4,FALSE))</f>
        <v>Oui</v>
      </c>
      <c r="Z1144" s="3" t="str">
        <f>IF(ISNA(VLOOKUP(W1144,'Correspondance procédure étape'!D:H,5,FALSE)),"",VLOOKUP(W1144,'Correspondance procédure étape'!D:H,5,FALSE))</f>
        <v>DMF</v>
      </c>
      <c r="AA1144" s="3" t="s">
        <v>40</v>
      </c>
      <c r="AB1144" s="3" t="s">
        <v>53</v>
      </c>
    </row>
    <row r="1145" spans="1:28" ht="12.75" customHeight="1" x14ac:dyDescent="0.25">
      <c r="A1145" s="3" t="s">
        <v>24</v>
      </c>
      <c r="B1145" s="3" t="s">
        <v>219</v>
      </c>
      <c r="C1145" s="3" t="str">
        <f>VLOOKUP(B1145,'Correspondance territoires'!B:F,5,FALSE)</f>
        <v>Bordeaux</v>
      </c>
      <c r="D1145" s="3" t="s">
        <v>26</v>
      </c>
      <c r="E1145" s="3" t="s">
        <v>3275</v>
      </c>
      <c r="F1145" s="3" t="s">
        <v>56</v>
      </c>
      <c r="G1145" s="3" t="s">
        <v>57</v>
      </c>
      <c r="H1145" s="3" t="s">
        <v>43</v>
      </c>
      <c r="I1145" s="9" t="s">
        <v>893</v>
      </c>
      <c r="J1145" s="9" t="s">
        <v>894</v>
      </c>
      <c r="K1145" s="3" t="s">
        <v>10357</v>
      </c>
      <c r="L1145" s="3" t="s">
        <v>10358</v>
      </c>
      <c r="M1145" s="3" t="s">
        <v>1917</v>
      </c>
      <c r="N1145" s="3" t="s">
        <v>10359</v>
      </c>
      <c r="O1145" s="3" t="s">
        <v>10360</v>
      </c>
      <c r="P1145" s="3" t="s">
        <v>10361</v>
      </c>
      <c r="Q1145" s="15">
        <v>43817</v>
      </c>
      <c r="R1145" s="15">
        <v>43853</v>
      </c>
      <c r="S1145" s="38">
        <f t="shared" ca="1" si="34"/>
        <v>11</v>
      </c>
      <c r="T1145" s="40">
        <v>180.76</v>
      </c>
      <c r="U1145" s="3" t="s">
        <v>552</v>
      </c>
      <c r="V1145" s="3" t="s">
        <v>354</v>
      </c>
      <c r="W1145" s="3" t="str">
        <f t="shared" si="35"/>
        <v>P01ARC</v>
      </c>
      <c r="X1145" s="3">
        <f>IF(ISNA(VLOOKUP(W1145,'Correspondance procédure étape'!D:F,3,FALSE)),"A définir",VLOOKUP(W1145,'Correspondance procédure étape'!D:F,3,FALSE))</f>
        <v>0</v>
      </c>
      <c r="Y1145" s="3" t="str">
        <f>IF(ISNA(VLOOKUP(W1145,'Correspondance procédure étape'!D:G,4,FALSE)),"Non",VLOOKUP(W1145,'Correspondance procédure étape'!D:G,4,FALSE))</f>
        <v>Non</v>
      </c>
      <c r="Z1145" s="3">
        <f>IF(ISNA(VLOOKUP(W1145,'Correspondance procédure étape'!D:H,5,FALSE)),"",VLOOKUP(W1145,'Correspondance procédure étape'!D:H,5,FALSE))</f>
        <v>0</v>
      </c>
      <c r="AA1145" s="3" t="s">
        <v>40</v>
      </c>
      <c r="AB1145" s="3" t="s">
        <v>41</v>
      </c>
    </row>
    <row r="1146" spans="1:28" ht="12.75" customHeight="1" x14ac:dyDescent="0.25">
      <c r="A1146" s="3" t="s">
        <v>24</v>
      </c>
      <c r="B1146" s="11" t="s">
        <v>1852</v>
      </c>
      <c r="C1146" s="3" t="str">
        <f>VLOOKUP(B1146,'Correspondance territoires'!B:F,5,FALSE)</f>
        <v>Pau</v>
      </c>
      <c r="D1146" s="3" t="s">
        <v>26</v>
      </c>
      <c r="E1146" s="3" t="s">
        <v>10433</v>
      </c>
      <c r="F1146" s="3" t="s">
        <v>10407</v>
      </c>
      <c r="G1146" s="3" t="s">
        <v>57</v>
      </c>
      <c r="H1146" s="3" t="s">
        <v>78</v>
      </c>
      <c r="I1146" s="9" t="s">
        <v>10434</v>
      </c>
      <c r="J1146" s="9" t="s">
        <v>10435</v>
      </c>
      <c r="K1146" s="3" t="s">
        <v>11323</v>
      </c>
      <c r="L1146" s="3" t="s">
        <v>11324</v>
      </c>
      <c r="M1146" s="3" t="s">
        <v>1811</v>
      </c>
      <c r="N1146" s="3" t="s">
        <v>21</v>
      </c>
      <c r="O1146" s="3" t="s">
        <v>11325</v>
      </c>
      <c r="P1146" s="3" t="s">
        <v>11326</v>
      </c>
      <c r="Q1146" s="15">
        <v>43532</v>
      </c>
      <c r="R1146" s="15">
        <v>44116</v>
      </c>
      <c r="S1146" s="38">
        <f t="shared" ca="1" si="34"/>
        <v>2</v>
      </c>
      <c r="T1146" s="40">
        <v>180.97</v>
      </c>
      <c r="U1146" s="3" t="s">
        <v>10414</v>
      </c>
      <c r="V1146" s="3" t="s">
        <v>249</v>
      </c>
      <c r="W1146" s="3" t="str">
        <f t="shared" si="35"/>
        <v>PRERL1</v>
      </c>
      <c r="X1146" s="3">
        <f>IF(ISNA(VLOOKUP(W1146,'Correspondance procédure étape'!D:F,3,FALSE)),"A définir",VLOOKUP(W1146,'Correspondance procédure étape'!D:F,3,FALSE))</f>
        <v>0</v>
      </c>
      <c r="Y1146" s="3" t="str">
        <f>IF(ISNA(VLOOKUP(W1146,'Correspondance procédure étape'!D:G,4,FALSE)),"Non",VLOOKUP(W1146,'Correspondance procédure étape'!D:G,4,FALSE))</f>
        <v>Non</v>
      </c>
      <c r="Z1146" s="3">
        <f>IF(ISNA(VLOOKUP(W1146,'Correspondance procédure étape'!D:H,5,FALSE)),"",VLOOKUP(W1146,'Correspondance procédure étape'!D:H,5,FALSE))</f>
        <v>0</v>
      </c>
      <c r="AA1146" s="3" t="s">
        <v>87</v>
      </c>
      <c r="AB1146" s="3" t="s">
        <v>53</v>
      </c>
    </row>
    <row r="1147" spans="1:28" ht="12.75" customHeight="1" x14ac:dyDescent="0.25">
      <c r="A1147" s="3" t="s">
        <v>24</v>
      </c>
      <c r="B1147" s="3" t="s">
        <v>219</v>
      </c>
      <c r="C1147" s="3" t="str">
        <f>VLOOKUP(B1147,'Correspondance territoires'!B:F,5,FALSE)</f>
        <v>Bordeaux</v>
      </c>
      <c r="D1147" s="3" t="s">
        <v>26</v>
      </c>
      <c r="E1147" s="3" t="s">
        <v>1623</v>
      </c>
      <c r="F1147" s="3" t="s">
        <v>56</v>
      </c>
      <c r="G1147" s="3" t="s">
        <v>57</v>
      </c>
      <c r="H1147" s="3" t="s">
        <v>651</v>
      </c>
      <c r="I1147" s="9" t="s">
        <v>1625</v>
      </c>
      <c r="J1147" s="9" t="s">
        <v>1626</v>
      </c>
      <c r="K1147" s="3" t="s">
        <v>2087</v>
      </c>
      <c r="L1147" s="3" t="s">
        <v>2088</v>
      </c>
      <c r="M1147" s="3" t="s">
        <v>1303</v>
      </c>
      <c r="N1147" s="3" t="s">
        <v>2089</v>
      </c>
      <c r="O1147" s="3" t="s">
        <v>21</v>
      </c>
      <c r="P1147" s="3" t="s">
        <v>2090</v>
      </c>
      <c r="Q1147" s="15">
        <v>43556</v>
      </c>
      <c r="R1147" s="15">
        <v>43614</v>
      </c>
      <c r="S1147" s="38">
        <f t="shared" ca="1" si="34"/>
        <v>19</v>
      </c>
      <c r="T1147" s="40">
        <v>181.09</v>
      </c>
      <c r="U1147" s="3" t="s">
        <v>51</v>
      </c>
      <c r="V1147" s="3" t="s">
        <v>52</v>
      </c>
      <c r="W1147" s="3" t="str">
        <f t="shared" si="35"/>
        <v>P80ATT</v>
      </c>
      <c r="X1147" s="3" t="str">
        <f>IF(ISNA(VLOOKUP(W1147,'Correspondance procédure étape'!D:F,3,FALSE)),"A définir",VLOOKUP(W1147,'Correspondance procédure étape'!D:F,3,FALSE))</f>
        <v>Mise en attente du dossier en vue de la prochaine régularisation de charges</v>
      </c>
      <c r="Y1147" s="3" t="str">
        <f>IF(ISNA(VLOOKUP(W1147,'Correspondance procédure étape'!D:G,4,FALSE)),"Non",VLOOKUP(W1147,'Correspondance procédure étape'!D:G,4,FALSE))</f>
        <v>Oui</v>
      </c>
      <c r="Z1147" s="3" t="str">
        <f>IF(ISNA(VLOOKUP(W1147,'Correspondance procédure étape'!D:H,5,FALSE)),"",VLOOKUP(W1147,'Correspondance procédure étape'!D:H,5,FALSE))</f>
        <v>DMF</v>
      </c>
      <c r="AA1147" s="3" t="s">
        <v>40</v>
      </c>
      <c r="AB1147" s="3" t="s">
        <v>53</v>
      </c>
    </row>
    <row r="1148" spans="1:28" ht="12.75" customHeight="1" x14ac:dyDescent="0.25">
      <c r="A1148" s="3" t="s">
        <v>24</v>
      </c>
      <c r="B1148" s="3" t="s">
        <v>54</v>
      </c>
      <c r="C1148" s="3" t="str">
        <f>VLOOKUP(B1148,'Correspondance territoires'!B:F,5,FALSE)</f>
        <v>Cenon</v>
      </c>
      <c r="D1148" s="3" t="s">
        <v>26</v>
      </c>
      <c r="E1148" s="3" t="s">
        <v>309</v>
      </c>
      <c r="F1148" s="3" t="s">
        <v>56</v>
      </c>
      <c r="G1148" s="3" t="s">
        <v>310</v>
      </c>
      <c r="H1148" s="3" t="s">
        <v>30</v>
      </c>
      <c r="I1148" s="9" t="s">
        <v>311</v>
      </c>
      <c r="J1148" s="9" t="s">
        <v>312</v>
      </c>
      <c r="K1148" s="3" t="s">
        <v>5177</v>
      </c>
      <c r="L1148" s="3" t="s">
        <v>5178</v>
      </c>
      <c r="M1148" s="3" t="s">
        <v>338</v>
      </c>
      <c r="N1148" s="3" t="s">
        <v>21</v>
      </c>
      <c r="O1148" s="3" t="s">
        <v>5179</v>
      </c>
      <c r="P1148" s="3" t="s">
        <v>5180</v>
      </c>
      <c r="Q1148" s="15">
        <v>40959</v>
      </c>
      <c r="R1148" s="15">
        <v>43108</v>
      </c>
      <c r="S1148" s="38">
        <f t="shared" ca="1" si="34"/>
        <v>36</v>
      </c>
      <c r="T1148" s="40">
        <v>181.35</v>
      </c>
      <c r="U1148" s="3" t="s">
        <v>51</v>
      </c>
      <c r="V1148" s="3" t="s">
        <v>52</v>
      </c>
      <c r="W1148" s="3" t="str">
        <f t="shared" si="35"/>
        <v>P80ATT</v>
      </c>
      <c r="X1148" s="3" t="str">
        <f>IF(ISNA(VLOOKUP(W1148,'Correspondance procédure étape'!D:F,3,FALSE)),"A définir",VLOOKUP(W1148,'Correspondance procédure étape'!D:F,3,FALSE))</f>
        <v>Mise en attente du dossier en vue de la prochaine régularisation de charges</v>
      </c>
      <c r="Y1148" s="3" t="str">
        <f>IF(ISNA(VLOOKUP(W1148,'Correspondance procédure étape'!D:G,4,FALSE)),"Non",VLOOKUP(W1148,'Correspondance procédure étape'!D:G,4,FALSE))</f>
        <v>Oui</v>
      </c>
      <c r="Z1148" s="3" t="str">
        <f>IF(ISNA(VLOOKUP(W1148,'Correspondance procédure étape'!D:H,5,FALSE)),"",VLOOKUP(W1148,'Correspondance procédure étape'!D:H,5,FALSE))</f>
        <v>DMF</v>
      </c>
      <c r="AA1148" s="3" t="s">
        <v>40</v>
      </c>
      <c r="AB1148" s="3" t="s">
        <v>53</v>
      </c>
    </row>
    <row r="1149" spans="1:28" ht="12.75" customHeight="1" x14ac:dyDescent="0.25">
      <c r="A1149" s="3" t="s">
        <v>24</v>
      </c>
      <c r="B1149" s="10" t="s">
        <v>6152</v>
      </c>
      <c r="C1149" s="3" t="str">
        <f>VLOOKUP(B1149,'Correspondance territoires'!B:F,5,FALSE)</f>
        <v>Agen</v>
      </c>
      <c r="D1149" s="3" t="s">
        <v>26</v>
      </c>
      <c r="E1149" s="3" t="s">
        <v>12292</v>
      </c>
      <c r="F1149" s="3" t="s">
        <v>11371</v>
      </c>
      <c r="G1149" s="3" t="s">
        <v>96</v>
      </c>
      <c r="H1149" s="3" t="s">
        <v>399</v>
      </c>
      <c r="I1149" s="9"/>
      <c r="J1149" s="9"/>
      <c r="K1149" s="3" t="s">
        <v>12329</v>
      </c>
      <c r="L1149" s="3" t="s">
        <v>12330</v>
      </c>
      <c r="M1149" s="3" t="s">
        <v>497</v>
      </c>
      <c r="N1149" s="3"/>
      <c r="O1149" s="3"/>
      <c r="P1149" s="3" t="s">
        <v>12331</v>
      </c>
      <c r="Q1149" s="15">
        <v>42983</v>
      </c>
      <c r="R1149" s="15">
        <v>43885</v>
      </c>
      <c r="S1149" s="38">
        <f t="shared" ca="1" si="34"/>
        <v>10</v>
      </c>
      <c r="T1149" s="40">
        <v>198.22</v>
      </c>
      <c r="U1149" s="3"/>
      <c r="V1149" s="3"/>
      <c r="W1149" s="3" t="str">
        <f t="shared" si="35"/>
        <v/>
      </c>
      <c r="X1149" s="3" t="str">
        <f>IF(ISNA(VLOOKUP(W1149,'Correspondance procédure étape'!D:F,3,FALSE)),"A définir",VLOOKUP(W1149,'Correspondance procédure étape'!D:F,3,FALSE))</f>
        <v>A définir</v>
      </c>
      <c r="Y1149" s="3" t="str">
        <f>IF(ISNA(VLOOKUP(W1149,'Correspondance procédure étape'!D:G,4,FALSE)),"Non",VLOOKUP(W1149,'Correspondance procédure étape'!D:G,4,FALSE))</f>
        <v>Non</v>
      </c>
      <c r="Z1149" s="3" t="str">
        <f>IF(ISNA(VLOOKUP(W1149,'Correspondance procédure étape'!D:H,5,FALSE)),"",VLOOKUP(W1149,'Correspondance procédure étape'!D:H,5,FALSE))</f>
        <v/>
      </c>
      <c r="AA1149" s="3"/>
      <c r="AB1149" s="3" t="s">
        <v>41</v>
      </c>
    </row>
    <row r="1150" spans="1:28" ht="12.75" customHeight="1" x14ac:dyDescent="0.25">
      <c r="A1150" s="3" t="s">
        <v>24</v>
      </c>
      <c r="B1150" s="3" t="s">
        <v>146</v>
      </c>
      <c r="C1150" s="3" t="str">
        <f>VLOOKUP(B1150,'Correspondance territoires'!B:F,5,FALSE)</f>
        <v>Lormont</v>
      </c>
      <c r="D1150" s="3" t="s">
        <v>26</v>
      </c>
      <c r="E1150" s="3" t="s">
        <v>7555</v>
      </c>
      <c r="F1150" s="3" t="s">
        <v>96</v>
      </c>
      <c r="G1150" s="3" t="s">
        <v>69</v>
      </c>
      <c r="H1150" s="3" t="s">
        <v>57</v>
      </c>
      <c r="I1150" s="9" t="s">
        <v>1091</v>
      </c>
      <c r="J1150" s="9" t="s">
        <v>1092</v>
      </c>
      <c r="K1150" s="3" t="s">
        <v>7625</v>
      </c>
      <c r="L1150" s="3" t="s">
        <v>7626</v>
      </c>
      <c r="M1150" s="3" t="s">
        <v>411</v>
      </c>
      <c r="N1150" s="3" t="s">
        <v>21</v>
      </c>
      <c r="O1150" s="3" t="s">
        <v>7627</v>
      </c>
      <c r="P1150" s="3" t="s">
        <v>7628</v>
      </c>
      <c r="Q1150" s="15">
        <v>42062</v>
      </c>
      <c r="R1150" s="15">
        <v>42528</v>
      </c>
      <c r="S1150" s="38">
        <f t="shared" ca="1" si="34"/>
        <v>55</v>
      </c>
      <c r="T1150" s="40">
        <v>100.81</v>
      </c>
      <c r="U1150" s="3" t="s">
        <v>51</v>
      </c>
      <c r="V1150" s="3" t="s">
        <v>39</v>
      </c>
      <c r="W1150" s="3" t="str">
        <f t="shared" si="35"/>
        <v>P80DEB</v>
      </c>
      <c r="X1150" s="3">
        <f>IF(ISNA(VLOOKUP(W1150,'Correspondance procédure étape'!D:F,3,FALSE)),"A définir",VLOOKUP(W1150,'Correspondance procédure étape'!D:F,3,FALSE))</f>
        <v>0</v>
      </c>
      <c r="Y1150" s="3" t="str">
        <f>IF(ISNA(VLOOKUP(W1150,'Correspondance procédure étape'!D:G,4,FALSE)),"Non",VLOOKUP(W1150,'Correspondance procédure étape'!D:G,4,FALSE))</f>
        <v>Non</v>
      </c>
      <c r="Z1150" s="3">
        <f>IF(ISNA(VLOOKUP(W1150,'Correspondance procédure étape'!D:H,5,FALSE)),"",VLOOKUP(W1150,'Correspondance procédure étape'!D:H,5,FALSE))</f>
        <v>0</v>
      </c>
      <c r="AA1150" s="3" t="s">
        <v>40</v>
      </c>
      <c r="AB1150" s="3" t="s">
        <v>53</v>
      </c>
    </row>
    <row r="1151" spans="1:28" ht="12.75" customHeight="1" x14ac:dyDescent="0.25">
      <c r="A1151" s="3" t="s">
        <v>24</v>
      </c>
      <c r="B1151" s="3" t="s">
        <v>67</v>
      </c>
      <c r="C1151" s="3" t="str">
        <f>VLOOKUP(B1151,'Correspondance territoires'!B:F,5,FALSE)</f>
        <v>Pessac</v>
      </c>
      <c r="D1151" s="3" t="s">
        <v>26</v>
      </c>
      <c r="E1151" s="3" t="s">
        <v>68</v>
      </c>
      <c r="F1151" s="3" t="s">
        <v>69</v>
      </c>
      <c r="G1151" s="3" t="s">
        <v>148</v>
      </c>
      <c r="H1151" s="3" t="s">
        <v>43</v>
      </c>
      <c r="I1151" s="9" t="s">
        <v>71</v>
      </c>
      <c r="J1151" s="9" t="s">
        <v>72</v>
      </c>
      <c r="K1151" s="3" t="s">
        <v>3959</v>
      </c>
      <c r="L1151" s="3" t="s">
        <v>3960</v>
      </c>
      <c r="M1151" s="3" t="s">
        <v>81</v>
      </c>
      <c r="N1151" s="3" t="s">
        <v>21</v>
      </c>
      <c r="O1151" s="3" t="s">
        <v>21</v>
      </c>
      <c r="P1151" s="3" t="s">
        <v>3961</v>
      </c>
      <c r="Q1151" s="15">
        <v>39996</v>
      </c>
      <c r="R1151" s="15">
        <v>42886</v>
      </c>
      <c r="S1151" s="38">
        <f t="shared" ca="1" si="34"/>
        <v>43</v>
      </c>
      <c r="T1151" s="40">
        <v>100.47</v>
      </c>
      <c r="U1151" s="3" t="s">
        <v>51</v>
      </c>
      <c r="V1151" s="3" t="s">
        <v>52</v>
      </c>
      <c r="W1151" s="3" t="str">
        <f t="shared" si="35"/>
        <v>P80ATT</v>
      </c>
      <c r="X1151" s="3" t="str">
        <f>IF(ISNA(VLOOKUP(W1151,'Correspondance procédure étape'!D:F,3,FALSE)),"A définir",VLOOKUP(W1151,'Correspondance procédure étape'!D:F,3,FALSE))</f>
        <v>Mise en attente du dossier en vue de la prochaine régularisation de charges</v>
      </c>
      <c r="Y1151" s="3" t="str">
        <f>IF(ISNA(VLOOKUP(W1151,'Correspondance procédure étape'!D:G,4,FALSE)),"Non",VLOOKUP(W1151,'Correspondance procédure étape'!D:G,4,FALSE))</f>
        <v>Oui</v>
      </c>
      <c r="Z1151" s="3" t="str">
        <f>IF(ISNA(VLOOKUP(W1151,'Correspondance procédure étape'!D:H,5,FALSE)),"",VLOOKUP(W1151,'Correspondance procédure étape'!D:H,5,FALSE))</f>
        <v>DMF</v>
      </c>
      <c r="AA1151" s="3" t="s">
        <v>40</v>
      </c>
      <c r="AB1151" s="3" t="s">
        <v>41</v>
      </c>
    </row>
    <row r="1152" spans="1:28" ht="12.75" customHeight="1" x14ac:dyDescent="0.25">
      <c r="A1152" s="3" t="s">
        <v>24</v>
      </c>
      <c r="B1152" s="3" t="s">
        <v>158</v>
      </c>
      <c r="C1152" s="3" t="str">
        <f>VLOOKUP(B1152,'Correspondance territoires'!B:F,5,FALSE)</f>
        <v>Talence</v>
      </c>
      <c r="D1152" s="3" t="s">
        <v>26</v>
      </c>
      <c r="E1152" s="3" t="s">
        <v>1098</v>
      </c>
      <c r="F1152" s="3" t="s">
        <v>56</v>
      </c>
      <c r="G1152" s="3" t="s">
        <v>301</v>
      </c>
      <c r="H1152" s="3" t="s">
        <v>908</v>
      </c>
      <c r="I1152" s="9" t="s">
        <v>1100</v>
      </c>
      <c r="J1152" s="9" t="s">
        <v>1101</v>
      </c>
      <c r="K1152" s="3" t="s">
        <v>9263</v>
      </c>
      <c r="L1152" s="3" t="s">
        <v>9264</v>
      </c>
      <c r="M1152" s="3" t="s">
        <v>9265</v>
      </c>
      <c r="N1152" s="3" t="s">
        <v>21</v>
      </c>
      <c r="O1152" s="3" t="s">
        <v>9266</v>
      </c>
      <c r="P1152" s="3" t="s">
        <v>9267</v>
      </c>
      <c r="Q1152" s="15">
        <v>42789</v>
      </c>
      <c r="R1152" s="15">
        <v>43149</v>
      </c>
      <c r="S1152" s="38">
        <f t="shared" ca="1" si="34"/>
        <v>34</v>
      </c>
      <c r="T1152" s="40">
        <v>185.38</v>
      </c>
      <c r="U1152" s="3" t="s">
        <v>51</v>
      </c>
      <c r="V1152" s="3" t="s">
        <v>52</v>
      </c>
      <c r="W1152" s="3" t="str">
        <f t="shared" si="35"/>
        <v>P80ATT</v>
      </c>
      <c r="X1152" s="3" t="str">
        <f>IF(ISNA(VLOOKUP(W1152,'Correspondance procédure étape'!D:F,3,FALSE)),"A définir",VLOOKUP(W1152,'Correspondance procédure étape'!D:F,3,FALSE))</f>
        <v>Mise en attente du dossier en vue de la prochaine régularisation de charges</v>
      </c>
      <c r="Y1152" s="3" t="str">
        <f>IF(ISNA(VLOOKUP(W1152,'Correspondance procédure étape'!D:G,4,FALSE)),"Non",VLOOKUP(W1152,'Correspondance procédure étape'!D:G,4,FALSE))</f>
        <v>Oui</v>
      </c>
      <c r="Z1152" s="3" t="str">
        <f>IF(ISNA(VLOOKUP(W1152,'Correspondance procédure étape'!D:H,5,FALSE)),"",VLOOKUP(W1152,'Correspondance procédure étape'!D:H,5,FALSE))</f>
        <v>DMF</v>
      </c>
      <c r="AA1152" s="3" t="s">
        <v>40</v>
      </c>
      <c r="AB1152" s="3" t="s">
        <v>41</v>
      </c>
    </row>
    <row r="1153" spans="1:28" ht="12.75" customHeight="1" x14ac:dyDescent="0.25">
      <c r="A1153" s="3" t="s">
        <v>24</v>
      </c>
      <c r="B1153" s="10" t="s">
        <v>6152</v>
      </c>
      <c r="C1153" s="3" t="str">
        <f>VLOOKUP(B1153,'Correspondance territoires'!B:F,5,FALSE)</f>
        <v>Agen</v>
      </c>
      <c r="D1153" s="3" t="s">
        <v>26</v>
      </c>
      <c r="E1153" s="3" t="s">
        <v>12179</v>
      </c>
      <c r="F1153" s="3" t="s">
        <v>11371</v>
      </c>
      <c r="G1153" s="3" t="s">
        <v>57</v>
      </c>
      <c r="H1153" s="3" t="s">
        <v>57</v>
      </c>
      <c r="I1153" s="9" t="s">
        <v>11439</v>
      </c>
      <c r="J1153" s="9" t="s">
        <v>11440</v>
      </c>
      <c r="K1153" s="3" t="s">
        <v>12180</v>
      </c>
      <c r="L1153" s="3" t="s">
        <v>12181</v>
      </c>
      <c r="M1153" s="3" t="s">
        <v>176</v>
      </c>
      <c r="N1153" s="3"/>
      <c r="O1153" s="3"/>
      <c r="P1153" s="3" t="s">
        <v>12182</v>
      </c>
      <c r="Q1153" s="15">
        <v>42741</v>
      </c>
      <c r="R1153" s="15">
        <v>43335</v>
      </c>
      <c r="S1153" s="38">
        <f t="shared" ca="1" si="34"/>
        <v>28</v>
      </c>
      <c r="T1153" s="40">
        <v>197.7</v>
      </c>
      <c r="U1153" s="3"/>
      <c r="V1153" s="3"/>
      <c r="W1153" s="3" t="str">
        <f t="shared" si="35"/>
        <v/>
      </c>
      <c r="X1153" s="3" t="str">
        <f>IF(ISNA(VLOOKUP(W1153,'Correspondance procédure étape'!D:F,3,FALSE)),"A définir",VLOOKUP(W1153,'Correspondance procédure étape'!D:F,3,FALSE))</f>
        <v>A définir</v>
      </c>
      <c r="Y1153" s="3" t="str">
        <f>IF(ISNA(VLOOKUP(W1153,'Correspondance procédure étape'!D:G,4,FALSE)),"Non",VLOOKUP(W1153,'Correspondance procédure étape'!D:G,4,FALSE))</f>
        <v>Non</v>
      </c>
      <c r="Z1153" s="3" t="str">
        <f>IF(ISNA(VLOOKUP(W1153,'Correspondance procédure étape'!D:H,5,FALSE)),"",VLOOKUP(W1153,'Correspondance procédure étape'!D:H,5,FALSE))</f>
        <v/>
      </c>
      <c r="AA1153" s="3"/>
      <c r="AB1153" s="3" t="s">
        <v>41</v>
      </c>
    </row>
    <row r="1154" spans="1:28" ht="12.75" customHeight="1" x14ac:dyDescent="0.25">
      <c r="A1154" s="3" t="s">
        <v>24</v>
      </c>
      <c r="B1154" s="10" t="s">
        <v>6152</v>
      </c>
      <c r="C1154" s="3" t="str">
        <f>VLOOKUP(B1154,'Correspondance territoires'!B:F,5,FALSE)</f>
        <v>Agen</v>
      </c>
      <c r="D1154" s="3" t="s">
        <v>26</v>
      </c>
      <c r="E1154" s="3" t="s">
        <v>12530</v>
      </c>
      <c r="F1154" s="3" t="s">
        <v>11371</v>
      </c>
      <c r="G1154" s="3" t="s">
        <v>57</v>
      </c>
      <c r="H1154" s="3" t="s">
        <v>720</v>
      </c>
      <c r="I1154" s="9" t="s">
        <v>11372</v>
      </c>
      <c r="J1154" s="9" t="s">
        <v>11373</v>
      </c>
      <c r="K1154" s="3" t="s">
        <v>12531</v>
      </c>
      <c r="L1154" s="3" t="s">
        <v>12532</v>
      </c>
      <c r="M1154" s="3" t="s">
        <v>30</v>
      </c>
      <c r="N1154" s="3"/>
      <c r="O1154" s="3"/>
      <c r="P1154" s="3" t="s">
        <v>12533</v>
      </c>
      <c r="Q1154" s="15">
        <v>43530</v>
      </c>
      <c r="R1154" s="15">
        <v>44071</v>
      </c>
      <c r="S1154" s="38">
        <f t="shared" ca="1" si="34"/>
        <v>4</v>
      </c>
      <c r="T1154" s="40">
        <v>193.74</v>
      </c>
      <c r="U1154" s="3"/>
      <c r="V1154" s="3"/>
      <c r="W1154" s="3" t="str">
        <f t="shared" si="35"/>
        <v/>
      </c>
      <c r="X1154" s="3" t="str">
        <f>IF(ISNA(VLOOKUP(W1154,'Correspondance procédure étape'!D:F,3,FALSE)),"A définir",VLOOKUP(W1154,'Correspondance procédure étape'!D:F,3,FALSE))</f>
        <v>A définir</v>
      </c>
      <c r="Y1154" s="3" t="str">
        <f>IF(ISNA(VLOOKUP(W1154,'Correspondance procédure étape'!D:G,4,FALSE)),"Non",VLOOKUP(W1154,'Correspondance procédure étape'!D:G,4,FALSE))</f>
        <v>Non</v>
      </c>
      <c r="Z1154" s="3" t="str">
        <f>IF(ISNA(VLOOKUP(W1154,'Correspondance procédure étape'!D:H,5,FALSE)),"",VLOOKUP(W1154,'Correspondance procédure étape'!D:H,5,FALSE))</f>
        <v/>
      </c>
      <c r="AA1154" s="3"/>
      <c r="AB1154" s="3" t="s">
        <v>41</v>
      </c>
    </row>
    <row r="1155" spans="1:28" ht="12.75" customHeight="1" x14ac:dyDescent="0.25">
      <c r="A1155" s="3" t="s">
        <v>24</v>
      </c>
      <c r="B1155" s="3" t="s">
        <v>67</v>
      </c>
      <c r="C1155" s="3" t="str">
        <f>VLOOKUP(B1155,'Correspondance territoires'!B:F,5,FALSE)</f>
        <v>Pessac</v>
      </c>
      <c r="D1155" s="3" t="s">
        <v>26</v>
      </c>
      <c r="E1155" s="3" t="s">
        <v>197</v>
      </c>
      <c r="F1155" s="3" t="s">
        <v>191</v>
      </c>
      <c r="G1155" s="3" t="s">
        <v>167</v>
      </c>
      <c r="H1155" s="3" t="s">
        <v>399</v>
      </c>
      <c r="I1155" s="9" t="s">
        <v>400</v>
      </c>
      <c r="J1155" s="9" t="s">
        <v>401</v>
      </c>
      <c r="K1155" s="3" t="s">
        <v>8959</v>
      </c>
      <c r="L1155" s="3" t="s">
        <v>8960</v>
      </c>
      <c r="M1155" s="3" t="s">
        <v>8961</v>
      </c>
      <c r="N1155" s="3" t="s">
        <v>8962</v>
      </c>
      <c r="O1155" s="3" t="s">
        <v>8963</v>
      </c>
      <c r="P1155" s="3" t="s">
        <v>8964</v>
      </c>
      <c r="Q1155" s="15">
        <v>43398</v>
      </c>
      <c r="R1155" s="15">
        <v>44134</v>
      </c>
      <c r="S1155" s="38">
        <f t="shared" ca="1" si="34"/>
        <v>2</v>
      </c>
      <c r="T1155" s="40">
        <v>187.14</v>
      </c>
      <c r="U1155" s="3" t="s">
        <v>157</v>
      </c>
      <c r="V1155" s="3" t="s">
        <v>354</v>
      </c>
      <c r="W1155" s="3" t="str">
        <f t="shared" si="35"/>
        <v>P00ARC</v>
      </c>
      <c r="X1155" s="3" t="str">
        <f>IF(ISNA(VLOOKUP(W1155,'Correspondance procédure étape'!D:F,3,FALSE)),"A définir",VLOOKUP(W1155,'Correspondance procédure étape'!D:F,3,FALSE))</f>
        <v>Arrêté de compte débiteur</v>
      </c>
      <c r="Y1155" s="3" t="str">
        <f>IF(ISNA(VLOOKUP(W1155,'Correspondance procédure étape'!D:G,4,FALSE)),"Non",VLOOKUP(W1155,'Correspondance procédure étape'!D:G,4,FALSE))</f>
        <v>Oui</v>
      </c>
      <c r="Z1155" s="3" t="str">
        <f>IF(ISNA(VLOOKUP(W1155,'Correspondance procédure étape'!D:H,5,FALSE)),"",VLOOKUP(W1155,'Correspondance procédure étape'!D:H,5,FALSE))</f>
        <v>DMF</v>
      </c>
      <c r="AA1155" s="3" t="s">
        <v>40</v>
      </c>
      <c r="AB1155" s="3" t="s">
        <v>53</v>
      </c>
    </row>
    <row r="1156" spans="1:28" ht="12.75" customHeight="1" x14ac:dyDescent="0.25">
      <c r="A1156" s="3" t="s">
        <v>24</v>
      </c>
      <c r="B1156" s="3" t="s">
        <v>158</v>
      </c>
      <c r="C1156" s="3" t="str">
        <f>VLOOKUP(B1156,'Correspondance territoires'!B:F,5,FALSE)</f>
        <v>Talence</v>
      </c>
      <c r="D1156" s="3" t="s">
        <v>26</v>
      </c>
      <c r="E1156" s="3" t="s">
        <v>274</v>
      </c>
      <c r="F1156" s="3" t="s">
        <v>56</v>
      </c>
      <c r="G1156" s="3" t="s">
        <v>176</v>
      </c>
      <c r="H1156" s="3" t="s">
        <v>96</v>
      </c>
      <c r="I1156" s="9" t="s">
        <v>275</v>
      </c>
      <c r="J1156" s="9" t="s">
        <v>276</v>
      </c>
      <c r="K1156" s="3" t="s">
        <v>518</v>
      </c>
      <c r="L1156" s="3" t="s">
        <v>519</v>
      </c>
      <c r="M1156" s="3" t="s">
        <v>520</v>
      </c>
      <c r="N1156" s="3" t="s">
        <v>21</v>
      </c>
      <c r="O1156" s="3" t="s">
        <v>21</v>
      </c>
      <c r="P1156" s="3" t="s">
        <v>521</v>
      </c>
      <c r="Q1156" s="15">
        <v>29874</v>
      </c>
      <c r="R1156" s="15">
        <v>44050</v>
      </c>
      <c r="S1156" s="38">
        <f t="shared" ca="1" si="34"/>
        <v>4</v>
      </c>
      <c r="T1156" s="40">
        <v>187.59</v>
      </c>
      <c r="U1156" s="3" t="s">
        <v>157</v>
      </c>
      <c r="V1156" s="3" t="s">
        <v>39</v>
      </c>
      <c r="W1156" s="3" t="str">
        <f t="shared" si="35"/>
        <v>P00DEB</v>
      </c>
      <c r="X1156" s="3" t="str">
        <f>IF(ISNA(VLOOKUP(W1156,'Correspondance procédure étape'!D:F,3,FALSE)),"A définir",VLOOKUP(W1156,'Correspondance procédure étape'!D:F,3,FALSE))</f>
        <v>Enregistrement du dossier au SLP, le solde est créditeur, débiteur ou nul</v>
      </c>
      <c r="Y1156" s="3" t="str">
        <f>IF(ISNA(VLOOKUP(W1156,'Correspondance procédure étape'!D:G,4,FALSE)),"Non",VLOOKUP(W1156,'Correspondance procédure étape'!D:G,4,FALSE))</f>
        <v>Oui</v>
      </c>
      <c r="Z1156" s="3" t="str">
        <f>IF(ISNA(VLOOKUP(W1156,'Correspondance procédure étape'!D:H,5,FALSE)),"",VLOOKUP(W1156,'Correspondance procédure étape'!D:H,5,FALSE))</f>
        <v>DMF</v>
      </c>
      <c r="AA1156" s="3" t="s">
        <v>40</v>
      </c>
      <c r="AB1156" s="3" t="s">
        <v>53</v>
      </c>
    </row>
    <row r="1157" spans="1:28" ht="12.75" customHeight="1" x14ac:dyDescent="0.25">
      <c r="A1157" s="3" t="s">
        <v>24</v>
      </c>
      <c r="B1157" s="3" t="s">
        <v>146</v>
      </c>
      <c r="C1157" s="3" t="str">
        <f>VLOOKUP(B1157,'Correspondance territoires'!B:F,5,FALSE)</f>
        <v>Lormont</v>
      </c>
      <c r="D1157" s="3" t="s">
        <v>462</v>
      </c>
      <c r="E1157" s="3" t="s">
        <v>462</v>
      </c>
      <c r="F1157" s="3" t="s">
        <v>463</v>
      </c>
      <c r="G1157" s="3" t="s">
        <v>464</v>
      </c>
      <c r="H1157" s="3" t="s">
        <v>176</v>
      </c>
      <c r="I1157" s="9" t="s">
        <v>465</v>
      </c>
      <c r="J1157" s="9" t="s">
        <v>466</v>
      </c>
      <c r="K1157" s="3" t="s">
        <v>9458</v>
      </c>
      <c r="L1157" s="3" t="s">
        <v>9459</v>
      </c>
      <c r="M1157" s="3" t="s">
        <v>9460</v>
      </c>
      <c r="N1157" s="3" t="s">
        <v>21</v>
      </c>
      <c r="O1157" s="3" t="s">
        <v>9461</v>
      </c>
      <c r="P1157" s="3" t="s">
        <v>9462</v>
      </c>
      <c r="Q1157" s="15">
        <v>42949</v>
      </c>
      <c r="R1157" s="15">
        <v>43136</v>
      </c>
      <c r="S1157" s="38">
        <f t="shared" ca="1" si="34"/>
        <v>35</v>
      </c>
      <c r="T1157" s="40">
        <v>188.35</v>
      </c>
      <c r="U1157" s="3" t="s">
        <v>38</v>
      </c>
      <c r="V1157" s="3" t="s">
        <v>138</v>
      </c>
      <c r="W1157" s="3" t="str">
        <f t="shared" si="35"/>
        <v>P06DOM</v>
      </c>
      <c r="X1157" s="3" t="str">
        <f>IF(ISNA(VLOOKUP(W1157,'Correspondance procédure étape'!D:F,3,FALSE)),"A définir",VLOOKUP(W1157,'Correspondance procédure étape'!D:F,3,FALSE))</f>
        <v>Héritiers inconnus/refusent la succession : désignation de France domaines</v>
      </c>
      <c r="Y1157" s="3" t="str">
        <f>IF(ISNA(VLOOKUP(W1157,'Correspondance procédure étape'!D:G,4,FALSE)),"Non",VLOOKUP(W1157,'Correspondance procédure étape'!D:G,4,FALSE))</f>
        <v>Oui</v>
      </c>
      <c r="Z1157" s="3" t="str">
        <f>IF(ISNA(VLOOKUP(W1157,'Correspondance procédure étape'!D:H,5,FALSE)),"",VLOOKUP(W1157,'Correspondance procédure étape'!D:H,5,FALSE))</f>
        <v>Extérieur</v>
      </c>
      <c r="AA1157" s="3" t="s">
        <v>40</v>
      </c>
      <c r="AB1157" s="3" t="s">
        <v>53</v>
      </c>
    </row>
    <row r="1158" spans="1:28" ht="12.75" customHeight="1" x14ac:dyDescent="0.25">
      <c r="A1158" s="3" t="s">
        <v>24</v>
      </c>
      <c r="B1158" s="11" t="s">
        <v>1852</v>
      </c>
      <c r="C1158" s="3" t="str">
        <f>VLOOKUP(B1158,'Correspondance territoires'!B:F,5,FALSE)</f>
        <v>Pau</v>
      </c>
      <c r="D1158" s="3" t="s">
        <v>26</v>
      </c>
      <c r="E1158" s="3" t="s">
        <v>11262</v>
      </c>
      <c r="F1158" s="3" t="s">
        <v>10407</v>
      </c>
      <c r="G1158" s="3" t="s">
        <v>57</v>
      </c>
      <c r="H1158" s="3" t="s">
        <v>57</v>
      </c>
      <c r="I1158" s="9" t="s">
        <v>10471</v>
      </c>
      <c r="J1158" s="9" t="s">
        <v>10472</v>
      </c>
      <c r="K1158" s="3" t="s">
        <v>11335</v>
      </c>
      <c r="L1158" s="3" t="s">
        <v>11336</v>
      </c>
      <c r="M1158" s="3" t="s">
        <v>785</v>
      </c>
      <c r="N1158" s="3" t="s">
        <v>21</v>
      </c>
      <c r="O1158" s="3" t="s">
        <v>11337</v>
      </c>
      <c r="P1158" s="3" t="s">
        <v>11266</v>
      </c>
      <c r="Q1158" s="15">
        <v>43781</v>
      </c>
      <c r="R1158" s="15">
        <v>44007</v>
      </c>
      <c r="S1158" s="38">
        <f t="shared" ca="1" si="34"/>
        <v>6</v>
      </c>
      <c r="T1158" s="40">
        <v>193.03</v>
      </c>
      <c r="U1158" s="3"/>
      <c r="V1158" s="3"/>
      <c r="W1158" s="3" t="str">
        <f t="shared" si="35"/>
        <v/>
      </c>
      <c r="X1158" s="3" t="str">
        <f>IF(ISNA(VLOOKUP(W1158,'Correspondance procédure étape'!D:F,3,FALSE)),"A définir",VLOOKUP(W1158,'Correspondance procédure étape'!D:F,3,FALSE))</f>
        <v>A définir</v>
      </c>
      <c r="Y1158" s="3" t="str">
        <f>IF(ISNA(VLOOKUP(W1158,'Correspondance procédure étape'!D:G,4,FALSE)),"Non",VLOOKUP(W1158,'Correspondance procédure étape'!D:G,4,FALSE))</f>
        <v>Non</v>
      </c>
      <c r="Z1158" s="3" t="str">
        <f>IF(ISNA(VLOOKUP(W1158,'Correspondance procédure étape'!D:H,5,FALSE)),"",VLOOKUP(W1158,'Correspondance procédure étape'!D:H,5,FALSE))</f>
        <v/>
      </c>
      <c r="AA1158" s="3"/>
      <c r="AB1158" s="3" t="s">
        <v>53</v>
      </c>
    </row>
    <row r="1159" spans="1:28" ht="12.75" customHeight="1" x14ac:dyDescent="0.25">
      <c r="A1159" s="3" t="s">
        <v>24</v>
      </c>
      <c r="B1159" s="3" t="s">
        <v>219</v>
      </c>
      <c r="C1159" s="3" t="str">
        <f>VLOOKUP(B1159,'Correspondance territoires'!B:F,5,FALSE)</f>
        <v>Bordeaux</v>
      </c>
      <c r="D1159" s="3" t="s">
        <v>26</v>
      </c>
      <c r="E1159" s="3" t="s">
        <v>3800</v>
      </c>
      <c r="F1159" s="3" t="s">
        <v>56</v>
      </c>
      <c r="G1159" s="3" t="s">
        <v>301</v>
      </c>
      <c r="H1159" s="3" t="s">
        <v>57</v>
      </c>
      <c r="I1159" s="9" t="s">
        <v>2292</v>
      </c>
      <c r="J1159" s="9" t="s">
        <v>2293</v>
      </c>
      <c r="K1159" s="3" t="s">
        <v>3801</v>
      </c>
      <c r="L1159" s="3" t="s">
        <v>3802</v>
      </c>
      <c r="M1159" s="3" t="s">
        <v>897</v>
      </c>
      <c r="N1159" s="3" t="s">
        <v>21</v>
      </c>
      <c r="O1159" s="3" t="s">
        <v>3803</v>
      </c>
      <c r="P1159" s="3" t="s">
        <v>3804</v>
      </c>
      <c r="Q1159" s="15">
        <v>39785</v>
      </c>
      <c r="R1159" s="15">
        <v>42631</v>
      </c>
      <c r="S1159" s="38">
        <f t="shared" ca="1" si="34"/>
        <v>52</v>
      </c>
      <c r="T1159" s="40">
        <v>99.82</v>
      </c>
      <c r="U1159" s="3" t="s">
        <v>292</v>
      </c>
      <c r="V1159" s="3" t="s">
        <v>39</v>
      </c>
      <c r="W1159" s="3" t="str">
        <f t="shared" si="35"/>
        <v>P40DEB</v>
      </c>
      <c r="X1159" s="3" t="str">
        <f>IF(ISNA(VLOOKUP(W1159,'Correspondance procédure étape'!D:F,3,FALSE)),"A définir",VLOOKUP(W1159,'Correspondance procédure étape'!D:F,3,FALSE))</f>
        <v>Proposition de perte</v>
      </c>
      <c r="Y1159" s="3" t="str">
        <f>IF(ISNA(VLOOKUP(W1159,'Correspondance procédure étape'!D:G,4,FALSE)),"Non",VLOOKUP(W1159,'Correspondance procédure étape'!D:G,4,FALSE))</f>
        <v>Oui</v>
      </c>
      <c r="Z1159" s="3" t="str">
        <f>IF(ISNA(VLOOKUP(W1159,'Correspondance procédure étape'!D:H,5,FALSE)),"",VLOOKUP(W1159,'Correspondance procédure étape'!D:H,5,FALSE))</f>
        <v>DMF</v>
      </c>
      <c r="AA1159" s="3" t="s">
        <v>40</v>
      </c>
      <c r="AB1159" s="3" t="s">
        <v>41</v>
      </c>
    </row>
    <row r="1160" spans="1:28" ht="12.75" customHeight="1" x14ac:dyDescent="0.25">
      <c r="A1160" s="3" t="s">
        <v>24</v>
      </c>
      <c r="B1160" s="3" t="s">
        <v>158</v>
      </c>
      <c r="C1160" s="3" t="str">
        <f>VLOOKUP(B1160,'Correspondance territoires'!B:F,5,FALSE)</f>
        <v>Talence</v>
      </c>
      <c r="D1160" s="3" t="s">
        <v>26</v>
      </c>
      <c r="E1160" s="3" t="s">
        <v>5701</v>
      </c>
      <c r="F1160" s="3" t="s">
        <v>56</v>
      </c>
      <c r="G1160" s="3" t="s">
        <v>241</v>
      </c>
      <c r="H1160" s="3" t="s">
        <v>167</v>
      </c>
      <c r="I1160" s="9" t="s">
        <v>823</v>
      </c>
      <c r="J1160" s="9" t="s">
        <v>824</v>
      </c>
      <c r="K1160" s="3" t="s">
        <v>5702</v>
      </c>
      <c r="L1160" s="3" t="s">
        <v>5703</v>
      </c>
      <c r="M1160" s="3" t="s">
        <v>5704</v>
      </c>
      <c r="N1160" s="3" t="s">
        <v>21</v>
      </c>
      <c r="O1160" s="3" t="s">
        <v>21</v>
      </c>
      <c r="P1160" s="3" t="s">
        <v>5705</v>
      </c>
      <c r="Q1160" s="15">
        <v>43556</v>
      </c>
      <c r="R1160" s="15">
        <v>43773</v>
      </c>
      <c r="S1160" s="38">
        <f t="shared" ca="1" si="34"/>
        <v>14</v>
      </c>
      <c r="T1160" s="40">
        <v>188.89</v>
      </c>
      <c r="U1160" s="3" t="s">
        <v>157</v>
      </c>
      <c r="V1160" s="3" t="s">
        <v>354</v>
      </c>
      <c r="W1160" s="3" t="str">
        <f t="shared" si="35"/>
        <v>P00ARC</v>
      </c>
      <c r="X1160" s="3" t="str">
        <f>IF(ISNA(VLOOKUP(W1160,'Correspondance procédure étape'!D:F,3,FALSE)),"A définir",VLOOKUP(W1160,'Correspondance procédure étape'!D:F,3,FALSE))</f>
        <v>Arrêté de compte débiteur</v>
      </c>
      <c r="Y1160" s="3" t="str">
        <f>IF(ISNA(VLOOKUP(W1160,'Correspondance procédure étape'!D:G,4,FALSE)),"Non",VLOOKUP(W1160,'Correspondance procédure étape'!D:G,4,FALSE))</f>
        <v>Oui</v>
      </c>
      <c r="Z1160" s="3" t="str">
        <f>IF(ISNA(VLOOKUP(W1160,'Correspondance procédure étape'!D:H,5,FALSE)),"",VLOOKUP(W1160,'Correspondance procédure étape'!D:H,5,FALSE))</f>
        <v>DMF</v>
      </c>
      <c r="AA1160" s="3" t="s">
        <v>40</v>
      </c>
      <c r="AB1160" s="3" t="s">
        <v>53</v>
      </c>
    </row>
    <row r="1161" spans="1:28" ht="12.75" customHeight="1" x14ac:dyDescent="0.25">
      <c r="A1161" s="3" t="s">
        <v>24</v>
      </c>
      <c r="B1161" s="10" t="s">
        <v>6152</v>
      </c>
      <c r="C1161" s="3" t="str">
        <f>VLOOKUP(B1161,'Correspondance territoires'!B:F,5,FALSE)</f>
        <v>Agen</v>
      </c>
      <c r="D1161" s="3" t="s">
        <v>26</v>
      </c>
      <c r="E1161" s="3" t="s">
        <v>11438</v>
      </c>
      <c r="F1161" s="3" t="s">
        <v>11371</v>
      </c>
      <c r="G1161" s="3" t="s">
        <v>42</v>
      </c>
      <c r="H1161" s="3" t="s">
        <v>191</v>
      </c>
      <c r="I1161" s="9" t="s">
        <v>11439</v>
      </c>
      <c r="J1161" s="9" t="s">
        <v>11440</v>
      </c>
      <c r="K1161" s="3" t="s">
        <v>11441</v>
      </c>
      <c r="L1161" s="3" t="s">
        <v>11442</v>
      </c>
      <c r="M1161" s="3" t="s">
        <v>684</v>
      </c>
      <c r="N1161" s="3"/>
      <c r="O1161" s="3"/>
      <c r="P1161" s="3" t="s">
        <v>11443</v>
      </c>
      <c r="Q1161" s="15">
        <v>36708</v>
      </c>
      <c r="R1161" s="15">
        <v>43495</v>
      </c>
      <c r="S1161" s="38">
        <f t="shared" ref="S1161:S1224" ca="1" si="36">INT((TODAY()-R1161)/30)+1</f>
        <v>23</v>
      </c>
      <c r="T1161" s="40">
        <v>191.53</v>
      </c>
      <c r="U1161" s="3"/>
      <c r="V1161" s="3"/>
      <c r="W1161" s="3" t="str">
        <f t="shared" ref="W1161:W1224" si="37">U1161&amp;V1161</f>
        <v/>
      </c>
      <c r="X1161" s="3" t="str">
        <f>IF(ISNA(VLOOKUP(W1161,'Correspondance procédure étape'!D:F,3,FALSE)),"A définir",VLOOKUP(W1161,'Correspondance procédure étape'!D:F,3,FALSE))</f>
        <v>A définir</v>
      </c>
      <c r="Y1161" s="3" t="str">
        <f>IF(ISNA(VLOOKUP(W1161,'Correspondance procédure étape'!D:G,4,FALSE)),"Non",VLOOKUP(W1161,'Correspondance procédure étape'!D:G,4,FALSE))</f>
        <v>Non</v>
      </c>
      <c r="Z1161" s="3" t="str">
        <f>IF(ISNA(VLOOKUP(W1161,'Correspondance procédure étape'!D:H,5,FALSE)),"",VLOOKUP(W1161,'Correspondance procédure étape'!D:H,5,FALSE))</f>
        <v/>
      </c>
      <c r="AA1161" s="3"/>
      <c r="AB1161" s="3" t="s">
        <v>41</v>
      </c>
    </row>
    <row r="1162" spans="1:28" ht="12.75" customHeight="1" x14ac:dyDescent="0.25">
      <c r="A1162" s="3" t="s">
        <v>24</v>
      </c>
      <c r="B1162" s="3" t="s">
        <v>67</v>
      </c>
      <c r="C1162" s="3" t="str">
        <f>VLOOKUP(B1162,'Correspondance territoires'!B:F,5,FALSE)</f>
        <v>Pessac</v>
      </c>
      <c r="D1162" s="3" t="s">
        <v>26</v>
      </c>
      <c r="E1162" s="3" t="s">
        <v>197</v>
      </c>
      <c r="F1162" s="3" t="s">
        <v>198</v>
      </c>
      <c r="G1162" s="3" t="s">
        <v>78</v>
      </c>
      <c r="H1162" s="3" t="s">
        <v>78</v>
      </c>
      <c r="I1162" s="9" t="s">
        <v>199</v>
      </c>
      <c r="J1162" s="9" t="s">
        <v>200</v>
      </c>
      <c r="K1162" s="3" t="s">
        <v>201</v>
      </c>
      <c r="L1162" s="3" t="s">
        <v>202</v>
      </c>
      <c r="M1162" s="3" t="s">
        <v>203</v>
      </c>
      <c r="N1162" s="3" t="s">
        <v>204</v>
      </c>
      <c r="O1162" s="3" t="s">
        <v>21</v>
      </c>
      <c r="P1162" s="3" t="s">
        <v>205</v>
      </c>
      <c r="Q1162" s="15">
        <v>26390</v>
      </c>
      <c r="R1162" s="15">
        <v>43875</v>
      </c>
      <c r="S1162" s="38">
        <f t="shared" ca="1" si="36"/>
        <v>10</v>
      </c>
      <c r="T1162" s="40">
        <v>189.26</v>
      </c>
      <c r="U1162" s="3" t="s">
        <v>38</v>
      </c>
      <c r="V1162" s="3" t="s">
        <v>190</v>
      </c>
      <c r="W1162" s="3" t="str">
        <f t="shared" si="37"/>
        <v>P06NDB</v>
      </c>
      <c r="X1162" s="3" t="str">
        <f>IF(ISNA(VLOOKUP(W1162,'Correspondance procédure étape'!D:F,3,FALSE)),"A définir",VLOOKUP(W1162,'Correspondance procédure étape'!D:F,3,FALSE))</f>
        <v>Réponse positive et solde débiteur</v>
      </c>
      <c r="Y1162" s="3" t="str">
        <f>IF(ISNA(VLOOKUP(W1162,'Correspondance procédure étape'!D:G,4,FALSE)),"Non",VLOOKUP(W1162,'Correspondance procédure étape'!D:G,4,FALSE))</f>
        <v>Oui</v>
      </c>
      <c r="Z1162" s="3" t="str">
        <f>IF(ISNA(VLOOKUP(W1162,'Correspondance procédure étape'!D:H,5,FALSE)),"",VLOOKUP(W1162,'Correspondance procédure étape'!D:H,5,FALSE))</f>
        <v>Extérieur</v>
      </c>
      <c r="AA1162" s="3" t="s">
        <v>40</v>
      </c>
      <c r="AB1162" s="3" t="s">
        <v>53</v>
      </c>
    </row>
    <row r="1163" spans="1:28" ht="12.75" customHeight="1" x14ac:dyDescent="0.25">
      <c r="A1163" s="3" t="s">
        <v>24</v>
      </c>
      <c r="B1163" s="3" t="s">
        <v>146</v>
      </c>
      <c r="C1163" s="3" t="str">
        <f>VLOOKUP(B1163,'Correspondance territoires'!B:F,5,FALSE)</f>
        <v>Lormont</v>
      </c>
      <c r="D1163" s="3" t="s">
        <v>26</v>
      </c>
      <c r="E1163" s="3" t="s">
        <v>462</v>
      </c>
      <c r="F1163" s="3" t="s">
        <v>198</v>
      </c>
      <c r="G1163" s="3" t="s">
        <v>472</v>
      </c>
      <c r="H1163" s="3" t="s">
        <v>57</v>
      </c>
      <c r="I1163" s="9" t="s">
        <v>149</v>
      </c>
      <c r="J1163" s="9" t="s">
        <v>150</v>
      </c>
      <c r="K1163" s="3" t="s">
        <v>6087</v>
      </c>
      <c r="L1163" s="3" t="s">
        <v>6088</v>
      </c>
      <c r="M1163" s="3" t="s">
        <v>6089</v>
      </c>
      <c r="N1163" s="3" t="s">
        <v>6090</v>
      </c>
      <c r="O1163" s="3" t="s">
        <v>6091</v>
      </c>
      <c r="P1163" s="3" t="s">
        <v>6092</v>
      </c>
      <c r="Q1163" s="15">
        <v>41428</v>
      </c>
      <c r="R1163" s="15">
        <v>42471</v>
      </c>
      <c r="S1163" s="38">
        <f t="shared" ca="1" si="36"/>
        <v>57</v>
      </c>
      <c r="T1163" s="40">
        <v>99.32</v>
      </c>
      <c r="U1163" s="3" t="s">
        <v>51</v>
      </c>
      <c r="V1163" s="3" t="s">
        <v>39</v>
      </c>
      <c r="W1163" s="3" t="str">
        <f t="shared" si="37"/>
        <v>P80DEB</v>
      </c>
      <c r="X1163" s="3">
        <f>IF(ISNA(VLOOKUP(W1163,'Correspondance procédure étape'!D:F,3,FALSE)),"A définir",VLOOKUP(W1163,'Correspondance procédure étape'!D:F,3,FALSE))</f>
        <v>0</v>
      </c>
      <c r="Y1163" s="3" t="str">
        <f>IF(ISNA(VLOOKUP(W1163,'Correspondance procédure étape'!D:G,4,FALSE)),"Non",VLOOKUP(W1163,'Correspondance procédure étape'!D:G,4,FALSE))</f>
        <v>Non</v>
      </c>
      <c r="Z1163" s="3">
        <f>IF(ISNA(VLOOKUP(W1163,'Correspondance procédure étape'!D:H,5,FALSE)),"",VLOOKUP(W1163,'Correspondance procédure étape'!D:H,5,FALSE))</f>
        <v>0</v>
      </c>
      <c r="AA1163" s="3" t="s">
        <v>40</v>
      </c>
      <c r="AB1163" s="3" t="s">
        <v>53</v>
      </c>
    </row>
    <row r="1164" spans="1:28" ht="12.75" customHeight="1" x14ac:dyDescent="0.25">
      <c r="A1164" s="3" t="s">
        <v>24</v>
      </c>
      <c r="B1164" s="10" t="s">
        <v>6152</v>
      </c>
      <c r="C1164" s="3" t="str">
        <f>VLOOKUP(B1164,'Correspondance territoires'!B:F,5,FALSE)</f>
        <v>Agen</v>
      </c>
      <c r="D1164" s="3" t="s">
        <v>26</v>
      </c>
      <c r="E1164" s="3" t="s">
        <v>12443</v>
      </c>
      <c r="F1164" s="3" t="s">
        <v>11371</v>
      </c>
      <c r="G1164" s="3" t="s">
        <v>11406</v>
      </c>
      <c r="H1164" s="3" t="s">
        <v>57</v>
      </c>
      <c r="I1164" s="9" t="s">
        <v>11400</v>
      </c>
      <c r="J1164" s="9" t="s">
        <v>11401</v>
      </c>
      <c r="K1164" s="3" t="s">
        <v>12444</v>
      </c>
      <c r="L1164" s="3" t="s">
        <v>12445</v>
      </c>
      <c r="M1164" s="3" t="s">
        <v>57</v>
      </c>
      <c r="N1164" s="3" t="s">
        <v>12446</v>
      </c>
      <c r="O1164" s="3" t="s">
        <v>12447</v>
      </c>
      <c r="P1164" s="3" t="s">
        <v>12448</v>
      </c>
      <c r="Q1164" s="15">
        <v>43273</v>
      </c>
      <c r="R1164" s="15">
        <v>44129</v>
      </c>
      <c r="S1164" s="38">
        <f t="shared" ca="1" si="36"/>
        <v>2</v>
      </c>
      <c r="T1164" s="40">
        <v>190.4</v>
      </c>
      <c r="U1164" s="3"/>
      <c r="V1164" s="3"/>
      <c r="W1164" s="3" t="str">
        <f t="shared" si="37"/>
        <v/>
      </c>
      <c r="X1164" s="3" t="str">
        <f>IF(ISNA(VLOOKUP(W1164,'Correspondance procédure étape'!D:F,3,FALSE)),"A définir",VLOOKUP(W1164,'Correspondance procédure étape'!D:F,3,FALSE))</f>
        <v>A définir</v>
      </c>
      <c r="Y1164" s="3" t="str">
        <f>IF(ISNA(VLOOKUP(W1164,'Correspondance procédure étape'!D:G,4,FALSE)),"Non",VLOOKUP(W1164,'Correspondance procédure étape'!D:G,4,FALSE))</f>
        <v>Non</v>
      </c>
      <c r="Z1164" s="3" t="str">
        <f>IF(ISNA(VLOOKUP(W1164,'Correspondance procédure étape'!D:H,5,FALSE)),"",VLOOKUP(W1164,'Correspondance procédure étape'!D:H,5,FALSE))</f>
        <v/>
      </c>
      <c r="AA1164" s="3"/>
      <c r="AB1164" s="3" t="s">
        <v>53</v>
      </c>
    </row>
    <row r="1165" spans="1:28" ht="12.75" customHeight="1" x14ac:dyDescent="0.25">
      <c r="A1165" s="3" t="s">
        <v>24</v>
      </c>
      <c r="B1165" s="3" t="s">
        <v>146</v>
      </c>
      <c r="C1165" s="3" t="str">
        <f>VLOOKUP(B1165,'Correspondance territoires'!B:F,5,FALSE)</f>
        <v>Lormont</v>
      </c>
      <c r="D1165" s="3" t="s">
        <v>26</v>
      </c>
      <c r="E1165" s="3" t="s">
        <v>462</v>
      </c>
      <c r="F1165" s="3" t="s">
        <v>463</v>
      </c>
      <c r="G1165" s="3" t="s">
        <v>981</v>
      </c>
      <c r="H1165" s="3" t="s">
        <v>81</v>
      </c>
      <c r="I1165" s="9" t="s">
        <v>1147</v>
      </c>
      <c r="J1165" s="9" t="s">
        <v>1148</v>
      </c>
      <c r="K1165" s="3" t="s">
        <v>1787</v>
      </c>
      <c r="L1165" s="3" t="s">
        <v>1788</v>
      </c>
      <c r="M1165" s="3" t="s">
        <v>1789</v>
      </c>
      <c r="N1165" s="3" t="s">
        <v>1790</v>
      </c>
      <c r="O1165" s="3" t="s">
        <v>1791</v>
      </c>
      <c r="P1165" s="3" t="s">
        <v>1792</v>
      </c>
      <c r="Q1165" s="15">
        <v>35650</v>
      </c>
      <c r="R1165" s="15">
        <v>43161</v>
      </c>
      <c r="S1165" s="38">
        <f t="shared" ca="1" si="36"/>
        <v>34</v>
      </c>
      <c r="T1165" s="40">
        <v>190.29</v>
      </c>
      <c r="U1165" s="3" t="s">
        <v>51</v>
      </c>
      <c r="V1165" s="3" t="s">
        <v>52</v>
      </c>
      <c r="W1165" s="3" t="str">
        <f t="shared" si="37"/>
        <v>P80ATT</v>
      </c>
      <c r="X1165" s="3" t="str">
        <f>IF(ISNA(VLOOKUP(W1165,'Correspondance procédure étape'!D:F,3,FALSE)),"A définir",VLOOKUP(W1165,'Correspondance procédure étape'!D:F,3,FALSE))</f>
        <v>Mise en attente du dossier en vue de la prochaine régularisation de charges</v>
      </c>
      <c r="Y1165" s="3" t="str">
        <f>IF(ISNA(VLOOKUP(W1165,'Correspondance procédure étape'!D:G,4,FALSE)),"Non",VLOOKUP(W1165,'Correspondance procédure étape'!D:G,4,FALSE))</f>
        <v>Oui</v>
      </c>
      <c r="Z1165" s="3" t="str">
        <f>IF(ISNA(VLOOKUP(W1165,'Correspondance procédure étape'!D:H,5,FALSE)),"",VLOOKUP(W1165,'Correspondance procédure étape'!D:H,5,FALSE))</f>
        <v>DMF</v>
      </c>
      <c r="AA1165" s="3" t="s">
        <v>40</v>
      </c>
      <c r="AB1165" s="3" t="s">
        <v>41</v>
      </c>
    </row>
    <row r="1166" spans="1:28" ht="12.75" customHeight="1" x14ac:dyDescent="0.25">
      <c r="A1166" s="3" t="s">
        <v>24</v>
      </c>
      <c r="B1166" s="3" t="s">
        <v>146</v>
      </c>
      <c r="C1166" s="3" t="str">
        <f>VLOOKUP(B1166,'Correspondance territoires'!B:F,5,FALSE)</f>
        <v>Lormont</v>
      </c>
      <c r="D1166" s="3" t="s">
        <v>26</v>
      </c>
      <c r="E1166" s="3" t="s">
        <v>282</v>
      </c>
      <c r="F1166" s="3" t="s">
        <v>283</v>
      </c>
      <c r="G1166" s="3" t="s">
        <v>96</v>
      </c>
      <c r="H1166" s="3" t="s">
        <v>130</v>
      </c>
      <c r="I1166" s="9" t="s">
        <v>284</v>
      </c>
      <c r="J1166" s="9" t="s">
        <v>285</v>
      </c>
      <c r="K1166" s="3" t="s">
        <v>6110</v>
      </c>
      <c r="L1166" s="3" t="s">
        <v>6111</v>
      </c>
      <c r="M1166" s="3" t="s">
        <v>592</v>
      </c>
      <c r="N1166" s="3" t="s">
        <v>21</v>
      </c>
      <c r="O1166" s="3" t="s">
        <v>6112</v>
      </c>
      <c r="P1166" s="3" t="s">
        <v>6113</v>
      </c>
      <c r="Q1166" s="15">
        <v>41435</v>
      </c>
      <c r="R1166" s="15">
        <v>41719</v>
      </c>
      <c r="S1166" s="38">
        <f t="shared" ca="1" si="36"/>
        <v>82</v>
      </c>
      <c r="T1166" s="40">
        <v>99.24</v>
      </c>
      <c r="U1166" s="3" t="s">
        <v>292</v>
      </c>
      <c r="V1166" s="3" t="s">
        <v>39</v>
      </c>
      <c r="W1166" s="3" t="str">
        <f t="shared" si="37"/>
        <v>P40DEB</v>
      </c>
      <c r="X1166" s="3" t="str">
        <f>IF(ISNA(VLOOKUP(W1166,'Correspondance procédure étape'!D:F,3,FALSE)),"A définir",VLOOKUP(W1166,'Correspondance procédure étape'!D:F,3,FALSE))</f>
        <v>Proposition de perte</v>
      </c>
      <c r="Y1166" s="3" t="str">
        <f>IF(ISNA(VLOOKUP(W1166,'Correspondance procédure étape'!D:G,4,FALSE)),"Non",VLOOKUP(W1166,'Correspondance procédure étape'!D:G,4,FALSE))</f>
        <v>Oui</v>
      </c>
      <c r="Z1166" s="3" t="str">
        <f>IF(ISNA(VLOOKUP(W1166,'Correspondance procédure étape'!D:H,5,FALSE)),"",VLOOKUP(W1166,'Correspondance procédure étape'!D:H,5,FALSE))</f>
        <v>DMF</v>
      </c>
      <c r="AA1166" s="3" t="s">
        <v>40</v>
      </c>
      <c r="AB1166" s="3" t="s">
        <v>41</v>
      </c>
    </row>
    <row r="1167" spans="1:28" ht="12.75" customHeight="1" x14ac:dyDescent="0.25">
      <c r="A1167" s="3" t="s">
        <v>24</v>
      </c>
      <c r="B1167" s="3" t="s">
        <v>25</v>
      </c>
      <c r="C1167" s="3" t="str">
        <f>VLOOKUP(B1167,'Correspondance territoires'!B:F,5,FALSE)</f>
        <v>Merignac</v>
      </c>
      <c r="D1167" s="3" t="s">
        <v>26</v>
      </c>
      <c r="E1167" s="3" t="s">
        <v>27</v>
      </c>
      <c r="F1167" s="3" t="s">
        <v>28</v>
      </c>
      <c r="G1167" s="3" t="s">
        <v>96</v>
      </c>
      <c r="H1167" s="3" t="s">
        <v>88</v>
      </c>
      <c r="I1167" s="9" t="s">
        <v>44</v>
      </c>
      <c r="J1167" s="9" t="s">
        <v>45</v>
      </c>
      <c r="K1167" s="3" t="s">
        <v>6816</v>
      </c>
      <c r="L1167" s="3" t="s">
        <v>6817</v>
      </c>
      <c r="M1167" s="3" t="s">
        <v>366</v>
      </c>
      <c r="N1167" s="3" t="s">
        <v>21</v>
      </c>
      <c r="O1167" s="3" t="s">
        <v>6818</v>
      </c>
      <c r="P1167" s="3" t="s">
        <v>6819</v>
      </c>
      <c r="Q1167" s="15">
        <v>41726</v>
      </c>
      <c r="R1167" s="15">
        <v>42871</v>
      </c>
      <c r="S1167" s="38">
        <f t="shared" ca="1" si="36"/>
        <v>44</v>
      </c>
      <c r="T1167" s="40">
        <v>190.33</v>
      </c>
      <c r="U1167" s="3"/>
      <c r="V1167" s="3"/>
      <c r="W1167" s="3" t="str">
        <f t="shared" si="37"/>
        <v/>
      </c>
      <c r="X1167" s="3" t="str">
        <f>IF(ISNA(VLOOKUP(W1167,'Correspondance procédure étape'!D:F,3,FALSE)),"A définir",VLOOKUP(W1167,'Correspondance procédure étape'!D:F,3,FALSE))</f>
        <v>A définir</v>
      </c>
      <c r="Y1167" s="3" t="str">
        <f>IF(ISNA(VLOOKUP(W1167,'Correspondance procédure étape'!D:G,4,FALSE)),"Non",VLOOKUP(W1167,'Correspondance procédure étape'!D:G,4,FALSE))</f>
        <v>Non</v>
      </c>
      <c r="Z1167" s="3" t="str">
        <f>IF(ISNA(VLOOKUP(W1167,'Correspondance procédure étape'!D:H,5,FALSE)),"",VLOOKUP(W1167,'Correspondance procédure étape'!D:H,5,FALSE))</f>
        <v/>
      </c>
      <c r="AA1167" s="3"/>
      <c r="AB1167" s="3" t="s">
        <v>41</v>
      </c>
    </row>
    <row r="1168" spans="1:28" ht="12.75" customHeight="1" x14ac:dyDescent="0.25">
      <c r="A1168" s="3" t="s">
        <v>24</v>
      </c>
      <c r="B1168" s="10" t="s">
        <v>6152</v>
      </c>
      <c r="C1168" s="3" t="str">
        <f>VLOOKUP(B1168,'Correspondance territoires'!B:F,5,FALSE)</f>
        <v>Agen</v>
      </c>
      <c r="D1168" s="3" t="s">
        <v>26</v>
      </c>
      <c r="E1168" s="3" t="s">
        <v>12589</v>
      </c>
      <c r="F1168" s="3" t="s">
        <v>11371</v>
      </c>
      <c r="G1168" s="3" t="s">
        <v>96</v>
      </c>
      <c r="H1168" s="3" t="s">
        <v>1303</v>
      </c>
      <c r="I1168" s="9"/>
      <c r="J1168" s="9"/>
      <c r="K1168" s="3" t="s">
        <v>12590</v>
      </c>
      <c r="L1168" s="3" t="s">
        <v>12591</v>
      </c>
      <c r="M1168" s="3" t="s">
        <v>30</v>
      </c>
      <c r="N1168" s="3" t="s">
        <v>12592</v>
      </c>
      <c r="O1168" s="3" t="s">
        <v>12593</v>
      </c>
      <c r="P1168" s="3" t="s">
        <v>12594</v>
      </c>
      <c r="Q1168" s="15">
        <v>44075</v>
      </c>
      <c r="R1168" s="15">
        <v>44118</v>
      </c>
      <c r="S1168" s="38">
        <f t="shared" ca="1" si="36"/>
        <v>2</v>
      </c>
      <c r="T1168" s="40">
        <v>190.26</v>
      </c>
      <c r="U1168" s="3"/>
      <c r="V1168" s="3"/>
      <c r="W1168" s="3" t="str">
        <f t="shared" si="37"/>
        <v/>
      </c>
      <c r="X1168" s="3" t="str">
        <f>IF(ISNA(VLOOKUP(W1168,'Correspondance procédure étape'!D:F,3,FALSE)),"A définir",VLOOKUP(W1168,'Correspondance procédure étape'!D:F,3,FALSE))</f>
        <v>A définir</v>
      </c>
      <c r="Y1168" s="3" t="str">
        <f>IF(ISNA(VLOOKUP(W1168,'Correspondance procédure étape'!D:G,4,FALSE)),"Non",VLOOKUP(W1168,'Correspondance procédure étape'!D:G,4,FALSE))</f>
        <v>Non</v>
      </c>
      <c r="Z1168" s="3" t="str">
        <f>IF(ISNA(VLOOKUP(W1168,'Correspondance procédure étape'!D:H,5,FALSE)),"",VLOOKUP(W1168,'Correspondance procédure étape'!D:H,5,FALSE))</f>
        <v/>
      </c>
      <c r="AA1168" s="3"/>
      <c r="AB1168" s="3" t="s">
        <v>41</v>
      </c>
    </row>
    <row r="1169" spans="1:28" ht="12.75" customHeight="1" x14ac:dyDescent="0.25">
      <c r="A1169" s="3" t="s">
        <v>24</v>
      </c>
      <c r="B1169" s="3" t="s">
        <v>67</v>
      </c>
      <c r="C1169" s="3" t="str">
        <f>VLOOKUP(B1169,'Correspondance territoires'!B:F,5,FALSE)</f>
        <v>Pessac</v>
      </c>
      <c r="D1169" s="3" t="s">
        <v>26</v>
      </c>
      <c r="E1169" s="3" t="s">
        <v>8051</v>
      </c>
      <c r="F1169" s="3" t="s">
        <v>29</v>
      </c>
      <c r="G1169" s="3" t="s">
        <v>57</v>
      </c>
      <c r="H1169" s="3" t="s">
        <v>57</v>
      </c>
      <c r="I1169" s="9" t="s">
        <v>595</v>
      </c>
      <c r="J1169" s="9" t="s">
        <v>596</v>
      </c>
      <c r="K1169" s="3" t="s">
        <v>8052</v>
      </c>
      <c r="L1169" s="3" t="s">
        <v>8053</v>
      </c>
      <c r="M1169" s="3" t="s">
        <v>2313</v>
      </c>
      <c r="N1169" s="3" t="s">
        <v>21</v>
      </c>
      <c r="O1169" s="3" t="s">
        <v>8054</v>
      </c>
      <c r="P1169" s="3" t="s">
        <v>8055</v>
      </c>
      <c r="Q1169" s="15">
        <v>42248</v>
      </c>
      <c r="R1169" s="15">
        <v>43361</v>
      </c>
      <c r="S1169" s="38">
        <f t="shared" ca="1" si="36"/>
        <v>27</v>
      </c>
      <c r="T1169" s="40">
        <v>191.82</v>
      </c>
      <c r="U1169" s="3" t="s">
        <v>51</v>
      </c>
      <c r="V1169" s="3" t="s">
        <v>52</v>
      </c>
      <c r="W1169" s="3" t="str">
        <f t="shared" si="37"/>
        <v>P80ATT</v>
      </c>
      <c r="X1169" s="3" t="str">
        <f>IF(ISNA(VLOOKUP(W1169,'Correspondance procédure étape'!D:F,3,FALSE)),"A définir",VLOOKUP(W1169,'Correspondance procédure étape'!D:F,3,FALSE))</f>
        <v>Mise en attente du dossier en vue de la prochaine régularisation de charges</v>
      </c>
      <c r="Y1169" s="3" t="str">
        <f>IF(ISNA(VLOOKUP(W1169,'Correspondance procédure étape'!D:G,4,FALSE)),"Non",VLOOKUP(W1169,'Correspondance procédure étape'!D:G,4,FALSE))</f>
        <v>Oui</v>
      </c>
      <c r="Z1169" s="3" t="str">
        <f>IF(ISNA(VLOOKUP(W1169,'Correspondance procédure étape'!D:H,5,FALSE)),"",VLOOKUP(W1169,'Correspondance procédure étape'!D:H,5,FALSE))</f>
        <v>DMF</v>
      </c>
      <c r="AA1169" s="3" t="s">
        <v>40</v>
      </c>
      <c r="AB1169" s="3" t="s">
        <v>53</v>
      </c>
    </row>
    <row r="1170" spans="1:28" ht="12.75" customHeight="1" x14ac:dyDescent="0.25">
      <c r="A1170" s="3" t="s">
        <v>24</v>
      </c>
      <c r="B1170" s="3" t="s">
        <v>54</v>
      </c>
      <c r="C1170" s="3" t="str">
        <f>VLOOKUP(B1170,'Correspondance territoires'!B:F,5,FALSE)</f>
        <v>Cenon</v>
      </c>
      <c r="D1170" s="3" t="s">
        <v>26</v>
      </c>
      <c r="E1170" s="3" t="s">
        <v>309</v>
      </c>
      <c r="F1170" s="3" t="s">
        <v>56</v>
      </c>
      <c r="G1170" s="3" t="s">
        <v>414</v>
      </c>
      <c r="H1170" s="3" t="s">
        <v>399</v>
      </c>
      <c r="I1170" s="9" t="s">
        <v>311</v>
      </c>
      <c r="J1170" s="9" t="s">
        <v>312</v>
      </c>
      <c r="K1170" s="3" t="s">
        <v>10403</v>
      </c>
      <c r="L1170" s="3" t="s">
        <v>10404</v>
      </c>
      <c r="M1170" s="3" t="s">
        <v>520</v>
      </c>
      <c r="N1170" s="3" t="s">
        <v>21</v>
      </c>
      <c r="O1170" s="3" t="s">
        <v>10405</v>
      </c>
      <c r="P1170" s="3" t="s">
        <v>8276</v>
      </c>
      <c r="Q1170" s="15">
        <v>44112</v>
      </c>
      <c r="R1170" s="15">
        <v>44120</v>
      </c>
      <c r="S1170" s="38">
        <f t="shared" ca="1" si="36"/>
        <v>2</v>
      </c>
      <c r="T1170" s="40">
        <v>189.19</v>
      </c>
      <c r="U1170" s="3"/>
      <c r="V1170" s="3"/>
      <c r="W1170" s="3" t="str">
        <f t="shared" si="37"/>
        <v/>
      </c>
      <c r="X1170" s="3" t="str">
        <f>IF(ISNA(VLOOKUP(W1170,'Correspondance procédure étape'!D:F,3,FALSE)),"A définir",VLOOKUP(W1170,'Correspondance procédure étape'!D:F,3,FALSE))</f>
        <v>A définir</v>
      </c>
      <c r="Y1170" s="3" t="str">
        <f>IF(ISNA(VLOOKUP(W1170,'Correspondance procédure étape'!D:G,4,FALSE)),"Non",VLOOKUP(W1170,'Correspondance procédure étape'!D:G,4,FALSE))</f>
        <v>Non</v>
      </c>
      <c r="Z1170" s="3" t="str">
        <f>IF(ISNA(VLOOKUP(W1170,'Correspondance procédure étape'!D:H,5,FALSE)),"",VLOOKUP(W1170,'Correspondance procédure étape'!D:H,5,FALSE))</f>
        <v/>
      </c>
      <c r="AA1170" s="3"/>
      <c r="AB1170" s="3" t="s">
        <v>53</v>
      </c>
    </row>
    <row r="1171" spans="1:28" ht="12.75" customHeight="1" x14ac:dyDescent="0.25">
      <c r="A1171" s="3" t="s">
        <v>24</v>
      </c>
      <c r="B1171" s="3" t="s">
        <v>158</v>
      </c>
      <c r="C1171" s="3" t="str">
        <f>VLOOKUP(B1171,'Correspondance territoires'!B:F,5,FALSE)</f>
        <v>Talence</v>
      </c>
      <c r="D1171" s="3" t="s">
        <v>26</v>
      </c>
      <c r="E1171" s="3" t="s">
        <v>274</v>
      </c>
      <c r="F1171" s="3" t="s">
        <v>56</v>
      </c>
      <c r="G1171" s="3" t="s">
        <v>30</v>
      </c>
      <c r="H1171" s="3" t="s">
        <v>29</v>
      </c>
      <c r="I1171" s="9" t="s">
        <v>275</v>
      </c>
      <c r="J1171" s="9" t="s">
        <v>276</v>
      </c>
      <c r="K1171" s="3" t="s">
        <v>9940</v>
      </c>
      <c r="L1171" s="3" t="s">
        <v>9941</v>
      </c>
      <c r="M1171" s="3" t="s">
        <v>479</v>
      </c>
      <c r="N1171" s="3" t="s">
        <v>21</v>
      </c>
      <c r="O1171" s="3" t="s">
        <v>9942</v>
      </c>
      <c r="P1171" s="3" t="s">
        <v>9943</v>
      </c>
      <c r="Q1171" s="15">
        <v>43276</v>
      </c>
      <c r="R1171" s="15">
        <v>44155</v>
      </c>
      <c r="S1171" s="38">
        <f t="shared" ca="1" si="36"/>
        <v>1</v>
      </c>
      <c r="T1171" s="40">
        <v>186.22</v>
      </c>
      <c r="U1171" s="3"/>
      <c r="V1171" s="3"/>
      <c r="W1171" s="3" t="str">
        <f t="shared" si="37"/>
        <v/>
      </c>
      <c r="X1171" s="3" t="str">
        <f>IF(ISNA(VLOOKUP(W1171,'Correspondance procédure étape'!D:F,3,FALSE)),"A définir",VLOOKUP(W1171,'Correspondance procédure étape'!D:F,3,FALSE))</f>
        <v>A définir</v>
      </c>
      <c r="Y1171" s="3" t="str">
        <f>IF(ISNA(VLOOKUP(W1171,'Correspondance procédure étape'!D:G,4,FALSE)),"Non",VLOOKUP(W1171,'Correspondance procédure étape'!D:G,4,FALSE))</f>
        <v>Non</v>
      </c>
      <c r="Z1171" s="3" t="str">
        <f>IF(ISNA(VLOOKUP(W1171,'Correspondance procédure étape'!D:H,5,FALSE)),"",VLOOKUP(W1171,'Correspondance procédure étape'!D:H,5,FALSE))</f>
        <v/>
      </c>
      <c r="AA1171" s="3"/>
      <c r="AB1171" s="3" t="s">
        <v>53</v>
      </c>
    </row>
    <row r="1172" spans="1:28" ht="12.75" customHeight="1" x14ac:dyDescent="0.25">
      <c r="A1172" s="3" t="s">
        <v>24</v>
      </c>
      <c r="B1172" s="3" t="s">
        <v>158</v>
      </c>
      <c r="C1172" s="3" t="str">
        <f>VLOOKUP(B1172,'Correspondance territoires'!B:F,5,FALSE)</f>
        <v>Talence</v>
      </c>
      <c r="D1172" s="3" t="s">
        <v>26</v>
      </c>
      <c r="E1172" s="3" t="s">
        <v>6435</v>
      </c>
      <c r="F1172" s="3" t="s">
        <v>56</v>
      </c>
      <c r="G1172" s="3" t="s">
        <v>301</v>
      </c>
      <c r="H1172" s="3" t="s">
        <v>57</v>
      </c>
      <c r="I1172" s="9" t="s">
        <v>2333</v>
      </c>
      <c r="J1172" s="9" t="s">
        <v>2334</v>
      </c>
      <c r="K1172" s="3" t="s">
        <v>7445</v>
      </c>
      <c r="L1172" s="3" t="s">
        <v>7446</v>
      </c>
      <c r="M1172" s="3" t="s">
        <v>338</v>
      </c>
      <c r="N1172" s="3" t="s">
        <v>21</v>
      </c>
      <c r="O1172" s="3" t="s">
        <v>7447</v>
      </c>
      <c r="P1172" s="3" t="s">
        <v>7448</v>
      </c>
      <c r="Q1172" s="15">
        <v>42012</v>
      </c>
      <c r="R1172" s="15">
        <v>43154</v>
      </c>
      <c r="S1172" s="38">
        <f t="shared" ca="1" si="36"/>
        <v>34</v>
      </c>
      <c r="T1172" s="40">
        <v>194.78</v>
      </c>
      <c r="U1172" s="3" t="s">
        <v>65</v>
      </c>
      <c r="V1172" s="3" t="s">
        <v>52</v>
      </c>
      <c r="W1172" s="3" t="str">
        <f t="shared" si="37"/>
        <v>P60ATT</v>
      </c>
      <c r="X1172" s="3" t="str">
        <f>IF(ISNA(VLOOKUP(W1172,'Correspondance procédure étape'!D:F,3,FALSE)),"A définir",VLOOKUP(W1172,'Correspondance procédure étape'!D:F,3,FALSE))</f>
        <v>Mise en place du plan et attente retour client</v>
      </c>
      <c r="Y1172" s="3" t="str">
        <f>IF(ISNA(VLOOKUP(W1172,'Correspondance procédure étape'!D:G,4,FALSE)),"Non",VLOOKUP(W1172,'Correspondance procédure étape'!D:G,4,FALSE))</f>
        <v>Oui</v>
      </c>
      <c r="Z1172" s="3" t="str">
        <f>IF(ISNA(VLOOKUP(W1172,'Correspondance procédure étape'!D:H,5,FALSE)),"",VLOOKUP(W1172,'Correspondance procédure étape'!D:H,5,FALSE))</f>
        <v>DMF</v>
      </c>
      <c r="AA1172" s="3" t="s">
        <v>40</v>
      </c>
      <c r="AB1172" s="3" t="s">
        <v>53</v>
      </c>
    </row>
    <row r="1173" spans="1:28" ht="12.75" customHeight="1" x14ac:dyDescent="0.25">
      <c r="A1173" s="3" t="s">
        <v>24</v>
      </c>
      <c r="B1173" s="3" t="s">
        <v>146</v>
      </c>
      <c r="C1173" s="3" t="str">
        <f>VLOOKUP(B1173,'Correspondance territoires'!B:F,5,FALSE)</f>
        <v>Lormont</v>
      </c>
      <c r="D1173" s="3" t="s">
        <v>26</v>
      </c>
      <c r="E1173" s="3" t="s">
        <v>462</v>
      </c>
      <c r="F1173" s="3" t="s">
        <v>463</v>
      </c>
      <c r="G1173" s="3" t="s">
        <v>981</v>
      </c>
      <c r="H1173" s="3" t="s">
        <v>472</v>
      </c>
      <c r="I1173" s="9" t="s">
        <v>1147</v>
      </c>
      <c r="J1173" s="9" t="s">
        <v>1148</v>
      </c>
      <c r="K1173" s="3" t="s">
        <v>6098</v>
      </c>
      <c r="L1173" s="3" t="s">
        <v>6099</v>
      </c>
      <c r="M1173" s="3" t="s">
        <v>6100</v>
      </c>
      <c r="N1173" s="3" t="s">
        <v>6101</v>
      </c>
      <c r="O1173" s="3" t="s">
        <v>6102</v>
      </c>
      <c r="P1173" s="3" t="s">
        <v>6103</v>
      </c>
      <c r="Q1173" s="15">
        <v>41432</v>
      </c>
      <c r="R1173" s="15">
        <v>43903</v>
      </c>
      <c r="S1173" s="38">
        <f t="shared" ca="1" si="36"/>
        <v>9</v>
      </c>
      <c r="T1173" s="40">
        <v>195.15</v>
      </c>
      <c r="U1173" s="3" t="s">
        <v>157</v>
      </c>
      <c r="V1173" s="3" t="s">
        <v>869</v>
      </c>
      <c r="W1173" s="3" t="str">
        <f t="shared" si="37"/>
        <v>P00ODR</v>
      </c>
      <c r="X1173" s="3" t="str">
        <f>IF(ISNA(VLOOKUP(W1173,'Correspondance procédure étape'!D:F,3,FALSE)),"A définir",VLOOKUP(W1173,'Correspondance procédure étape'!D:F,3,FALSE))</f>
        <v>Dossier en attente d'une opération de régularisation qu'il soit créditeur, débiteur ou nul</v>
      </c>
      <c r="Y1173" s="3" t="str">
        <f>IF(ISNA(VLOOKUP(W1173,'Correspondance procédure étape'!D:G,4,FALSE)),"Non",VLOOKUP(W1173,'Correspondance procédure étape'!D:G,4,FALSE))</f>
        <v>Oui</v>
      </c>
      <c r="Z1173" s="3" t="str">
        <f>IF(ISNA(VLOOKUP(W1173,'Correspondance procédure étape'!D:H,5,FALSE)),"",VLOOKUP(W1173,'Correspondance procédure étape'!D:H,5,FALSE))</f>
        <v>DMF</v>
      </c>
      <c r="AA1173" s="3" t="s">
        <v>40</v>
      </c>
      <c r="AB1173" s="3" t="s">
        <v>53</v>
      </c>
    </row>
    <row r="1174" spans="1:28" ht="12.75" customHeight="1" x14ac:dyDescent="0.25">
      <c r="A1174" s="3" t="s">
        <v>24</v>
      </c>
      <c r="B1174" s="3" t="s">
        <v>25</v>
      </c>
      <c r="C1174" s="3" t="str">
        <f>VLOOKUP(B1174,'Correspondance territoires'!B:F,5,FALSE)</f>
        <v>Merignac</v>
      </c>
      <c r="D1174" s="3" t="s">
        <v>26</v>
      </c>
      <c r="E1174" s="3" t="s">
        <v>27</v>
      </c>
      <c r="F1174" s="3" t="s">
        <v>28</v>
      </c>
      <c r="G1174" s="3" t="s">
        <v>191</v>
      </c>
      <c r="H1174" s="3" t="s">
        <v>57</v>
      </c>
      <c r="I1174" s="9" t="s">
        <v>31</v>
      </c>
      <c r="J1174" s="9" t="s">
        <v>32</v>
      </c>
      <c r="K1174" s="3" t="s">
        <v>6759</v>
      </c>
      <c r="L1174" s="3" t="s">
        <v>6760</v>
      </c>
      <c r="M1174" s="3" t="s">
        <v>1696</v>
      </c>
      <c r="N1174" s="3" t="s">
        <v>21</v>
      </c>
      <c r="O1174" s="3" t="s">
        <v>6761</v>
      </c>
      <c r="P1174" s="3" t="s">
        <v>6762</v>
      </c>
      <c r="Q1174" s="15">
        <v>41715</v>
      </c>
      <c r="R1174" s="15">
        <v>42552</v>
      </c>
      <c r="S1174" s="38">
        <f t="shared" ca="1" si="36"/>
        <v>54</v>
      </c>
      <c r="T1174" s="40">
        <v>99.2</v>
      </c>
      <c r="U1174" s="3" t="s">
        <v>51</v>
      </c>
      <c r="V1174" s="3" t="s">
        <v>39</v>
      </c>
      <c r="W1174" s="3" t="str">
        <f t="shared" si="37"/>
        <v>P80DEB</v>
      </c>
      <c r="X1174" s="3">
        <f>IF(ISNA(VLOOKUP(W1174,'Correspondance procédure étape'!D:F,3,FALSE)),"A définir",VLOOKUP(W1174,'Correspondance procédure étape'!D:F,3,FALSE))</f>
        <v>0</v>
      </c>
      <c r="Y1174" s="3" t="str">
        <f>IF(ISNA(VLOOKUP(W1174,'Correspondance procédure étape'!D:G,4,FALSE)),"Non",VLOOKUP(W1174,'Correspondance procédure étape'!D:G,4,FALSE))</f>
        <v>Non</v>
      </c>
      <c r="Z1174" s="3">
        <f>IF(ISNA(VLOOKUP(W1174,'Correspondance procédure étape'!D:H,5,FALSE)),"",VLOOKUP(W1174,'Correspondance procédure étape'!D:H,5,FALSE))</f>
        <v>0</v>
      </c>
      <c r="AA1174" s="3" t="s">
        <v>40</v>
      </c>
      <c r="AB1174" s="3" t="s">
        <v>53</v>
      </c>
    </row>
    <row r="1175" spans="1:28" ht="12.75" customHeight="1" x14ac:dyDescent="0.25">
      <c r="A1175" s="3" t="s">
        <v>24</v>
      </c>
      <c r="B1175" s="3" t="s">
        <v>25</v>
      </c>
      <c r="C1175" s="3" t="str">
        <f>VLOOKUP(B1175,'Correspondance territoires'!B:F,5,FALSE)</f>
        <v>Merignac</v>
      </c>
      <c r="D1175" s="3" t="s">
        <v>26</v>
      </c>
      <c r="E1175" s="3" t="s">
        <v>361</v>
      </c>
      <c r="F1175" s="3" t="s">
        <v>56</v>
      </c>
      <c r="G1175" s="3" t="s">
        <v>97</v>
      </c>
      <c r="H1175" s="3" t="s">
        <v>57</v>
      </c>
      <c r="I1175" s="9" t="s">
        <v>588</v>
      </c>
      <c r="J1175" s="9" t="s">
        <v>589</v>
      </c>
      <c r="K1175" s="3" t="s">
        <v>8673</v>
      </c>
      <c r="L1175" s="3" t="s">
        <v>8674</v>
      </c>
      <c r="M1175" s="3" t="s">
        <v>8675</v>
      </c>
      <c r="N1175" s="3" t="s">
        <v>21</v>
      </c>
      <c r="O1175" s="3" t="s">
        <v>8676</v>
      </c>
      <c r="P1175" s="3" t="s">
        <v>8677</v>
      </c>
      <c r="Q1175" s="15">
        <v>42521</v>
      </c>
      <c r="R1175" s="15">
        <v>43222</v>
      </c>
      <c r="S1175" s="38">
        <f t="shared" ca="1" si="36"/>
        <v>32</v>
      </c>
      <c r="T1175" s="40">
        <v>196.11</v>
      </c>
      <c r="U1175" s="3" t="s">
        <v>51</v>
      </c>
      <c r="V1175" s="3" t="s">
        <v>52</v>
      </c>
      <c r="W1175" s="3" t="str">
        <f t="shared" si="37"/>
        <v>P80ATT</v>
      </c>
      <c r="X1175" s="3" t="str">
        <f>IF(ISNA(VLOOKUP(W1175,'Correspondance procédure étape'!D:F,3,FALSE)),"A définir",VLOOKUP(W1175,'Correspondance procédure étape'!D:F,3,FALSE))</f>
        <v>Mise en attente du dossier en vue de la prochaine régularisation de charges</v>
      </c>
      <c r="Y1175" s="3" t="str">
        <f>IF(ISNA(VLOOKUP(W1175,'Correspondance procédure étape'!D:G,4,FALSE)),"Non",VLOOKUP(W1175,'Correspondance procédure étape'!D:G,4,FALSE))</f>
        <v>Oui</v>
      </c>
      <c r="Z1175" s="3" t="str">
        <f>IF(ISNA(VLOOKUP(W1175,'Correspondance procédure étape'!D:H,5,FALSE)),"",VLOOKUP(W1175,'Correspondance procédure étape'!D:H,5,FALSE))</f>
        <v>DMF</v>
      </c>
      <c r="AA1175" s="3" t="s">
        <v>40</v>
      </c>
      <c r="AB1175" s="3" t="s">
        <v>53</v>
      </c>
    </row>
    <row r="1176" spans="1:28" ht="12.75" customHeight="1" x14ac:dyDescent="0.25">
      <c r="A1176" s="3" t="s">
        <v>24</v>
      </c>
      <c r="B1176" s="3" t="s">
        <v>25</v>
      </c>
      <c r="C1176" s="3" t="str">
        <f>VLOOKUP(B1176,'Correspondance territoires'!B:F,5,FALSE)</f>
        <v>Merignac</v>
      </c>
      <c r="D1176" s="3" t="s">
        <v>26</v>
      </c>
      <c r="E1176" s="3" t="s">
        <v>6206</v>
      </c>
      <c r="F1176" s="3" t="s">
        <v>96</v>
      </c>
      <c r="G1176" s="3" t="s">
        <v>42</v>
      </c>
      <c r="H1176" s="3" t="s">
        <v>57</v>
      </c>
      <c r="I1176" s="9" t="s">
        <v>1166</v>
      </c>
      <c r="J1176" s="9" t="s">
        <v>1167</v>
      </c>
      <c r="K1176" s="3" t="s">
        <v>8862</v>
      </c>
      <c r="L1176" s="3" t="s">
        <v>8863</v>
      </c>
      <c r="M1176" s="3" t="s">
        <v>897</v>
      </c>
      <c r="N1176" s="3" t="s">
        <v>8864</v>
      </c>
      <c r="O1176" s="3" t="s">
        <v>8865</v>
      </c>
      <c r="P1176" s="3" t="s">
        <v>8866</v>
      </c>
      <c r="Q1176" s="15">
        <v>42601</v>
      </c>
      <c r="R1176" s="15">
        <v>43524</v>
      </c>
      <c r="S1176" s="38">
        <f t="shared" ca="1" si="36"/>
        <v>22</v>
      </c>
      <c r="T1176" s="40">
        <v>196.7</v>
      </c>
      <c r="U1176" s="3" t="s">
        <v>51</v>
      </c>
      <c r="V1176" s="3" t="s">
        <v>52</v>
      </c>
      <c r="W1176" s="3" t="str">
        <f t="shared" si="37"/>
        <v>P80ATT</v>
      </c>
      <c r="X1176" s="3" t="str">
        <f>IF(ISNA(VLOOKUP(W1176,'Correspondance procédure étape'!D:F,3,FALSE)),"A définir",VLOOKUP(W1176,'Correspondance procédure étape'!D:F,3,FALSE))</f>
        <v>Mise en attente du dossier en vue de la prochaine régularisation de charges</v>
      </c>
      <c r="Y1176" s="3" t="str">
        <f>IF(ISNA(VLOOKUP(W1176,'Correspondance procédure étape'!D:G,4,FALSE)),"Non",VLOOKUP(W1176,'Correspondance procédure étape'!D:G,4,FALSE))</f>
        <v>Oui</v>
      </c>
      <c r="Z1176" s="3" t="str">
        <f>IF(ISNA(VLOOKUP(W1176,'Correspondance procédure étape'!D:H,5,FALSE)),"",VLOOKUP(W1176,'Correspondance procédure étape'!D:H,5,FALSE))</f>
        <v>DMF</v>
      </c>
      <c r="AA1176" s="3" t="s">
        <v>40</v>
      </c>
      <c r="AB1176" s="3" t="s">
        <v>53</v>
      </c>
    </row>
    <row r="1177" spans="1:28" ht="12.75" customHeight="1" x14ac:dyDescent="0.25">
      <c r="A1177" s="3" t="s">
        <v>24</v>
      </c>
      <c r="B1177" s="3" t="s">
        <v>146</v>
      </c>
      <c r="C1177" s="3" t="str">
        <f>VLOOKUP(B1177,'Correspondance territoires'!B:F,5,FALSE)</f>
        <v>Lormont</v>
      </c>
      <c r="D1177" s="3" t="s">
        <v>26</v>
      </c>
      <c r="E1177" s="3" t="s">
        <v>462</v>
      </c>
      <c r="F1177" s="3" t="s">
        <v>961</v>
      </c>
      <c r="G1177" s="3" t="s">
        <v>1287</v>
      </c>
      <c r="H1177" s="3" t="s">
        <v>176</v>
      </c>
      <c r="I1177" s="9" t="s">
        <v>1147</v>
      </c>
      <c r="J1177" s="9" t="s">
        <v>1148</v>
      </c>
      <c r="K1177" s="3" t="s">
        <v>1288</v>
      </c>
      <c r="L1177" s="3" t="s">
        <v>1289</v>
      </c>
      <c r="M1177" s="3" t="s">
        <v>1290</v>
      </c>
      <c r="N1177" s="3" t="s">
        <v>1291</v>
      </c>
      <c r="O1177" s="3" t="s">
        <v>1292</v>
      </c>
      <c r="P1177" s="3" t="s">
        <v>1293</v>
      </c>
      <c r="Q1177" s="15">
        <v>34221</v>
      </c>
      <c r="R1177" s="15">
        <v>44095</v>
      </c>
      <c r="S1177" s="38">
        <f t="shared" ca="1" si="36"/>
        <v>3</v>
      </c>
      <c r="T1177" s="40">
        <v>197.26</v>
      </c>
      <c r="U1177" s="3" t="s">
        <v>157</v>
      </c>
      <c r="V1177" s="3" t="s">
        <v>354</v>
      </c>
      <c r="W1177" s="3" t="str">
        <f t="shared" si="37"/>
        <v>P00ARC</v>
      </c>
      <c r="X1177" s="3" t="str">
        <f>IF(ISNA(VLOOKUP(W1177,'Correspondance procédure étape'!D:F,3,FALSE)),"A définir",VLOOKUP(W1177,'Correspondance procédure étape'!D:F,3,FALSE))</f>
        <v>Arrêté de compte débiteur</v>
      </c>
      <c r="Y1177" s="3" t="str">
        <f>IF(ISNA(VLOOKUP(W1177,'Correspondance procédure étape'!D:G,4,FALSE)),"Non",VLOOKUP(W1177,'Correspondance procédure étape'!D:G,4,FALSE))</f>
        <v>Oui</v>
      </c>
      <c r="Z1177" s="3" t="str">
        <f>IF(ISNA(VLOOKUP(W1177,'Correspondance procédure étape'!D:H,5,FALSE)),"",VLOOKUP(W1177,'Correspondance procédure étape'!D:H,5,FALSE))</f>
        <v>DMF</v>
      </c>
      <c r="AA1177" s="3" t="s">
        <v>40</v>
      </c>
      <c r="AB1177" s="3" t="s">
        <v>41</v>
      </c>
    </row>
    <row r="1178" spans="1:28" ht="12.75" customHeight="1" x14ac:dyDescent="0.25">
      <c r="A1178" s="3" t="s">
        <v>24</v>
      </c>
      <c r="B1178" s="10" t="s">
        <v>6152</v>
      </c>
      <c r="C1178" s="3" t="str">
        <f>VLOOKUP(B1178,'Correspondance territoires'!B:F,5,FALSE)</f>
        <v>Agen</v>
      </c>
      <c r="D1178" s="3" t="s">
        <v>26</v>
      </c>
      <c r="E1178" s="3" t="s">
        <v>11370</v>
      </c>
      <c r="F1178" s="3" t="s">
        <v>11371</v>
      </c>
      <c r="G1178" s="3" t="s">
        <v>42</v>
      </c>
      <c r="H1178" s="3" t="s">
        <v>29</v>
      </c>
      <c r="I1178" s="9" t="s">
        <v>11372</v>
      </c>
      <c r="J1178" s="9" t="s">
        <v>11373</v>
      </c>
      <c r="K1178" s="3" t="s">
        <v>11496</v>
      </c>
      <c r="L1178" s="3" t="s">
        <v>11497</v>
      </c>
      <c r="M1178" s="3" t="s">
        <v>2153</v>
      </c>
      <c r="N1178" s="3"/>
      <c r="O1178" s="3"/>
      <c r="P1178" s="3" t="s">
        <v>11498</v>
      </c>
      <c r="Q1178" s="15">
        <v>41100</v>
      </c>
      <c r="R1178" s="15">
        <v>43893</v>
      </c>
      <c r="S1178" s="38">
        <f t="shared" ca="1" si="36"/>
        <v>10</v>
      </c>
      <c r="T1178" s="40">
        <v>185.76</v>
      </c>
      <c r="U1178" s="3"/>
      <c r="V1178" s="3"/>
      <c r="W1178" s="3" t="str">
        <f t="shared" si="37"/>
        <v/>
      </c>
      <c r="X1178" s="3" t="str">
        <f>IF(ISNA(VLOOKUP(W1178,'Correspondance procédure étape'!D:F,3,FALSE)),"A définir",VLOOKUP(W1178,'Correspondance procédure étape'!D:F,3,FALSE))</f>
        <v>A définir</v>
      </c>
      <c r="Y1178" s="3" t="str">
        <f>IF(ISNA(VLOOKUP(W1178,'Correspondance procédure étape'!D:G,4,FALSE)),"Non",VLOOKUP(W1178,'Correspondance procédure étape'!D:G,4,FALSE))</f>
        <v>Non</v>
      </c>
      <c r="Z1178" s="3" t="str">
        <f>IF(ISNA(VLOOKUP(W1178,'Correspondance procédure étape'!D:H,5,FALSE)),"",VLOOKUP(W1178,'Correspondance procédure étape'!D:H,5,FALSE))</f>
        <v/>
      </c>
      <c r="AA1178" s="3"/>
      <c r="AB1178" s="3" t="s">
        <v>41</v>
      </c>
    </row>
    <row r="1179" spans="1:28" ht="12.75" customHeight="1" x14ac:dyDescent="0.25">
      <c r="A1179" s="3" t="s">
        <v>24</v>
      </c>
      <c r="B1179" s="3" t="s">
        <v>54</v>
      </c>
      <c r="C1179" s="3" t="str">
        <f>VLOOKUP(B1179,'Correspondance territoires'!B:F,5,FALSE)</f>
        <v>Cenon</v>
      </c>
      <c r="D1179" s="3" t="s">
        <v>432</v>
      </c>
      <c r="E1179" s="3" t="s">
        <v>1480</v>
      </c>
      <c r="F1179" s="3" t="s">
        <v>108</v>
      </c>
      <c r="G1179" s="3" t="s">
        <v>78</v>
      </c>
      <c r="H1179" s="3" t="s">
        <v>70</v>
      </c>
      <c r="I1179" s="9" t="s">
        <v>639</v>
      </c>
      <c r="J1179" s="9" t="s">
        <v>640</v>
      </c>
      <c r="K1179" s="3" t="s">
        <v>1677</v>
      </c>
      <c r="L1179" s="3" t="s">
        <v>1678</v>
      </c>
      <c r="M1179" s="3" t="s">
        <v>70</v>
      </c>
      <c r="N1179" s="3" t="s">
        <v>21</v>
      </c>
      <c r="O1179" s="3" t="s">
        <v>1679</v>
      </c>
      <c r="P1179" s="3" t="s">
        <v>1680</v>
      </c>
      <c r="Q1179" s="15">
        <v>38721</v>
      </c>
      <c r="R1179" s="15">
        <v>43644</v>
      </c>
      <c r="S1179" s="38">
        <f t="shared" ca="1" si="36"/>
        <v>18</v>
      </c>
      <c r="T1179" s="40">
        <v>197.92</v>
      </c>
      <c r="U1179" s="3" t="s">
        <v>65</v>
      </c>
      <c r="V1179" s="3" t="s">
        <v>319</v>
      </c>
      <c r="W1179" s="3" t="str">
        <f t="shared" si="37"/>
        <v>P60CHX</v>
      </c>
      <c r="X1179" s="3">
        <f>IF(ISNA(VLOOKUP(W1179,'Correspondance procédure étape'!D:F,3,FALSE)),"A définir",VLOOKUP(W1179,'Correspondance procédure étape'!D:F,3,FALSE))</f>
        <v>0</v>
      </c>
      <c r="Y1179" s="3" t="str">
        <f>IF(ISNA(VLOOKUP(W1179,'Correspondance procédure étape'!D:G,4,FALSE)),"Non",VLOOKUP(W1179,'Correspondance procédure étape'!D:G,4,FALSE))</f>
        <v>Non</v>
      </c>
      <c r="Z1179" s="3">
        <f>IF(ISNA(VLOOKUP(W1179,'Correspondance procédure étape'!D:H,5,FALSE)),"",VLOOKUP(W1179,'Correspondance procédure étape'!D:H,5,FALSE))</f>
        <v>0</v>
      </c>
      <c r="AA1179" s="3" t="s">
        <v>40</v>
      </c>
      <c r="AB1179" s="3" t="s">
        <v>41</v>
      </c>
    </row>
    <row r="1180" spans="1:28" ht="12.75" customHeight="1" x14ac:dyDescent="0.25">
      <c r="A1180" s="3" t="s">
        <v>24</v>
      </c>
      <c r="B1180" s="10" t="s">
        <v>6152</v>
      </c>
      <c r="C1180" s="3" t="str">
        <f>VLOOKUP(B1180,'Correspondance territoires'!B:F,5,FALSE)</f>
        <v>Agen</v>
      </c>
      <c r="D1180" s="3" t="s">
        <v>26</v>
      </c>
      <c r="E1180" s="3" t="s">
        <v>11370</v>
      </c>
      <c r="F1180" s="3" t="s">
        <v>11371</v>
      </c>
      <c r="G1180" s="3" t="s">
        <v>96</v>
      </c>
      <c r="H1180" s="3" t="s">
        <v>69</v>
      </c>
      <c r="I1180" s="9" t="s">
        <v>11372</v>
      </c>
      <c r="J1180" s="9" t="s">
        <v>11373</v>
      </c>
      <c r="K1180" s="3" t="s">
        <v>12053</v>
      </c>
      <c r="L1180" s="3" t="s">
        <v>12054</v>
      </c>
      <c r="M1180" s="3" t="s">
        <v>2925</v>
      </c>
      <c r="N1180" s="3"/>
      <c r="O1180" s="3"/>
      <c r="P1180" s="3" t="s">
        <v>12055</v>
      </c>
      <c r="Q1180" s="15">
        <v>42452</v>
      </c>
      <c r="R1180" s="15">
        <v>43830</v>
      </c>
      <c r="S1180" s="38">
        <f t="shared" ca="1" si="36"/>
        <v>12</v>
      </c>
      <c r="T1180" s="40">
        <v>182.23</v>
      </c>
      <c r="U1180" s="3"/>
      <c r="V1180" s="3"/>
      <c r="W1180" s="3" t="str">
        <f t="shared" si="37"/>
        <v/>
      </c>
      <c r="X1180" s="3" t="str">
        <f>IF(ISNA(VLOOKUP(W1180,'Correspondance procédure étape'!D:F,3,FALSE)),"A définir",VLOOKUP(W1180,'Correspondance procédure étape'!D:F,3,FALSE))</f>
        <v>A définir</v>
      </c>
      <c r="Y1180" s="3" t="str">
        <f>IF(ISNA(VLOOKUP(W1180,'Correspondance procédure étape'!D:G,4,FALSE)),"Non",VLOOKUP(W1180,'Correspondance procédure étape'!D:G,4,FALSE))</f>
        <v>Non</v>
      </c>
      <c r="Z1180" s="3" t="str">
        <f>IF(ISNA(VLOOKUP(W1180,'Correspondance procédure étape'!D:H,5,FALSE)),"",VLOOKUP(W1180,'Correspondance procédure étape'!D:H,5,FALSE))</f>
        <v/>
      </c>
      <c r="AA1180" s="3"/>
      <c r="AB1180" s="3" t="s">
        <v>41</v>
      </c>
    </row>
    <row r="1181" spans="1:28" ht="12.75" customHeight="1" x14ac:dyDescent="0.25">
      <c r="A1181" s="3" t="s">
        <v>24</v>
      </c>
      <c r="B1181" s="3" t="s">
        <v>219</v>
      </c>
      <c r="C1181" s="3" t="str">
        <f>VLOOKUP(B1181,'Correspondance territoires'!B:F,5,FALSE)</f>
        <v>Bordeaux</v>
      </c>
      <c r="D1181" s="3" t="s">
        <v>26</v>
      </c>
      <c r="E1181" s="3" t="s">
        <v>7633</v>
      </c>
      <c r="F1181" s="3" t="s">
        <v>56</v>
      </c>
      <c r="G1181" s="3" t="s">
        <v>96</v>
      </c>
      <c r="H1181" s="3" t="s">
        <v>30</v>
      </c>
      <c r="I1181" s="9" t="s">
        <v>1625</v>
      </c>
      <c r="J1181" s="9" t="s">
        <v>1626</v>
      </c>
      <c r="K1181" s="3" t="s">
        <v>7712</v>
      </c>
      <c r="L1181" s="3" t="s">
        <v>7713</v>
      </c>
      <c r="M1181" s="3" t="s">
        <v>1774</v>
      </c>
      <c r="N1181" s="3" t="s">
        <v>21</v>
      </c>
      <c r="O1181" s="3" t="s">
        <v>7714</v>
      </c>
      <c r="P1181" s="3" t="s">
        <v>7715</v>
      </c>
      <c r="Q1181" s="15">
        <v>42090</v>
      </c>
      <c r="R1181" s="15">
        <v>43306</v>
      </c>
      <c r="S1181" s="38">
        <f t="shared" ca="1" si="36"/>
        <v>29</v>
      </c>
      <c r="T1181" s="40">
        <v>198.33</v>
      </c>
      <c r="U1181" s="3" t="s">
        <v>292</v>
      </c>
      <c r="V1181" s="3" t="s">
        <v>39</v>
      </c>
      <c r="W1181" s="3" t="str">
        <f t="shared" si="37"/>
        <v>P40DEB</v>
      </c>
      <c r="X1181" s="3" t="str">
        <f>IF(ISNA(VLOOKUP(W1181,'Correspondance procédure étape'!D:F,3,FALSE)),"A définir",VLOOKUP(W1181,'Correspondance procédure étape'!D:F,3,FALSE))</f>
        <v>Proposition de perte</v>
      </c>
      <c r="Y1181" s="3" t="str">
        <f>IF(ISNA(VLOOKUP(W1181,'Correspondance procédure étape'!D:G,4,FALSE)),"Non",VLOOKUP(W1181,'Correspondance procédure étape'!D:G,4,FALSE))</f>
        <v>Oui</v>
      </c>
      <c r="Z1181" s="3" t="str">
        <f>IF(ISNA(VLOOKUP(W1181,'Correspondance procédure étape'!D:H,5,FALSE)),"",VLOOKUP(W1181,'Correspondance procédure étape'!D:H,5,FALSE))</f>
        <v>DMF</v>
      </c>
      <c r="AA1181" s="3" t="s">
        <v>87</v>
      </c>
      <c r="AB1181" s="3" t="s">
        <v>41</v>
      </c>
    </row>
    <row r="1182" spans="1:28" ht="12.75" customHeight="1" x14ac:dyDescent="0.25">
      <c r="A1182" s="3" t="s">
        <v>24</v>
      </c>
      <c r="B1182" s="3" t="s">
        <v>146</v>
      </c>
      <c r="C1182" s="3" t="str">
        <f>VLOOKUP(B1182,'Correspondance territoires'!B:F,5,FALSE)</f>
        <v>Lormont</v>
      </c>
      <c r="D1182" s="3" t="s">
        <v>26</v>
      </c>
      <c r="E1182" s="3" t="s">
        <v>462</v>
      </c>
      <c r="F1182" s="3" t="s">
        <v>463</v>
      </c>
      <c r="G1182" s="3" t="s">
        <v>464</v>
      </c>
      <c r="H1182" s="3" t="s">
        <v>148</v>
      </c>
      <c r="I1182" s="9" t="s">
        <v>465</v>
      </c>
      <c r="J1182" s="9" t="s">
        <v>466</v>
      </c>
      <c r="K1182" s="3" t="s">
        <v>1130</v>
      </c>
      <c r="L1182" s="3" t="s">
        <v>1131</v>
      </c>
      <c r="M1182" s="3" t="s">
        <v>1132</v>
      </c>
      <c r="N1182" s="3" t="s">
        <v>21</v>
      </c>
      <c r="O1182" s="3" t="s">
        <v>1133</v>
      </c>
      <c r="P1182" s="3" t="s">
        <v>1134</v>
      </c>
      <c r="Q1182" s="15">
        <v>33393</v>
      </c>
      <c r="R1182" s="15">
        <v>44001</v>
      </c>
      <c r="S1182" s="38">
        <f t="shared" ca="1" si="36"/>
        <v>6</v>
      </c>
      <c r="T1182" s="40">
        <v>198.73</v>
      </c>
      <c r="U1182" s="3" t="s">
        <v>552</v>
      </c>
      <c r="V1182" s="3" t="s">
        <v>553</v>
      </c>
      <c r="W1182" s="3" t="str">
        <f t="shared" si="37"/>
        <v>P01MED</v>
      </c>
      <c r="X1182" s="3" t="str">
        <f>IF(ISNA(VLOOKUP(W1182,'Correspondance procédure étape'!D:F,3,FALSE)),"A définir",VLOOKUP(W1182,'Correspondance procédure étape'!D:F,3,FALSE))</f>
        <v>Mise en demeure</v>
      </c>
      <c r="Y1182" s="3" t="str">
        <f>IF(ISNA(VLOOKUP(W1182,'Correspondance procédure étape'!D:G,4,FALSE)),"Non",VLOOKUP(W1182,'Correspondance procédure étape'!D:G,4,FALSE))</f>
        <v>Oui</v>
      </c>
      <c r="Z1182" s="3" t="str">
        <f>IF(ISNA(VLOOKUP(W1182,'Correspondance procédure étape'!D:H,5,FALSE)),"",VLOOKUP(W1182,'Correspondance procédure étape'!D:H,5,FALSE))</f>
        <v>DMF</v>
      </c>
      <c r="AA1182" s="3" t="s">
        <v>40</v>
      </c>
      <c r="AB1182" s="3" t="s">
        <v>53</v>
      </c>
    </row>
    <row r="1183" spans="1:28" ht="12.75" customHeight="1" x14ac:dyDescent="0.25">
      <c r="A1183" s="3" t="s">
        <v>24</v>
      </c>
      <c r="B1183" s="3" t="s">
        <v>682</v>
      </c>
      <c r="C1183" s="3">
        <f>VLOOKUP(B1183,'Correspondance territoires'!B:F,5,FALSE)</f>
        <v>0</v>
      </c>
      <c r="D1183" s="3" t="s">
        <v>309</v>
      </c>
      <c r="E1183" s="3" t="s">
        <v>5341</v>
      </c>
      <c r="F1183" s="3" t="s">
        <v>56</v>
      </c>
      <c r="G1183" s="3" t="s">
        <v>57</v>
      </c>
      <c r="H1183" s="3" t="s">
        <v>57</v>
      </c>
      <c r="I1183" s="9" t="s">
        <v>342</v>
      </c>
      <c r="J1183" s="9" t="s">
        <v>343</v>
      </c>
      <c r="K1183" s="3" t="s">
        <v>5342</v>
      </c>
      <c r="L1183" s="3" t="s">
        <v>5343</v>
      </c>
      <c r="M1183" s="3" t="s">
        <v>897</v>
      </c>
      <c r="N1183" s="3" t="s">
        <v>21</v>
      </c>
      <c r="O1183" s="3" t="s">
        <v>5344</v>
      </c>
      <c r="P1183" s="3" t="s">
        <v>5345</v>
      </c>
      <c r="Q1183" s="15">
        <v>41086</v>
      </c>
      <c r="R1183" s="15">
        <v>41778</v>
      </c>
      <c r="S1183" s="38">
        <f t="shared" ca="1" si="36"/>
        <v>80</v>
      </c>
      <c r="T1183" s="40">
        <v>98.89</v>
      </c>
      <c r="U1183" s="3" t="s">
        <v>510</v>
      </c>
      <c r="V1183" s="3" t="s">
        <v>511</v>
      </c>
      <c r="W1183" s="3" t="str">
        <f t="shared" si="37"/>
        <v>P20SCX</v>
      </c>
      <c r="X1183" s="3" t="str">
        <f>IF(ISNA(VLOOKUP(W1183,'Correspondance procédure étape'!D:F,3,FALSE)),"A définir",VLOOKUP(W1183,'Correspondance procédure étape'!D:F,3,FALSE))</f>
        <v>Dossier chez Sud Contentieux</v>
      </c>
      <c r="Y1183" s="3" t="str">
        <f>IF(ISNA(VLOOKUP(W1183,'Correspondance procédure étape'!D:G,4,FALSE)),"Non",VLOOKUP(W1183,'Correspondance procédure étape'!D:G,4,FALSE))</f>
        <v>Oui</v>
      </c>
      <c r="Z1183" s="3" t="str">
        <f>IF(ISNA(VLOOKUP(W1183,'Correspondance procédure étape'!D:H,5,FALSE)),"",VLOOKUP(W1183,'Correspondance procédure étape'!D:H,5,FALSE))</f>
        <v>Extérieur</v>
      </c>
      <c r="AA1183" s="3" t="s">
        <v>40</v>
      </c>
      <c r="AB1183" s="3" t="s">
        <v>41</v>
      </c>
    </row>
    <row r="1184" spans="1:28" ht="12.75" customHeight="1" x14ac:dyDescent="0.25">
      <c r="A1184" s="3" t="s">
        <v>24</v>
      </c>
      <c r="B1184" s="11" t="s">
        <v>1852</v>
      </c>
      <c r="C1184" s="3" t="str">
        <f>VLOOKUP(B1184,'Correspondance territoires'!B:F,5,FALSE)</f>
        <v>Pau</v>
      </c>
      <c r="D1184" s="3" t="s">
        <v>26</v>
      </c>
      <c r="E1184" s="3" t="s">
        <v>10837</v>
      </c>
      <c r="F1184" s="3" t="s">
        <v>10407</v>
      </c>
      <c r="G1184" s="3" t="s">
        <v>57</v>
      </c>
      <c r="H1184" s="3" t="s">
        <v>176</v>
      </c>
      <c r="I1184" s="9" t="s">
        <v>10434</v>
      </c>
      <c r="J1184" s="9" t="s">
        <v>10435</v>
      </c>
      <c r="K1184" s="3" t="s">
        <v>10838</v>
      </c>
      <c r="L1184" s="3" t="s">
        <v>10839</v>
      </c>
      <c r="M1184" s="3" t="s">
        <v>527</v>
      </c>
      <c r="N1184" s="3" t="s">
        <v>21</v>
      </c>
      <c r="O1184" s="3" t="s">
        <v>10840</v>
      </c>
      <c r="P1184" s="3" t="s">
        <v>10841</v>
      </c>
      <c r="Q1184" s="15">
        <v>41761</v>
      </c>
      <c r="R1184" s="15">
        <v>42540</v>
      </c>
      <c r="S1184" s="38">
        <f t="shared" ca="1" si="36"/>
        <v>55</v>
      </c>
      <c r="T1184" s="40">
        <v>97.83</v>
      </c>
      <c r="U1184" s="3" t="s">
        <v>10440</v>
      </c>
      <c r="V1184" s="3" t="s">
        <v>4899</v>
      </c>
      <c r="W1184" s="3" t="str">
        <f t="shared" si="37"/>
        <v>ECHCRE</v>
      </c>
      <c r="X1184" s="3">
        <f>IF(ISNA(VLOOKUP(W1184,'Correspondance procédure étape'!D:F,3,FALSE)),"A définir",VLOOKUP(W1184,'Correspondance procédure étape'!D:F,3,FALSE))</f>
        <v>0</v>
      </c>
      <c r="Y1184" s="3" t="str">
        <f>IF(ISNA(VLOOKUP(W1184,'Correspondance procédure étape'!D:G,4,FALSE)),"Non",VLOOKUP(W1184,'Correspondance procédure étape'!D:G,4,FALSE))</f>
        <v>Non</v>
      </c>
      <c r="Z1184" s="3">
        <f>IF(ISNA(VLOOKUP(W1184,'Correspondance procédure étape'!D:H,5,FALSE)),"",VLOOKUP(W1184,'Correspondance procédure étape'!D:H,5,FALSE))</f>
        <v>0</v>
      </c>
      <c r="AA1184" s="3" t="s">
        <v>40</v>
      </c>
      <c r="AB1184" s="3" t="s">
        <v>41</v>
      </c>
    </row>
    <row r="1185" spans="1:28" ht="12.75" customHeight="1" x14ac:dyDescent="0.25">
      <c r="A1185" s="3" t="s">
        <v>24</v>
      </c>
      <c r="B1185" s="3" t="s">
        <v>158</v>
      </c>
      <c r="C1185" s="3" t="str">
        <f>VLOOKUP(B1185,'Correspondance territoires'!B:F,5,FALSE)</f>
        <v>Talence</v>
      </c>
      <c r="D1185" s="3" t="s">
        <v>26</v>
      </c>
      <c r="E1185" s="3" t="s">
        <v>182</v>
      </c>
      <c r="F1185" s="3" t="s">
        <v>283</v>
      </c>
      <c r="G1185" s="3" t="s">
        <v>78</v>
      </c>
      <c r="H1185" s="3" t="s">
        <v>42</v>
      </c>
      <c r="I1185" s="9" t="s">
        <v>554</v>
      </c>
      <c r="J1185" s="9" t="s">
        <v>555</v>
      </c>
      <c r="K1185" s="3" t="s">
        <v>2590</v>
      </c>
      <c r="L1185" s="3" t="s">
        <v>2591</v>
      </c>
      <c r="M1185" s="3" t="s">
        <v>2592</v>
      </c>
      <c r="N1185" s="3" t="s">
        <v>21</v>
      </c>
      <c r="O1185" s="3" t="s">
        <v>2593</v>
      </c>
      <c r="P1185" s="3" t="s">
        <v>2594</v>
      </c>
      <c r="Q1185" s="15">
        <v>38048</v>
      </c>
      <c r="R1185" s="15">
        <v>43976</v>
      </c>
      <c r="S1185" s="38">
        <f t="shared" ca="1" si="36"/>
        <v>7</v>
      </c>
      <c r="T1185" s="40">
        <v>200.54</v>
      </c>
      <c r="U1185" s="3" t="s">
        <v>157</v>
      </c>
      <c r="V1185" s="3" t="s">
        <v>39</v>
      </c>
      <c r="W1185" s="3" t="str">
        <f t="shared" si="37"/>
        <v>P00DEB</v>
      </c>
      <c r="X1185" s="3" t="str">
        <f>IF(ISNA(VLOOKUP(W1185,'Correspondance procédure étape'!D:F,3,FALSE)),"A définir",VLOOKUP(W1185,'Correspondance procédure étape'!D:F,3,FALSE))</f>
        <v>Enregistrement du dossier au SLP, le solde est créditeur, débiteur ou nul</v>
      </c>
      <c r="Y1185" s="3" t="str">
        <f>IF(ISNA(VLOOKUP(W1185,'Correspondance procédure étape'!D:G,4,FALSE)),"Non",VLOOKUP(W1185,'Correspondance procédure étape'!D:G,4,FALSE))</f>
        <v>Oui</v>
      </c>
      <c r="Z1185" s="3" t="str">
        <f>IF(ISNA(VLOOKUP(W1185,'Correspondance procédure étape'!D:H,5,FALSE)),"",VLOOKUP(W1185,'Correspondance procédure étape'!D:H,5,FALSE))</f>
        <v>DMF</v>
      </c>
      <c r="AA1185" s="3" t="s">
        <v>40</v>
      </c>
      <c r="AB1185" s="3" t="s">
        <v>53</v>
      </c>
    </row>
    <row r="1186" spans="1:28" ht="12.75" customHeight="1" x14ac:dyDescent="0.25">
      <c r="A1186" s="3" t="s">
        <v>24</v>
      </c>
      <c r="B1186" s="3" t="s">
        <v>67</v>
      </c>
      <c r="C1186" s="3" t="str">
        <f>VLOOKUP(B1186,'Correspondance territoires'!B:F,5,FALSE)</f>
        <v>Pessac</v>
      </c>
      <c r="D1186" s="3" t="s">
        <v>26</v>
      </c>
      <c r="E1186" s="3" t="s">
        <v>68</v>
      </c>
      <c r="F1186" s="3" t="s">
        <v>627</v>
      </c>
      <c r="G1186" s="3" t="s">
        <v>576</v>
      </c>
      <c r="H1186" s="3" t="s">
        <v>628</v>
      </c>
      <c r="I1186" s="9" t="s">
        <v>595</v>
      </c>
      <c r="J1186" s="9" t="s">
        <v>596</v>
      </c>
      <c r="K1186" s="3" t="s">
        <v>2566</v>
      </c>
      <c r="L1186" s="3" t="s">
        <v>2567</v>
      </c>
      <c r="M1186" s="3" t="s">
        <v>2568</v>
      </c>
      <c r="N1186" s="3" t="s">
        <v>2569</v>
      </c>
      <c r="O1186" s="3" t="s">
        <v>2570</v>
      </c>
      <c r="P1186" s="3" t="s">
        <v>2571</v>
      </c>
      <c r="Q1186" s="15">
        <v>38001</v>
      </c>
      <c r="R1186" s="15">
        <v>44104</v>
      </c>
      <c r="S1186" s="38">
        <f t="shared" ca="1" si="36"/>
        <v>3</v>
      </c>
      <c r="T1186" s="40">
        <v>180.36</v>
      </c>
      <c r="U1186" s="3" t="s">
        <v>360</v>
      </c>
      <c r="V1186" s="3" t="s">
        <v>360</v>
      </c>
      <c r="W1186" s="3" t="str">
        <f t="shared" si="37"/>
        <v xml:space="preserve">      </v>
      </c>
      <c r="X1186" s="3" t="str">
        <f>IF(ISNA(VLOOKUP(W1186,'Correspondance procédure étape'!D:F,3,FALSE)),"A définir",VLOOKUP(W1186,'Correspondance procédure étape'!D:F,3,FALSE))</f>
        <v>A définir</v>
      </c>
      <c r="Y1186" s="3" t="str">
        <f>IF(ISNA(VLOOKUP(W1186,'Correspondance procédure étape'!D:G,4,FALSE)),"Non",VLOOKUP(W1186,'Correspondance procédure étape'!D:G,4,FALSE))</f>
        <v>Non</v>
      </c>
      <c r="Z1186" s="3" t="str">
        <f>IF(ISNA(VLOOKUP(W1186,'Correspondance procédure étape'!D:H,5,FALSE)),"",VLOOKUP(W1186,'Correspondance procédure étape'!D:H,5,FALSE))</f>
        <v/>
      </c>
      <c r="AA1186" s="3" t="s">
        <v>87</v>
      </c>
      <c r="AB1186" s="3" t="s">
        <v>53</v>
      </c>
    </row>
    <row r="1187" spans="1:28" ht="12.75" customHeight="1" x14ac:dyDescent="0.25">
      <c r="A1187" s="3" t="s">
        <v>24</v>
      </c>
      <c r="B1187" s="3" t="s">
        <v>158</v>
      </c>
      <c r="C1187" s="3" t="str">
        <f>VLOOKUP(B1187,'Correspondance territoires'!B:F,5,FALSE)</f>
        <v>Talence</v>
      </c>
      <c r="D1187" s="3" t="s">
        <v>26</v>
      </c>
      <c r="E1187" s="3" t="s">
        <v>5706</v>
      </c>
      <c r="F1187" s="3" t="s">
        <v>96</v>
      </c>
      <c r="G1187" s="3" t="s">
        <v>198</v>
      </c>
      <c r="H1187" s="3" t="s">
        <v>57</v>
      </c>
      <c r="I1187" s="9" t="s">
        <v>2001</v>
      </c>
      <c r="J1187" s="9" t="s">
        <v>2002</v>
      </c>
      <c r="K1187" s="3" t="s">
        <v>5723</v>
      </c>
      <c r="L1187" s="3" t="s">
        <v>5724</v>
      </c>
      <c r="M1187" s="3" t="s">
        <v>5725</v>
      </c>
      <c r="N1187" s="3" t="s">
        <v>21</v>
      </c>
      <c r="O1187" s="3" t="s">
        <v>5726</v>
      </c>
      <c r="P1187" s="3" t="s">
        <v>5727</v>
      </c>
      <c r="Q1187" s="15">
        <v>41249</v>
      </c>
      <c r="R1187" s="15">
        <v>41978</v>
      </c>
      <c r="S1187" s="38">
        <f t="shared" ca="1" si="36"/>
        <v>74</v>
      </c>
      <c r="T1187" s="40">
        <v>97.6</v>
      </c>
      <c r="U1187" s="3" t="s">
        <v>51</v>
      </c>
      <c r="V1187" s="3" t="s">
        <v>39</v>
      </c>
      <c r="W1187" s="3" t="str">
        <f t="shared" si="37"/>
        <v>P80DEB</v>
      </c>
      <c r="X1187" s="3">
        <f>IF(ISNA(VLOOKUP(W1187,'Correspondance procédure étape'!D:F,3,FALSE)),"A définir",VLOOKUP(W1187,'Correspondance procédure étape'!D:F,3,FALSE))</f>
        <v>0</v>
      </c>
      <c r="Y1187" s="3" t="str">
        <f>IF(ISNA(VLOOKUP(W1187,'Correspondance procédure étape'!D:G,4,FALSE)),"Non",VLOOKUP(W1187,'Correspondance procédure étape'!D:G,4,FALSE))</f>
        <v>Non</v>
      </c>
      <c r="Z1187" s="3">
        <f>IF(ISNA(VLOOKUP(W1187,'Correspondance procédure étape'!D:H,5,FALSE)),"",VLOOKUP(W1187,'Correspondance procédure étape'!D:H,5,FALSE))</f>
        <v>0</v>
      </c>
      <c r="AA1187" s="3" t="s">
        <v>40</v>
      </c>
      <c r="AB1187" s="3" t="s">
        <v>53</v>
      </c>
    </row>
    <row r="1188" spans="1:28" ht="12.75" customHeight="1" x14ac:dyDescent="0.25">
      <c r="A1188" s="3" t="s">
        <v>24</v>
      </c>
      <c r="B1188" s="3" t="s">
        <v>67</v>
      </c>
      <c r="C1188" s="3" t="str">
        <f>VLOOKUP(B1188,'Correspondance territoires'!B:F,5,FALSE)</f>
        <v>Pessac</v>
      </c>
      <c r="D1188" s="3" t="s">
        <v>26</v>
      </c>
      <c r="E1188" s="3" t="s">
        <v>4411</v>
      </c>
      <c r="F1188" s="3" t="s">
        <v>56</v>
      </c>
      <c r="G1188" s="3" t="s">
        <v>191</v>
      </c>
      <c r="H1188" s="3" t="s">
        <v>57</v>
      </c>
      <c r="I1188" s="9" t="s">
        <v>234</v>
      </c>
      <c r="J1188" s="9" t="s">
        <v>235</v>
      </c>
      <c r="K1188" s="3" t="s">
        <v>5592</v>
      </c>
      <c r="L1188" s="3" t="s">
        <v>5593</v>
      </c>
      <c r="M1188" s="3" t="s">
        <v>5594</v>
      </c>
      <c r="N1188" s="3" t="s">
        <v>5595</v>
      </c>
      <c r="O1188" s="3" t="s">
        <v>5596</v>
      </c>
      <c r="P1188" s="3" t="s">
        <v>5597</v>
      </c>
      <c r="Q1188" s="15">
        <v>41219</v>
      </c>
      <c r="R1188" s="15">
        <v>42261</v>
      </c>
      <c r="S1188" s="38">
        <f t="shared" ca="1" si="36"/>
        <v>64</v>
      </c>
      <c r="T1188" s="40">
        <v>96.58</v>
      </c>
      <c r="U1188" s="3" t="s">
        <v>51</v>
      </c>
      <c r="V1188" s="3" t="s">
        <v>39</v>
      </c>
      <c r="W1188" s="3" t="str">
        <f t="shared" si="37"/>
        <v>P80DEB</v>
      </c>
      <c r="X1188" s="3">
        <f>IF(ISNA(VLOOKUP(W1188,'Correspondance procédure étape'!D:F,3,FALSE)),"A définir",VLOOKUP(W1188,'Correspondance procédure étape'!D:F,3,FALSE))</f>
        <v>0</v>
      </c>
      <c r="Y1188" s="3" t="str">
        <f>IF(ISNA(VLOOKUP(W1188,'Correspondance procédure étape'!D:G,4,FALSE)),"Non",VLOOKUP(W1188,'Correspondance procédure étape'!D:G,4,FALSE))</f>
        <v>Non</v>
      </c>
      <c r="Z1188" s="3">
        <f>IF(ISNA(VLOOKUP(W1188,'Correspondance procédure étape'!D:H,5,FALSE)),"",VLOOKUP(W1188,'Correspondance procédure étape'!D:H,5,FALSE))</f>
        <v>0</v>
      </c>
      <c r="AA1188" s="3" t="s">
        <v>40</v>
      </c>
      <c r="AB1188" s="3" t="s">
        <v>41</v>
      </c>
    </row>
    <row r="1189" spans="1:28" ht="12.75" customHeight="1" x14ac:dyDescent="0.25">
      <c r="A1189" s="3" t="s">
        <v>24</v>
      </c>
      <c r="B1189" s="3" t="s">
        <v>67</v>
      </c>
      <c r="C1189" s="3" t="str">
        <f>VLOOKUP(B1189,'Correspondance territoires'!B:F,5,FALSE)</f>
        <v>Pessac</v>
      </c>
      <c r="D1189" s="3" t="s">
        <v>26</v>
      </c>
      <c r="E1189" s="3" t="s">
        <v>496</v>
      </c>
      <c r="F1189" s="3" t="s">
        <v>108</v>
      </c>
      <c r="G1189" s="3" t="s">
        <v>130</v>
      </c>
      <c r="H1189" s="3" t="s">
        <v>497</v>
      </c>
      <c r="I1189" s="9" t="s">
        <v>266</v>
      </c>
      <c r="J1189" s="9" t="s">
        <v>267</v>
      </c>
      <c r="K1189" s="3" t="s">
        <v>498</v>
      </c>
      <c r="L1189" s="3" t="s">
        <v>499</v>
      </c>
      <c r="M1189" s="3" t="s">
        <v>500</v>
      </c>
      <c r="N1189" s="3" t="s">
        <v>21</v>
      </c>
      <c r="O1189" s="3" t="s">
        <v>501</v>
      </c>
      <c r="P1189" s="3" t="s">
        <v>502</v>
      </c>
      <c r="Q1189" s="15">
        <v>33123</v>
      </c>
      <c r="R1189" s="15">
        <v>44111</v>
      </c>
      <c r="S1189" s="38">
        <f t="shared" ca="1" si="36"/>
        <v>2</v>
      </c>
      <c r="T1189" s="40">
        <v>179.74</v>
      </c>
      <c r="U1189" s="3" t="s">
        <v>360</v>
      </c>
      <c r="V1189" s="3" t="s">
        <v>360</v>
      </c>
      <c r="W1189" s="3" t="str">
        <f t="shared" si="37"/>
        <v xml:space="preserve">      </v>
      </c>
      <c r="X1189" s="3" t="str">
        <f>IF(ISNA(VLOOKUP(W1189,'Correspondance procédure étape'!D:F,3,FALSE)),"A définir",VLOOKUP(W1189,'Correspondance procédure étape'!D:F,3,FALSE))</f>
        <v>A définir</v>
      </c>
      <c r="Y1189" s="3" t="str">
        <f>IF(ISNA(VLOOKUP(W1189,'Correspondance procédure étape'!D:G,4,FALSE)),"Non",VLOOKUP(W1189,'Correspondance procédure étape'!D:G,4,FALSE))</f>
        <v>Non</v>
      </c>
      <c r="Z1189" s="3" t="str">
        <f>IF(ISNA(VLOOKUP(W1189,'Correspondance procédure étape'!D:H,5,FALSE)),"",VLOOKUP(W1189,'Correspondance procédure étape'!D:H,5,FALSE))</f>
        <v/>
      </c>
      <c r="AA1189" s="3" t="s">
        <v>87</v>
      </c>
      <c r="AB1189" s="3" t="s">
        <v>53</v>
      </c>
    </row>
    <row r="1190" spans="1:28" ht="12.75" customHeight="1" x14ac:dyDescent="0.25">
      <c r="A1190" s="3" t="s">
        <v>24</v>
      </c>
      <c r="B1190" s="3" t="s">
        <v>67</v>
      </c>
      <c r="C1190" s="3" t="str">
        <f>VLOOKUP(B1190,'Correspondance territoires'!B:F,5,FALSE)</f>
        <v>Pessac</v>
      </c>
      <c r="D1190" s="3" t="s">
        <v>26</v>
      </c>
      <c r="E1190" s="3" t="s">
        <v>197</v>
      </c>
      <c r="F1190" s="3" t="s">
        <v>198</v>
      </c>
      <c r="G1190" s="3" t="s">
        <v>176</v>
      </c>
      <c r="H1190" s="3" t="s">
        <v>30</v>
      </c>
      <c r="I1190" s="9" t="s">
        <v>199</v>
      </c>
      <c r="J1190" s="9" t="s">
        <v>200</v>
      </c>
      <c r="K1190" s="3" t="s">
        <v>9544</v>
      </c>
      <c r="L1190" s="3" t="s">
        <v>9545</v>
      </c>
      <c r="M1190" s="3" t="s">
        <v>8268</v>
      </c>
      <c r="N1190" s="3" t="s">
        <v>9546</v>
      </c>
      <c r="O1190" s="3" t="s">
        <v>9547</v>
      </c>
      <c r="P1190" s="3" t="s">
        <v>9548</v>
      </c>
      <c r="Q1190" s="15">
        <v>43004</v>
      </c>
      <c r="R1190" s="15">
        <v>44145</v>
      </c>
      <c r="S1190" s="38">
        <f t="shared" ca="1" si="36"/>
        <v>1</v>
      </c>
      <c r="T1190" s="40">
        <v>176.82</v>
      </c>
      <c r="U1190" s="3"/>
      <c r="V1190" s="3"/>
      <c r="W1190" s="3" t="str">
        <f t="shared" si="37"/>
        <v/>
      </c>
      <c r="X1190" s="3" t="str">
        <f>IF(ISNA(VLOOKUP(W1190,'Correspondance procédure étape'!D:F,3,FALSE)),"A définir",VLOOKUP(W1190,'Correspondance procédure étape'!D:F,3,FALSE))</f>
        <v>A définir</v>
      </c>
      <c r="Y1190" s="3" t="str">
        <f>IF(ISNA(VLOOKUP(W1190,'Correspondance procédure étape'!D:G,4,FALSE)),"Non",VLOOKUP(W1190,'Correspondance procédure étape'!D:G,4,FALSE))</f>
        <v>Non</v>
      </c>
      <c r="Z1190" s="3" t="str">
        <f>IF(ISNA(VLOOKUP(W1190,'Correspondance procédure étape'!D:H,5,FALSE)),"",VLOOKUP(W1190,'Correspondance procédure étape'!D:H,5,FALSE))</f>
        <v/>
      </c>
      <c r="AA1190" s="3"/>
      <c r="AB1190" s="3" t="s">
        <v>53</v>
      </c>
    </row>
    <row r="1191" spans="1:28" ht="12.75" customHeight="1" x14ac:dyDescent="0.25">
      <c r="A1191" s="3" t="s">
        <v>24</v>
      </c>
      <c r="B1191" s="3" t="s">
        <v>25</v>
      </c>
      <c r="C1191" s="3" t="str">
        <f>VLOOKUP(B1191,'Correspondance territoires'!B:F,5,FALSE)</f>
        <v>Merignac</v>
      </c>
      <c r="D1191" s="3" t="s">
        <v>26</v>
      </c>
      <c r="E1191" s="3" t="s">
        <v>995</v>
      </c>
      <c r="F1191" s="3" t="s">
        <v>56</v>
      </c>
      <c r="G1191" s="3" t="s">
        <v>57</v>
      </c>
      <c r="H1191" s="3" t="s">
        <v>57</v>
      </c>
      <c r="I1191" s="9" t="s">
        <v>771</v>
      </c>
      <c r="J1191" s="9" t="s">
        <v>772</v>
      </c>
      <c r="K1191" s="3" t="s">
        <v>1050</v>
      </c>
      <c r="L1191" s="3" t="s">
        <v>1051</v>
      </c>
      <c r="M1191" s="3" t="s">
        <v>264</v>
      </c>
      <c r="N1191" s="3" t="s">
        <v>1052</v>
      </c>
      <c r="O1191" s="3" t="s">
        <v>1053</v>
      </c>
      <c r="P1191" s="3" t="s">
        <v>1054</v>
      </c>
      <c r="Q1191" s="15">
        <v>33055</v>
      </c>
      <c r="R1191" s="15">
        <v>43174</v>
      </c>
      <c r="S1191" s="38">
        <f t="shared" ca="1" si="36"/>
        <v>34</v>
      </c>
      <c r="T1191" s="40">
        <v>205.64</v>
      </c>
      <c r="U1191" s="3" t="s">
        <v>51</v>
      </c>
      <c r="V1191" s="3" t="s">
        <v>52</v>
      </c>
      <c r="W1191" s="3" t="str">
        <f t="shared" si="37"/>
        <v>P80ATT</v>
      </c>
      <c r="X1191" s="3" t="str">
        <f>IF(ISNA(VLOOKUP(W1191,'Correspondance procédure étape'!D:F,3,FALSE)),"A définir",VLOOKUP(W1191,'Correspondance procédure étape'!D:F,3,FALSE))</f>
        <v>Mise en attente du dossier en vue de la prochaine régularisation de charges</v>
      </c>
      <c r="Y1191" s="3" t="str">
        <f>IF(ISNA(VLOOKUP(W1191,'Correspondance procédure étape'!D:G,4,FALSE)),"Non",VLOOKUP(W1191,'Correspondance procédure étape'!D:G,4,FALSE))</f>
        <v>Oui</v>
      </c>
      <c r="Z1191" s="3" t="str">
        <f>IF(ISNA(VLOOKUP(W1191,'Correspondance procédure étape'!D:H,5,FALSE)),"",VLOOKUP(W1191,'Correspondance procédure étape'!D:H,5,FALSE))</f>
        <v>DMF</v>
      </c>
      <c r="AA1191" s="3" t="s">
        <v>40</v>
      </c>
      <c r="AB1191" s="3" t="s">
        <v>41</v>
      </c>
    </row>
    <row r="1192" spans="1:28" ht="12.75" customHeight="1" x14ac:dyDescent="0.25">
      <c r="A1192" s="3" t="s">
        <v>24</v>
      </c>
      <c r="B1192" s="3" t="s">
        <v>146</v>
      </c>
      <c r="C1192" s="3" t="str">
        <f>VLOOKUP(B1192,'Correspondance territoires'!B:F,5,FALSE)</f>
        <v>Lormont</v>
      </c>
      <c r="D1192" s="3" t="s">
        <v>26</v>
      </c>
      <c r="E1192" s="3" t="s">
        <v>2595</v>
      </c>
      <c r="F1192" s="3" t="s">
        <v>56</v>
      </c>
      <c r="G1192" s="3" t="s">
        <v>283</v>
      </c>
      <c r="H1192" s="3" t="s">
        <v>57</v>
      </c>
      <c r="I1192" s="9" t="s">
        <v>829</v>
      </c>
      <c r="J1192" s="9" t="s">
        <v>830</v>
      </c>
      <c r="K1192" s="3" t="s">
        <v>8841</v>
      </c>
      <c r="L1192" s="3" t="s">
        <v>8842</v>
      </c>
      <c r="M1192" s="3" t="s">
        <v>8843</v>
      </c>
      <c r="N1192" s="3" t="s">
        <v>21</v>
      </c>
      <c r="O1192" s="3" t="s">
        <v>8844</v>
      </c>
      <c r="P1192" s="3" t="s">
        <v>8845</v>
      </c>
      <c r="Q1192" s="15">
        <v>42593</v>
      </c>
      <c r="R1192" s="15">
        <v>42807</v>
      </c>
      <c r="S1192" s="38">
        <f t="shared" ca="1" si="36"/>
        <v>46</v>
      </c>
      <c r="T1192" s="40">
        <v>96.36</v>
      </c>
      <c r="U1192" s="3" t="s">
        <v>1357</v>
      </c>
      <c r="V1192" s="3" t="s">
        <v>1358</v>
      </c>
      <c r="W1192" s="3" t="str">
        <f t="shared" si="37"/>
        <v>P05APU</v>
      </c>
      <c r="X1192" s="3">
        <f>IF(ISNA(VLOOKUP(W1192,'Correspondance procédure étape'!D:F,3,FALSE)),"A définir",VLOOKUP(W1192,'Correspondance procédure étape'!D:F,3,FALSE))</f>
        <v>0</v>
      </c>
      <c r="Y1192" s="3" t="str">
        <f>IF(ISNA(VLOOKUP(W1192,'Correspondance procédure étape'!D:G,4,FALSE)),"Non",VLOOKUP(W1192,'Correspondance procédure étape'!D:G,4,FALSE))</f>
        <v>Non</v>
      </c>
      <c r="Z1192" s="3">
        <f>IF(ISNA(VLOOKUP(W1192,'Correspondance procédure étape'!D:H,5,FALSE)),"",VLOOKUP(W1192,'Correspondance procédure étape'!D:H,5,FALSE))</f>
        <v>0</v>
      </c>
      <c r="AA1192" s="3" t="s">
        <v>40</v>
      </c>
      <c r="AB1192" s="3" t="s">
        <v>41</v>
      </c>
    </row>
    <row r="1193" spans="1:28" ht="12.75" customHeight="1" x14ac:dyDescent="0.25">
      <c r="A1193" s="3" t="s">
        <v>24</v>
      </c>
      <c r="B1193" s="3" t="s">
        <v>67</v>
      </c>
      <c r="C1193" s="3" t="str">
        <f>VLOOKUP(B1193,'Correspondance territoires'!B:F,5,FALSE)</f>
        <v>Pessac</v>
      </c>
      <c r="D1193" s="3" t="s">
        <v>26</v>
      </c>
      <c r="E1193" s="3" t="s">
        <v>1192</v>
      </c>
      <c r="F1193" s="3" t="s">
        <v>1281</v>
      </c>
      <c r="G1193" s="3" t="s">
        <v>57</v>
      </c>
      <c r="H1193" s="3" t="s">
        <v>57</v>
      </c>
      <c r="I1193" s="9" t="s">
        <v>1193</v>
      </c>
      <c r="J1193" s="9" t="s">
        <v>1194</v>
      </c>
      <c r="K1193" s="3" t="s">
        <v>1282</v>
      </c>
      <c r="L1193" s="3" t="s">
        <v>1283</v>
      </c>
      <c r="M1193" s="3" t="s">
        <v>775</v>
      </c>
      <c r="N1193" s="3" t="s">
        <v>1284</v>
      </c>
      <c r="O1193" s="3" t="s">
        <v>1285</v>
      </c>
      <c r="P1193" s="3" t="s">
        <v>1286</v>
      </c>
      <c r="Q1193" s="15">
        <v>43602</v>
      </c>
      <c r="R1193" s="15">
        <v>44119</v>
      </c>
      <c r="S1193" s="38">
        <f t="shared" ca="1" si="36"/>
        <v>2</v>
      </c>
      <c r="T1193" s="40">
        <v>207.59</v>
      </c>
      <c r="U1193" s="3" t="s">
        <v>38</v>
      </c>
      <c r="V1193" s="3" t="s">
        <v>77</v>
      </c>
      <c r="W1193" s="3" t="str">
        <f t="shared" si="37"/>
        <v>P06NOT</v>
      </c>
      <c r="X1193" s="3" t="str">
        <f>IF(ISNA(VLOOKUP(W1193,'Correspondance procédure étape'!D:F,3,FALSE)),"A définir",VLOOKUP(W1193,'Correspondance procédure étape'!D:F,3,FALSE))</f>
        <v>Notaire</v>
      </c>
      <c r="Y1193" s="3" t="str">
        <f>IF(ISNA(VLOOKUP(W1193,'Correspondance procédure étape'!D:G,4,FALSE)),"Non",VLOOKUP(W1193,'Correspondance procédure étape'!D:G,4,FALSE))</f>
        <v>Oui</v>
      </c>
      <c r="Z1193" s="3" t="str">
        <f>IF(ISNA(VLOOKUP(W1193,'Correspondance procédure étape'!D:H,5,FALSE)),"",VLOOKUP(W1193,'Correspondance procédure étape'!D:H,5,FALSE))</f>
        <v>Extérieur</v>
      </c>
      <c r="AA1193" s="3" t="s">
        <v>40</v>
      </c>
      <c r="AB1193" s="3" t="s">
        <v>53</v>
      </c>
    </row>
    <row r="1194" spans="1:28" ht="12.75" customHeight="1" x14ac:dyDescent="0.25">
      <c r="A1194" s="3" t="s">
        <v>24</v>
      </c>
      <c r="B1194" s="3" t="s">
        <v>461</v>
      </c>
      <c r="C1194" s="3">
        <f>VLOOKUP(B1194,'Correspondance territoires'!B:F,5,FALSE)</f>
        <v>0</v>
      </c>
      <c r="D1194" s="3" t="s">
        <v>462</v>
      </c>
      <c r="E1194" s="3" t="s">
        <v>3359</v>
      </c>
      <c r="F1194" s="3" t="s">
        <v>96</v>
      </c>
      <c r="G1194" s="3" t="s">
        <v>120</v>
      </c>
      <c r="H1194" s="3" t="s">
        <v>651</v>
      </c>
      <c r="I1194" s="9" t="s">
        <v>454</v>
      </c>
      <c r="J1194" s="9" t="s">
        <v>455</v>
      </c>
      <c r="K1194" s="3" t="s">
        <v>4972</v>
      </c>
      <c r="L1194" s="3" t="s">
        <v>4973</v>
      </c>
      <c r="M1194" s="3" t="s">
        <v>4974</v>
      </c>
      <c r="N1194" s="3" t="s">
        <v>21</v>
      </c>
      <c r="O1194" s="3" t="s">
        <v>4975</v>
      </c>
      <c r="P1194" s="3" t="s">
        <v>4976</v>
      </c>
      <c r="Q1194" s="15">
        <v>42710</v>
      </c>
      <c r="R1194" s="15">
        <v>42804</v>
      </c>
      <c r="S1194" s="38">
        <f t="shared" ca="1" si="36"/>
        <v>46</v>
      </c>
      <c r="T1194" s="40">
        <v>94.93</v>
      </c>
      <c r="U1194" s="3" t="s">
        <v>292</v>
      </c>
      <c r="V1194" s="3" t="s">
        <v>39</v>
      </c>
      <c r="W1194" s="3" t="str">
        <f t="shared" si="37"/>
        <v>P40DEB</v>
      </c>
      <c r="X1194" s="3" t="str">
        <f>IF(ISNA(VLOOKUP(W1194,'Correspondance procédure étape'!D:F,3,FALSE)),"A définir",VLOOKUP(W1194,'Correspondance procédure étape'!D:F,3,FALSE))</f>
        <v>Proposition de perte</v>
      </c>
      <c r="Y1194" s="3" t="str">
        <f>IF(ISNA(VLOOKUP(W1194,'Correspondance procédure étape'!D:G,4,FALSE)),"Non",VLOOKUP(W1194,'Correspondance procédure étape'!D:G,4,FALSE))</f>
        <v>Oui</v>
      </c>
      <c r="Z1194" s="3" t="str">
        <f>IF(ISNA(VLOOKUP(W1194,'Correspondance procédure étape'!D:H,5,FALSE)),"",VLOOKUP(W1194,'Correspondance procédure étape'!D:H,5,FALSE))</f>
        <v>DMF</v>
      </c>
      <c r="AA1194" s="3" t="s">
        <v>40</v>
      </c>
      <c r="AB1194" s="3" t="s">
        <v>53</v>
      </c>
    </row>
    <row r="1195" spans="1:28" ht="12.75" customHeight="1" x14ac:dyDescent="0.25">
      <c r="A1195" s="3" t="s">
        <v>24</v>
      </c>
      <c r="B1195" s="3" t="s">
        <v>146</v>
      </c>
      <c r="C1195" s="3" t="str">
        <f>VLOOKUP(B1195,'Correspondance territoires'!B:F,5,FALSE)</f>
        <v>Lormont</v>
      </c>
      <c r="D1195" s="3" t="s">
        <v>26</v>
      </c>
      <c r="E1195" s="3" t="s">
        <v>147</v>
      </c>
      <c r="F1195" s="3" t="s">
        <v>56</v>
      </c>
      <c r="G1195" s="3" t="s">
        <v>57</v>
      </c>
      <c r="H1195" s="3" t="s">
        <v>1624</v>
      </c>
      <c r="I1195" s="9" t="s">
        <v>149</v>
      </c>
      <c r="J1195" s="9" t="s">
        <v>150</v>
      </c>
      <c r="K1195" s="3" t="s">
        <v>8547</v>
      </c>
      <c r="L1195" s="3" t="s">
        <v>8548</v>
      </c>
      <c r="M1195" s="3" t="s">
        <v>2497</v>
      </c>
      <c r="N1195" s="3" t="s">
        <v>8549</v>
      </c>
      <c r="O1195" s="3" t="s">
        <v>8550</v>
      </c>
      <c r="P1195" s="3" t="s">
        <v>8551</v>
      </c>
      <c r="Q1195" s="15">
        <v>43556</v>
      </c>
      <c r="R1195" s="15">
        <v>44075</v>
      </c>
      <c r="S1195" s="38">
        <f t="shared" ca="1" si="36"/>
        <v>4</v>
      </c>
      <c r="T1195" s="40">
        <v>208.03</v>
      </c>
      <c r="U1195" s="3" t="s">
        <v>157</v>
      </c>
      <c r="V1195" s="3" t="s">
        <v>39</v>
      </c>
      <c r="W1195" s="3" t="str">
        <f t="shared" si="37"/>
        <v>P00DEB</v>
      </c>
      <c r="X1195" s="3" t="str">
        <f>IF(ISNA(VLOOKUP(W1195,'Correspondance procédure étape'!D:F,3,FALSE)),"A définir",VLOOKUP(W1195,'Correspondance procédure étape'!D:F,3,FALSE))</f>
        <v>Enregistrement du dossier au SLP, le solde est créditeur, débiteur ou nul</v>
      </c>
      <c r="Y1195" s="3" t="str">
        <f>IF(ISNA(VLOOKUP(W1195,'Correspondance procédure étape'!D:G,4,FALSE)),"Non",VLOOKUP(W1195,'Correspondance procédure étape'!D:G,4,FALSE))</f>
        <v>Oui</v>
      </c>
      <c r="Z1195" s="3" t="str">
        <f>IF(ISNA(VLOOKUP(W1195,'Correspondance procédure étape'!D:H,5,FALSE)),"",VLOOKUP(W1195,'Correspondance procédure étape'!D:H,5,FALSE))</f>
        <v>DMF</v>
      </c>
      <c r="AA1195" s="3" t="s">
        <v>40</v>
      </c>
      <c r="AB1195" s="3" t="s">
        <v>53</v>
      </c>
    </row>
    <row r="1196" spans="1:28" ht="12.75" customHeight="1" x14ac:dyDescent="0.25">
      <c r="A1196" s="3" t="s">
        <v>24</v>
      </c>
      <c r="B1196" s="3" t="s">
        <v>25</v>
      </c>
      <c r="C1196" s="3" t="str">
        <f>VLOOKUP(B1196,'Correspondance territoires'!B:F,5,FALSE)</f>
        <v>Merignac</v>
      </c>
      <c r="D1196" s="3" t="s">
        <v>26</v>
      </c>
      <c r="E1196" s="3" t="s">
        <v>1914</v>
      </c>
      <c r="F1196" s="3" t="s">
        <v>56</v>
      </c>
      <c r="G1196" s="3" t="s">
        <v>57</v>
      </c>
      <c r="H1196" s="3" t="s">
        <v>684</v>
      </c>
      <c r="I1196" s="9" t="s">
        <v>111</v>
      </c>
      <c r="J1196" s="9" t="s">
        <v>112</v>
      </c>
      <c r="K1196" s="3" t="s">
        <v>7539</v>
      </c>
      <c r="L1196" s="3" t="s">
        <v>7540</v>
      </c>
      <c r="M1196" s="3" t="s">
        <v>998</v>
      </c>
      <c r="N1196" s="3" t="s">
        <v>21</v>
      </c>
      <c r="O1196" s="3" t="s">
        <v>7541</v>
      </c>
      <c r="P1196" s="3" t="s">
        <v>7542</v>
      </c>
      <c r="Q1196" s="15">
        <v>42037</v>
      </c>
      <c r="R1196" s="15">
        <v>43728</v>
      </c>
      <c r="S1196" s="38">
        <f t="shared" ca="1" si="36"/>
        <v>15</v>
      </c>
      <c r="T1196" s="40">
        <v>208.25</v>
      </c>
      <c r="U1196" s="3" t="s">
        <v>65</v>
      </c>
      <c r="V1196" s="3" t="s">
        <v>2980</v>
      </c>
      <c r="W1196" s="3" t="str">
        <f t="shared" si="37"/>
        <v>P60EDT</v>
      </c>
      <c r="X1196" s="3">
        <f>IF(ISNA(VLOOKUP(W1196,'Correspondance procédure étape'!D:F,3,FALSE)),"A définir",VLOOKUP(W1196,'Correspondance procédure étape'!D:F,3,FALSE))</f>
        <v>0</v>
      </c>
      <c r="Y1196" s="3" t="str">
        <f>IF(ISNA(VLOOKUP(W1196,'Correspondance procédure étape'!D:G,4,FALSE)),"Non",VLOOKUP(W1196,'Correspondance procédure étape'!D:G,4,FALSE))</f>
        <v>Non</v>
      </c>
      <c r="Z1196" s="3">
        <f>IF(ISNA(VLOOKUP(W1196,'Correspondance procédure étape'!D:H,5,FALSE)),"",VLOOKUP(W1196,'Correspondance procédure étape'!D:H,5,FALSE))</f>
        <v>0</v>
      </c>
      <c r="AA1196" s="3" t="s">
        <v>40</v>
      </c>
      <c r="AB1196" s="3" t="s">
        <v>53</v>
      </c>
    </row>
    <row r="1197" spans="1:28" ht="12.75" customHeight="1" x14ac:dyDescent="0.25">
      <c r="A1197" s="3" t="s">
        <v>24</v>
      </c>
      <c r="B1197" s="3" t="s">
        <v>219</v>
      </c>
      <c r="C1197" s="3" t="str">
        <f>VLOOKUP(B1197,'Correspondance territoires'!B:F,5,FALSE)</f>
        <v>Bordeaux</v>
      </c>
      <c r="D1197" s="3" t="s">
        <v>26</v>
      </c>
      <c r="E1197" s="3" t="s">
        <v>3618</v>
      </c>
      <c r="F1197" s="3" t="s">
        <v>96</v>
      </c>
      <c r="G1197" s="3" t="s">
        <v>191</v>
      </c>
      <c r="H1197" s="3" t="s">
        <v>57</v>
      </c>
      <c r="I1197" s="9" t="s">
        <v>2213</v>
      </c>
      <c r="J1197" s="9" t="s">
        <v>2214</v>
      </c>
      <c r="K1197" s="3" t="s">
        <v>5218</v>
      </c>
      <c r="L1197" s="3" t="s">
        <v>5219</v>
      </c>
      <c r="M1197" s="3" t="s">
        <v>5220</v>
      </c>
      <c r="N1197" s="3" t="s">
        <v>5221</v>
      </c>
      <c r="O1197" s="3" t="s">
        <v>5222</v>
      </c>
      <c r="P1197" s="3" t="s">
        <v>5223</v>
      </c>
      <c r="Q1197" s="15">
        <v>40983</v>
      </c>
      <c r="R1197" s="15">
        <v>43864</v>
      </c>
      <c r="S1197" s="38">
        <f t="shared" ca="1" si="36"/>
        <v>11</v>
      </c>
      <c r="T1197" s="40">
        <v>208.34</v>
      </c>
      <c r="U1197" s="3" t="s">
        <v>157</v>
      </c>
      <c r="V1197" s="3" t="s">
        <v>354</v>
      </c>
      <c r="W1197" s="3" t="str">
        <f t="shared" si="37"/>
        <v>P00ARC</v>
      </c>
      <c r="X1197" s="3" t="str">
        <f>IF(ISNA(VLOOKUP(W1197,'Correspondance procédure étape'!D:F,3,FALSE)),"A définir",VLOOKUP(W1197,'Correspondance procédure étape'!D:F,3,FALSE))</f>
        <v>Arrêté de compte débiteur</v>
      </c>
      <c r="Y1197" s="3" t="str">
        <f>IF(ISNA(VLOOKUP(W1197,'Correspondance procédure étape'!D:G,4,FALSE)),"Non",VLOOKUP(W1197,'Correspondance procédure étape'!D:G,4,FALSE))</f>
        <v>Oui</v>
      </c>
      <c r="Z1197" s="3" t="str">
        <f>IF(ISNA(VLOOKUP(W1197,'Correspondance procédure étape'!D:H,5,FALSE)),"",VLOOKUP(W1197,'Correspondance procédure étape'!D:H,5,FALSE))</f>
        <v>DMF</v>
      </c>
      <c r="AA1197" s="3" t="s">
        <v>40</v>
      </c>
      <c r="AB1197" s="3" t="s">
        <v>53</v>
      </c>
    </row>
    <row r="1198" spans="1:28" ht="12.75" customHeight="1" x14ac:dyDescent="0.25">
      <c r="A1198" s="3" t="s">
        <v>24</v>
      </c>
      <c r="B1198" s="3" t="s">
        <v>219</v>
      </c>
      <c r="C1198" s="3" t="str">
        <f>VLOOKUP(B1198,'Correspondance territoires'!B:F,5,FALSE)</f>
        <v>Bordeaux</v>
      </c>
      <c r="D1198" s="3" t="s">
        <v>26</v>
      </c>
      <c r="E1198" s="3" t="s">
        <v>7955</v>
      </c>
      <c r="F1198" s="3" t="s">
        <v>56</v>
      </c>
      <c r="G1198" s="3" t="s">
        <v>57</v>
      </c>
      <c r="H1198" s="3" t="s">
        <v>176</v>
      </c>
      <c r="I1198" s="9" t="s">
        <v>2292</v>
      </c>
      <c r="J1198" s="9" t="s">
        <v>2293</v>
      </c>
      <c r="K1198" s="3" t="s">
        <v>7960</v>
      </c>
      <c r="L1198" s="3" t="s">
        <v>7961</v>
      </c>
      <c r="M1198" s="3" t="s">
        <v>1161</v>
      </c>
      <c r="N1198" s="3" t="s">
        <v>21</v>
      </c>
      <c r="O1198" s="3" t="s">
        <v>7962</v>
      </c>
      <c r="P1198" s="3" t="s">
        <v>7963</v>
      </c>
      <c r="Q1198" s="15">
        <v>42205</v>
      </c>
      <c r="R1198" s="15">
        <v>44064</v>
      </c>
      <c r="S1198" s="38">
        <f t="shared" ca="1" si="36"/>
        <v>4</v>
      </c>
      <c r="T1198" s="40">
        <v>209.06</v>
      </c>
      <c r="U1198" s="3" t="s">
        <v>157</v>
      </c>
      <c r="V1198" s="3" t="s">
        <v>354</v>
      </c>
      <c r="W1198" s="3" t="str">
        <f t="shared" si="37"/>
        <v>P00ARC</v>
      </c>
      <c r="X1198" s="3" t="str">
        <f>IF(ISNA(VLOOKUP(W1198,'Correspondance procédure étape'!D:F,3,FALSE)),"A définir",VLOOKUP(W1198,'Correspondance procédure étape'!D:F,3,FALSE))</f>
        <v>Arrêté de compte débiteur</v>
      </c>
      <c r="Y1198" s="3" t="str">
        <f>IF(ISNA(VLOOKUP(W1198,'Correspondance procédure étape'!D:G,4,FALSE)),"Non",VLOOKUP(W1198,'Correspondance procédure étape'!D:G,4,FALSE))</f>
        <v>Oui</v>
      </c>
      <c r="Z1198" s="3" t="str">
        <f>IF(ISNA(VLOOKUP(W1198,'Correspondance procédure étape'!D:H,5,FALSE)),"",VLOOKUP(W1198,'Correspondance procédure étape'!D:H,5,FALSE))</f>
        <v>DMF</v>
      </c>
      <c r="AA1198" s="3" t="s">
        <v>40</v>
      </c>
      <c r="AB1198" s="3" t="s">
        <v>53</v>
      </c>
    </row>
    <row r="1199" spans="1:28" ht="12.75" customHeight="1" x14ac:dyDescent="0.25">
      <c r="A1199" s="3" t="s">
        <v>24</v>
      </c>
      <c r="B1199" s="3" t="s">
        <v>25</v>
      </c>
      <c r="C1199" s="3" t="str">
        <f>VLOOKUP(B1199,'Correspondance territoires'!B:F,5,FALSE)</f>
        <v>Merignac</v>
      </c>
      <c r="D1199" s="3" t="s">
        <v>26</v>
      </c>
      <c r="E1199" s="3" t="s">
        <v>512</v>
      </c>
      <c r="F1199" s="3" t="s">
        <v>118</v>
      </c>
      <c r="G1199" s="3" t="s">
        <v>43</v>
      </c>
      <c r="H1199" s="3" t="s">
        <v>57</v>
      </c>
      <c r="I1199" s="9" t="s">
        <v>207</v>
      </c>
      <c r="J1199" s="9" t="s">
        <v>208</v>
      </c>
      <c r="K1199" s="3" t="s">
        <v>1817</v>
      </c>
      <c r="L1199" s="3" t="s">
        <v>1818</v>
      </c>
      <c r="M1199" s="3" t="s">
        <v>611</v>
      </c>
      <c r="N1199" s="3" t="s">
        <v>1819</v>
      </c>
      <c r="O1199" s="3" t="s">
        <v>1820</v>
      </c>
      <c r="P1199" s="3" t="s">
        <v>1821</v>
      </c>
      <c r="Q1199" s="15">
        <v>37635</v>
      </c>
      <c r="R1199" s="15">
        <v>42663</v>
      </c>
      <c r="S1199" s="38">
        <f t="shared" ca="1" si="36"/>
        <v>51</v>
      </c>
      <c r="T1199" s="40">
        <v>93.51</v>
      </c>
      <c r="U1199" s="3" t="s">
        <v>38</v>
      </c>
      <c r="V1199" s="3" t="s">
        <v>94</v>
      </c>
      <c r="W1199" s="3" t="str">
        <f t="shared" si="37"/>
        <v>P06CON</v>
      </c>
      <c r="X1199" s="3" t="str">
        <f>IF(ISNA(VLOOKUP(W1199,'Correspondance procédure étape'!D:F,3,FALSE)),"A définir",VLOOKUP(W1199,'Correspondance procédure étape'!D:F,3,FALSE))</f>
        <v>Héritiers connus</v>
      </c>
      <c r="Y1199" s="3" t="str">
        <f>IF(ISNA(VLOOKUP(W1199,'Correspondance procédure étape'!D:G,4,FALSE)),"Non",VLOOKUP(W1199,'Correspondance procédure étape'!D:G,4,FALSE))</f>
        <v>Oui</v>
      </c>
      <c r="Z1199" s="3" t="str">
        <f>IF(ISNA(VLOOKUP(W1199,'Correspondance procédure étape'!D:H,5,FALSE)),"",VLOOKUP(W1199,'Correspondance procédure étape'!D:H,5,FALSE))</f>
        <v>Extérieur</v>
      </c>
      <c r="AA1199" s="3" t="s">
        <v>40</v>
      </c>
      <c r="AB1199" s="3" t="s">
        <v>53</v>
      </c>
    </row>
    <row r="1200" spans="1:28" ht="12.75" customHeight="1" x14ac:dyDescent="0.25">
      <c r="A1200" s="3" t="s">
        <v>24</v>
      </c>
      <c r="B1200" s="10" t="s">
        <v>6152</v>
      </c>
      <c r="C1200" s="3" t="str">
        <f>VLOOKUP(B1200,'Correspondance territoires'!B:F,5,FALSE)</f>
        <v>Agen</v>
      </c>
      <c r="D1200" s="3" t="s">
        <v>26</v>
      </c>
      <c r="E1200" s="3" t="s">
        <v>11919</v>
      </c>
      <c r="F1200" s="3" t="s">
        <v>11371</v>
      </c>
      <c r="G1200" s="3" t="s">
        <v>42</v>
      </c>
      <c r="H1200" s="3" t="s">
        <v>97</v>
      </c>
      <c r="I1200" s="9" t="s">
        <v>3280</v>
      </c>
      <c r="J1200" s="9" t="s">
        <v>11414</v>
      </c>
      <c r="K1200" s="3" t="s">
        <v>11920</v>
      </c>
      <c r="L1200" s="3" t="s">
        <v>11921</v>
      </c>
      <c r="M1200" s="3" t="s">
        <v>57</v>
      </c>
      <c r="N1200" s="3"/>
      <c r="O1200" s="3"/>
      <c r="P1200" s="3" t="s">
        <v>11922</v>
      </c>
      <c r="Q1200" s="15">
        <v>41992</v>
      </c>
      <c r="R1200" s="15">
        <v>43804</v>
      </c>
      <c r="S1200" s="38">
        <f t="shared" ca="1" si="36"/>
        <v>13</v>
      </c>
      <c r="T1200" s="40">
        <v>169.43</v>
      </c>
      <c r="U1200" s="3"/>
      <c r="V1200" s="3"/>
      <c r="W1200" s="3" t="str">
        <f t="shared" si="37"/>
        <v/>
      </c>
      <c r="X1200" s="3" t="str">
        <f>IF(ISNA(VLOOKUP(W1200,'Correspondance procédure étape'!D:F,3,FALSE)),"A définir",VLOOKUP(W1200,'Correspondance procédure étape'!D:F,3,FALSE))</f>
        <v>A définir</v>
      </c>
      <c r="Y1200" s="3" t="str">
        <f>IF(ISNA(VLOOKUP(W1200,'Correspondance procédure étape'!D:G,4,FALSE)),"Non",VLOOKUP(W1200,'Correspondance procédure étape'!D:G,4,FALSE))</f>
        <v>Non</v>
      </c>
      <c r="Z1200" s="3" t="str">
        <f>IF(ISNA(VLOOKUP(W1200,'Correspondance procédure étape'!D:H,5,FALSE)),"",VLOOKUP(W1200,'Correspondance procédure étape'!D:H,5,FALSE))</f>
        <v/>
      </c>
      <c r="AA1200" s="3"/>
      <c r="AB1200" s="3" t="s">
        <v>41</v>
      </c>
    </row>
    <row r="1201" spans="1:28" ht="12.75" customHeight="1" x14ac:dyDescent="0.25">
      <c r="A1201" s="3" t="s">
        <v>24</v>
      </c>
      <c r="B1201" s="3" t="s">
        <v>67</v>
      </c>
      <c r="C1201" s="3" t="str">
        <f>VLOOKUP(B1201,'Correspondance territoires'!B:F,5,FALSE)</f>
        <v>Pessac</v>
      </c>
      <c r="D1201" s="3" t="s">
        <v>26</v>
      </c>
      <c r="E1201" s="3" t="s">
        <v>197</v>
      </c>
      <c r="F1201" s="3" t="s">
        <v>961</v>
      </c>
      <c r="G1201" s="3" t="s">
        <v>30</v>
      </c>
      <c r="H1201" s="3" t="s">
        <v>148</v>
      </c>
      <c r="I1201" s="9" t="s">
        <v>199</v>
      </c>
      <c r="J1201" s="9" t="s">
        <v>200</v>
      </c>
      <c r="K1201" s="3" t="s">
        <v>8277</v>
      </c>
      <c r="L1201" s="3" t="s">
        <v>8278</v>
      </c>
      <c r="M1201" s="3" t="s">
        <v>558</v>
      </c>
      <c r="N1201" s="3" t="s">
        <v>21</v>
      </c>
      <c r="O1201" s="3" t="s">
        <v>8279</v>
      </c>
      <c r="P1201" s="3" t="s">
        <v>8280</v>
      </c>
      <c r="Q1201" s="15">
        <v>42361</v>
      </c>
      <c r="R1201" s="15">
        <v>43700</v>
      </c>
      <c r="S1201" s="38">
        <f t="shared" ca="1" si="36"/>
        <v>16</v>
      </c>
      <c r="T1201" s="40">
        <v>211.52</v>
      </c>
      <c r="U1201" s="3" t="s">
        <v>65</v>
      </c>
      <c r="V1201" s="3" t="s">
        <v>319</v>
      </c>
      <c r="W1201" s="3" t="str">
        <f t="shared" si="37"/>
        <v>P60CHX</v>
      </c>
      <c r="X1201" s="3">
        <f>IF(ISNA(VLOOKUP(W1201,'Correspondance procédure étape'!D:F,3,FALSE)),"A définir",VLOOKUP(W1201,'Correspondance procédure étape'!D:F,3,FALSE))</f>
        <v>0</v>
      </c>
      <c r="Y1201" s="3" t="str">
        <f>IF(ISNA(VLOOKUP(W1201,'Correspondance procédure étape'!D:G,4,FALSE)),"Non",VLOOKUP(W1201,'Correspondance procédure étape'!D:G,4,FALSE))</f>
        <v>Non</v>
      </c>
      <c r="Z1201" s="3">
        <f>IF(ISNA(VLOOKUP(W1201,'Correspondance procédure étape'!D:H,5,FALSE)),"",VLOOKUP(W1201,'Correspondance procédure étape'!D:H,5,FALSE))</f>
        <v>0</v>
      </c>
      <c r="AA1201" s="3" t="s">
        <v>40</v>
      </c>
      <c r="AB1201" s="3" t="s">
        <v>41</v>
      </c>
    </row>
    <row r="1202" spans="1:28" ht="12.75" customHeight="1" x14ac:dyDescent="0.25">
      <c r="A1202" s="3" t="s">
        <v>24</v>
      </c>
      <c r="B1202" s="3" t="s">
        <v>25</v>
      </c>
      <c r="C1202" s="3" t="str">
        <f>VLOOKUP(B1202,'Correspondance territoires'!B:F,5,FALSE)</f>
        <v>Merignac</v>
      </c>
      <c r="D1202" s="3" t="s">
        <v>26</v>
      </c>
      <c r="E1202" s="3" t="s">
        <v>10190</v>
      </c>
      <c r="F1202" s="3" t="s">
        <v>56</v>
      </c>
      <c r="G1202" s="3" t="s">
        <v>57</v>
      </c>
      <c r="H1202" s="3" t="s">
        <v>57</v>
      </c>
      <c r="I1202" s="9" t="s">
        <v>31</v>
      </c>
      <c r="J1202" s="9" t="s">
        <v>32</v>
      </c>
      <c r="K1202" s="3" t="s">
        <v>10191</v>
      </c>
      <c r="L1202" s="3" t="s">
        <v>10192</v>
      </c>
      <c r="M1202" s="3" t="s">
        <v>7636</v>
      </c>
      <c r="N1202" s="3" t="s">
        <v>10193</v>
      </c>
      <c r="O1202" s="3" t="s">
        <v>10194</v>
      </c>
      <c r="P1202" s="3" t="s">
        <v>10195</v>
      </c>
      <c r="Q1202" s="15">
        <v>43516</v>
      </c>
      <c r="R1202" s="15">
        <v>43551</v>
      </c>
      <c r="S1202" s="38">
        <f t="shared" ca="1" si="36"/>
        <v>21</v>
      </c>
      <c r="T1202" s="40">
        <v>211.77</v>
      </c>
      <c r="U1202" s="3" t="s">
        <v>65</v>
      </c>
      <c r="V1202" s="3" t="s">
        <v>231</v>
      </c>
      <c r="W1202" s="3" t="str">
        <f t="shared" si="37"/>
        <v>P60PLA</v>
      </c>
      <c r="X1202" s="3">
        <f>IF(ISNA(VLOOKUP(W1202,'Correspondance procédure étape'!D:F,3,FALSE)),"A définir",VLOOKUP(W1202,'Correspondance procédure étape'!D:F,3,FALSE))</f>
        <v>0</v>
      </c>
      <c r="Y1202" s="3" t="str">
        <f>IF(ISNA(VLOOKUP(W1202,'Correspondance procédure étape'!D:G,4,FALSE)),"Non",VLOOKUP(W1202,'Correspondance procédure étape'!D:G,4,FALSE))</f>
        <v>Non</v>
      </c>
      <c r="Z1202" s="3">
        <f>IF(ISNA(VLOOKUP(W1202,'Correspondance procédure étape'!D:H,5,FALSE)),"",VLOOKUP(W1202,'Correspondance procédure étape'!D:H,5,FALSE))</f>
        <v>0</v>
      </c>
      <c r="AA1202" s="3" t="s">
        <v>40</v>
      </c>
      <c r="AB1202" s="3" t="s">
        <v>41</v>
      </c>
    </row>
    <row r="1203" spans="1:28" ht="12.75" customHeight="1" x14ac:dyDescent="0.25">
      <c r="A1203" s="3" t="s">
        <v>24</v>
      </c>
      <c r="B1203" s="3" t="s">
        <v>54</v>
      </c>
      <c r="C1203" s="3" t="str">
        <f>VLOOKUP(B1203,'Correspondance territoires'!B:F,5,FALSE)</f>
        <v>Cenon</v>
      </c>
      <c r="D1203" s="3" t="s">
        <v>26</v>
      </c>
      <c r="E1203" s="3" t="s">
        <v>309</v>
      </c>
      <c r="F1203" s="3" t="s">
        <v>56</v>
      </c>
      <c r="G1203" s="3" t="s">
        <v>310</v>
      </c>
      <c r="H1203" s="3" t="s">
        <v>43</v>
      </c>
      <c r="I1203" s="9" t="s">
        <v>311</v>
      </c>
      <c r="J1203" s="9" t="s">
        <v>312</v>
      </c>
      <c r="K1203" s="3" t="s">
        <v>662</v>
      </c>
      <c r="L1203" s="3" t="s">
        <v>663</v>
      </c>
      <c r="M1203" s="3" t="s">
        <v>357</v>
      </c>
      <c r="N1203" s="3" t="s">
        <v>21</v>
      </c>
      <c r="O1203" s="3" t="s">
        <v>664</v>
      </c>
      <c r="P1203" s="3" t="s">
        <v>665</v>
      </c>
      <c r="Q1203" s="15">
        <v>37650</v>
      </c>
      <c r="R1203" s="15">
        <v>44104</v>
      </c>
      <c r="S1203" s="38">
        <f t="shared" ca="1" si="36"/>
        <v>3</v>
      </c>
      <c r="T1203" s="40">
        <v>212.29</v>
      </c>
      <c r="U1203" s="3" t="s">
        <v>38</v>
      </c>
      <c r="V1203" s="3" t="s">
        <v>94</v>
      </c>
      <c r="W1203" s="3" t="str">
        <f t="shared" si="37"/>
        <v>P06CON</v>
      </c>
      <c r="X1203" s="3" t="str">
        <f>IF(ISNA(VLOOKUP(W1203,'Correspondance procédure étape'!D:F,3,FALSE)),"A définir",VLOOKUP(W1203,'Correspondance procédure étape'!D:F,3,FALSE))</f>
        <v>Héritiers connus</v>
      </c>
      <c r="Y1203" s="3" t="str">
        <f>IF(ISNA(VLOOKUP(W1203,'Correspondance procédure étape'!D:G,4,FALSE)),"Non",VLOOKUP(W1203,'Correspondance procédure étape'!D:G,4,FALSE))</f>
        <v>Oui</v>
      </c>
      <c r="Z1203" s="3" t="str">
        <f>IF(ISNA(VLOOKUP(W1203,'Correspondance procédure étape'!D:H,5,FALSE)),"",VLOOKUP(W1203,'Correspondance procédure étape'!D:H,5,FALSE))</f>
        <v>Extérieur</v>
      </c>
      <c r="AA1203" s="3" t="s">
        <v>40</v>
      </c>
      <c r="AB1203" s="3" t="s">
        <v>53</v>
      </c>
    </row>
    <row r="1204" spans="1:28" ht="12.75" customHeight="1" x14ac:dyDescent="0.25">
      <c r="A1204" s="3" t="s">
        <v>24</v>
      </c>
      <c r="B1204" s="3" t="s">
        <v>219</v>
      </c>
      <c r="C1204" s="3" t="str">
        <f>VLOOKUP(B1204,'Correspondance territoires'!B:F,5,FALSE)</f>
        <v>Bordeaux</v>
      </c>
      <c r="D1204" s="3" t="s">
        <v>26</v>
      </c>
      <c r="E1204" s="3" t="s">
        <v>328</v>
      </c>
      <c r="F1204" s="3" t="s">
        <v>56</v>
      </c>
      <c r="G1204" s="3" t="s">
        <v>148</v>
      </c>
      <c r="H1204" s="3" t="s">
        <v>57</v>
      </c>
      <c r="I1204" s="9" t="s">
        <v>329</v>
      </c>
      <c r="J1204" s="9" t="s">
        <v>330</v>
      </c>
      <c r="K1204" s="3" t="s">
        <v>7030</v>
      </c>
      <c r="L1204" s="3" t="s">
        <v>7031</v>
      </c>
      <c r="M1204" s="3" t="s">
        <v>5736</v>
      </c>
      <c r="N1204" s="3" t="s">
        <v>21</v>
      </c>
      <c r="O1204" s="3" t="s">
        <v>7032</v>
      </c>
      <c r="P1204" s="3" t="s">
        <v>7033</v>
      </c>
      <c r="Q1204" s="15">
        <v>41837</v>
      </c>
      <c r="R1204" s="15">
        <v>42831</v>
      </c>
      <c r="S1204" s="38">
        <f t="shared" ca="1" si="36"/>
        <v>45</v>
      </c>
      <c r="T1204" s="40">
        <v>93.15</v>
      </c>
      <c r="U1204" s="3" t="s">
        <v>51</v>
      </c>
      <c r="V1204" s="3" t="s">
        <v>52</v>
      </c>
      <c r="W1204" s="3" t="str">
        <f t="shared" si="37"/>
        <v>P80ATT</v>
      </c>
      <c r="X1204" s="3" t="str">
        <f>IF(ISNA(VLOOKUP(W1204,'Correspondance procédure étape'!D:F,3,FALSE)),"A définir",VLOOKUP(W1204,'Correspondance procédure étape'!D:F,3,FALSE))</f>
        <v>Mise en attente du dossier en vue de la prochaine régularisation de charges</v>
      </c>
      <c r="Y1204" s="3" t="str">
        <f>IF(ISNA(VLOOKUP(W1204,'Correspondance procédure étape'!D:G,4,FALSE)),"Non",VLOOKUP(W1204,'Correspondance procédure étape'!D:G,4,FALSE))</f>
        <v>Oui</v>
      </c>
      <c r="Z1204" s="3" t="str">
        <f>IF(ISNA(VLOOKUP(W1204,'Correspondance procédure étape'!D:H,5,FALSE)),"",VLOOKUP(W1204,'Correspondance procédure étape'!D:H,5,FALSE))</f>
        <v>DMF</v>
      </c>
      <c r="AA1204" s="3" t="s">
        <v>40</v>
      </c>
      <c r="AB1204" s="3" t="s">
        <v>53</v>
      </c>
    </row>
    <row r="1205" spans="1:28" ht="12.75" customHeight="1" x14ac:dyDescent="0.25">
      <c r="A1205" s="3" t="s">
        <v>24</v>
      </c>
      <c r="B1205" s="3" t="s">
        <v>158</v>
      </c>
      <c r="C1205" s="3" t="str">
        <f>VLOOKUP(B1205,'Correspondance territoires'!B:F,5,FALSE)</f>
        <v>Talence</v>
      </c>
      <c r="D1205" s="3" t="s">
        <v>26</v>
      </c>
      <c r="E1205" s="3" t="s">
        <v>691</v>
      </c>
      <c r="F1205" s="3" t="s">
        <v>108</v>
      </c>
      <c r="G1205" s="3" t="s">
        <v>57</v>
      </c>
      <c r="H1205" s="3" t="s">
        <v>148</v>
      </c>
      <c r="I1205" s="9" t="s">
        <v>692</v>
      </c>
      <c r="J1205" s="9" t="s">
        <v>693</v>
      </c>
      <c r="K1205" s="3" t="s">
        <v>1085</v>
      </c>
      <c r="L1205" s="3" t="s">
        <v>1086</v>
      </c>
      <c r="M1205" s="3" t="s">
        <v>908</v>
      </c>
      <c r="N1205" s="3" t="s">
        <v>1087</v>
      </c>
      <c r="O1205" s="3" t="s">
        <v>1088</v>
      </c>
      <c r="P1205" s="3" t="s">
        <v>1089</v>
      </c>
      <c r="Q1205" s="15">
        <v>33147</v>
      </c>
      <c r="R1205" s="15">
        <v>43595</v>
      </c>
      <c r="S1205" s="38">
        <f t="shared" ca="1" si="36"/>
        <v>20</v>
      </c>
      <c r="T1205" s="40">
        <v>213.01</v>
      </c>
      <c r="U1205" s="3" t="s">
        <v>38</v>
      </c>
      <c r="V1205" s="3" t="s">
        <v>77</v>
      </c>
      <c r="W1205" s="3" t="str">
        <f t="shared" si="37"/>
        <v>P06NOT</v>
      </c>
      <c r="X1205" s="3" t="str">
        <f>IF(ISNA(VLOOKUP(W1205,'Correspondance procédure étape'!D:F,3,FALSE)),"A définir",VLOOKUP(W1205,'Correspondance procédure étape'!D:F,3,FALSE))</f>
        <v>Notaire</v>
      </c>
      <c r="Y1205" s="3" t="str">
        <f>IF(ISNA(VLOOKUP(W1205,'Correspondance procédure étape'!D:G,4,FALSE)),"Non",VLOOKUP(W1205,'Correspondance procédure étape'!D:G,4,FALSE))</f>
        <v>Oui</v>
      </c>
      <c r="Z1205" s="3" t="str">
        <f>IF(ISNA(VLOOKUP(W1205,'Correspondance procédure étape'!D:H,5,FALSE)),"",VLOOKUP(W1205,'Correspondance procédure étape'!D:H,5,FALSE))</f>
        <v>Extérieur</v>
      </c>
      <c r="AA1205" s="3" t="s">
        <v>40</v>
      </c>
      <c r="AB1205" s="3" t="s">
        <v>53</v>
      </c>
    </row>
    <row r="1206" spans="1:28" ht="12.75" customHeight="1" x14ac:dyDescent="0.25">
      <c r="A1206" s="3" t="s">
        <v>24</v>
      </c>
      <c r="B1206" s="3" t="s">
        <v>146</v>
      </c>
      <c r="C1206" s="3" t="str">
        <f>VLOOKUP(B1206,'Correspondance territoires'!B:F,5,FALSE)</f>
        <v>Lormont</v>
      </c>
      <c r="D1206" s="3" t="s">
        <v>26</v>
      </c>
      <c r="E1206" s="3" t="s">
        <v>2595</v>
      </c>
      <c r="F1206" s="3" t="s">
        <v>56</v>
      </c>
      <c r="G1206" s="3" t="s">
        <v>1598</v>
      </c>
      <c r="H1206" s="3" t="s">
        <v>57</v>
      </c>
      <c r="I1206" s="9" t="s">
        <v>829</v>
      </c>
      <c r="J1206" s="9" t="s">
        <v>830</v>
      </c>
      <c r="K1206" s="3" t="s">
        <v>6138</v>
      </c>
      <c r="L1206" s="3" t="s">
        <v>6139</v>
      </c>
      <c r="M1206" s="3" t="s">
        <v>6140</v>
      </c>
      <c r="N1206" s="3" t="s">
        <v>21</v>
      </c>
      <c r="O1206" s="3" t="s">
        <v>6141</v>
      </c>
      <c r="P1206" s="3" t="s">
        <v>6142</v>
      </c>
      <c r="Q1206" s="15">
        <v>41445</v>
      </c>
      <c r="R1206" s="15">
        <v>43839</v>
      </c>
      <c r="S1206" s="38">
        <f t="shared" ca="1" si="36"/>
        <v>11</v>
      </c>
      <c r="T1206" s="40">
        <v>213.38</v>
      </c>
      <c r="U1206" s="3" t="s">
        <v>552</v>
      </c>
      <c r="V1206" s="3" t="s">
        <v>553</v>
      </c>
      <c r="W1206" s="3" t="str">
        <f t="shared" si="37"/>
        <v>P01MED</v>
      </c>
      <c r="X1206" s="3" t="str">
        <f>IF(ISNA(VLOOKUP(W1206,'Correspondance procédure étape'!D:F,3,FALSE)),"A définir",VLOOKUP(W1206,'Correspondance procédure étape'!D:F,3,FALSE))</f>
        <v>Mise en demeure</v>
      </c>
      <c r="Y1206" s="3" t="str">
        <f>IF(ISNA(VLOOKUP(W1206,'Correspondance procédure étape'!D:G,4,FALSE)),"Non",VLOOKUP(W1206,'Correspondance procédure étape'!D:G,4,FALSE))</f>
        <v>Oui</v>
      </c>
      <c r="Z1206" s="3" t="str">
        <f>IF(ISNA(VLOOKUP(W1206,'Correspondance procédure étape'!D:H,5,FALSE)),"",VLOOKUP(W1206,'Correspondance procédure étape'!D:H,5,FALSE))</f>
        <v>DMF</v>
      </c>
      <c r="AA1206" s="3" t="s">
        <v>40</v>
      </c>
      <c r="AB1206" s="3" t="s">
        <v>53</v>
      </c>
    </row>
    <row r="1207" spans="1:28" ht="12.75" customHeight="1" x14ac:dyDescent="0.25">
      <c r="A1207" s="3" t="s">
        <v>24</v>
      </c>
      <c r="B1207" s="3">
        <v>314</v>
      </c>
      <c r="C1207" s="3" t="str">
        <f>VLOOKUP(B1207,'Correspondance territoires'!B:F,5,FALSE)</f>
        <v>Merignac</v>
      </c>
      <c r="D1207" s="3" t="s">
        <v>512</v>
      </c>
      <c r="E1207" s="3" t="s">
        <v>320</v>
      </c>
      <c r="F1207" s="3" t="s">
        <v>56</v>
      </c>
      <c r="G1207" s="3" t="s">
        <v>78</v>
      </c>
      <c r="H1207" s="3" t="s">
        <v>153</v>
      </c>
      <c r="I1207" s="9" t="s">
        <v>321</v>
      </c>
      <c r="J1207" s="9" t="s">
        <v>322</v>
      </c>
      <c r="K1207" s="3" t="s">
        <v>3719</v>
      </c>
      <c r="L1207" s="3" t="s">
        <v>3720</v>
      </c>
      <c r="M1207" s="3" t="s">
        <v>115</v>
      </c>
      <c r="N1207" s="3" t="s">
        <v>21</v>
      </c>
      <c r="O1207" s="3" t="s">
        <v>3721</v>
      </c>
      <c r="P1207" s="3" t="s">
        <v>3722</v>
      </c>
      <c r="Q1207" s="15">
        <v>41726</v>
      </c>
      <c r="R1207" s="15">
        <v>42284</v>
      </c>
      <c r="S1207" s="38">
        <f t="shared" ca="1" si="36"/>
        <v>63</v>
      </c>
      <c r="T1207" s="40">
        <v>93.03</v>
      </c>
      <c r="U1207" s="3" t="s">
        <v>51</v>
      </c>
      <c r="V1207" s="3" t="s">
        <v>39</v>
      </c>
      <c r="W1207" s="3" t="str">
        <f t="shared" si="37"/>
        <v>P80DEB</v>
      </c>
      <c r="X1207" s="3">
        <f>IF(ISNA(VLOOKUP(W1207,'Correspondance procédure étape'!D:F,3,FALSE)),"A définir",VLOOKUP(W1207,'Correspondance procédure étape'!D:F,3,FALSE))</f>
        <v>0</v>
      </c>
      <c r="Y1207" s="3" t="str">
        <f>IF(ISNA(VLOOKUP(W1207,'Correspondance procédure étape'!D:G,4,FALSE)),"Non",VLOOKUP(W1207,'Correspondance procédure étape'!D:G,4,FALSE))</f>
        <v>Non</v>
      </c>
      <c r="Z1207" s="3">
        <f>IF(ISNA(VLOOKUP(W1207,'Correspondance procédure étape'!D:H,5,FALSE)),"",VLOOKUP(W1207,'Correspondance procédure étape'!D:H,5,FALSE))</f>
        <v>0</v>
      </c>
      <c r="AA1207" s="3" t="s">
        <v>40</v>
      </c>
      <c r="AB1207" s="3" t="s">
        <v>53</v>
      </c>
    </row>
    <row r="1208" spans="1:28" ht="12.75" customHeight="1" x14ac:dyDescent="0.25">
      <c r="A1208" s="3" t="s">
        <v>24</v>
      </c>
      <c r="B1208" s="3" t="s">
        <v>158</v>
      </c>
      <c r="C1208" s="3" t="str">
        <f>VLOOKUP(B1208,'Correspondance territoires'!B:F,5,FALSE)</f>
        <v>Talence</v>
      </c>
      <c r="D1208" s="3" t="s">
        <v>26</v>
      </c>
      <c r="E1208" s="3" t="s">
        <v>159</v>
      </c>
      <c r="F1208" s="3" t="s">
        <v>283</v>
      </c>
      <c r="G1208" s="3" t="s">
        <v>241</v>
      </c>
      <c r="H1208" s="3" t="s">
        <v>57</v>
      </c>
      <c r="I1208" s="9" t="s">
        <v>160</v>
      </c>
      <c r="J1208" s="9" t="s">
        <v>161</v>
      </c>
      <c r="K1208" s="3" t="s">
        <v>3740</v>
      </c>
      <c r="L1208" s="3" t="s">
        <v>3741</v>
      </c>
      <c r="M1208" s="3" t="s">
        <v>3742</v>
      </c>
      <c r="N1208" s="3" t="s">
        <v>3743</v>
      </c>
      <c r="O1208" s="3" t="s">
        <v>3744</v>
      </c>
      <c r="P1208" s="3" t="s">
        <v>3745</v>
      </c>
      <c r="Q1208" s="15">
        <v>39678</v>
      </c>
      <c r="R1208" s="15">
        <v>42586</v>
      </c>
      <c r="S1208" s="38">
        <f t="shared" ca="1" si="36"/>
        <v>53</v>
      </c>
      <c r="T1208" s="40">
        <v>92.79</v>
      </c>
      <c r="U1208" s="3" t="s">
        <v>51</v>
      </c>
      <c r="V1208" s="3" t="s">
        <v>39</v>
      </c>
      <c r="W1208" s="3" t="str">
        <f t="shared" si="37"/>
        <v>P80DEB</v>
      </c>
      <c r="X1208" s="3">
        <f>IF(ISNA(VLOOKUP(W1208,'Correspondance procédure étape'!D:F,3,FALSE)),"A définir",VLOOKUP(W1208,'Correspondance procédure étape'!D:F,3,FALSE))</f>
        <v>0</v>
      </c>
      <c r="Y1208" s="3" t="str">
        <f>IF(ISNA(VLOOKUP(W1208,'Correspondance procédure étape'!D:G,4,FALSE)),"Non",VLOOKUP(W1208,'Correspondance procédure étape'!D:G,4,FALSE))</f>
        <v>Non</v>
      </c>
      <c r="Z1208" s="3">
        <f>IF(ISNA(VLOOKUP(W1208,'Correspondance procédure étape'!D:H,5,FALSE)),"",VLOOKUP(W1208,'Correspondance procédure étape'!D:H,5,FALSE))</f>
        <v>0</v>
      </c>
      <c r="AA1208" s="3" t="s">
        <v>40</v>
      </c>
      <c r="AB1208" s="3" t="s">
        <v>41</v>
      </c>
    </row>
    <row r="1209" spans="1:28" ht="12.75" customHeight="1" x14ac:dyDescent="0.25">
      <c r="A1209" s="3" t="s">
        <v>24</v>
      </c>
      <c r="B1209" s="3" t="s">
        <v>54</v>
      </c>
      <c r="C1209" s="3" t="str">
        <f>VLOOKUP(B1209,'Correspondance territoires'!B:F,5,FALSE)</f>
        <v>Cenon</v>
      </c>
      <c r="D1209" s="3" t="s">
        <v>432</v>
      </c>
      <c r="E1209" s="3" t="s">
        <v>638</v>
      </c>
      <c r="F1209" s="3" t="s">
        <v>56</v>
      </c>
      <c r="G1209" s="3" t="s">
        <v>78</v>
      </c>
      <c r="H1209" s="3" t="s">
        <v>42</v>
      </c>
      <c r="I1209" s="9" t="s">
        <v>639</v>
      </c>
      <c r="J1209" s="9" t="s">
        <v>640</v>
      </c>
      <c r="K1209" s="3" t="s">
        <v>955</v>
      </c>
      <c r="L1209" s="3" t="s">
        <v>956</v>
      </c>
      <c r="M1209" s="3" t="s">
        <v>957</v>
      </c>
      <c r="N1209" s="3" t="s">
        <v>958</v>
      </c>
      <c r="O1209" s="3" t="s">
        <v>959</v>
      </c>
      <c r="P1209" s="3" t="s">
        <v>960</v>
      </c>
      <c r="Q1209" s="15">
        <v>32581</v>
      </c>
      <c r="R1209" s="15">
        <v>43342</v>
      </c>
      <c r="S1209" s="38">
        <f t="shared" ca="1" si="36"/>
        <v>28</v>
      </c>
      <c r="T1209" s="40">
        <v>214.91</v>
      </c>
      <c r="U1209" s="3" t="s">
        <v>510</v>
      </c>
      <c r="V1209" s="3" t="s">
        <v>511</v>
      </c>
      <c r="W1209" s="3" t="str">
        <f t="shared" si="37"/>
        <v>P20SCX</v>
      </c>
      <c r="X1209" s="3" t="str">
        <f>IF(ISNA(VLOOKUP(W1209,'Correspondance procédure étape'!D:F,3,FALSE)),"A définir",VLOOKUP(W1209,'Correspondance procédure étape'!D:F,3,FALSE))</f>
        <v>Dossier chez Sud Contentieux</v>
      </c>
      <c r="Y1209" s="3" t="str">
        <f>IF(ISNA(VLOOKUP(W1209,'Correspondance procédure étape'!D:G,4,FALSE)),"Non",VLOOKUP(W1209,'Correspondance procédure étape'!D:G,4,FALSE))</f>
        <v>Oui</v>
      </c>
      <c r="Z1209" s="3" t="str">
        <f>IF(ISNA(VLOOKUP(W1209,'Correspondance procédure étape'!D:H,5,FALSE)),"",VLOOKUP(W1209,'Correspondance procédure étape'!D:H,5,FALSE))</f>
        <v>Extérieur</v>
      </c>
      <c r="AA1209" s="3" t="s">
        <v>40</v>
      </c>
      <c r="AB1209" s="3" t="s">
        <v>41</v>
      </c>
    </row>
    <row r="1210" spans="1:28" ht="12.75" customHeight="1" x14ac:dyDescent="0.25">
      <c r="A1210" s="3" t="s">
        <v>24</v>
      </c>
      <c r="B1210" s="3" t="s">
        <v>146</v>
      </c>
      <c r="C1210" s="3" t="str">
        <f>VLOOKUP(B1210,'Correspondance territoires'!B:F,5,FALSE)</f>
        <v>Lormont</v>
      </c>
      <c r="D1210" s="3" t="s">
        <v>26</v>
      </c>
      <c r="E1210" s="3" t="s">
        <v>282</v>
      </c>
      <c r="F1210" s="3" t="s">
        <v>283</v>
      </c>
      <c r="G1210" s="3" t="s">
        <v>69</v>
      </c>
      <c r="H1210" s="3" t="s">
        <v>148</v>
      </c>
      <c r="I1210" s="9" t="s">
        <v>284</v>
      </c>
      <c r="J1210" s="9" t="s">
        <v>285</v>
      </c>
      <c r="K1210" s="3" t="s">
        <v>286</v>
      </c>
      <c r="L1210" s="3" t="s">
        <v>287</v>
      </c>
      <c r="M1210" s="3" t="s">
        <v>288</v>
      </c>
      <c r="N1210" s="3" t="s">
        <v>289</v>
      </c>
      <c r="O1210" s="3" t="s">
        <v>290</v>
      </c>
      <c r="P1210" s="3" t="s">
        <v>291</v>
      </c>
      <c r="Q1210" s="15">
        <v>27211</v>
      </c>
      <c r="R1210" s="15">
        <v>41730</v>
      </c>
      <c r="S1210" s="38">
        <f t="shared" ca="1" si="36"/>
        <v>82</v>
      </c>
      <c r="T1210" s="40">
        <v>92.49</v>
      </c>
      <c r="U1210" s="3" t="s">
        <v>292</v>
      </c>
      <c r="V1210" s="3" t="s">
        <v>39</v>
      </c>
      <c r="W1210" s="3" t="str">
        <f t="shared" si="37"/>
        <v>P40DEB</v>
      </c>
      <c r="X1210" s="3" t="str">
        <f>IF(ISNA(VLOOKUP(W1210,'Correspondance procédure étape'!D:F,3,FALSE)),"A définir",VLOOKUP(W1210,'Correspondance procédure étape'!D:F,3,FALSE))</f>
        <v>Proposition de perte</v>
      </c>
      <c r="Y1210" s="3" t="str">
        <f>IF(ISNA(VLOOKUP(W1210,'Correspondance procédure étape'!D:G,4,FALSE)),"Non",VLOOKUP(W1210,'Correspondance procédure étape'!D:G,4,FALSE))</f>
        <v>Oui</v>
      </c>
      <c r="Z1210" s="3" t="str">
        <f>IF(ISNA(VLOOKUP(W1210,'Correspondance procédure étape'!D:H,5,FALSE)),"",VLOOKUP(W1210,'Correspondance procédure étape'!D:H,5,FALSE))</f>
        <v>DMF</v>
      </c>
      <c r="AA1210" s="3" t="s">
        <v>40</v>
      </c>
      <c r="AB1210" s="3" t="s">
        <v>41</v>
      </c>
    </row>
    <row r="1211" spans="1:28" ht="12.75" customHeight="1" x14ac:dyDescent="0.25">
      <c r="A1211" s="3" t="s">
        <v>24</v>
      </c>
      <c r="B1211" s="3" t="s">
        <v>146</v>
      </c>
      <c r="C1211" s="3" t="str">
        <f>VLOOKUP(B1211,'Correspondance territoires'!B:F,5,FALSE)</f>
        <v>Lormont</v>
      </c>
      <c r="D1211" s="3" t="s">
        <v>26</v>
      </c>
      <c r="E1211" s="3" t="s">
        <v>462</v>
      </c>
      <c r="F1211" s="3" t="s">
        <v>198</v>
      </c>
      <c r="G1211" s="3" t="s">
        <v>472</v>
      </c>
      <c r="H1211" s="3" t="s">
        <v>57</v>
      </c>
      <c r="I1211" s="9" t="s">
        <v>149</v>
      </c>
      <c r="J1211" s="9" t="s">
        <v>150</v>
      </c>
      <c r="K1211" s="3" t="s">
        <v>4784</v>
      </c>
      <c r="L1211" s="3" t="s">
        <v>4785</v>
      </c>
      <c r="M1211" s="3" t="s">
        <v>4786</v>
      </c>
      <c r="N1211" s="3" t="s">
        <v>21</v>
      </c>
      <c r="O1211" s="3" t="s">
        <v>4787</v>
      </c>
      <c r="P1211" s="3" t="s">
        <v>4788</v>
      </c>
      <c r="Q1211" s="15">
        <v>41262</v>
      </c>
      <c r="R1211" s="15">
        <v>41698</v>
      </c>
      <c r="S1211" s="38">
        <f t="shared" ca="1" si="36"/>
        <v>83</v>
      </c>
      <c r="T1211" s="40">
        <v>91.17</v>
      </c>
      <c r="U1211" s="3" t="s">
        <v>292</v>
      </c>
      <c r="V1211" s="3" t="s">
        <v>39</v>
      </c>
      <c r="W1211" s="3" t="str">
        <f t="shared" si="37"/>
        <v>P40DEB</v>
      </c>
      <c r="X1211" s="3" t="str">
        <f>IF(ISNA(VLOOKUP(W1211,'Correspondance procédure étape'!D:F,3,FALSE)),"A définir",VLOOKUP(W1211,'Correspondance procédure étape'!D:F,3,FALSE))</f>
        <v>Proposition de perte</v>
      </c>
      <c r="Y1211" s="3" t="str">
        <f>IF(ISNA(VLOOKUP(W1211,'Correspondance procédure étape'!D:G,4,FALSE)),"Non",VLOOKUP(W1211,'Correspondance procédure étape'!D:G,4,FALSE))</f>
        <v>Oui</v>
      </c>
      <c r="Z1211" s="3" t="str">
        <f>IF(ISNA(VLOOKUP(W1211,'Correspondance procédure étape'!D:H,5,FALSE)),"",VLOOKUP(W1211,'Correspondance procédure étape'!D:H,5,FALSE))</f>
        <v>DMF</v>
      </c>
      <c r="AA1211" s="3" t="s">
        <v>40</v>
      </c>
      <c r="AB1211" s="3" t="s">
        <v>41</v>
      </c>
    </row>
    <row r="1212" spans="1:28" ht="12.75" customHeight="1" x14ac:dyDescent="0.25">
      <c r="A1212" s="3" t="s">
        <v>24</v>
      </c>
      <c r="B1212" s="10" t="s">
        <v>6152</v>
      </c>
      <c r="C1212" s="3" t="str">
        <f>VLOOKUP(B1212,'Correspondance territoires'!B:F,5,FALSE)</f>
        <v>Agen</v>
      </c>
      <c r="D1212" s="3" t="s">
        <v>26</v>
      </c>
      <c r="E1212" s="3" t="s">
        <v>12292</v>
      </c>
      <c r="F1212" s="3" t="s">
        <v>11371</v>
      </c>
      <c r="G1212" s="3" t="s">
        <v>120</v>
      </c>
      <c r="H1212" s="3" t="s">
        <v>408</v>
      </c>
      <c r="I1212" s="9"/>
      <c r="J1212" s="9"/>
      <c r="K1212" s="3" t="s">
        <v>12293</v>
      </c>
      <c r="L1212" s="3" t="s">
        <v>12294</v>
      </c>
      <c r="M1212" s="3" t="s">
        <v>464</v>
      </c>
      <c r="N1212" s="3" t="s">
        <v>21</v>
      </c>
      <c r="O1212" s="3" t="s">
        <v>12295</v>
      </c>
      <c r="P1212" s="3" t="s">
        <v>12296</v>
      </c>
      <c r="Q1212" s="15">
        <v>42979</v>
      </c>
      <c r="R1212" s="15">
        <v>44147</v>
      </c>
      <c r="S1212" s="38">
        <f t="shared" ca="1" si="36"/>
        <v>1</v>
      </c>
      <c r="T1212" s="40">
        <v>160.25</v>
      </c>
      <c r="U1212" s="3"/>
      <c r="V1212" s="3"/>
      <c r="W1212" s="3" t="str">
        <f t="shared" si="37"/>
        <v/>
      </c>
      <c r="X1212" s="3" t="str">
        <f>IF(ISNA(VLOOKUP(W1212,'Correspondance procédure étape'!D:F,3,FALSE)),"A définir",VLOOKUP(W1212,'Correspondance procédure étape'!D:F,3,FALSE))</f>
        <v>A définir</v>
      </c>
      <c r="Y1212" s="3" t="str">
        <f>IF(ISNA(VLOOKUP(W1212,'Correspondance procédure étape'!D:G,4,FALSE)),"Non",VLOOKUP(W1212,'Correspondance procédure étape'!D:G,4,FALSE))</f>
        <v>Non</v>
      </c>
      <c r="Z1212" s="3" t="str">
        <f>IF(ISNA(VLOOKUP(W1212,'Correspondance procédure étape'!D:H,5,FALSE)),"",VLOOKUP(W1212,'Correspondance procédure étape'!D:H,5,FALSE))</f>
        <v/>
      </c>
      <c r="AA1212" s="3"/>
      <c r="AB1212" s="3" t="s">
        <v>53</v>
      </c>
    </row>
    <row r="1213" spans="1:28" ht="12.75" customHeight="1" x14ac:dyDescent="0.25">
      <c r="A1213" s="3" t="s">
        <v>24</v>
      </c>
      <c r="B1213" s="3" t="s">
        <v>25</v>
      </c>
      <c r="C1213" s="3" t="str">
        <f>VLOOKUP(B1213,'Correspondance territoires'!B:F,5,FALSE)</f>
        <v>Merignac</v>
      </c>
      <c r="D1213" s="3" t="s">
        <v>26</v>
      </c>
      <c r="E1213" s="3" t="s">
        <v>1312</v>
      </c>
      <c r="F1213" s="3" t="s">
        <v>1313</v>
      </c>
      <c r="G1213" s="3" t="s">
        <v>96</v>
      </c>
      <c r="H1213" s="3" t="s">
        <v>57</v>
      </c>
      <c r="I1213" s="9" t="s">
        <v>771</v>
      </c>
      <c r="J1213" s="9" t="s">
        <v>772</v>
      </c>
      <c r="K1213" s="3" t="s">
        <v>5131</v>
      </c>
      <c r="L1213" s="3" t="s">
        <v>5132</v>
      </c>
      <c r="M1213" s="3" t="s">
        <v>5133</v>
      </c>
      <c r="N1213" s="3" t="s">
        <v>5134</v>
      </c>
      <c r="O1213" s="3" t="s">
        <v>5135</v>
      </c>
      <c r="P1213" s="3" t="s">
        <v>5136</v>
      </c>
      <c r="Q1213" s="15">
        <v>40997</v>
      </c>
      <c r="R1213" s="15">
        <v>41843</v>
      </c>
      <c r="S1213" s="38">
        <f t="shared" ca="1" si="36"/>
        <v>78</v>
      </c>
      <c r="T1213" s="40">
        <v>90.67</v>
      </c>
      <c r="U1213" s="3" t="s">
        <v>51</v>
      </c>
      <c r="V1213" s="3" t="s">
        <v>39</v>
      </c>
      <c r="W1213" s="3" t="str">
        <f t="shared" si="37"/>
        <v>P80DEB</v>
      </c>
      <c r="X1213" s="3">
        <f>IF(ISNA(VLOOKUP(W1213,'Correspondance procédure étape'!D:F,3,FALSE)),"A définir",VLOOKUP(W1213,'Correspondance procédure étape'!D:F,3,FALSE))</f>
        <v>0</v>
      </c>
      <c r="Y1213" s="3" t="str">
        <f>IF(ISNA(VLOOKUP(W1213,'Correspondance procédure étape'!D:G,4,FALSE)),"Non",VLOOKUP(W1213,'Correspondance procédure étape'!D:G,4,FALSE))</f>
        <v>Non</v>
      </c>
      <c r="Z1213" s="3">
        <f>IF(ISNA(VLOOKUP(W1213,'Correspondance procédure étape'!D:H,5,FALSE)),"",VLOOKUP(W1213,'Correspondance procédure étape'!D:H,5,FALSE))</f>
        <v>0</v>
      </c>
      <c r="AA1213" s="3" t="s">
        <v>40</v>
      </c>
      <c r="AB1213" s="3" t="s">
        <v>41</v>
      </c>
    </row>
    <row r="1214" spans="1:28" ht="12.75" customHeight="1" x14ac:dyDescent="0.25">
      <c r="A1214" s="3" t="s">
        <v>24</v>
      </c>
      <c r="B1214" s="10" t="s">
        <v>6152</v>
      </c>
      <c r="C1214" s="3" t="str">
        <f>VLOOKUP(B1214,'Correspondance territoires'!B:F,5,FALSE)</f>
        <v>Agen</v>
      </c>
      <c r="D1214" s="3" t="s">
        <v>26</v>
      </c>
      <c r="E1214" s="3" t="s">
        <v>11514</v>
      </c>
      <c r="F1214" s="3" t="s">
        <v>11371</v>
      </c>
      <c r="G1214" s="3" t="s">
        <v>42</v>
      </c>
      <c r="H1214" s="3" t="s">
        <v>88</v>
      </c>
      <c r="I1214" s="9" t="s">
        <v>11372</v>
      </c>
      <c r="J1214" s="9" t="s">
        <v>11373</v>
      </c>
      <c r="K1214" s="3" t="s">
        <v>12130</v>
      </c>
      <c r="L1214" s="3" t="s">
        <v>12131</v>
      </c>
      <c r="M1214" s="3" t="s">
        <v>176</v>
      </c>
      <c r="N1214" s="3" t="s">
        <v>21</v>
      </c>
      <c r="O1214" s="3" t="s">
        <v>12132</v>
      </c>
      <c r="P1214" s="3" t="s">
        <v>12133</v>
      </c>
      <c r="Q1214" s="15">
        <v>42646</v>
      </c>
      <c r="R1214" s="15">
        <v>44137</v>
      </c>
      <c r="S1214" s="38">
        <f t="shared" ca="1" si="36"/>
        <v>2</v>
      </c>
      <c r="T1214" s="40">
        <v>158.65</v>
      </c>
      <c r="U1214" s="3"/>
      <c r="V1214" s="3"/>
      <c r="W1214" s="3" t="str">
        <f t="shared" si="37"/>
        <v/>
      </c>
      <c r="X1214" s="3" t="str">
        <f>IF(ISNA(VLOOKUP(W1214,'Correspondance procédure étape'!D:F,3,FALSE)),"A définir",VLOOKUP(W1214,'Correspondance procédure étape'!D:F,3,FALSE))</f>
        <v>A définir</v>
      </c>
      <c r="Y1214" s="3" t="str">
        <f>IF(ISNA(VLOOKUP(W1214,'Correspondance procédure étape'!D:G,4,FALSE)),"Non",VLOOKUP(W1214,'Correspondance procédure étape'!D:G,4,FALSE))</f>
        <v>Non</v>
      </c>
      <c r="Z1214" s="3" t="str">
        <f>IF(ISNA(VLOOKUP(W1214,'Correspondance procédure étape'!D:H,5,FALSE)),"",VLOOKUP(W1214,'Correspondance procédure étape'!D:H,5,FALSE))</f>
        <v/>
      </c>
      <c r="AA1214" s="3"/>
      <c r="AB1214" s="3" t="s">
        <v>53</v>
      </c>
    </row>
    <row r="1215" spans="1:28" ht="12.75" customHeight="1" x14ac:dyDescent="0.25">
      <c r="A1215" s="3" t="s">
        <v>24</v>
      </c>
      <c r="B1215" s="3" t="s">
        <v>158</v>
      </c>
      <c r="C1215" s="3" t="str">
        <f>VLOOKUP(B1215,'Correspondance territoires'!B:F,5,FALSE)</f>
        <v>Talence</v>
      </c>
      <c r="D1215" s="3" t="s">
        <v>26</v>
      </c>
      <c r="E1215" s="3" t="s">
        <v>1098</v>
      </c>
      <c r="F1215" s="3" t="s">
        <v>56</v>
      </c>
      <c r="G1215" s="3" t="s">
        <v>96</v>
      </c>
      <c r="H1215" s="3" t="s">
        <v>5704</v>
      </c>
      <c r="I1215" s="9" t="s">
        <v>1100</v>
      </c>
      <c r="J1215" s="9" t="s">
        <v>1101</v>
      </c>
      <c r="K1215" s="3" t="s">
        <v>7729</v>
      </c>
      <c r="L1215" s="3" t="s">
        <v>7730</v>
      </c>
      <c r="M1215" s="3" t="s">
        <v>7731</v>
      </c>
      <c r="N1215" s="3" t="s">
        <v>21</v>
      </c>
      <c r="O1215" s="3" t="s">
        <v>7732</v>
      </c>
      <c r="P1215" s="3" t="s">
        <v>7733</v>
      </c>
      <c r="Q1215" s="15">
        <v>42123</v>
      </c>
      <c r="R1215" s="15">
        <v>44050</v>
      </c>
      <c r="S1215" s="38">
        <f t="shared" ca="1" si="36"/>
        <v>4</v>
      </c>
      <c r="T1215" s="40">
        <v>218.86</v>
      </c>
      <c r="U1215" s="3" t="s">
        <v>51</v>
      </c>
      <c r="V1215" s="3" t="s">
        <v>52</v>
      </c>
      <c r="W1215" s="3" t="str">
        <f t="shared" si="37"/>
        <v>P80ATT</v>
      </c>
      <c r="X1215" s="3" t="str">
        <f>IF(ISNA(VLOOKUP(W1215,'Correspondance procédure étape'!D:F,3,FALSE)),"A définir",VLOOKUP(W1215,'Correspondance procédure étape'!D:F,3,FALSE))</f>
        <v>Mise en attente du dossier en vue de la prochaine régularisation de charges</v>
      </c>
      <c r="Y1215" s="3" t="str">
        <f>IF(ISNA(VLOOKUP(W1215,'Correspondance procédure étape'!D:G,4,FALSE)),"Non",VLOOKUP(W1215,'Correspondance procédure étape'!D:G,4,FALSE))</f>
        <v>Oui</v>
      </c>
      <c r="Z1215" s="3" t="str">
        <f>IF(ISNA(VLOOKUP(W1215,'Correspondance procédure étape'!D:H,5,FALSE)),"",VLOOKUP(W1215,'Correspondance procédure étape'!D:H,5,FALSE))</f>
        <v>DMF</v>
      </c>
      <c r="AA1215" s="3" t="s">
        <v>40</v>
      </c>
      <c r="AB1215" s="3" t="s">
        <v>41</v>
      </c>
    </row>
    <row r="1216" spans="1:28" ht="12.75" customHeight="1" x14ac:dyDescent="0.25">
      <c r="A1216" s="3" t="s">
        <v>24</v>
      </c>
      <c r="B1216" s="3" t="s">
        <v>54</v>
      </c>
      <c r="C1216" s="3" t="str">
        <f>VLOOKUP(B1216,'Correspondance territoires'!B:F,5,FALSE)</f>
        <v>Cenon</v>
      </c>
      <c r="D1216" s="3" t="s">
        <v>26</v>
      </c>
      <c r="E1216" s="3" t="s">
        <v>801</v>
      </c>
      <c r="F1216" s="3" t="s">
        <v>56</v>
      </c>
      <c r="G1216" s="3" t="s">
        <v>96</v>
      </c>
      <c r="H1216" s="3" t="s">
        <v>57</v>
      </c>
      <c r="I1216" s="9" t="s">
        <v>99</v>
      </c>
      <c r="J1216" s="9" t="s">
        <v>100</v>
      </c>
      <c r="K1216" s="3" t="s">
        <v>7892</v>
      </c>
      <c r="L1216" s="3" t="s">
        <v>7893</v>
      </c>
      <c r="M1216" s="3" t="s">
        <v>7894</v>
      </c>
      <c r="N1216" s="3" t="s">
        <v>21</v>
      </c>
      <c r="O1216" s="3" t="s">
        <v>7895</v>
      </c>
      <c r="P1216" s="3" t="s">
        <v>7896</v>
      </c>
      <c r="Q1216" s="15">
        <v>42172</v>
      </c>
      <c r="R1216" s="15">
        <v>42378</v>
      </c>
      <c r="S1216" s="38">
        <f t="shared" ca="1" si="36"/>
        <v>60</v>
      </c>
      <c r="T1216" s="40">
        <v>90.12</v>
      </c>
      <c r="U1216" s="3" t="s">
        <v>51</v>
      </c>
      <c r="V1216" s="3" t="s">
        <v>39</v>
      </c>
      <c r="W1216" s="3" t="str">
        <f t="shared" si="37"/>
        <v>P80DEB</v>
      </c>
      <c r="X1216" s="3">
        <f>IF(ISNA(VLOOKUP(W1216,'Correspondance procédure étape'!D:F,3,FALSE)),"A définir",VLOOKUP(W1216,'Correspondance procédure étape'!D:F,3,FALSE))</f>
        <v>0</v>
      </c>
      <c r="Y1216" s="3" t="str">
        <f>IF(ISNA(VLOOKUP(W1216,'Correspondance procédure étape'!D:G,4,FALSE)),"Non",VLOOKUP(W1216,'Correspondance procédure étape'!D:G,4,FALSE))</f>
        <v>Non</v>
      </c>
      <c r="Z1216" s="3">
        <f>IF(ISNA(VLOOKUP(W1216,'Correspondance procédure étape'!D:H,5,FALSE)),"",VLOOKUP(W1216,'Correspondance procédure étape'!D:H,5,FALSE))</f>
        <v>0</v>
      </c>
      <c r="AA1216" s="3" t="s">
        <v>40</v>
      </c>
      <c r="AB1216" s="3" t="s">
        <v>53</v>
      </c>
    </row>
    <row r="1217" spans="1:28" ht="12.75" customHeight="1" x14ac:dyDescent="0.25">
      <c r="A1217" s="3" t="s">
        <v>24</v>
      </c>
      <c r="B1217" s="3" t="s">
        <v>67</v>
      </c>
      <c r="C1217" s="3" t="str">
        <f>VLOOKUP(B1217,'Correspondance territoires'!B:F,5,FALSE)</f>
        <v>Pessac</v>
      </c>
      <c r="D1217" s="3" t="s">
        <v>26</v>
      </c>
      <c r="E1217" s="3" t="s">
        <v>197</v>
      </c>
      <c r="F1217" s="3" t="s">
        <v>191</v>
      </c>
      <c r="G1217" s="3" t="s">
        <v>241</v>
      </c>
      <c r="H1217" s="3" t="s">
        <v>1320</v>
      </c>
      <c r="I1217" s="9" t="s">
        <v>400</v>
      </c>
      <c r="J1217" s="9" t="s">
        <v>401</v>
      </c>
      <c r="K1217" s="3" t="s">
        <v>7010</v>
      </c>
      <c r="L1217" s="3" t="s">
        <v>7011</v>
      </c>
      <c r="M1217" s="3" t="s">
        <v>7012</v>
      </c>
      <c r="N1217" s="3" t="s">
        <v>7013</v>
      </c>
      <c r="O1217" s="3" t="s">
        <v>21</v>
      </c>
      <c r="P1217" s="3" t="s">
        <v>7014</v>
      </c>
      <c r="Q1217" s="15">
        <v>43164</v>
      </c>
      <c r="R1217" s="15">
        <v>43658</v>
      </c>
      <c r="S1217" s="38">
        <f t="shared" ca="1" si="36"/>
        <v>18</v>
      </c>
      <c r="T1217" s="40">
        <v>220.44</v>
      </c>
      <c r="U1217" s="3" t="s">
        <v>7015</v>
      </c>
      <c r="V1217" s="3" t="s">
        <v>39</v>
      </c>
      <c r="W1217" s="3" t="str">
        <f t="shared" si="37"/>
        <v>P30DEB</v>
      </c>
      <c r="X1217" s="3" t="str">
        <f>IF(ISNA(VLOOKUP(W1217,'Correspondance procédure étape'!D:F,3,FALSE)),"A définir",VLOOKUP(W1217,'Correspondance procédure étape'!D:F,3,FALSE))</f>
        <v>Ouverture procédure Loca-pass</v>
      </c>
      <c r="Y1217" s="3" t="str">
        <f>IF(ISNA(VLOOKUP(W1217,'Correspondance procédure étape'!D:G,4,FALSE)),"Non",VLOOKUP(W1217,'Correspondance procédure étape'!D:G,4,FALSE))</f>
        <v>Oui</v>
      </c>
      <c r="Z1217" s="3" t="str">
        <f>IF(ISNA(VLOOKUP(W1217,'Correspondance procédure étape'!D:H,5,FALSE)),"",VLOOKUP(W1217,'Correspondance procédure étape'!D:H,5,FALSE))</f>
        <v>Extérieur</v>
      </c>
      <c r="AA1217" s="3" t="s">
        <v>40</v>
      </c>
      <c r="AB1217" s="3" t="s">
        <v>41</v>
      </c>
    </row>
    <row r="1218" spans="1:28" ht="12.75" customHeight="1" x14ac:dyDescent="0.25">
      <c r="A1218" s="3" t="s">
        <v>24</v>
      </c>
      <c r="B1218" s="3" t="s">
        <v>25</v>
      </c>
      <c r="C1218" s="3" t="str">
        <f>VLOOKUP(B1218,'Correspondance territoires'!B:F,5,FALSE)</f>
        <v>Merignac</v>
      </c>
      <c r="D1218" s="3" t="s">
        <v>26</v>
      </c>
      <c r="E1218" s="3" t="s">
        <v>770</v>
      </c>
      <c r="F1218" s="3" t="s">
        <v>301</v>
      </c>
      <c r="G1218" s="3" t="s">
        <v>57</v>
      </c>
      <c r="H1218" s="3" t="s">
        <v>176</v>
      </c>
      <c r="I1218" s="9" t="s">
        <v>771</v>
      </c>
      <c r="J1218" s="9" t="s">
        <v>772</v>
      </c>
      <c r="K1218" s="3" t="s">
        <v>3728</v>
      </c>
      <c r="L1218" s="3" t="s">
        <v>3729</v>
      </c>
      <c r="M1218" s="3" t="s">
        <v>775</v>
      </c>
      <c r="N1218" s="3" t="s">
        <v>21</v>
      </c>
      <c r="O1218" s="3" t="s">
        <v>3730</v>
      </c>
      <c r="P1218" s="3" t="s">
        <v>3731</v>
      </c>
      <c r="Q1218" s="15">
        <v>39671</v>
      </c>
      <c r="R1218" s="15">
        <v>44046</v>
      </c>
      <c r="S1218" s="38">
        <f t="shared" ca="1" si="36"/>
        <v>5</v>
      </c>
      <c r="T1218" s="40">
        <v>220.53</v>
      </c>
      <c r="U1218" s="3" t="s">
        <v>157</v>
      </c>
      <c r="V1218" s="3" t="s">
        <v>354</v>
      </c>
      <c r="W1218" s="3" t="str">
        <f t="shared" si="37"/>
        <v>P00ARC</v>
      </c>
      <c r="X1218" s="3" t="str">
        <f>IF(ISNA(VLOOKUP(W1218,'Correspondance procédure étape'!D:F,3,FALSE)),"A définir",VLOOKUP(W1218,'Correspondance procédure étape'!D:F,3,FALSE))</f>
        <v>Arrêté de compte débiteur</v>
      </c>
      <c r="Y1218" s="3" t="str">
        <f>IF(ISNA(VLOOKUP(W1218,'Correspondance procédure étape'!D:G,4,FALSE)),"Non",VLOOKUP(W1218,'Correspondance procédure étape'!D:G,4,FALSE))</f>
        <v>Oui</v>
      </c>
      <c r="Z1218" s="3" t="str">
        <f>IF(ISNA(VLOOKUP(W1218,'Correspondance procédure étape'!D:H,5,FALSE)),"",VLOOKUP(W1218,'Correspondance procédure étape'!D:H,5,FALSE))</f>
        <v>DMF</v>
      </c>
      <c r="AA1218" s="3" t="s">
        <v>40</v>
      </c>
      <c r="AB1218" s="3" t="s">
        <v>53</v>
      </c>
    </row>
    <row r="1219" spans="1:28" ht="12.75" customHeight="1" x14ac:dyDescent="0.25">
      <c r="A1219" s="3" t="s">
        <v>24</v>
      </c>
      <c r="B1219" s="3" t="s">
        <v>158</v>
      </c>
      <c r="C1219" s="3" t="str">
        <f>VLOOKUP(B1219,'Correspondance territoires'!B:F,5,FALSE)</f>
        <v>Talence</v>
      </c>
      <c r="D1219" s="3" t="s">
        <v>26</v>
      </c>
      <c r="E1219" s="3" t="s">
        <v>1017</v>
      </c>
      <c r="F1219" s="3" t="s">
        <v>108</v>
      </c>
      <c r="G1219" s="3" t="s">
        <v>176</v>
      </c>
      <c r="H1219" s="3" t="s">
        <v>97</v>
      </c>
      <c r="I1219" s="9" t="s">
        <v>823</v>
      </c>
      <c r="J1219" s="9" t="s">
        <v>824</v>
      </c>
      <c r="K1219" s="3" t="s">
        <v>1018</v>
      </c>
      <c r="L1219" s="3" t="s">
        <v>1019</v>
      </c>
      <c r="M1219" s="3" t="s">
        <v>226</v>
      </c>
      <c r="N1219" s="3" t="s">
        <v>1020</v>
      </c>
      <c r="O1219" s="3" t="s">
        <v>1021</v>
      </c>
      <c r="P1219" s="3" t="s">
        <v>1022</v>
      </c>
      <c r="Q1219" s="15">
        <v>35886</v>
      </c>
      <c r="R1219" s="15">
        <v>43496</v>
      </c>
      <c r="S1219" s="38">
        <f t="shared" ca="1" si="36"/>
        <v>23</v>
      </c>
      <c r="T1219" s="40">
        <v>220.6</v>
      </c>
      <c r="U1219" s="3" t="s">
        <v>157</v>
      </c>
      <c r="V1219" s="3" t="s">
        <v>354</v>
      </c>
      <c r="W1219" s="3" t="str">
        <f t="shared" si="37"/>
        <v>P00ARC</v>
      </c>
      <c r="X1219" s="3" t="str">
        <f>IF(ISNA(VLOOKUP(W1219,'Correspondance procédure étape'!D:F,3,FALSE)),"A définir",VLOOKUP(W1219,'Correspondance procédure étape'!D:F,3,FALSE))</f>
        <v>Arrêté de compte débiteur</v>
      </c>
      <c r="Y1219" s="3" t="str">
        <f>IF(ISNA(VLOOKUP(W1219,'Correspondance procédure étape'!D:G,4,FALSE)),"Non",VLOOKUP(W1219,'Correspondance procédure étape'!D:G,4,FALSE))</f>
        <v>Oui</v>
      </c>
      <c r="Z1219" s="3" t="str">
        <f>IF(ISNA(VLOOKUP(W1219,'Correspondance procédure étape'!D:H,5,FALSE)),"",VLOOKUP(W1219,'Correspondance procédure étape'!D:H,5,FALSE))</f>
        <v>DMF</v>
      </c>
      <c r="AA1219" s="3" t="s">
        <v>40</v>
      </c>
      <c r="AB1219" s="3" t="s">
        <v>41</v>
      </c>
    </row>
    <row r="1220" spans="1:28" ht="12.75" customHeight="1" x14ac:dyDescent="0.25">
      <c r="A1220" s="3" t="s">
        <v>24</v>
      </c>
      <c r="B1220" s="3" t="s">
        <v>25</v>
      </c>
      <c r="C1220" s="3" t="str">
        <f>VLOOKUP(B1220,'Correspondance territoires'!B:F,5,FALSE)</f>
        <v>Merignac</v>
      </c>
      <c r="D1220" s="3" t="s">
        <v>26</v>
      </c>
      <c r="E1220" s="3" t="s">
        <v>700</v>
      </c>
      <c r="F1220" s="3" t="s">
        <v>96</v>
      </c>
      <c r="G1220" s="3" t="s">
        <v>30</v>
      </c>
      <c r="H1220" s="3" t="s">
        <v>57</v>
      </c>
      <c r="I1220" s="9" t="s">
        <v>588</v>
      </c>
      <c r="J1220" s="9" t="s">
        <v>589</v>
      </c>
      <c r="K1220" s="3" t="s">
        <v>7839</v>
      </c>
      <c r="L1220" s="3" t="s">
        <v>7840</v>
      </c>
      <c r="M1220" s="3" t="s">
        <v>4223</v>
      </c>
      <c r="N1220" s="3" t="s">
        <v>21</v>
      </c>
      <c r="O1220" s="3" t="s">
        <v>7841</v>
      </c>
      <c r="P1220" s="3" t="s">
        <v>7842</v>
      </c>
      <c r="Q1220" s="15">
        <v>42146</v>
      </c>
      <c r="R1220" s="15">
        <v>42420</v>
      </c>
      <c r="S1220" s="38">
        <f t="shared" ca="1" si="36"/>
        <v>59</v>
      </c>
      <c r="T1220" s="40">
        <v>89.7</v>
      </c>
      <c r="U1220" s="3" t="s">
        <v>51</v>
      </c>
      <c r="V1220" s="3" t="s">
        <v>39</v>
      </c>
      <c r="W1220" s="3" t="str">
        <f t="shared" si="37"/>
        <v>P80DEB</v>
      </c>
      <c r="X1220" s="3">
        <f>IF(ISNA(VLOOKUP(W1220,'Correspondance procédure étape'!D:F,3,FALSE)),"A définir",VLOOKUP(W1220,'Correspondance procédure étape'!D:F,3,FALSE))</f>
        <v>0</v>
      </c>
      <c r="Y1220" s="3" t="str">
        <f>IF(ISNA(VLOOKUP(W1220,'Correspondance procédure étape'!D:G,4,FALSE)),"Non",VLOOKUP(W1220,'Correspondance procédure étape'!D:G,4,FALSE))</f>
        <v>Non</v>
      </c>
      <c r="Z1220" s="3">
        <f>IF(ISNA(VLOOKUP(W1220,'Correspondance procédure étape'!D:H,5,FALSE)),"",VLOOKUP(W1220,'Correspondance procédure étape'!D:H,5,FALSE))</f>
        <v>0</v>
      </c>
      <c r="AA1220" s="3" t="s">
        <v>40</v>
      </c>
      <c r="AB1220" s="3" t="s">
        <v>53</v>
      </c>
    </row>
    <row r="1221" spans="1:28" ht="12.75" customHeight="1" x14ac:dyDescent="0.25">
      <c r="A1221" s="3" t="s">
        <v>24</v>
      </c>
      <c r="B1221" s="3" t="s">
        <v>25</v>
      </c>
      <c r="C1221" s="3" t="str">
        <f>VLOOKUP(B1221,'Correspondance territoires'!B:F,5,FALSE)</f>
        <v>Merignac</v>
      </c>
      <c r="D1221" s="3" t="s">
        <v>26</v>
      </c>
      <c r="E1221" s="3" t="s">
        <v>1312</v>
      </c>
      <c r="F1221" s="3" t="s">
        <v>1313</v>
      </c>
      <c r="G1221" s="3" t="s">
        <v>96</v>
      </c>
      <c r="H1221" s="3" t="s">
        <v>57</v>
      </c>
      <c r="I1221" s="9" t="s">
        <v>771</v>
      </c>
      <c r="J1221" s="9" t="s">
        <v>772</v>
      </c>
      <c r="K1221" s="3" t="s">
        <v>5456</v>
      </c>
      <c r="L1221" s="3" t="s">
        <v>5457</v>
      </c>
      <c r="M1221" s="3" t="s">
        <v>5458</v>
      </c>
      <c r="N1221" s="3" t="s">
        <v>21</v>
      </c>
      <c r="O1221" s="3" t="s">
        <v>5459</v>
      </c>
      <c r="P1221" s="3" t="s">
        <v>5460</v>
      </c>
      <c r="Q1221" s="15">
        <v>41157</v>
      </c>
      <c r="R1221" s="15">
        <v>42219</v>
      </c>
      <c r="S1221" s="38">
        <f t="shared" ca="1" si="36"/>
        <v>65</v>
      </c>
      <c r="T1221" s="40">
        <v>89.28</v>
      </c>
      <c r="U1221" s="3" t="s">
        <v>51</v>
      </c>
      <c r="V1221" s="3" t="s">
        <v>39</v>
      </c>
      <c r="W1221" s="3" t="str">
        <f t="shared" si="37"/>
        <v>P80DEB</v>
      </c>
      <c r="X1221" s="3">
        <f>IF(ISNA(VLOOKUP(W1221,'Correspondance procédure étape'!D:F,3,FALSE)),"A définir",VLOOKUP(W1221,'Correspondance procédure étape'!D:F,3,FALSE))</f>
        <v>0</v>
      </c>
      <c r="Y1221" s="3" t="str">
        <f>IF(ISNA(VLOOKUP(W1221,'Correspondance procédure étape'!D:G,4,FALSE)),"Non",VLOOKUP(W1221,'Correspondance procédure étape'!D:G,4,FALSE))</f>
        <v>Non</v>
      </c>
      <c r="Z1221" s="3">
        <f>IF(ISNA(VLOOKUP(W1221,'Correspondance procédure étape'!D:H,5,FALSE)),"",VLOOKUP(W1221,'Correspondance procédure étape'!D:H,5,FALSE))</f>
        <v>0</v>
      </c>
      <c r="AA1221" s="3" t="s">
        <v>40</v>
      </c>
      <c r="AB1221" s="3" t="s">
        <v>53</v>
      </c>
    </row>
    <row r="1222" spans="1:28" ht="12.75" customHeight="1" x14ac:dyDescent="0.25">
      <c r="A1222" s="3" t="s">
        <v>24</v>
      </c>
      <c r="B1222" s="10" t="s">
        <v>6152</v>
      </c>
      <c r="C1222" s="3" t="str">
        <f>VLOOKUP(B1222,'Correspondance territoires'!B:F,5,FALSE)</f>
        <v>Agen</v>
      </c>
      <c r="D1222" s="3" t="s">
        <v>26</v>
      </c>
      <c r="E1222" s="3" t="s">
        <v>11841</v>
      </c>
      <c r="F1222" s="3" t="s">
        <v>11371</v>
      </c>
      <c r="G1222" s="3" t="s">
        <v>11406</v>
      </c>
      <c r="H1222" s="3" t="s">
        <v>11842</v>
      </c>
      <c r="I1222" s="9" t="s">
        <v>11400</v>
      </c>
      <c r="J1222" s="9" t="s">
        <v>11401</v>
      </c>
      <c r="K1222" s="3" t="s">
        <v>11843</v>
      </c>
      <c r="L1222" s="3" t="s">
        <v>11844</v>
      </c>
      <c r="M1222" s="3" t="s">
        <v>11845</v>
      </c>
      <c r="N1222" s="3"/>
      <c r="O1222" s="3"/>
      <c r="P1222" s="3" t="s">
        <v>11846</v>
      </c>
      <c r="Q1222" s="15">
        <v>41688</v>
      </c>
      <c r="R1222" s="15">
        <v>43433</v>
      </c>
      <c r="S1222" s="38">
        <f t="shared" ca="1" si="36"/>
        <v>25</v>
      </c>
      <c r="T1222" s="40">
        <v>157.56</v>
      </c>
      <c r="U1222" s="3"/>
      <c r="V1222" s="3"/>
      <c r="W1222" s="3" t="str">
        <f t="shared" si="37"/>
        <v/>
      </c>
      <c r="X1222" s="3" t="str">
        <f>IF(ISNA(VLOOKUP(W1222,'Correspondance procédure étape'!D:F,3,FALSE)),"A définir",VLOOKUP(W1222,'Correspondance procédure étape'!D:F,3,FALSE))</f>
        <v>A définir</v>
      </c>
      <c r="Y1222" s="3" t="str">
        <f>IF(ISNA(VLOOKUP(W1222,'Correspondance procédure étape'!D:G,4,FALSE)),"Non",VLOOKUP(W1222,'Correspondance procédure étape'!D:G,4,FALSE))</f>
        <v>Non</v>
      </c>
      <c r="Z1222" s="3" t="str">
        <f>IF(ISNA(VLOOKUP(W1222,'Correspondance procédure étape'!D:H,5,FALSE)),"",VLOOKUP(W1222,'Correspondance procédure étape'!D:H,5,FALSE))</f>
        <v/>
      </c>
      <c r="AA1222" s="3"/>
      <c r="AB1222" s="3" t="s">
        <v>41</v>
      </c>
    </row>
    <row r="1223" spans="1:28" ht="12.75" customHeight="1" x14ac:dyDescent="0.25">
      <c r="A1223" s="3" t="s">
        <v>24</v>
      </c>
      <c r="B1223" s="3" t="s">
        <v>25</v>
      </c>
      <c r="C1223" s="3" t="str">
        <f>VLOOKUP(B1223,'Correspondance territoires'!B:F,5,FALSE)</f>
        <v>Merignac</v>
      </c>
      <c r="D1223" s="3" t="s">
        <v>26</v>
      </c>
      <c r="E1223" s="3" t="s">
        <v>8012</v>
      </c>
      <c r="F1223" s="3" t="s">
        <v>56</v>
      </c>
      <c r="G1223" s="3" t="s">
        <v>42</v>
      </c>
      <c r="H1223" s="3" t="s">
        <v>57</v>
      </c>
      <c r="I1223" s="9" t="s">
        <v>243</v>
      </c>
      <c r="J1223" s="9" t="s">
        <v>244</v>
      </c>
      <c r="K1223" s="3" t="s">
        <v>8804</v>
      </c>
      <c r="L1223" s="3" t="s">
        <v>8805</v>
      </c>
      <c r="M1223" s="3" t="s">
        <v>4551</v>
      </c>
      <c r="N1223" s="3" t="s">
        <v>21</v>
      </c>
      <c r="O1223" s="3" t="s">
        <v>8806</v>
      </c>
      <c r="P1223" s="3" t="s">
        <v>8807</v>
      </c>
      <c r="Q1223" s="15">
        <v>42569</v>
      </c>
      <c r="R1223" s="15">
        <v>43133</v>
      </c>
      <c r="S1223" s="38">
        <f t="shared" ca="1" si="36"/>
        <v>35</v>
      </c>
      <c r="T1223" s="40">
        <v>222.86</v>
      </c>
      <c r="U1223" s="3" t="s">
        <v>51</v>
      </c>
      <c r="V1223" s="3" t="s">
        <v>52</v>
      </c>
      <c r="W1223" s="3" t="str">
        <f t="shared" si="37"/>
        <v>P80ATT</v>
      </c>
      <c r="X1223" s="3" t="str">
        <f>IF(ISNA(VLOOKUP(W1223,'Correspondance procédure étape'!D:F,3,FALSE)),"A définir",VLOOKUP(W1223,'Correspondance procédure étape'!D:F,3,FALSE))</f>
        <v>Mise en attente du dossier en vue de la prochaine régularisation de charges</v>
      </c>
      <c r="Y1223" s="3" t="str">
        <f>IF(ISNA(VLOOKUP(W1223,'Correspondance procédure étape'!D:G,4,FALSE)),"Non",VLOOKUP(W1223,'Correspondance procédure étape'!D:G,4,FALSE))</f>
        <v>Oui</v>
      </c>
      <c r="Z1223" s="3" t="str">
        <f>IF(ISNA(VLOOKUP(W1223,'Correspondance procédure étape'!D:H,5,FALSE)),"",VLOOKUP(W1223,'Correspondance procédure étape'!D:H,5,FALSE))</f>
        <v>DMF</v>
      </c>
      <c r="AA1223" s="3" t="s">
        <v>40</v>
      </c>
      <c r="AB1223" s="3" t="s">
        <v>53</v>
      </c>
    </row>
    <row r="1224" spans="1:28" ht="12.75" customHeight="1" x14ac:dyDescent="0.25">
      <c r="A1224" s="3" t="s">
        <v>24</v>
      </c>
      <c r="B1224" s="3" t="s">
        <v>158</v>
      </c>
      <c r="C1224" s="3" t="str">
        <f>VLOOKUP(B1224,'Correspondance territoires'!B:F,5,FALSE)</f>
        <v>Talence</v>
      </c>
      <c r="D1224" s="3" t="s">
        <v>26</v>
      </c>
      <c r="E1224" s="3" t="s">
        <v>10388</v>
      </c>
      <c r="F1224" s="3" t="s">
        <v>56</v>
      </c>
      <c r="G1224" s="3" t="s">
        <v>78</v>
      </c>
      <c r="H1224" s="3" t="s">
        <v>2008</v>
      </c>
      <c r="I1224" s="9" t="s">
        <v>2001</v>
      </c>
      <c r="J1224" s="9" t="s">
        <v>2002</v>
      </c>
      <c r="K1224" s="3" t="s">
        <v>10394</v>
      </c>
      <c r="L1224" s="3" t="s">
        <v>10395</v>
      </c>
      <c r="M1224" s="3" t="s">
        <v>10396</v>
      </c>
      <c r="N1224" s="3" t="s">
        <v>21</v>
      </c>
      <c r="O1224" s="3" t="s">
        <v>21</v>
      </c>
      <c r="P1224" s="3" t="s">
        <v>10397</v>
      </c>
      <c r="Q1224" s="15">
        <v>44013</v>
      </c>
      <c r="R1224" s="15">
        <v>44147</v>
      </c>
      <c r="S1224" s="38">
        <f t="shared" ca="1" si="36"/>
        <v>1</v>
      </c>
      <c r="T1224" s="40">
        <v>223.87</v>
      </c>
      <c r="U1224" s="3" t="s">
        <v>85</v>
      </c>
      <c r="V1224" s="3" t="s">
        <v>86</v>
      </c>
      <c r="W1224" s="3" t="str">
        <f t="shared" si="37"/>
        <v>E01CLB</v>
      </c>
      <c r="X1224" s="3" t="str">
        <f>IF(ISNA(VLOOKUP(W1224,'Correspondance procédure étape'!D:F,3,FALSE)),"A définir",VLOOKUP(W1224,'Correspondance procédure étape'!D:F,3,FALSE))</f>
        <v>En attente de transfert</v>
      </c>
      <c r="Y1224" s="3" t="str">
        <f>IF(ISNA(VLOOKUP(W1224,'Correspondance procédure étape'!D:G,4,FALSE)),"Non",VLOOKUP(W1224,'Correspondance procédure étape'!D:G,4,FALSE))</f>
        <v>Oui</v>
      </c>
      <c r="Z1224" s="3">
        <f>IF(ISNA(VLOOKUP(W1224,'Correspondance procédure étape'!D:H,5,FALSE)),"",VLOOKUP(W1224,'Correspondance procédure étape'!D:H,5,FALSE))</f>
        <v>0</v>
      </c>
      <c r="AA1224" s="3" t="s">
        <v>87</v>
      </c>
      <c r="AB1224" s="3" t="s">
        <v>41</v>
      </c>
    </row>
    <row r="1225" spans="1:28" ht="12.75" customHeight="1" x14ac:dyDescent="0.25">
      <c r="A1225" s="3" t="s">
        <v>24</v>
      </c>
      <c r="B1225" s="11" t="s">
        <v>1852</v>
      </c>
      <c r="C1225" s="3" t="str">
        <f>VLOOKUP(B1225,'Correspondance territoires'!B:F,5,FALSE)</f>
        <v>Pau</v>
      </c>
      <c r="D1225" s="3" t="s">
        <v>26</v>
      </c>
      <c r="E1225" s="3" t="s">
        <v>10605</v>
      </c>
      <c r="F1225" s="3" t="s">
        <v>10407</v>
      </c>
      <c r="G1225" s="3" t="s">
        <v>176</v>
      </c>
      <c r="H1225" s="3" t="s">
        <v>57</v>
      </c>
      <c r="I1225" s="9" t="s">
        <v>10478</v>
      </c>
      <c r="J1225" s="9" t="s">
        <v>10479</v>
      </c>
      <c r="K1225" s="3" t="s">
        <v>11310</v>
      </c>
      <c r="L1225" s="3" t="s">
        <v>11311</v>
      </c>
      <c r="M1225" s="3" t="s">
        <v>5992</v>
      </c>
      <c r="N1225" s="3" t="s">
        <v>21</v>
      </c>
      <c r="O1225" s="3" t="s">
        <v>11312</v>
      </c>
      <c r="P1225" s="3" t="s">
        <v>11007</v>
      </c>
      <c r="Q1225" s="15">
        <v>43497</v>
      </c>
      <c r="R1225" s="15">
        <v>44135</v>
      </c>
      <c r="S1225" s="38">
        <f t="shared" ref="S1225:S1288" ca="1" si="38">INT((TODAY()-R1225)/30)+1</f>
        <v>2</v>
      </c>
      <c r="T1225" s="40">
        <v>224.33</v>
      </c>
      <c r="U1225" s="3" t="s">
        <v>10414</v>
      </c>
      <c r="V1225" s="3" t="s">
        <v>1145</v>
      </c>
      <c r="W1225" s="3" t="str">
        <f t="shared" ref="W1225:W1288" si="39">U1225&amp;V1225</f>
        <v>PRERL2</v>
      </c>
      <c r="X1225" s="3">
        <f>IF(ISNA(VLOOKUP(W1225,'Correspondance procédure étape'!D:F,3,FALSE)),"A définir",VLOOKUP(W1225,'Correspondance procédure étape'!D:F,3,FALSE))</f>
        <v>0</v>
      </c>
      <c r="Y1225" s="3" t="str">
        <f>IF(ISNA(VLOOKUP(W1225,'Correspondance procédure étape'!D:G,4,FALSE)),"Non",VLOOKUP(W1225,'Correspondance procédure étape'!D:G,4,FALSE))</f>
        <v>Non</v>
      </c>
      <c r="Z1225" s="3">
        <f>IF(ISNA(VLOOKUP(W1225,'Correspondance procédure étape'!D:H,5,FALSE)),"",VLOOKUP(W1225,'Correspondance procédure étape'!D:H,5,FALSE))</f>
        <v>0</v>
      </c>
      <c r="AA1225" s="3" t="s">
        <v>87</v>
      </c>
      <c r="AB1225" s="3" t="s">
        <v>53</v>
      </c>
    </row>
    <row r="1226" spans="1:28" ht="12.75" customHeight="1" x14ac:dyDescent="0.25">
      <c r="A1226" s="3" t="s">
        <v>24</v>
      </c>
      <c r="B1226" s="11" t="s">
        <v>1852</v>
      </c>
      <c r="C1226" s="3" t="str">
        <f>VLOOKUP(B1226,'Correspondance territoires'!B:F,5,FALSE)</f>
        <v>Pau</v>
      </c>
      <c r="D1226" s="3" t="s">
        <v>432</v>
      </c>
      <c r="E1226" s="3" t="s">
        <v>10904</v>
      </c>
      <c r="F1226" s="3" t="s">
        <v>10407</v>
      </c>
      <c r="G1226" s="3" t="s">
        <v>57</v>
      </c>
      <c r="H1226" s="3" t="s">
        <v>57</v>
      </c>
      <c r="I1226" s="9" t="s">
        <v>10763</v>
      </c>
      <c r="J1226" s="9" t="s">
        <v>10764</v>
      </c>
      <c r="K1226" s="3" t="s">
        <v>10905</v>
      </c>
      <c r="L1226" s="3" t="s">
        <v>10906</v>
      </c>
      <c r="M1226" s="3" t="s">
        <v>658</v>
      </c>
      <c r="N1226" s="3" t="s">
        <v>21</v>
      </c>
      <c r="O1226" s="3" t="s">
        <v>10907</v>
      </c>
      <c r="P1226" s="3" t="s">
        <v>10908</v>
      </c>
      <c r="Q1226" s="15">
        <v>41956</v>
      </c>
      <c r="R1226" s="15">
        <v>43159</v>
      </c>
      <c r="S1226" s="38">
        <f t="shared" ca="1" si="38"/>
        <v>34</v>
      </c>
      <c r="T1226" s="40">
        <v>224.8</v>
      </c>
      <c r="U1226" s="3" t="s">
        <v>292</v>
      </c>
      <c r="V1226" s="3" t="s">
        <v>39</v>
      </c>
      <c r="W1226" s="3" t="str">
        <f t="shared" si="39"/>
        <v>P40DEB</v>
      </c>
      <c r="X1226" s="3" t="str">
        <f>IF(ISNA(VLOOKUP(W1226,'Correspondance procédure étape'!D:F,3,FALSE)),"A définir",VLOOKUP(W1226,'Correspondance procédure étape'!D:F,3,FALSE))</f>
        <v>Proposition de perte</v>
      </c>
      <c r="Y1226" s="3" t="str">
        <f>IF(ISNA(VLOOKUP(W1226,'Correspondance procédure étape'!D:G,4,FALSE)),"Non",VLOOKUP(W1226,'Correspondance procédure étape'!D:G,4,FALSE))</f>
        <v>Oui</v>
      </c>
      <c r="Z1226" s="3" t="str">
        <f>IF(ISNA(VLOOKUP(W1226,'Correspondance procédure étape'!D:H,5,FALSE)),"",VLOOKUP(W1226,'Correspondance procédure étape'!D:H,5,FALSE))</f>
        <v>DMF</v>
      </c>
      <c r="AA1226" s="3" t="s">
        <v>40</v>
      </c>
      <c r="AB1226" s="3" t="s">
        <v>53</v>
      </c>
    </row>
    <row r="1227" spans="1:28" ht="12.75" customHeight="1" x14ac:dyDescent="0.25">
      <c r="A1227" s="3" t="s">
        <v>24</v>
      </c>
      <c r="B1227" s="3" t="s">
        <v>54</v>
      </c>
      <c r="C1227" s="3" t="str">
        <f>VLOOKUP(B1227,'Correspondance territoires'!B:F,5,FALSE)</f>
        <v>Cenon</v>
      </c>
      <c r="D1227" s="3" t="s">
        <v>432</v>
      </c>
      <c r="E1227" s="3" t="s">
        <v>2122</v>
      </c>
      <c r="F1227" s="3" t="s">
        <v>56</v>
      </c>
      <c r="G1227" s="3" t="s">
        <v>57</v>
      </c>
      <c r="H1227" s="3" t="s">
        <v>81</v>
      </c>
      <c r="I1227" s="9" t="s">
        <v>1606</v>
      </c>
      <c r="J1227" s="9" t="s">
        <v>1607</v>
      </c>
      <c r="K1227" s="3" t="s">
        <v>10032</v>
      </c>
      <c r="L1227" s="3" t="s">
        <v>10033</v>
      </c>
      <c r="M1227" s="3" t="s">
        <v>1013</v>
      </c>
      <c r="N1227" s="3" t="s">
        <v>21</v>
      </c>
      <c r="O1227" s="3" t="s">
        <v>10034</v>
      </c>
      <c r="P1227" s="3" t="s">
        <v>10035</v>
      </c>
      <c r="Q1227" s="15">
        <v>43335</v>
      </c>
      <c r="R1227" s="15">
        <v>43533</v>
      </c>
      <c r="S1227" s="38">
        <f t="shared" ca="1" si="38"/>
        <v>22</v>
      </c>
      <c r="T1227" s="40">
        <v>224.98</v>
      </c>
      <c r="U1227" s="3" t="s">
        <v>510</v>
      </c>
      <c r="V1227" s="3" t="s">
        <v>39</v>
      </c>
      <c r="W1227" s="3" t="str">
        <f t="shared" si="39"/>
        <v>P20DEB</v>
      </c>
      <c r="X1227" s="3" t="str">
        <f>IF(ISNA(VLOOKUP(W1227,'Correspondance procédure étape'!D:F,3,FALSE)),"A définir",VLOOKUP(W1227,'Correspondance procédure étape'!D:F,3,FALSE))</f>
        <v>Proposition de transfert du dossier à Sud Contentieux</v>
      </c>
      <c r="Y1227" s="3" t="str">
        <f>IF(ISNA(VLOOKUP(W1227,'Correspondance procédure étape'!D:G,4,FALSE)),"Non",VLOOKUP(W1227,'Correspondance procédure étape'!D:G,4,FALSE))</f>
        <v>Oui</v>
      </c>
      <c r="Z1227" s="3" t="str">
        <f>IF(ISNA(VLOOKUP(W1227,'Correspondance procédure étape'!D:H,5,FALSE)),"",VLOOKUP(W1227,'Correspondance procédure étape'!D:H,5,FALSE))</f>
        <v>Extérieur</v>
      </c>
      <c r="AA1227" s="3" t="s">
        <v>40</v>
      </c>
      <c r="AB1227" s="3" t="s">
        <v>53</v>
      </c>
    </row>
    <row r="1228" spans="1:28" ht="12.75" customHeight="1" x14ac:dyDescent="0.25">
      <c r="A1228" s="3" t="s">
        <v>24</v>
      </c>
      <c r="B1228" s="3" t="s">
        <v>219</v>
      </c>
      <c r="C1228" s="3" t="str">
        <f>VLOOKUP(B1228,'Correspondance territoires'!B:F,5,FALSE)</f>
        <v>Bordeaux</v>
      </c>
      <c r="D1228" s="3" t="s">
        <v>26</v>
      </c>
      <c r="E1228" s="3" t="s">
        <v>2500</v>
      </c>
      <c r="F1228" s="3" t="s">
        <v>56</v>
      </c>
      <c r="G1228" s="3" t="s">
        <v>57</v>
      </c>
      <c r="H1228" s="3" t="s">
        <v>109</v>
      </c>
      <c r="I1228" s="9" t="s">
        <v>1393</v>
      </c>
      <c r="J1228" s="9" t="s">
        <v>1394</v>
      </c>
      <c r="K1228" s="3" t="s">
        <v>2501</v>
      </c>
      <c r="L1228" s="3" t="s">
        <v>2502</v>
      </c>
      <c r="M1228" s="3" t="s">
        <v>2503</v>
      </c>
      <c r="N1228" s="3" t="s">
        <v>21</v>
      </c>
      <c r="O1228" s="3" t="s">
        <v>2504</v>
      </c>
      <c r="P1228" s="3" t="s">
        <v>2505</v>
      </c>
      <c r="Q1228" s="15">
        <v>37729</v>
      </c>
      <c r="R1228" s="15">
        <v>42942</v>
      </c>
      <c r="S1228" s="38">
        <f t="shared" ca="1" si="38"/>
        <v>41</v>
      </c>
      <c r="T1228" s="40">
        <v>89.01</v>
      </c>
      <c r="U1228" s="3" t="s">
        <v>38</v>
      </c>
      <c r="V1228" s="3" t="s">
        <v>77</v>
      </c>
      <c r="W1228" s="3" t="str">
        <f t="shared" si="39"/>
        <v>P06NOT</v>
      </c>
      <c r="X1228" s="3" t="str">
        <f>IF(ISNA(VLOOKUP(W1228,'Correspondance procédure étape'!D:F,3,FALSE)),"A définir",VLOOKUP(W1228,'Correspondance procédure étape'!D:F,3,FALSE))</f>
        <v>Notaire</v>
      </c>
      <c r="Y1228" s="3" t="str">
        <f>IF(ISNA(VLOOKUP(W1228,'Correspondance procédure étape'!D:G,4,FALSE)),"Non",VLOOKUP(W1228,'Correspondance procédure étape'!D:G,4,FALSE))</f>
        <v>Oui</v>
      </c>
      <c r="Z1228" s="3" t="str">
        <f>IF(ISNA(VLOOKUP(W1228,'Correspondance procédure étape'!D:H,5,FALSE)),"",VLOOKUP(W1228,'Correspondance procédure étape'!D:H,5,FALSE))</f>
        <v>Extérieur</v>
      </c>
      <c r="AA1228" s="3" t="s">
        <v>40</v>
      </c>
      <c r="AB1228" s="3" t="s">
        <v>41</v>
      </c>
    </row>
    <row r="1229" spans="1:28" ht="12.75" customHeight="1" x14ac:dyDescent="0.25">
      <c r="A1229" s="3" t="s">
        <v>24</v>
      </c>
      <c r="B1229" s="3" t="s">
        <v>158</v>
      </c>
      <c r="C1229" s="3" t="str">
        <f>VLOOKUP(B1229,'Correspondance territoires'!B:F,5,FALSE)</f>
        <v>Talence</v>
      </c>
      <c r="D1229" s="3" t="s">
        <v>26</v>
      </c>
      <c r="E1229" s="3" t="s">
        <v>2888</v>
      </c>
      <c r="F1229" s="3" t="s">
        <v>56</v>
      </c>
      <c r="G1229" s="3" t="s">
        <v>3338</v>
      </c>
      <c r="H1229" s="3" t="s">
        <v>57</v>
      </c>
      <c r="I1229" s="9" t="s">
        <v>1100</v>
      </c>
      <c r="J1229" s="9" t="s">
        <v>1101</v>
      </c>
      <c r="K1229" s="3" t="s">
        <v>4383</v>
      </c>
      <c r="L1229" s="3" t="s">
        <v>4384</v>
      </c>
      <c r="M1229" s="3" t="s">
        <v>658</v>
      </c>
      <c r="N1229" s="3" t="s">
        <v>21</v>
      </c>
      <c r="O1229" s="3" t="s">
        <v>4385</v>
      </c>
      <c r="P1229" s="3" t="s">
        <v>4386</v>
      </c>
      <c r="Q1229" s="15">
        <v>41387</v>
      </c>
      <c r="R1229" s="15">
        <v>43417</v>
      </c>
      <c r="S1229" s="38">
        <f t="shared" ca="1" si="38"/>
        <v>26</v>
      </c>
      <c r="T1229" s="40">
        <v>225.85</v>
      </c>
      <c r="U1229" s="3" t="s">
        <v>51</v>
      </c>
      <c r="V1229" s="3" t="s">
        <v>52</v>
      </c>
      <c r="W1229" s="3" t="str">
        <f t="shared" si="39"/>
        <v>P80ATT</v>
      </c>
      <c r="X1229" s="3" t="str">
        <f>IF(ISNA(VLOOKUP(W1229,'Correspondance procédure étape'!D:F,3,FALSE)),"A définir",VLOOKUP(W1229,'Correspondance procédure étape'!D:F,3,FALSE))</f>
        <v>Mise en attente du dossier en vue de la prochaine régularisation de charges</v>
      </c>
      <c r="Y1229" s="3" t="str">
        <f>IF(ISNA(VLOOKUP(W1229,'Correspondance procédure étape'!D:G,4,FALSE)),"Non",VLOOKUP(W1229,'Correspondance procédure étape'!D:G,4,FALSE))</f>
        <v>Oui</v>
      </c>
      <c r="Z1229" s="3" t="str">
        <f>IF(ISNA(VLOOKUP(W1229,'Correspondance procédure étape'!D:H,5,FALSE)),"",VLOOKUP(W1229,'Correspondance procédure étape'!D:H,5,FALSE))</f>
        <v>DMF</v>
      </c>
      <c r="AA1229" s="3" t="s">
        <v>40</v>
      </c>
      <c r="AB1229" s="3" t="s">
        <v>53</v>
      </c>
    </row>
    <row r="1230" spans="1:28" ht="12.75" customHeight="1" x14ac:dyDescent="0.25">
      <c r="A1230" s="3" t="s">
        <v>24</v>
      </c>
      <c r="B1230" s="10" t="s">
        <v>6152</v>
      </c>
      <c r="C1230" s="3" t="str">
        <f>VLOOKUP(B1230,'Correspondance territoires'!B:F,5,FALSE)</f>
        <v>Agen</v>
      </c>
      <c r="D1230" s="3" t="s">
        <v>26</v>
      </c>
      <c r="E1230" s="3" t="s">
        <v>12471</v>
      </c>
      <c r="F1230" s="3" t="s">
        <v>11371</v>
      </c>
      <c r="G1230" s="3" t="s">
        <v>42</v>
      </c>
      <c r="H1230" s="3" t="s">
        <v>109</v>
      </c>
      <c r="I1230" s="9" t="s">
        <v>11564</v>
      </c>
      <c r="J1230" s="9" t="s">
        <v>11565</v>
      </c>
      <c r="K1230" s="3" t="s">
        <v>12472</v>
      </c>
      <c r="L1230" s="3" t="s">
        <v>12473</v>
      </c>
      <c r="M1230" s="3" t="s">
        <v>2465</v>
      </c>
      <c r="N1230" s="3"/>
      <c r="O1230" s="3"/>
      <c r="P1230" s="3" t="s">
        <v>12474</v>
      </c>
      <c r="Q1230" s="15">
        <v>43344</v>
      </c>
      <c r="R1230" s="15">
        <v>44012</v>
      </c>
      <c r="S1230" s="38">
        <f t="shared" ca="1" si="38"/>
        <v>6</v>
      </c>
      <c r="T1230" s="40">
        <v>156.05000000000001</v>
      </c>
      <c r="U1230" s="3"/>
      <c r="V1230" s="3"/>
      <c r="W1230" s="3" t="str">
        <f t="shared" si="39"/>
        <v/>
      </c>
      <c r="X1230" s="3" t="str">
        <f>IF(ISNA(VLOOKUP(W1230,'Correspondance procédure étape'!D:F,3,FALSE)),"A définir",VLOOKUP(W1230,'Correspondance procédure étape'!D:F,3,FALSE))</f>
        <v>A définir</v>
      </c>
      <c r="Y1230" s="3" t="str">
        <f>IF(ISNA(VLOOKUP(W1230,'Correspondance procédure étape'!D:G,4,FALSE)),"Non",VLOOKUP(W1230,'Correspondance procédure étape'!D:G,4,FALSE))</f>
        <v>Non</v>
      </c>
      <c r="Z1230" s="3" t="str">
        <f>IF(ISNA(VLOOKUP(W1230,'Correspondance procédure étape'!D:H,5,FALSE)),"",VLOOKUP(W1230,'Correspondance procédure étape'!D:H,5,FALSE))</f>
        <v/>
      </c>
      <c r="AA1230" s="3"/>
      <c r="AB1230" s="3" t="s">
        <v>41</v>
      </c>
    </row>
    <row r="1231" spans="1:28" ht="12.75" customHeight="1" x14ac:dyDescent="0.25">
      <c r="A1231" s="3" t="s">
        <v>24</v>
      </c>
      <c r="B1231" s="3" t="s">
        <v>67</v>
      </c>
      <c r="C1231" s="3" t="str">
        <f>VLOOKUP(B1231,'Correspondance territoires'!B:F,5,FALSE)</f>
        <v>Pessac</v>
      </c>
      <c r="D1231" s="3" t="s">
        <v>26</v>
      </c>
      <c r="E1231" s="3" t="s">
        <v>1192</v>
      </c>
      <c r="F1231" s="3" t="s">
        <v>1099</v>
      </c>
      <c r="G1231" s="3" t="s">
        <v>120</v>
      </c>
      <c r="H1231" s="3" t="s">
        <v>130</v>
      </c>
      <c r="I1231" s="9" t="s">
        <v>1193</v>
      </c>
      <c r="J1231" s="9" t="s">
        <v>1194</v>
      </c>
      <c r="K1231" s="3" t="s">
        <v>3124</v>
      </c>
      <c r="L1231" s="3" t="s">
        <v>3125</v>
      </c>
      <c r="M1231" s="3" t="s">
        <v>2119</v>
      </c>
      <c r="N1231" s="3" t="s">
        <v>3126</v>
      </c>
      <c r="O1231" s="3" t="s">
        <v>3127</v>
      </c>
      <c r="P1231" s="3" t="s">
        <v>3128</v>
      </c>
      <c r="Q1231" s="15">
        <v>38991</v>
      </c>
      <c r="R1231" s="15">
        <v>44137</v>
      </c>
      <c r="S1231" s="38">
        <f t="shared" ca="1" si="38"/>
        <v>2</v>
      </c>
      <c r="T1231" s="40">
        <v>226.59</v>
      </c>
      <c r="U1231" s="3" t="s">
        <v>157</v>
      </c>
      <c r="V1231" s="3" t="s">
        <v>39</v>
      </c>
      <c r="W1231" s="3" t="str">
        <f t="shared" si="39"/>
        <v>P00DEB</v>
      </c>
      <c r="X1231" s="3" t="str">
        <f>IF(ISNA(VLOOKUP(W1231,'Correspondance procédure étape'!D:F,3,FALSE)),"A définir",VLOOKUP(W1231,'Correspondance procédure étape'!D:F,3,FALSE))</f>
        <v>Enregistrement du dossier au SLP, le solde est créditeur, débiteur ou nul</v>
      </c>
      <c r="Y1231" s="3" t="str">
        <f>IF(ISNA(VLOOKUP(W1231,'Correspondance procédure étape'!D:G,4,FALSE)),"Non",VLOOKUP(W1231,'Correspondance procédure étape'!D:G,4,FALSE))</f>
        <v>Oui</v>
      </c>
      <c r="Z1231" s="3" t="str">
        <f>IF(ISNA(VLOOKUP(W1231,'Correspondance procédure étape'!D:H,5,FALSE)),"",VLOOKUP(W1231,'Correspondance procédure étape'!D:H,5,FALSE))</f>
        <v>DMF</v>
      </c>
      <c r="AA1231" s="3" t="s">
        <v>40</v>
      </c>
      <c r="AB1231" s="3" t="s">
        <v>53</v>
      </c>
    </row>
    <row r="1232" spans="1:28" ht="12.75" customHeight="1" x14ac:dyDescent="0.25">
      <c r="A1232" s="3" t="s">
        <v>24</v>
      </c>
      <c r="B1232" s="3" t="s">
        <v>158</v>
      </c>
      <c r="C1232" s="3" t="str">
        <f>VLOOKUP(B1232,'Correspondance territoires'!B:F,5,FALSE)</f>
        <v>Talence</v>
      </c>
      <c r="D1232" s="3" t="s">
        <v>26</v>
      </c>
      <c r="E1232" s="3" t="s">
        <v>5706</v>
      </c>
      <c r="F1232" s="3" t="s">
        <v>96</v>
      </c>
      <c r="G1232" s="3" t="s">
        <v>198</v>
      </c>
      <c r="H1232" s="3" t="s">
        <v>57</v>
      </c>
      <c r="I1232" s="9" t="s">
        <v>2001</v>
      </c>
      <c r="J1232" s="9" t="s">
        <v>2002</v>
      </c>
      <c r="K1232" s="3" t="s">
        <v>5713</v>
      </c>
      <c r="L1232" s="3" t="s">
        <v>5714</v>
      </c>
      <c r="M1232" s="3" t="s">
        <v>5715</v>
      </c>
      <c r="N1232" s="3" t="s">
        <v>21</v>
      </c>
      <c r="O1232" s="3" t="s">
        <v>5716</v>
      </c>
      <c r="P1232" s="3" t="s">
        <v>5717</v>
      </c>
      <c r="Q1232" s="15">
        <v>41249</v>
      </c>
      <c r="R1232" s="15">
        <v>41942</v>
      </c>
      <c r="S1232" s="38">
        <f t="shared" ca="1" si="38"/>
        <v>75</v>
      </c>
      <c r="T1232" s="40">
        <v>88.82</v>
      </c>
      <c r="U1232" s="3" t="s">
        <v>51</v>
      </c>
      <c r="V1232" s="3" t="s">
        <v>39</v>
      </c>
      <c r="W1232" s="3" t="str">
        <f t="shared" si="39"/>
        <v>P80DEB</v>
      </c>
      <c r="X1232" s="3">
        <f>IF(ISNA(VLOOKUP(W1232,'Correspondance procédure étape'!D:F,3,FALSE)),"A définir",VLOOKUP(W1232,'Correspondance procédure étape'!D:F,3,FALSE))</f>
        <v>0</v>
      </c>
      <c r="Y1232" s="3" t="str">
        <f>IF(ISNA(VLOOKUP(W1232,'Correspondance procédure étape'!D:G,4,FALSE)),"Non",VLOOKUP(W1232,'Correspondance procédure étape'!D:G,4,FALSE))</f>
        <v>Non</v>
      </c>
      <c r="Z1232" s="3">
        <f>IF(ISNA(VLOOKUP(W1232,'Correspondance procédure étape'!D:H,5,FALSE)),"",VLOOKUP(W1232,'Correspondance procédure étape'!D:H,5,FALSE))</f>
        <v>0</v>
      </c>
      <c r="AA1232" s="3" t="s">
        <v>40</v>
      </c>
      <c r="AB1232" s="3" t="s">
        <v>41</v>
      </c>
    </row>
    <row r="1233" spans="1:28" ht="12.75" customHeight="1" x14ac:dyDescent="0.25">
      <c r="A1233" s="3" t="s">
        <v>24</v>
      </c>
      <c r="B1233" s="10" t="s">
        <v>6152</v>
      </c>
      <c r="C1233" s="3" t="str">
        <f>VLOOKUP(B1233,'Correspondance territoires'!B:F,5,FALSE)</f>
        <v>Agen</v>
      </c>
      <c r="D1233" s="3" t="s">
        <v>26</v>
      </c>
      <c r="E1233" s="3" t="s">
        <v>12292</v>
      </c>
      <c r="F1233" s="3" t="s">
        <v>11371</v>
      </c>
      <c r="G1233" s="3" t="s">
        <v>29</v>
      </c>
      <c r="H1233" s="3" t="s">
        <v>1099</v>
      </c>
      <c r="I1233" s="9"/>
      <c r="J1233" s="9"/>
      <c r="K1233" s="3" t="s">
        <v>12547</v>
      </c>
      <c r="L1233" s="3" t="s">
        <v>12548</v>
      </c>
      <c r="M1233" s="3" t="s">
        <v>4124</v>
      </c>
      <c r="N1233" s="3"/>
      <c r="O1233" s="3"/>
      <c r="P1233" s="3" t="s">
        <v>12549</v>
      </c>
      <c r="Q1233" s="15">
        <v>43648</v>
      </c>
      <c r="R1233" s="15">
        <v>43853</v>
      </c>
      <c r="S1233" s="38">
        <f t="shared" ca="1" si="38"/>
        <v>11</v>
      </c>
      <c r="T1233" s="40">
        <v>151.66</v>
      </c>
      <c r="U1233" s="3"/>
      <c r="V1233" s="3"/>
      <c r="W1233" s="3" t="str">
        <f t="shared" si="39"/>
        <v/>
      </c>
      <c r="X1233" s="3" t="str">
        <f>IF(ISNA(VLOOKUP(W1233,'Correspondance procédure étape'!D:F,3,FALSE)),"A définir",VLOOKUP(W1233,'Correspondance procédure étape'!D:F,3,FALSE))</f>
        <v>A définir</v>
      </c>
      <c r="Y1233" s="3" t="str">
        <f>IF(ISNA(VLOOKUP(W1233,'Correspondance procédure étape'!D:G,4,FALSE)),"Non",VLOOKUP(W1233,'Correspondance procédure étape'!D:G,4,FALSE))</f>
        <v>Non</v>
      </c>
      <c r="Z1233" s="3" t="str">
        <f>IF(ISNA(VLOOKUP(W1233,'Correspondance procédure étape'!D:H,5,FALSE)),"",VLOOKUP(W1233,'Correspondance procédure étape'!D:H,5,FALSE))</f>
        <v/>
      </c>
      <c r="AA1233" s="3"/>
      <c r="AB1233" s="3" t="s">
        <v>41</v>
      </c>
    </row>
    <row r="1234" spans="1:28" ht="12.75" customHeight="1" x14ac:dyDescent="0.25">
      <c r="A1234" s="3" t="s">
        <v>24</v>
      </c>
      <c r="B1234" s="3" t="s">
        <v>67</v>
      </c>
      <c r="C1234" s="3" t="str">
        <f>VLOOKUP(B1234,'Correspondance territoires'!B:F,5,FALSE)</f>
        <v>Pessac</v>
      </c>
      <c r="D1234" s="3" t="s">
        <v>432</v>
      </c>
      <c r="E1234" s="3" t="s">
        <v>522</v>
      </c>
      <c r="F1234" s="3" t="s">
        <v>56</v>
      </c>
      <c r="G1234" s="3" t="s">
        <v>57</v>
      </c>
      <c r="H1234" s="3" t="s">
        <v>57</v>
      </c>
      <c r="I1234" s="9" t="s">
        <v>523</v>
      </c>
      <c r="J1234" s="9" t="s">
        <v>524</v>
      </c>
      <c r="K1234" s="3" t="s">
        <v>4667</v>
      </c>
      <c r="L1234" s="3" t="s">
        <v>4668</v>
      </c>
      <c r="M1234" s="3" t="s">
        <v>226</v>
      </c>
      <c r="N1234" s="3" t="s">
        <v>21</v>
      </c>
      <c r="O1234" s="3" t="s">
        <v>4669</v>
      </c>
      <c r="P1234" s="3" t="s">
        <v>4670</v>
      </c>
      <c r="Q1234" s="15">
        <v>40661</v>
      </c>
      <c r="R1234" s="15">
        <v>41764</v>
      </c>
      <c r="S1234" s="38">
        <f t="shared" ca="1" si="38"/>
        <v>81</v>
      </c>
      <c r="T1234" s="40">
        <v>88.6</v>
      </c>
      <c r="U1234" s="3" t="s">
        <v>51</v>
      </c>
      <c r="V1234" s="3" t="s">
        <v>39</v>
      </c>
      <c r="W1234" s="3" t="str">
        <f t="shared" si="39"/>
        <v>P80DEB</v>
      </c>
      <c r="X1234" s="3">
        <f>IF(ISNA(VLOOKUP(W1234,'Correspondance procédure étape'!D:F,3,FALSE)),"A définir",VLOOKUP(W1234,'Correspondance procédure étape'!D:F,3,FALSE))</f>
        <v>0</v>
      </c>
      <c r="Y1234" s="3" t="str">
        <f>IF(ISNA(VLOOKUP(W1234,'Correspondance procédure étape'!D:G,4,FALSE)),"Non",VLOOKUP(W1234,'Correspondance procédure étape'!D:G,4,FALSE))</f>
        <v>Non</v>
      </c>
      <c r="Z1234" s="3">
        <f>IF(ISNA(VLOOKUP(W1234,'Correspondance procédure étape'!D:H,5,FALSE)),"",VLOOKUP(W1234,'Correspondance procédure étape'!D:H,5,FALSE))</f>
        <v>0</v>
      </c>
      <c r="AA1234" s="3" t="s">
        <v>40</v>
      </c>
      <c r="AB1234" s="3" t="s">
        <v>41</v>
      </c>
    </row>
    <row r="1235" spans="1:28" ht="12.75" customHeight="1" x14ac:dyDescent="0.25">
      <c r="A1235" s="3" t="s">
        <v>24</v>
      </c>
      <c r="B1235" s="3" t="s">
        <v>54</v>
      </c>
      <c r="C1235" s="3" t="str">
        <f>VLOOKUP(B1235,'Correspondance territoires'!B:F,5,FALSE)</f>
        <v>Cenon</v>
      </c>
      <c r="D1235" s="3" t="s">
        <v>432</v>
      </c>
      <c r="E1235" s="3" t="s">
        <v>3026</v>
      </c>
      <c r="F1235" s="3" t="s">
        <v>56</v>
      </c>
      <c r="G1235" s="3" t="s">
        <v>78</v>
      </c>
      <c r="H1235" s="3" t="s">
        <v>57</v>
      </c>
      <c r="I1235" s="9" t="s">
        <v>1606</v>
      </c>
      <c r="J1235" s="9" t="s">
        <v>1607</v>
      </c>
      <c r="K1235" s="3" t="s">
        <v>7774</v>
      </c>
      <c r="L1235" s="3" t="s">
        <v>7775</v>
      </c>
      <c r="M1235" s="3" t="s">
        <v>1214</v>
      </c>
      <c r="N1235" s="3" t="s">
        <v>7776</v>
      </c>
      <c r="O1235" s="3" t="s">
        <v>21</v>
      </c>
      <c r="P1235" s="3" t="s">
        <v>7777</v>
      </c>
      <c r="Q1235" s="15">
        <v>42128</v>
      </c>
      <c r="R1235" s="15">
        <v>42748</v>
      </c>
      <c r="S1235" s="38">
        <f t="shared" ca="1" si="38"/>
        <v>48</v>
      </c>
      <c r="T1235" s="40">
        <v>88.16</v>
      </c>
      <c r="U1235" s="3" t="s">
        <v>51</v>
      </c>
      <c r="V1235" s="3" t="s">
        <v>52</v>
      </c>
      <c r="W1235" s="3" t="str">
        <f t="shared" si="39"/>
        <v>P80ATT</v>
      </c>
      <c r="X1235" s="3" t="str">
        <f>IF(ISNA(VLOOKUP(W1235,'Correspondance procédure étape'!D:F,3,FALSE)),"A définir",VLOOKUP(W1235,'Correspondance procédure étape'!D:F,3,FALSE))</f>
        <v>Mise en attente du dossier en vue de la prochaine régularisation de charges</v>
      </c>
      <c r="Y1235" s="3" t="str">
        <f>IF(ISNA(VLOOKUP(W1235,'Correspondance procédure étape'!D:G,4,FALSE)),"Non",VLOOKUP(W1235,'Correspondance procédure étape'!D:G,4,FALSE))</f>
        <v>Oui</v>
      </c>
      <c r="Z1235" s="3" t="str">
        <f>IF(ISNA(VLOOKUP(W1235,'Correspondance procédure étape'!D:H,5,FALSE)),"",VLOOKUP(W1235,'Correspondance procédure étape'!D:H,5,FALSE))</f>
        <v>DMF</v>
      </c>
      <c r="AA1235" s="3" t="s">
        <v>40</v>
      </c>
      <c r="AB1235" s="3" t="s">
        <v>53</v>
      </c>
    </row>
    <row r="1236" spans="1:28" ht="12.75" customHeight="1" x14ac:dyDescent="0.25">
      <c r="A1236" s="3" t="s">
        <v>24</v>
      </c>
      <c r="B1236" s="3" t="s">
        <v>219</v>
      </c>
      <c r="C1236" s="3" t="str">
        <f>VLOOKUP(B1236,'Correspondance territoires'!B:F,5,FALSE)</f>
        <v>Bordeaux</v>
      </c>
      <c r="D1236" s="3" t="s">
        <v>26</v>
      </c>
      <c r="E1236" s="3" t="s">
        <v>10329</v>
      </c>
      <c r="F1236" s="3" t="s">
        <v>56</v>
      </c>
      <c r="G1236" s="3" t="s">
        <v>57</v>
      </c>
      <c r="H1236" s="3" t="s">
        <v>57</v>
      </c>
      <c r="I1236" s="9" t="s">
        <v>713</v>
      </c>
      <c r="J1236" s="9" t="s">
        <v>714</v>
      </c>
      <c r="K1236" s="3" t="s">
        <v>10330</v>
      </c>
      <c r="L1236" s="3" t="s">
        <v>10331</v>
      </c>
      <c r="M1236" s="3" t="s">
        <v>1917</v>
      </c>
      <c r="N1236" s="3" t="s">
        <v>21</v>
      </c>
      <c r="O1236" s="3" t="s">
        <v>10332</v>
      </c>
      <c r="P1236" s="3" t="s">
        <v>10333</v>
      </c>
      <c r="Q1236" s="15">
        <v>43738</v>
      </c>
      <c r="R1236" s="15">
        <v>44106</v>
      </c>
      <c r="S1236" s="38">
        <f t="shared" ca="1" si="38"/>
        <v>3</v>
      </c>
      <c r="T1236" s="40">
        <v>229.35</v>
      </c>
      <c r="U1236" s="3" t="s">
        <v>1252</v>
      </c>
      <c r="V1236" s="3" t="s">
        <v>39</v>
      </c>
      <c r="W1236" s="3" t="str">
        <f t="shared" si="39"/>
        <v>P90DEB</v>
      </c>
      <c r="X1236" s="3">
        <f>IF(ISNA(VLOOKUP(W1236,'Correspondance procédure étape'!D:F,3,FALSE)),"A définir",VLOOKUP(W1236,'Correspondance procédure étape'!D:F,3,FALSE))</f>
        <v>0</v>
      </c>
      <c r="Y1236" s="3" t="str">
        <f>IF(ISNA(VLOOKUP(W1236,'Correspondance procédure étape'!D:G,4,FALSE)),"Non",VLOOKUP(W1236,'Correspondance procédure étape'!D:G,4,FALSE))</f>
        <v>Non</v>
      </c>
      <c r="Z1236" s="3">
        <f>IF(ISNA(VLOOKUP(W1236,'Correspondance procédure étape'!D:H,5,FALSE)),"",VLOOKUP(W1236,'Correspondance procédure étape'!D:H,5,FALSE))</f>
        <v>0</v>
      </c>
      <c r="AA1236" s="3" t="s">
        <v>40</v>
      </c>
      <c r="AB1236" s="3" t="s">
        <v>53</v>
      </c>
    </row>
    <row r="1237" spans="1:28" ht="12.75" customHeight="1" x14ac:dyDescent="0.25">
      <c r="A1237" s="3" t="s">
        <v>24</v>
      </c>
      <c r="B1237" s="3" t="s">
        <v>54</v>
      </c>
      <c r="C1237" s="3" t="str">
        <f>VLOOKUP(B1237,'Correspondance territoires'!B:F,5,FALSE)</f>
        <v>Cenon</v>
      </c>
      <c r="D1237" s="3" t="s">
        <v>432</v>
      </c>
      <c r="E1237" s="3" t="s">
        <v>8646</v>
      </c>
      <c r="F1237" s="3" t="s">
        <v>56</v>
      </c>
      <c r="G1237" s="3" t="s">
        <v>57</v>
      </c>
      <c r="H1237" s="3" t="s">
        <v>242</v>
      </c>
      <c r="I1237" s="9" t="s">
        <v>639</v>
      </c>
      <c r="J1237" s="9" t="s">
        <v>640</v>
      </c>
      <c r="K1237" s="3" t="s">
        <v>8910</v>
      </c>
      <c r="L1237" s="3" t="s">
        <v>8911</v>
      </c>
      <c r="M1237" s="3" t="s">
        <v>7877</v>
      </c>
      <c r="N1237" s="3" t="s">
        <v>21</v>
      </c>
      <c r="O1237" s="3" t="s">
        <v>8912</v>
      </c>
      <c r="P1237" s="3" t="s">
        <v>8913</v>
      </c>
      <c r="Q1237" s="15">
        <v>42628</v>
      </c>
      <c r="R1237" s="15">
        <v>43874</v>
      </c>
      <c r="S1237" s="38">
        <f t="shared" ca="1" si="38"/>
        <v>10</v>
      </c>
      <c r="T1237" s="40">
        <v>229.43</v>
      </c>
      <c r="U1237" s="3" t="s">
        <v>552</v>
      </c>
      <c r="V1237" s="3" t="s">
        <v>553</v>
      </c>
      <c r="W1237" s="3" t="str">
        <f t="shared" si="39"/>
        <v>P01MED</v>
      </c>
      <c r="X1237" s="3" t="str">
        <f>IF(ISNA(VLOOKUP(W1237,'Correspondance procédure étape'!D:F,3,FALSE)),"A définir",VLOOKUP(W1237,'Correspondance procédure étape'!D:F,3,FALSE))</f>
        <v>Mise en demeure</v>
      </c>
      <c r="Y1237" s="3" t="str">
        <f>IF(ISNA(VLOOKUP(W1237,'Correspondance procédure étape'!D:G,4,FALSE)),"Non",VLOOKUP(W1237,'Correspondance procédure étape'!D:G,4,FALSE))</f>
        <v>Oui</v>
      </c>
      <c r="Z1237" s="3" t="str">
        <f>IF(ISNA(VLOOKUP(W1237,'Correspondance procédure étape'!D:H,5,FALSE)),"",VLOOKUP(W1237,'Correspondance procédure étape'!D:H,5,FALSE))</f>
        <v>DMF</v>
      </c>
      <c r="AA1237" s="3" t="s">
        <v>40</v>
      </c>
      <c r="AB1237" s="3" t="s">
        <v>53</v>
      </c>
    </row>
    <row r="1238" spans="1:28" ht="12.75" customHeight="1" x14ac:dyDescent="0.25">
      <c r="A1238" s="3" t="s">
        <v>24</v>
      </c>
      <c r="B1238" s="3" t="s">
        <v>54</v>
      </c>
      <c r="C1238" s="3" t="str">
        <f>VLOOKUP(B1238,'Correspondance territoires'!B:F,5,FALSE)</f>
        <v>Cenon</v>
      </c>
      <c r="D1238" s="3" t="s">
        <v>26</v>
      </c>
      <c r="E1238" s="3" t="s">
        <v>95</v>
      </c>
      <c r="F1238" s="3" t="s">
        <v>118</v>
      </c>
      <c r="G1238" s="3" t="s">
        <v>683</v>
      </c>
      <c r="H1238" s="3" t="s">
        <v>96</v>
      </c>
      <c r="I1238" s="9" t="s">
        <v>121</v>
      </c>
      <c r="J1238" s="9" t="s">
        <v>122</v>
      </c>
      <c r="K1238" s="3" t="s">
        <v>1514</v>
      </c>
      <c r="L1238" s="3" t="s">
        <v>1515</v>
      </c>
      <c r="M1238" s="3" t="s">
        <v>1516</v>
      </c>
      <c r="N1238" s="3" t="s">
        <v>21</v>
      </c>
      <c r="O1238" s="3" t="s">
        <v>1517</v>
      </c>
      <c r="P1238" s="3" t="s">
        <v>1518</v>
      </c>
      <c r="Q1238" s="15">
        <v>36780</v>
      </c>
      <c r="R1238" s="15">
        <v>43404</v>
      </c>
      <c r="S1238" s="38">
        <f t="shared" ca="1" si="38"/>
        <v>26</v>
      </c>
      <c r="T1238" s="40">
        <v>231.42</v>
      </c>
      <c r="U1238" s="3" t="s">
        <v>38</v>
      </c>
      <c r="V1238" s="3" t="s">
        <v>94</v>
      </c>
      <c r="W1238" s="3" t="str">
        <f t="shared" si="39"/>
        <v>P06CON</v>
      </c>
      <c r="X1238" s="3" t="str">
        <f>IF(ISNA(VLOOKUP(W1238,'Correspondance procédure étape'!D:F,3,FALSE)),"A définir",VLOOKUP(W1238,'Correspondance procédure étape'!D:F,3,FALSE))</f>
        <v>Héritiers connus</v>
      </c>
      <c r="Y1238" s="3" t="str">
        <f>IF(ISNA(VLOOKUP(W1238,'Correspondance procédure étape'!D:G,4,FALSE)),"Non",VLOOKUP(W1238,'Correspondance procédure étape'!D:G,4,FALSE))</f>
        <v>Oui</v>
      </c>
      <c r="Z1238" s="3" t="str">
        <f>IF(ISNA(VLOOKUP(W1238,'Correspondance procédure étape'!D:H,5,FALSE)),"",VLOOKUP(W1238,'Correspondance procédure étape'!D:H,5,FALSE))</f>
        <v>Extérieur</v>
      </c>
      <c r="AA1238" s="3" t="s">
        <v>40</v>
      </c>
      <c r="AB1238" s="3" t="s">
        <v>41</v>
      </c>
    </row>
    <row r="1239" spans="1:28" ht="12.75" customHeight="1" x14ac:dyDescent="0.25">
      <c r="A1239" s="3" t="s">
        <v>24</v>
      </c>
      <c r="B1239" s="3" t="s">
        <v>158</v>
      </c>
      <c r="C1239" s="3" t="str">
        <f>VLOOKUP(B1239,'Correspondance territoires'!B:F,5,FALSE)</f>
        <v>Talence</v>
      </c>
      <c r="D1239" s="3" t="s">
        <v>26</v>
      </c>
      <c r="E1239" s="3" t="s">
        <v>1294</v>
      </c>
      <c r="F1239" s="3" t="s">
        <v>56</v>
      </c>
      <c r="G1239" s="3" t="s">
        <v>57</v>
      </c>
      <c r="H1239" s="3" t="s">
        <v>57</v>
      </c>
      <c r="I1239" s="9" t="s">
        <v>542</v>
      </c>
      <c r="J1239" s="9" t="s">
        <v>543</v>
      </c>
      <c r="K1239" s="3" t="s">
        <v>3094</v>
      </c>
      <c r="L1239" s="3" t="s">
        <v>3095</v>
      </c>
      <c r="M1239" s="3" t="s">
        <v>3096</v>
      </c>
      <c r="N1239" s="3" t="s">
        <v>3097</v>
      </c>
      <c r="O1239" s="3" t="s">
        <v>3098</v>
      </c>
      <c r="P1239" s="3" t="s">
        <v>3099</v>
      </c>
      <c r="Q1239" s="15">
        <v>41221</v>
      </c>
      <c r="R1239" s="15">
        <v>42041</v>
      </c>
      <c r="S1239" s="38">
        <f t="shared" ca="1" si="38"/>
        <v>71</v>
      </c>
      <c r="T1239" s="40">
        <v>87.29</v>
      </c>
      <c r="U1239" s="3" t="s">
        <v>51</v>
      </c>
      <c r="V1239" s="3" t="s">
        <v>39</v>
      </c>
      <c r="W1239" s="3" t="str">
        <f t="shared" si="39"/>
        <v>P80DEB</v>
      </c>
      <c r="X1239" s="3">
        <f>IF(ISNA(VLOOKUP(W1239,'Correspondance procédure étape'!D:F,3,FALSE)),"A définir",VLOOKUP(W1239,'Correspondance procédure étape'!D:F,3,FALSE))</f>
        <v>0</v>
      </c>
      <c r="Y1239" s="3" t="str">
        <f>IF(ISNA(VLOOKUP(W1239,'Correspondance procédure étape'!D:G,4,FALSE)),"Non",VLOOKUP(W1239,'Correspondance procédure étape'!D:G,4,FALSE))</f>
        <v>Non</v>
      </c>
      <c r="Z1239" s="3">
        <f>IF(ISNA(VLOOKUP(W1239,'Correspondance procédure étape'!D:H,5,FALSE)),"",VLOOKUP(W1239,'Correspondance procédure étape'!D:H,5,FALSE))</f>
        <v>0</v>
      </c>
      <c r="AA1239" s="3" t="s">
        <v>40</v>
      </c>
      <c r="AB1239" s="3" t="s">
        <v>53</v>
      </c>
    </row>
    <row r="1240" spans="1:28" ht="12.75" customHeight="1" x14ac:dyDescent="0.25">
      <c r="A1240" s="3" t="s">
        <v>24</v>
      </c>
      <c r="B1240" s="3" t="s">
        <v>25</v>
      </c>
      <c r="C1240" s="3" t="str">
        <f>VLOOKUP(B1240,'Correspondance territoires'!B:F,5,FALSE)</f>
        <v>Merignac</v>
      </c>
      <c r="D1240" s="3" t="s">
        <v>26</v>
      </c>
      <c r="E1240" s="3" t="s">
        <v>361</v>
      </c>
      <c r="F1240" s="3" t="s">
        <v>56</v>
      </c>
      <c r="G1240" s="3" t="s">
        <v>148</v>
      </c>
      <c r="H1240" s="3" t="s">
        <v>57</v>
      </c>
      <c r="I1240" s="9" t="s">
        <v>362</v>
      </c>
      <c r="J1240" s="9" t="s">
        <v>363</v>
      </c>
      <c r="K1240" s="3" t="s">
        <v>4624</v>
      </c>
      <c r="L1240" s="3" t="s">
        <v>4625</v>
      </c>
      <c r="M1240" s="3" t="s">
        <v>4626</v>
      </c>
      <c r="N1240" s="3" t="s">
        <v>21</v>
      </c>
      <c r="O1240" s="3" t="s">
        <v>4627</v>
      </c>
      <c r="P1240" s="3" t="s">
        <v>4628</v>
      </c>
      <c r="Q1240" s="15">
        <v>40606</v>
      </c>
      <c r="R1240" s="15">
        <v>43768</v>
      </c>
      <c r="S1240" s="38">
        <f t="shared" ca="1" si="38"/>
        <v>14</v>
      </c>
      <c r="T1240" s="40">
        <v>232.3</v>
      </c>
      <c r="U1240" s="3" t="s">
        <v>510</v>
      </c>
      <c r="V1240" s="3" t="s">
        <v>39</v>
      </c>
      <c r="W1240" s="3" t="str">
        <f t="shared" si="39"/>
        <v>P20DEB</v>
      </c>
      <c r="X1240" s="3" t="str">
        <f>IF(ISNA(VLOOKUP(W1240,'Correspondance procédure étape'!D:F,3,FALSE)),"A définir",VLOOKUP(W1240,'Correspondance procédure étape'!D:F,3,FALSE))</f>
        <v>Proposition de transfert du dossier à Sud Contentieux</v>
      </c>
      <c r="Y1240" s="3" t="str">
        <f>IF(ISNA(VLOOKUP(W1240,'Correspondance procédure étape'!D:G,4,FALSE)),"Non",VLOOKUP(W1240,'Correspondance procédure étape'!D:G,4,FALSE))</f>
        <v>Oui</v>
      </c>
      <c r="Z1240" s="3" t="str">
        <f>IF(ISNA(VLOOKUP(W1240,'Correspondance procédure étape'!D:H,5,FALSE)),"",VLOOKUP(W1240,'Correspondance procédure étape'!D:H,5,FALSE))</f>
        <v>Extérieur</v>
      </c>
      <c r="AA1240" s="3" t="s">
        <v>40</v>
      </c>
      <c r="AB1240" s="3" t="s">
        <v>53</v>
      </c>
    </row>
    <row r="1241" spans="1:28" ht="12.75" customHeight="1" x14ac:dyDescent="0.25">
      <c r="A1241" s="3" t="s">
        <v>24</v>
      </c>
      <c r="B1241" s="11" t="s">
        <v>1852</v>
      </c>
      <c r="C1241" s="3" t="str">
        <f>VLOOKUP(B1241,'Correspondance territoires'!B:F,5,FALSE)</f>
        <v>Pau</v>
      </c>
      <c r="D1241" s="3" t="s">
        <v>26</v>
      </c>
      <c r="E1241" s="3" t="s">
        <v>10415</v>
      </c>
      <c r="F1241" s="3" t="s">
        <v>10407</v>
      </c>
      <c r="G1241" s="3" t="s">
        <v>176</v>
      </c>
      <c r="H1241" s="3" t="s">
        <v>1269</v>
      </c>
      <c r="I1241" s="9" t="s">
        <v>10408</v>
      </c>
      <c r="J1241" s="9" t="s">
        <v>10409</v>
      </c>
      <c r="K1241" s="3" t="s">
        <v>10420</v>
      </c>
      <c r="L1241" s="3" t="s">
        <v>10421</v>
      </c>
      <c r="M1241" s="3" t="s">
        <v>226</v>
      </c>
      <c r="N1241" s="3" t="s">
        <v>10422</v>
      </c>
      <c r="O1241" s="3" t="s">
        <v>10423</v>
      </c>
      <c r="P1241" s="3" t="s">
        <v>10424</v>
      </c>
      <c r="Q1241" s="15">
        <v>27120</v>
      </c>
      <c r="R1241" s="15">
        <v>43546</v>
      </c>
      <c r="S1241" s="38">
        <f t="shared" ca="1" si="38"/>
        <v>21</v>
      </c>
      <c r="T1241" s="40">
        <v>232.37</v>
      </c>
      <c r="U1241" s="3" t="s">
        <v>10414</v>
      </c>
      <c r="V1241" s="3" t="s">
        <v>259</v>
      </c>
      <c r="W1241" s="3" t="str">
        <f t="shared" si="39"/>
        <v>PRECLO</v>
      </c>
      <c r="X1241" s="3">
        <f>IF(ISNA(VLOOKUP(W1241,'Correspondance procédure étape'!D:F,3,FALSE)),"A définir",VLOOKUP(W1241,'Correspondance procédure étape'!D:F,3,FALSE))</f>
        <v>0</v>
      </c>
      <c r="Y1241" s="3" t="str">
        <f>IF(ISNA(VLOOKUP(W1241,'Correspondance procédure étape'!D:G,4,FALSE)),"Non",VLOOKUP(W1241,'Correspondance procédure étape'!D:G,4,FALSE))</f>
        <v>Non</v>
      </c>
      <c r="Z1241" s="3">
        <f>IF(ISNA(VLOOKUP(W1241,'Correspondance procédure étape'!D:H,5,FALSE)),"",VLOOKUP(W1241,'Correspondance procédure étape'!D:H,5,FALSE))</f>
        <v>0</v>
      </c>
      <c r="AA1241" s="3" t="s">
        <v>87</v>
      </c>
      <c r="AB1241" s="3" t="s">
        <v>53</v>
      </c>
    </row>
    <row r="1242" spans="1:28" ht="12.75" customHeight="1" x14ac:dyDescent="0.25">
      <c r="A1242" s="3" t="s">
        <v>24</v>
      </c>
      <c r="B1242" s="3" t="s">
        <v>158</v>
      </c>
      <c r="C1242" s="3" t="str">
        <f>VLOOKUP(B1242,'Correspondance territoires'!B:F,5,FALSE)</f>
        <v>Talence</v>
      </c>
      <c r="D1242" s="3" t="s">
        <v>26</v>
      </c>
      <c r="E1242" s="3" t="s">
        <v>10168</v>
      </c>
      <c r="F1242" s="3" t="s">
        <v>56</v>
      </c>
      <c r="G1242" s="3" t="s">
        <v>96</v>
      </c>
      <c r="H1242" s="3" t="s">
        <v>57</v>
      </c>
      <c r="I1242" s="9" t="s">
        <v>692</v>
      </c>
      <c r="J1242" s="9" t="s">
        <v>693</v>
      </c>
      <c r="K1242" s="3" t="s">
        <v>10169</v>
      </c>
      <c r="L1242" s="3" t="s">
        <v>10170</v>
      </c>
      <c r="M1242" s="3" t="s">
        <v>2380</v>
      </c>
      <c r="N1242" s="3" t="s">
        <v>21</v>
      </c>
      <c r="O1242" s="3" t="s">
        <v>10171</v>
      </c>
      <c r="P1242" s="3" t="s">
        <v>10172</v>
      </c>
      <c r="Q1242" s="15">
        <v>43481</v>
      </c>
      <c r="R1242" s="15">
        <v>43496</v>
      </c>
      <c r="S1242" s="38">
        <f t="shared" ca="1" si="38"/>
        <v>23</v>
      </c>
      <c r="T1242" s="40">
        <v>232.72</v>
      </c>
      <c r="U1242" s="3" t="s">
        <v>51</v>
      </c>
      <c r="V1242" s="3" t="s">
        <v>52</v>
      </c>
      <c r="W1242" s="3" t="str">
        <f t="shared" si="39"/>
        <v>P80ATT</v>
      </c>
      <c r="X1242" s="3" t="str">
        <f>IF(ISNA(VLOOKUP(W1242,'Correspondance procédure étape'!D:F,3,FALSE)),"A définir",VLOOKUP(W1242,'Correspondance procédure étape'!D:F,3,FALSE))</f>
        <v>Mise en attente du dossier en vue de la prochaine régularisation de charges</v>
      </c>
      <c r="Y1242" s="3" t="str">
        <f>IF(ISNA(VLOOKUP(W1242,'Correspondance procédure étape'!D:G,4,FALSE)),"Non",VLOOKUP(W1242,'Correspondance procédure étape'!D:G,4,FALSE))</f>
        <v>Oui</v>
      </c>
      <c r="Z1242" s="3" t="str">
        <f>IF(ISNA(VLOOKUP(W1242,'Correspondance procédure étape'!D:H,5,FALSE)),"",VLOOKUP(W1242,'Correspondance procédure étape'!D:H,5,FALSE))</f>
        <v>DMF</v>
      </c>
      <c r="AA1242" s="3" t="s">
        <v>40</v>
      </c>
      <c r="AB1242" s="3" t="s">
        <v>41</v>
      </c>
    </row>
    <row r="1243" spans="1:28" ht="12.75" customHeight="1" x14ac:dyDescent="0.25">
      <c r="A1243" s="3" t="s">
        <v>24</v>
      </c>
      <c r="B1243" s="3" t="s">
        <v>219</v>
      </c>
      <c r="C1243" s="3" t="str">
        <f>VLOOKUP(B1243,'Correspondance territoires'!B:F,5,FALSE)</f>
        <v>Bordeaux</v>
      </c>
      <c r="D1243" s="3" t="s">
        <v>26</v>
      </c>
      <c r="E1243" s="3" t="s">
        <v>2255</v>
      </c>
      <c r="F1243" s="3" t="s">
        <v>56</v>
      </c>
      <c r="G1243" s="3" t="s">
        <v>70</v>
      </c>
      <c r="H1243" s="3" t="s">
        <v>2656</v>
      </c>
      <c r="I1243" s="9" t="s">
        <v>2256</v>
      </c>
      <c r="J1243" s="9" t="s">
        <v>2257</v>
      </c>
      <c r="K1243" s="3" t="s">
        <v>2657</v>
      </c>
      <c r="L1243" s="3" t="s">
        <v>2658</v>
      </c>
      <c r="M1243" s="3" t="s">
        <v>1347</v>
      </c>
      <c r="N1243" s="3" t="s">
        <v>21</v>
      </c>
      <c r="O1243" s="3" t="s">
        <v>2659</v>
      </c>
      <c r="P1243" s="3" t="s">
        <v>2660</v>
      </c>
      <c r="Q1243" s="15">
        <v>38169</v>
      </c>
      <c r="R1243" s="15">
        <v>44158</v>
      </c>
      <c r="S1243" s="38">
        <f t="shared" ca="1" si="38"/>
        <v>1</v>
      </c>
      <c r="T1243" s="40">
        <v>232.79</v>
      </c>
      <c r="U1243" s="3" t="s">
        <v>2661</v>
      </c>
      <c r="V1243" s="3" t="s">
        <v>319</v>
      </c>
      <c r="W1243" s="3" t="str">
        <f t="shared" si="39"/>
        <v>E08CHX</v>
      </c>
      <c r="X1243" s="3" t="str">
        <f>IF(ISNA(VLOOKUP(W1243,'Correspondance procédure étape'!D:F,3,FALSE)),"A définir",VLOOKUP(W1243,'Correspondance procédure étape'!D:F,3,FALSE))</f>
        <v>En attente de transfert</v>
      </c>
      <c r="Y1243" s="3" t="str">
        <f>IF(ISNA(VLOOKUP(W1243,'Correspondance procédure étape'!D:G,4,FALSE)),"Non",VLOOKUP(W1243,'Correspondance procédure étape'!D:G,4,FALSE))</f>
        <v>Oui</v>
      </c>
      <c r="Z1243" s="3">
        <f>IF(ISNA(VLOOKUP(W1243,'Correspondance procédure étape'!D:H,5,FALSE)),"",VLOOKUP(W1243,'Correspondance procédure étape'!D:H,5,FALSE))</f>
        <v>0</v>
      </c>
      <c r="AA1243" s="3" t="s">
        <v>40</v>
      </c>
      <c r="AB1243" s="3" t="s">
        <v>41</v>
      </c>
    </row>
    <row r="1244" spans="1:28" ht="12.75" customHeight="1" x14ac:dyDescent="0.25">
      <c r="A1244" s="3" t="s">
        <v>24</v>
      </c>
      <c r="B1244" s="3" t="s">
        <v>146</v>
      </c>
      <c r="C1244" s="3" t="str">
        <f>VLOOKUP(B1244,'Correspondance territoires'!B:F,5,FALSE)</f>
        <v>Lormont</v>
      </c>
      <c r="D1244" s="3" t="s">
        <v>26</v>
      </c>
      <c r="E1244" s="3" t="s">
        <v>147</v>
      </c>
      <c r="F1244" s="3" t="s">
        <v>56</v>
      </c>
      <c r="G1244" s="3" t="s">
        <v>176</v>
      </c>
      <c r="H1244" s="3" t="s">
        <v>88</v>
      </c>
      <c r="I1244" s="9" t="s">
        <v>149</v>
      </c>
      <c r="J1244" s="9" t="s">
        <v>150</v>
      </c>
      <c r="K1244" s="3" t="s">
        <v>7426</v>
      </c>
      <c r="L1244" s="3" t="s">
        <v>7427</v>
      </c>
      <c r="M1244" s="3" t="s">
        <v>7428</v>
      </c>
      <c r="N1244" s="3" t="s">
        <v>21</v>
      </c>
      <c r="O1244" s="3" t="s">
        <v>7429</v>
      </c>
      <c r="P1244" s="3" t="s">
        <v>7430</v>
      </c>
      <c r="Q1244" s="15">
        <v>43556</v>
      </c>
      <c r="R1244" s="15">
        <v>44021</v>
      </c>
      <c r="S1244" s="38">
        <f t="shared" ca="1" si="38"/>
        <v>5</v>
      </c>
      <c r="T1244" s="40">
        <v>233.35</v>
      </c>
      <c r="U1244" s="3" t="s">
        <v>157</v>
      </c>
      <c r="V1244" s="3" t="s">
        <v>354</v>
      </c>
      <c r="W1244" s="3" t="str">
        <f t="shared" si="39"/>
        <v>P00ARC</v>
      </c>
      <c r="X1244" s="3" t="str">
        <f>IF(ISNA(VLOOKUP(W1244,'Correspondance procédure étape'!D:F,3,FALSE)),"A définir",VLOOKUP(W1244,'Correspondance procédure étape'!D:F,3,FALSE))</f>
        <v>Arrêté de compte débiteur</v>
      </c>
      <c r="Y1244" s="3" t="str">
        <f>IF(ISNA(VLOOKUP(W1244,'Correspondance procédure étape'!D:G,4,FALSE)),"Non",VLOOKUP(W1244,'Correspondance procédure étape'!D:G,4,FALSE))</f>
        <v>Oui</v>
      </c>
      <c r="Z1244" s="3" t="str">
        <f>IF(ISNA(VLOOKUP(W1244,'Correspondance procédure étape'!D:H,5,FALSE)),"",VLOOKUP(W1244,'Correspondance procédure étape'!D:H,5,FALSE))</f>
        <v>DMF</v>
      </c>
      <c r="AA1244" s="3" t="s">
        <v>40</v>
      </c>
      <c r="AB1244" s="3" t="s">
        <v>53</v>
      </c>
    </row>
    <row r="1245" spans="1:28" ht="12.75" customHeight="1" x14ac:dyDescent="0.25">
      <c r="A1245" s="3" t="s">
        <v>24</v>
      </c>
      <c r="B1245" s="3" t="s">
        <v>219</v>
      </c>
      <c r="C1245" s="3" t="str">
        <f>VLOOKUP(B1245,'Correspondance territoires'!B:F,5,FALSE)</f>
        <v>Bordeaux</v>
      </c>
      <c r="D1245" s="3" t="s">
        <v>26</v>
      </c>
      <c r="E1245" s="3" t="s">
        <v>1897</v>
      </c>
      <c r="F1245" s="3" t="s">
        <v>1925</v>
      </c>
      <c r="G1245" s="3" t="s">
        <v>57</v>
      </c>
      <c r="H1245" s="3" t="s">
        <v>1925</v>
      </c>
      <c r="I1245" s="9" t="s">
        <v>713</v>
      </c>
      <c r="J1245" s="9" t="s">
        <v>714</v>
      </c>
      <c r="K1245" s="3" t="s">
        <v>10205</v>
      </c>
      <c r="L1245" s="3" t="s">
        <v>10206</v>
      </c>
      <c r="M1245" s="3" t="s">
        <v>1161</v>
      </c>
      <c r="N1245" s="3" t="s">
        <v>10207</v>
      </c>
      <c r="O1245" s="3" t="s">
        <v>21</v>
      </c>
      <c r="P1245" s="3" t="s">
        <v>10208</v>
      </c>
      <c r="Q1245" s="15">
        <v>43531</v>
      </c>
      <c r="R1245" s="15">
        <v>44022</v>
      </c>
      <c r="S1245" s="38">
        <f t="shared" ca="1" si="38"/>
        <v>5</v>
      </c>
      <c r="T1245" s="40">
        <v>233.56</v>
      </c>
      <c r="U1245" s="3" t="s">
        <v>157</v>
      </c>
      <c r="V1245" s="3" t="s">
        <v>354</v>
      </c>
      <c r="W1245" s="3" t="str">
        <f t="shared" si="39"/>
        <v>P00ARC</v>
      </c>
      <c r="X1245" s="3" t="str">
        <f>IF(ISNA(VLOOKUP(W1245,'Correspondance procédure étape'!D:F,3,FALSE)),"A définir",VLOOKUP(W1245,'Correspondance procédure étape'!D:F,3,FALSE))</f>
        <v>Arrêté de compte débiteur</v>
      </c>
      <c r="Y1245" s="3" t="str">
        <f>IF(ISNA(VLOOKUP(W1245,'Correspondance procédure étape'!D:G,4,FALSE)),"Non",VLOOKUP(W1245,'Correspondance procédure étape'!D:G,4,FALSE))</f>
        <v>Oui</v>
      </c>
      <c r="Z1245" s="3" t="str">
        <f>IF(ISNA(VLOOKUP(W1245,'Correspondance procédure étape'!D:H,5,FALSE)),"",VLOOKUP(W1245,'Correspondance procédure étape'!D:H,5,FALSE))</f>
        <v>DMF</v>
      </c>
      <c r="AA1245" s="3" t="s">
        <v>40</v>
      </c>
      <c r="AB1245" s="3" t="s">
        <v>53</v>
      </c>
    </row>
    <row r="1246" spans="1:28" ht="12.75" customHeight="1" x14ac:dyDescent="0.25">
      <c r="A1246" s="3" t="s">
        <v>24</v>
      </c>
      <c r="B1246" s="3" t="s">
        <v>25</v>
      </c>
      <c r="C1246" s="3" t="str">
        <f>VLOOKUP(B1246,'Correspondance territoires'!B:F,5,FALSE)</f>
        <v>Merignac</v>
      </c>
      <c r="D1246" s="3" t="s">
        <v>26</v>
      </c>
      <c r="E1246" s="3" t="s">
        <v>5061</v>
      </c>
      <c r="F1246" s="3" t="s">
        <v>96</v>
      </c>
      <c r="G1246" s="3" t="s">
        <v>57</v>
      </c>
      <c r="H1246" s="3" t="s">
        <v>57</v>
      </c>
      <c r="I1246" s="9" t="s">
        <v>111</v>
      </c>
      <c r="J1246" s="9" t="s">
        <v>112</v>
      </c>
      <c r="K1246" s="3" t="s">
        <v>5062</v>
      </c>
      <c r="L1246" s="3" t="s">
        <v>5063</v>
      </c>
      <c r="M1246" s="3" t="s">
        <v>1013</v>
      </c>
      <c r="N1246" s="3" t="s">
        <v>5064</v>
      </c>
      <c r="O1246" s="3" t="s">
        <v>5065</v>
      </c>
      <c r="P1246" s="3" t="s">
        <v>5066</v>
      </c>
      <c r="Q1246" s="15">
        <v>40892</v>
      </c>
      <c r="R1246" s="15">
        <v>44064</v>
      </c>
      <c r="S1246" s="38">
        <f t="shared" ca="1" si="38"/>
        <v>4</v>
      </c>
      <c r="T1246" s="40">
        <v>233.58</v>
      </c>
      <c r="U1246" s="3" t="s">
        <v>157</v>
      </c>
      <c r="V1246" s="3" t="s">
        <v>354</v>
      </c>
      <c r="W1246" s="3" t="str">
        <f t="shared" si="39"/>
        <v>P00ARC</v>
      </c>
      <c r="X1246" s="3" t="str">
        <f>IF(ISNA(VLOOKUP(W1246,'Correspondance procédure étape'!D:F,3,FALSE)),"A définir",VLOOKUP(W1246,'Correspondance procédure étape'!D:F,3,FALSE))</f>
        <v>Arrêté de compte débiteur</v>
      </c>
      <c r="Y1246" s="3" t="str">
        <f>IF(ISNA(VLOOKUP(W1246,'Correspondance procédure étape'!D:G,4,FALSE)),"Non",VLOOKUP(W1246,'Correspondance procédure étape'!D:G,4,FALSE))</f>
        <v>Oui</v>
      </c>
      <c r="Z1246" s="3" t="str">
        <f>IF(ISNA(VLOOKUP(W1246,'Correspondance procédure étape'!D:H,5,FALSE)),"",VLOOKUP(W1246,'Correspondance procédure étape'!D:H,5,FALSE))</f>
        <v>DMF</v>
      </c>
      <c r="AA1246" s="3" t="s">
        <v>40</v>
      </c>
      <c r="AB1246" s="3" t="s">
        <v>53</v>
      </c>
    </row>
    <row r="1247" spans="1:28" ht="12.75" customHeight="1" x14ac:dyDescent="0.25">
      <c r="A1247" s="3" t="s">
        <v>24</v>
      </c>
      <c r="B1247" s="3" t="s">
        <v>67</v>
      </c>
      <c r="C1247" s="3" t="str">
        <f>VLOOKUP(B1247,'Correspondance territoires'!B:F,5,FALSE)</f>
        <v>Pessac</v>
      </c>
      <c r="D1247" s="3" t="s">
        <v>26</v>
      </c>
      <c r="E1247" s="3" t="s">
        <v>4411</v>
      </c>
      <c r="F1247" s="3" t="s">
        <v>56</v>
      </c>
      <c r="G1247" s="3" t="s">
        <v>191</v>
      </c>
      <c r="H1247" s="3" t="s">
        <v>57</v>
      </c>
      <c r="I1247" s="9" t="s">
        <v>234</v>
      </c>
      <c r="J1247" s="9" t="s">
        <v>235</v>
      </c>
      <c r="K1247" s="3" t="s">
        <v>7086</v>
      </c>
      <c r="L1247" s="3" t="s">
        <v>7087</v>
      </c>
      <c r="M1247" s="3" t="s">
        <v>7088</v>
      </c>
      <c r="N1247" s="3" t="s">
        <v>21</v>
      </c>
      <c r="O1247" s="3" t="s">
        <v>7089</v>
      </c>
      <c r="P1247" s="3" t="s">
        <v>7090</v>
      </c>
      <c r="Q1247" s="15">
        <v>41871</v>
      </c>
      <c r="R1247" s="15">
        <v>42282</v>
      </c>
      <c r="S1247" s="38">
        <f t="shared" ca="1" si="38"/>
        <v>63</v>
      </c>
      <c r="T1247" s="40">
        <v>87.25</v>
      </c>
      <c r="U1247" s="3" t="s">
        <v>51</v>
      </c>
      <c r="V1247" s="3" t="s">
        <v>39</v>
      </c>
      <c r="W1247" s="3" t="str">
        <f t="shared" si="39"/>
        <v>P80DEB</v>
      </c>
      <c r="X1247" s="3">
        <f>IF(ISNA(VLOOKUP(W1247,'Correspondance procédure étape'!D:F,3,FALSE)),"A définir",VLOOKUP(W1247,'Correspondance procédure étape'!D:F,3,FALSE))</f>
        <v>0</v>
      </c>
      <c r="Y1247" s="3" t="str">
        <f>IF(ISNA(VLOOKUP(W1247,'Correspondance procédure étape'!D:G,4,FALSE)),"Non",VLOOKUP(W1247,'Correspondance procédure étape'!D:G,4,FALSE))</f>
        <v>Non</v>
      </c>
      <c r="Z1247" s="3">
        <f>IF(ISNA(VLOOKUP(W1247,'Correspondance procédure étape'!D:H,5,FALSE)),"",VLOOKUP(W1247,'Correspondance procédure étape'!D:H,5,FALSE))</f>
        <v>0</v>
      </c>
      <c r="AA1247" s="3" t="s">
        <v>40</v>
      </c>
      <c r="AB1247" s="3" t="s">
        <v>53</v>
      </c>
    </row>
    <row r="1248" spans="1:28" ht="12.75" customHeight="1" x14ac:dyDescent="0.25">
      <c r="A1248" s="3" t="s">
        <v>24</v>
      </c>
      <c r="B1248" s="3" t="s">
        <v>219</v>
      </c>
      <c r="C1248" s="3" t="str">
        <f>VLOOKUP(B1248,'Correspondance territoires'!B:F,5,FALSE)</f>
        <v>Bordeaux</v>
      </c>
      <c r="D1248" s="3" t="s">
        <v>26</v>
      </c>
      <c r="E1248" s="3" t="s">
        <v>5444</v>
      </c>
      <c r="F1248" s="3" t="s">
        <v>5445</v>
      </c>
      <c r="G1248" s="3" t="s">
        <v>57</v>
      </c>
      <c r="H1248" s="3" t="s">
        <v>57</v>
      </c>
      <c r="I1248" s="9" t="s">
        <v>1393</v>
      </c>
      <c r="J1248" s="9" t="s">
        <v>1394</v>
      </c>
      <c r="K1248" s="3" t="s">
        <v>7101</v>
      </c>
      <c r="L1248" s="3" t="s">
        <v>7102</v>
      </c>
      <c r="M1248" s="3" t="s">
        <v>7103</v>
      </c>
      <c r="N1248" s="3" t="s">
        <v>21</v>
      </c>
      <c r="O1248" s="3" t="s">
        <v>21</v>
      </c>
      <c r="P1248" s="3" t="s">
        <v>7104</v>
      </c>
      <c r="Q1248" s="15">
        <v>41957</v>
      </c>
      <c r="R1248" s="15">
        <v>43465</v>
      </c>
      <c r="S1248" s="38">
        <f t="shared" ca="1" si="38"/>
        <v>24</v>
      </c>
      <c r="T1248" s="40">
        <v>235.5</v>
      </c>
      <c r="U1248" s="3" t="s">
        <v>51</v>
      </c>
      <c r="V1248" s="3" t="s">
        <v>52</v>
      </c>
      <c r="W1248" s="3" t="str">
        <f t="shared" si="39"/>
        <v>P80ATT</v>
      </c>
      <c r="X1248" s="3" t="str">
        <f>IF(ISNA(VLOOKUP(W1248,'Correspondance procédure étape'!D:F,3,FALSE)),"A définir",VLOOKUP(W1248,'Correspondance procédure étape'!D:F,3,FALSE))</f>
        <v>Mise en attente du dossier en vue de la prochaine régularisation de charges</v>
      </c>
      <c r="Y1248" s="3" t="str">
        <f>IF(ISNA(VLOOKUP(W1248,'Correspondance procédure étape'!D:G,4,FALSE)),"Non",VLOOKUP(W1248,'Correspondance procédure étape'!D:G,4,FALSE))</f>
        <v>Oui</v>
      </c>
      <c r="Z1248" s="3" t="str">
        <f>IF(ISNA(VLOOKUP(W1248,'Correspondance procédure étape'!D:H,5,FALSE)),"",VLOOKUP(W1248,'Correspondance procédure étape'!D:H,5,FALSE))</f>
        <v>DMF</v>
      </c>
      <c r="AA1248" s="3" t="s">
        <v>40</v>
      </c>
      <c r="AB1248" s="3" t="s">
        <v>41</v>
      </c>
    </row>
    <row r="1249" spans="1:28" ht="12.75" customHeight="1" x14ac:dyDescent="0.25">
      <c r="A1249" s="3" t="s">
        <v>24</v>
      </c>
      <c r="B1249" s="3" t="s">
        <v>25</v>
      </c>
      <c r="C1249" s="3" t="str">
        <f>VLOOKUP(B1249,'Correspondance territoires'!B:F,5,FALSE)</f>
        <v>Merignac</v>
      </c>
      <c r="D1249" s="3" t="s">
        <v>26</v>
      </c>
      <c r="E1249" s="3" t="s">
        <v>361</v>
      </c>
      <c r="F1249" s="3" t="s">
        <v>56</v>
      </c>
      <c r="G1249" s="3" t="s">
        <v>70</v>
      </c>
      <c r="H1249" s="3" t="s">
        <v>57</v>
      </c>
      <c r="I1249" s="9" t="s">
        <v>362</v>
      </c>
      <c r="J1249" s="9" t="s">
        <v>363</v>
      </c>
      <c r="K1249" s="3" t="s">
        <v>2871</v>
      </c>
      <c r="L1249" s="3" t="s">
        <v>2872</v>
      </c>
      <c r="M1249" s="3" t="s">
        <v>2873</v>
      </c>
      <c r="N1249" s="3" t="s">
        <v>21</v>
      </c>
      <c r="O1249" s="3" t="s">
        <v>2874</v>
      </c>
      <c r="P1249" s="3" t="s">
        <v>2875</v>
      </c>
      <c r="Q1249" s="15">
        <v>40886</v>
      </c>
      <c r="R1249" s="15">
        <v>42054</v>
      </c>
      <c r="S1249" s="38">
        <f t="shared" ca="1" si="38"/>
        <v>71</v>
      </c>
      <c r="T1249" s="40">
        <v>86.81</v>
      </c>
      <c r="U1249" s="3" t="s">
        <v>51</v>
      </c>
      <c r="V1249" s="3" t="s">
        <v>39</v>
      </c>
      <c r="W1249" s="3" t="str">
        <f t="shared" si="39"/>
        <v>P80DEB</v>
      </c>
      <c r="X1249" s="3">
        <f>IF(ISNA(VLOOKUP(W1249,'Correspondance procédure étape'!D:F,3,FALSE)),"A définir",VLOOKUP(W1249,'Correspondance procédure étape'!D:F,3,FALSE))</f>
        <v>0</v>
      </c>
      <c r="Y1249" s="3" t="str">
        <f>IF(ISNA(VLOOKUP(W1249,'Correspondance procédure étape'!D:G,4,FALSE)),"Non",VLOOKUP(W1249,'Correspondance procédure étape'!D:G,4,FALSE))</f>
        <v>Non</v>
      </c>
      <c r="Z1249" s="3">
        <f>IF(ISNA(VLOOKUP(W1249,'Correspondance procédure étape'!D:H,5,FALSE)),"",VLOOKUP(W1249,'Correspondance procédure étape'!D:H,5,FALSE))</f>
        <v>0</v>
      </c>
      <c r="AA1249" s="3" t="s">
        <v>40</v>
      </c>
      <c r="AB1249" s="3" t="s">
        <v>53</v>
      </c>
    </row>
    <row r="1250" spans="1:28" ht="12.75" customHeight="1" x14ac:dyDescent="0.25">
      <c r="A1250" s="3" t="s">
        <v>24</v>
      </c>
      <c r="B1250" s="3" t="s">
        <v>146</v>
      </c>
      <c r="C1250" s="3" t="str">
        <f>VLOOKUP(B1250,'Correspondance territoires'!B:F,5,FALSE)</f>
        <v>Lormont</v>
      </c>
      <c r="D1250" s="3" t="s">
        <v>26</v>
      </c>
      <c r="E1250" s="3" t="s">
        <v>282</v>
      </c>
      <c r="F1250" s="3" t="s">
        <v>96</v>
      </c>
      <c r="G1250" s="3" t="s">
        <v>408</v>
      </c>
      <c r="H1250" s="3" t="s">
        <v>30</v>
      </c>
      <c r="I1250" s="9" t="s">
        <v>829</v>
      </c>
      <c r="J1250" s="9" t="s">
        <v>830</v>
      </c>
      <c r="K1250" s="3" t="s">
        <v>10051</v>
      </c>
      <c r="L1250" s="3" t="s">
        <v>10052</v>
      </c>
      <c r="M1250" s="3" t="s">
        <v>10053</v>
      </c>
      <c r="N1250" s="3" t="s">
        <v>10054</v>
      </c>
      <c r="O1250" s="3" t="s">
        <v>21</v>
      </c>
      <c r="P1250" s="3" t="s">
        <v>10055</v>
      </c>
      <c r="Q1250" s="15">
        <v>43349</v>
      </c>
      <c r="R1250" s="15">
        <v>44070</v>
      </c>
      <c r="S1250" s="38">
        <f t="shared" ca="1" si="38"/>
        <v>4</v>
      </c>
      <c r="T1250" s="40">
        <v>236.87</v>
      </c>
      <c r="U1250" s="3" t="s">
        <v>157</v>
      </c>
      <c r="V1250" s="3" t="s">
        <v>354</v>
      </c>
      <c r="W1250" s="3" t="str">
        <f t="shared" si="39"/>
        <v>P00ARC</v>
      </c>
      <c r="X1250" s="3" t="str">
        <f>IF(ISNA(VLOOKUP(W1250,'Correspondance procédure étape'!D:F,3,FALSE)),"A définir",VLOOKUP(W1250,'Correspondance procédure étape'!D:F,3,FALSE))</f>
        <v>Arrêté de compte débiteur</v>
      </c>
      <c r="Y1250" s="3" t="str">
        <f>IF(ISNA(VLOOKUP(W1250,'Correspondance procédure étape'!D:G,4,FALSE)),"Non",VLOOKUP(W1250,'Correspondance procédure étape'!D:G,4,FALSE))</f>
        <v>Oui</v>
      </c>
      <c r="Z1250" s="3" t="str">
        <f>IF(ISNA(VLOOKUP(W1250,'Correspondance procédure étape'!D:H,5,FALSE)),"",VLOOKUP(W1250,'Correspondance procédure étape'!D:H,5,FALSE))</f>
        <v>DMF</v>
      </c>
      <c r="AA1250" s="3" t="s">
        <v>40</v>
      </c>
      <c r="AB1250" s="3" t="s">
        <v>53</v>
      </c>
    </row>
    <row r="1251" spans="1:28" ht="12.75" customHeight="1" x14ac:dyDescent="0.25">
      <c r="A1251" s="3" t="s">
        <v>24</v>
      </c>
      <c r="B1251" s="10" t="s">
        <v>6152</v>
      </c>
      <c r="C1251" s="3" t="str">
        <f>VLOOKUP(B1251,'Correspondance territoires'!B:F,5,FALSE)</f>
        <v>Agen</v>
      </c>
      <c r="D1251" s="3" t="s">
        <v>26</v>
      </c>
      <c r="E1251" s="3" t="s">
        <v>11803</v>
      </c>
      <c r="F1251" s="3" t="s">
        <v>11371</v>
      </c>
      <c r="G1251" s="3" t="s">
        <v>301</v>
      </c>
      <c r="H1251" s="3" t="s">
        <v>1400</v>
      </c>
      <c r="I1251" s="9" t="s">
        <v>11382</v>
      </c>
      <c r="J1251" s="9" t="s">
        <v>11383</v>
      </c>
      <c r="K1251" s="3" t="s">
        <v>11804</v>
      </c>
      <c r="L1251" s="3" t="s">
        <v>11805</v>
      </c>
      <c r="M1251" s="3" t="s">
        <v>908</v>
      </c>
      <c r="N1251" s="3"/>
      <c r="O1251" s="3"/>
      <c r="P1251" s="3" t="s">
        <v>11806</v>
      </c>
      <c r="Q1251" s="15">
        <v>41518</v>
      </c>
      <c r="R1251" s="15">
        <v>43875</v>
      </c>
      <c r="S1251" s="38">
        <f t="shared" ca="1" si="38"/>
        <v>10</v>
      </c>
      <c r="T1251" s="40">
        <v>151.18</v>
      </c>
      <c r="U1251" s="3"/>
      <c r="V1251" s="3"/>
      <c r="W1251" s="3" t="str">
        <f t="shared" si="39"/>
        <v/>
      </c>
      <c r="X1251" s="3" t="str">
        <f>IF(ISNA(VLOOKUP(W1251,'Correspondance procédure étape'!D:F,3,FALSE)),"A définir",VLOOKUP(W1251,'Correspondance procédure étape'!D:F,3,FALSE))</f>
        <v>A définir</v>
      </c>
      <c r="Y1251" s="3" t="str">
        <f>IF(ISNA(VLOOKUP(W1251,'Correspondance procédure étape'!D:G,4,FALSE)),"Non",VLOOKUP(W1251,'Correspondance procédure étape'!D:G,4,FALSE))</f>
        <v>Non</v>
      </c>
      <c r="Z1251" s="3" t="str">
        <f>IF(ISNA(VLOOKUP(W1251,'Correspondance procédure étape'!D:H,5,FALSE)),"",VLOOKUP(W1251,'Correspondance procédure étape'!D:H,5,FALSE))</f>
        <v/>
      </c>
      <c r="AA1251" s="3"/>
      <c r="AB1251" s="3" t="s">
        <v>41</v>
      </c>
    </row>
    <row r="1252" spans="1:28" ht="12.75" customHeight="1" x14ac:dyDescent="0.25">
      <c r="A1252" s="3" t="s">
        <v>24</v>
      </c>
      <c r="B1252" s="10" t="s">
        <v>6152</v>
      </c>
      <c r="C1252" s="3" t="str">
        <f>VLOOKUP(B1252,'Correspondance territoires'!B:F,5,FALSE)</f>
        <v>Agen</v>
      </c>
      <c r="D1252" s="3" t="s">
        <v>26</v>
      </c>
      <c r="E1252" s="3" t="s">
        <v>11370</v>
      </c>
      <c r="F1252" s="3" t="s">
        <v>11371</v>
      </c>
      <c r="G1252" s="3" t="s">
        <v>42</v>
      </c>
      <c r="H1252" s="3" t="s">
        <v>120</v>
      </c>
      <c r="I1252" s="9" t="s">
        <v>11372</v>
      </c>
      <c r="J1252" s="9" t="s">
        <v>11373</v>
      </c>
      <c r="K1252" s="3" t="s">
        <v>11426</v>
      </c>
      <c r="L1252" s="3" t="s">
        <v>11427</v>
      </c>
      <c r="M1252" s="3" t="s">
        <v>1624</v>
      </c>
      <c r="N1252" s="3" t="s">
        <v>11428</v>
      </c>
      <c r="O1252" s="3" t="s">
        <v>21</v>
      </c>
      <c r="P1252" s="3" t="s">
        <v>11429</v>
      </c>
      <c r="Q1252" s="15">
        <v>35719</v>
      </c>
      <c r="R1252" s="15">
        <v>44104</v>
      </c>
      <c r="S1252" s="38">
        <f t="shared" ca="1" si="38"/>
        <v>3</v>
      </c>
      <c r="T1252" s="40">
        <v>149</v>
      </c>
      <c r="U1252" s="3"/>
      <c r="V1252" s="3"/>
      <c r="W1252" s="3" t="str">
        <f t="shared" si="39"/>
        <v/>
      </c>
      <c r="X1252" s="3" t="str">
        <f>IF(ISNA(VLOOKUP(W1252,'Correspondance procédure étape'!D:F,3,FALSE)),"A définir",VLOOKUP(W1252,'Correspondance procédure étape'!D:F,3,FALSE))</f>
        <v>A définir</v>
      </c>
      <c r="Y1252" s="3" t="str">
        <f>IF(ISNA(VLOOKUP(W1252,'Correspondance procédure étape'!D:G,4,FALSE)),"Non",VLOOKUP(W1252,'Correspondance procédure étape'!D:G,4,FALSE))</f>
        <v>Non</v>
      </c>
      <c r="Z1252" s="3" t="str">
        <f>IF(ISNA(VLOOKUP(W1252,'Correspondance procédure étape'!D:H,5,FALSE)),"",VLOOKUP(W1252,'Correspondance procédure étape'!D:H,5,FALSE))</f>
        <v/>
      </c>
      <c r="AA1252" s="3"/>
      <c r="AB1252" s="3" t="s">
        <v>53</v>
      </c>
    </row>
    <row r="1253" spans="1:28" ht="12.75" customHeight="1" x14ac:dyDescent="0.25">
      <c r="A1253" s="3" t="s">
        <v>24</v>
      </c>
      <c r="B1253" s="3" t="s">
        <v>67</v>
      </c>
      <c r="C1253" s="3" t="str">
        <f>VLOOKUP(B1253,'Correspondance territoires'!B:F,5,FALSE)</f>
        <v>Pessac</v>
      </c>
      <c r="D1253" s="3" t="s">
        <v>432</v>
      </c>
      <c r="E1253" s="3" t="s">
        <v>9930</v>
      </c>
      <c r="F1253" s="3" t="s">
        <v>56</v>
      </c>
      <c r="G1253" s="3" t="s">
        <v>42</v>
      </c>
      <c r="H1253" s="3" t="s">
        <v>30</v>
      </c>
      <c r="I1253" s="9" t="s">
        <v>6260</v>
      </c>
      <c r="J1253" s="9" t="s">
        <v>6261</v>
      </c>
      <c r="K1253" s="3" t="s">
        <v>9944</v>
      </c>
      <c r="L1253" s="3" t="s">
        <v>9945</v>
      </c>
      <c r="M1253" s="3" t="s">
        <v>1013</v>
      </c>
      <c r="N1253" s="3" t="s">
        <v>21</v>
      </c>
      <c r="O1253" s="3" t="s">
        <v>9946</v>
      </c>
      <c r="P1253" s="3" t="s">
        <v>9947</v>
      </c>
      <c r="Q1253" s="15">
        <v>43280</v>
      </c>
      <c r="R1253" s="15">
        <v>43924</v>
      </c>
      <c r="S1253" s="38">
        <f t="shared" ca="1" si="38"/>
        <v>9</v>
      </c>
      <c r="T1253" s="40">
        <v>237.36</v>
      </c>
      <c r="U1253" s="3" t="s">
        <v>510</v>
      </c>
      <c r="V1253" s="3" t="s">
        <v>39</v>
      </c>
      <c r="W1253" s="3" t="str">
        <f t="shared" si="39"/>
        <v>P20DEB</v>
      </c>
      <c r="X1253" s="3" t="str">
        <f>IF(ISNA(VLOOKUP(W1253,'Correspondance procédure étape'!D:F,3,FALSE)),"A définir",VLOOKUP(W1253,'Correspondance procédure étape'!D:F,3,FALSE))</f>
        <v>Proposition de transfert du dossier à Sud Contentieux</v>
      </c>
      <c r="Y1253" s="3" t="str">
        <f>IF(ISNA(VLOOKUP(W1253,'Correspondance procédure étape'!D:G,4,FALSE)),"Non",VLOOKUP(W1253,'Correspondance procédure étape'!D:G,4,FALSE))</f>
        <v>Oui</v>
      </c>
      <c r="Z1253" s="3" t="str">
        <f>IF(ISNA(VLOOKUP(W1253,'Correspondance procédure étape'!D:H,5,FALSE)),"",VLOOKUP(W1253,'Correspondance procédure étape'!D:H,5,FALSE))</f>
        <v>Extérieur</v>
      </c>
      <c r="AA1253" s="3" t="s">
        <v>40</v>
      </c>
      <c r="AB1253" s="3" t="s">
        <v>53</v>
      </c>
    </row>
    <row r="1254" spans="1:28" ht="12.75" customHeight="1" x14ac:dyDescent="0.25">
      <c r="A1254" s="3" t="s">
        <v>24</v>
      </c>
      <c r="B1254" s="3" t="s">
        <v>219</v>
      </c>
      <c r="C1254" s="3" t="str">
        <f>VLOOKUP(B1254,'Correspondance territoires'!B:F,5,FALSE)</f>
        <v>Bordeaux</v>
      </c>
      <c r="D1254" s="3" t="s">
        <v>26</v>
      </c>
      <c r="E1254" s="3" t="s">
        <v>3297</v>
      </c>
      <c r="F1254" s="3" t="s">
        <v>56</v>
      </c>
      <c r="G1254" s="3" t="s">
        <v>42</v>
      </c>
      <c r="H1254" s="3" t="s">
        <v>78</v>
      </c>
      <c r="I1254" s="9" t="s">
        <v>1625</v>
      </c>
      <c r="J1254" s="9" t="s">
        <v>1626</v>
      </c>
      <c r="K1254" s="3" t="s">
        <v>3298</v>
      </c>
      <c r="L1254" s="3" t="s">
        <v>3299</v>
      </c>
      <c r="M1254" s="3" t="s">
        <v>576</v>
      </c>
      <c r="N1254" s="3" t="s">
        <v>21</v>
      </c>
      <c r="O1254" s="3" t="s">
        <v>3300</v>
      </c>
      <c r="P1254" s="3" t="s">
        <v>3301</v>
      </c>
      <c r="Q1254" s="15">
        <v>43556</v>
      </c>
      <c r="R1254" s="15">
        <v>43644</v>
      </c>
      <c r="S1254" s="38">
        <f t="shared" ca="1" si="38"/>
        <v>18</v>
      </c>
      <c r="T1254" s="40">
        <v>239.03</v>
      </c>
      <c r="U1254" s="3" t="s">
        <v>65</v>
      </c>
      <c r="V1254" s="3" t="s">
        <v>66</v>
      </c>
      <c r="W1254" s="3" t="str">
        <f t="shared" si="39"/>
        <v>P60ENC</v>
      </c>
      <c r="X1254" s="3" t="str">
        <f>IF(ISNA(VLOOKUP(W1254,'Correspondance procédure étape'!D:F,3,FALSE)),"A définir",VLOOKUP(W1254,'Correspondance procédure étape'!D:F,3,FALSE))</f>
        <v>En gagement de payer en cours</v>
      </c>
      <c r="Y1254" s="3" t="str">
        <f>IF(ISNA(VLOOKUP(W1254,'Correspondance procédure étape'!D:G,4,FALSE)),"Non",VLOOKUP(W1254,'Correspondance procédure étape'!D:G,4,FALSE))</f>
        <v>Oui</v>
      </c>
      <c r="Z1254" s="3" t="str">
        <f>IF(ISNA(VLOOKUP(W1254,'Correspondance procédure étape'!D:H,5,FALSE)),"",VLOOKUP(W1254,'Correspondance procédure étape'!D:H,5,FALSE))</f>
        <v>DMF</v>
      </c>
      <c r="AA1254" s="3" t="s">
        <v>40</v>
      </c>
      <c r="AB1254" s="3" t="s">
        <v>41</v>
      </c>
    </row>
    <row r="1255" spans="1:28" ht="12.75" customHeight="1" x14ac:dyDescent="0.25">
      <c r="A1255" s="3" t="s">
        <v>24</v>
      </c>
      <c r="B1255" s="3" t="s">
        <v>67</v>
      </c>
      <c r="C1255" s="3" t="str">
        <f>VLOOKUP(B1255,'Correspondance territoires'!B:F,5,FALSE)</f>
        <v>Pessac</v>
      </c>
      <c r="D1255" s="3" t="s">
        <v>432</v>
      </c>
      <c r="E1255" s="3" t="s">
        <v>8424</v>
      </c>
      <c r="F1255" s="3" t="s">
        <v>168</v>
      </c>
      <c r="G1255" s="3" t="s">
        <v>57</v>
      </c>
      <c r="H1255" s="3" t="s">
        <v>1320</v>
      </c>
      <c r="I1255" s="9" t="s">
        <v>131</v>
      </c>
      <c r="J1255" s="9" t="s">
        <v>132</v>
      </c>
      <c r="K1255" s="3" t="s">
        <v>9084</v>
      </c>
      <c r="L1255" s="3" t="s">
        <v>9085</v>
      </c>
      <c r="M1255" s="3" t="s">
        <v>998</v>
      </c>
      <c r="N1255" s="3" t="s">
        <v>21</v>
      </c>
      <c r="O1255" s="3" t="s">
        <v>9086</v>
      </c>
      <c r="P1255" s="3" t="s">
        <v>9087</v>
      </c>
      <c r="Q1255" s="15">
        <v>42710</v>
      </c>
      <c r="R1255" s="15">
        <v>43525</v>
      </c>
      <c r="S1255" s="38">
        <f t="shared" ca="1" si="38"/>
        <v>22</v>
      </c>
      <c r="T1255" s="40">
        <v>239.4</v>
      </c>
      <c r="U1255" s="3" t="s">
        <v>65</v>
      </c>
      <c r="V1255" s="3" t="s">
        <v>1650</v>
      </c>
      <c r="W1255" s="3" t="str">
        <f t="shared" si="39"/>
        <v>P60INC</v>
      </c>
      <c r="X1255" s="3" t="str">
        <f>IF(ISNA(VLOOKUP(W1255,'Correspondance procédure étape'!D:F,3,FALSE)),"A définir",VLOOKUP(W1255,'Correspondance procédure étape'!D:F,3,FALSE))</f>
        <v>Incident de paiement</v>
      </c>
      <c r="Y1255" s="3" t="str">
        <f>IF(ISNA(VLOOKUP(W1255,'Correspondance procédure étape'!D:G,4,FALSE)),"Non",VLOOKUP(W1255,'Correspondance procédure étape'!D:G,4,FALSE))</f>
        <v>Oui</v>
      </c>
      <c r="Z1255" s="3" t="str">
        <f>IF(ISNA(VLOOKUP(W1255,'Correspondance procédure étape'!D:H,5,FALSE)),"",VLOOKUP(W1255,'Correspondance procédure étape'!D:H,5,FALSE))</f>
        <v>DMF</v>
      </c>
      <c r="AA1255" s="3" t="s">
        <v>40</v>
      </c>
      <c r="AB1255" s="3" t="s">
        <v>53</v>
      </c>
    </row>
    <row r="1256" spans="1:28" ht="12.75" customHeight="1" x14ac:dyDescent="0.25">
      <c r="A1256" s="3" t="s">
        <v>24</v>
      </c>
      <c r="B1256" s="3" t="s">
        <v>158</v>
      </c>
      <c r="C1256" s="3" t="str">
        <f>VLOOKUP(B1256,'Correspondance territoires'!B:F,5,FALSE)</f>
        <v>Talence</v>
      </c>
      <c r="D1256" s="3" t="s">
        <v>26</v>
      </c>
      <c r="E1256" s="3" t="s">
        <v>159</v>
      </c>
      <c r="F1256" s="3" t="s">
        <v>96</v>
      </c>
      <c r="G1256" s="3" t="s">
        <v>43</v>
      </c>
      <c r="H1256" s="3" t="s">
        <v>191</v>
      </c>
      <c r="I1256" s="9" t="s">
        <v>160</v>
      </c>
      <c r="J1256" s="9" t="s">
        <v>161</v>
      </c>
      <c r="K1256" s="3" t="s">
        <v>8227</v>
      </c>
      <c r="L1256" s="3" t="s">
        <v>8228</v>
      </c>
      <c r="M1256" s="3" t="s">
        <v>6042</v>
      </c>
      <c r="N1256" s="3" t="s">
        <v>21</v>
      </c>
      <c r="O1256" s="3" t="s">
        <v>8229</v>
      </c>
      <c r="P1256" s="3" t="s">
        <v>8230</v>
      </c>
      <c r="Q1256" s="15">
        <v>42321</v>
      </c>
      <c r="R1256" s="15">
        <v>43234</v>
      </c>
      <c r="S1256" s="38">
        <f t="shared" ca="1" si="38"/>
        <v>32</v>
      </c>
      <c r="T1256" s="40">
        <v>239.46</v>
      </c>
      <c r="U1256" s="3" t="s">
        <v>51</v>
      </c>
      <c r="V1256" s="3" t="s">
        <v>52</v>
      </c>
      <c r="W1256" s="3" t="str">
        <f t="shared" si="39"/>
        <v>P80ATT</v>
      </c>
      <c r="X1256" s="3" t="str">
        <f>IF(ISNA(VLOOKUP(W1256,'Correspondance procédure étape'!D:F,3,FALSE)),"A définir",VLOOKUP(W1256,'Correspondance procédure étape'!D:F,3,FALSE))</f>
        <v>Mise en attente du dossier en vue de la prochaine régularisation de charges</v>
      </c>
      <c r="Y1256" s="3" t="str">
        <f>IF(ISNA(VLOOKUP(W1256,'Correspondance procédure étape'!D:G,4,FALSE)),"Non",VLOOKUP(W1256,'Correspondance procédure étape'!D:G,4,FALSE))</f>
        <v>Oui</v>
      </c>
      <c r="Z1256" s="3" t="str">
        <f>IF(ISNA(VLOOKUP(W1256,'Correspondance procédure étape'!D:H,5,FALSE)),"",VLOOKUP(W1256,'Correspondance procédure étape'!D:H,5,FALSE))</f>
        <v>DMF</v>
      </c>
      <c r="AA1256" s="3" t="s">
        <v>40</v>
      </c>
      <c r="AB1256" s="3" t="s">
        <v>41</v>
      </c>
    </row>
    <row r="1257" spans="1:28" ht="12.75" customHeight="1" x14ac:dyDescent="0.25">
      <c r="A1257" s="3" t="s">
        <v>24</v>
      </c>
      <c r="B1257" s="11" t="s">
        <v>1852</v>
      </c>
      <c r="C1257" s="3" t="str">
        <f>VLOOKUP(B1257,'Correspondance territoires'!B:F,5,FALSE)</f>
        <v>Pau</v>
      </c>
      <c r="D1257" s="3" t="s">
        <v>432</v>
      </c>
      <c r="E1257" s="3" t="s">
        <v>11125</v>
      </c>
      <c r="F1257" s="3" t="s">
        <v>10407</v>
      </c>
      <c r="G1257" s="3" t="s">
        <v>30</v>
      </c>
      <c r="H1257" s="3" t="s">
        <v>57</v>
      </c>
      <c r="I1257" s="9" t="s">
        <v>10763</v>
      </c>
      <c r="J1257" s="9" t="s">
        <v>10764</v>
      </c>
      <c r="K1257" s="3" t="s">
        <v>11130</v>
      </c>
      <c r="L1257" s="3" t="s">
        <v>11131</v>
      </c>
      <c r="M1257" s="3" t="s">
        <v>11132</v>
      </c>
      <c r="N1257" s="3" t="s">
        <v>11133</v>
      </c>
      <c r="O1257" s="3" t="s">
        <v>11134</v>
      </c>
      <c r="P1257" s="3" t="s">
        <v>11135</v>
      </c>
      <c r="Q1257" s="15">
        <v>42865</v>
      </c>
      <c r="R1257" s="15">
        <v>43226</v>
      </c>
      <c r="S1257" s="38">
        <f t="shared" ca="1" si="38"/>
        <v>32</v>
      </c>
      <c r="T1257" s="40">
        <v>241.8</v>
      </c>
      <c r="U1257" s="3" t="s">
        <v>292</v>
      </c>
      <c r="V1257" s="3" t="s">
        <v>39</v>
      </c>
      <c r="W1257" s="3" t="str">
        <f t="shared" si="39"/>
        <v>P40DEB</v>
      </c>
      <c r="X1257" s="3" t="str">
        <f>IF(ISNA(VLOOKUP(W1257,'Correspondance procédure étape'!D:F,3,FALSE)),"A définir",VLOOKUP(W1257,'Correspondance procédure étape'!D:F,3,FALSE))</f>
        <v>Proposition de perte</v>
      </c>
      <c r="Y1257" s="3" t="str">
        <f>IF(ISNA(VLOOKUP(W1257,'Correspondance procédure étape'!D:G,4,FALSE)),"Non",VLOOKUP(W1257,'Correspondance procédure étape'!D:G,4,FALSE))</f>
        <v>Oui</v>
      </c>
      <c r="Z1257" s="3" t="str">
        <f>IF(ISNA(VLOOKUP(W1257,'Correspondance procédure étape'!D:H,5,FALSE)),"",VLOOKUP(W1257,'Correspondance procédure étape'!D:H,5,FALSE))</f>
        <v>DMF</v>
      </c>
      <c r="AA1257" s="3" t="s">
        <v>40</v>
      </c>
      <c r="AB1257" s="3" t="s">
        <v>53</v>
      </c>
    </row>
    <row r="1258" spans="1:28" ht="12.75" customHeight="1" x14ac:dyDescent="0.25">
      <c r="A1258" s="3" t="s">
        <v>24</v>
      </c>
      <c r="B1258" s="3" t="s">
        <v>219</v>
      </c>
      <c r="C1258" s="3" t="str">
        <f>VLOOKUP(B1258,'Correspondance territoires'!B:F,5,FALSE)</f>
        <v>Bordeaux</v>
      </c>
      <c r="D1258" s="3" t="s">
        <v>26</v>
      </c>
      <c r="E1258" s="3" t="s">
        <v>3863</v>
      </c>
      <c r="F1258" s="3" t="s">
        <v>96</v>
      </c>
      <c r="G1258" s="3" t="s">
        <v>30</v>
      </c>
      <c r="H1258" s="3" t="s">
        <v>472</v>
      </c>
      <c r="I1258" s="9" t="s">
        <v>1393</v>
      </c>
      <c r="J1258" s="9" t="s">
        <v>1394</v>
      </c>
      <c r="K1258" s="3" t="s">
        <v>4506</v>
      </c>
      <c r="L1258" s="3" t="s">
        <v>4507</v>
      </c>
      <c r="M1258" s="3" t="s">
        <v>3154</v>
      </c>
      <c r="N1258" s="3" t="s">
        <v>21</v>
      </c>
      <c r="O1258" s="3" t="s">
        <v>4508</v>
      </c>
      <c r="P1258" s="3" t="s">
        <v>4509</v>
      </c>
      <c r="Q1258" s="15">
        <v>40533</v>
      </c>
      <c r="R1258" s="15">
        <v>43524</v>
      </c>
      <c r="S1258" s="38">
        <f t="shared" ca="1" si="38"/>
        <v>22</v>
      </c>
      <c r="T1258" s="40">
        <v>241.92</v>
      </c>
      <c r="U1258" s="3" t="s">
        <v>51</v>
      </c>
      <c r="V1258" s="3" t="s">
        <v>52</v>
      </c>
      <c r="W1258" s="3" t="str">
        <f t="shared" si="39"/>
        <v>P80ATT</v>
      </c>
      <c r="X1258" s="3" t="str">
        <f>IF(ISNA(VLOOKUP(W1258,'Correspondance procédure étape'!D:F,3,FALSE)),"A définir",VLOOKUP(W1258,'Correspondance procédure étape'!D:F,3,FALSE))</f>
        <v>Mise en attente du dossier en vue de la prochaine régularisation de charges</v>
      </c>
      <c r="Y1258" s="3" t="str">
        <f>IF(ISNA(VLOOKUP(W1258,'Correspondance procédure étape'!D:G,4,FALSE)),"Non",VLOOKUP(W1258,'Correspondance procédure étape'!D:G,4,FALSE))</f>
        <v>Oui</v>
      </c>
      <c r="Z1258" s="3" t="str">
        <f>IF(ISNA(VLOOKUP(W1258,'Correspondance procédure étape'!D:H,5,FALSE)),"",VLOOKUP(W1258,'Correspondance procédure étape'!D:H,5,FALSE))</f>
        <v>DMF</v>
      </c>
      <c r="AA1258" s="3" t="s">
        <v>40</v>
      </c>
      <c r="AB1258" s="3" t="s">
        <v>41</v>
      </c>
    </row>
    <row r="1259" spans="1:28" ht="12.75" customHeight="1" x14ac:dyDescent="0.25">
      <c r="A1259" s="3" t="s">
        <v>24</v>
      </c>
      <c r="B1259" s="3" t="s">
        <v>25</v>
      </c>
      <c r="C1259" s="3" t="str">
        <f>VLOOKUP(B1259,'Correspondance territoires'!B:F,5,FALSE)</f>
        <v>Merignac</v>
      </c>
      <c r="D1259" s="3" t="s">
        <v>26</v>
      </c>
      <c r="E1259" s="3" t="s">
        <v>175</v>
      </c>
      <c r="F1259" s="3" t="s">
        <v>69</v>
      </c>
      <c r="G1259" s="3" t="s">
        <v>43</v>
      </c>
      <c r="H1259" s="3" t="s">
        <v>120</v>
      </c>
      <c r="I1259" s="9" t="s">
        <v>619</v>
      </c>
      <c r="J1259" s="9" t="s">
        <v>620</v>
      </c>
      <c r="K1259" s="3" t="s">
        <v>1981</v>
      </c>
      <c r="L1259" s="3" t="s">
        <v>1982</v>
      </c>
      <c r="M1259" s="3" t="s">
        <v>1983</v>
      </c>
      <c r="N1259" s="3" t="s">
        <v>21</v>
      </c>
      <c r="O1259" s="3" t="s">
        <v>1984</v>
      </c>
      <c r="P1259" s="3" t="s">
        <v>1985</v>
      </c>
      <c r="Q1259" s="15">
        <v>36719</v>
      </c>
      <c r="R1259" s="15">
        <v>42660</v>
      </c>
      <c r="S1259" s="38">
        <f t="shared" ca="1" si="38"/>
        <v>51</v>
      </c>
      <c r="T1259" s="40">
        <v>86.42</v>
      </c>
      <c r="U1259" s="3" t="s">
        <v>517</v>
      </c>
      <c r="V1259" s="3" t="s">
        <v>66</v>
      </c>
      <c r="W1259" s="3" t="str">
        <f t="shared" si="39"/>
        <v>P66ENC</v>
      </c>
      <c r="X1259" s="3" t="str">
        <f>IF(ISNA(VLOOKUP(W1259,'Correspondance procédure étape'!D:F,3,FALSE)),"A définir",VLOOKUP(W1259,'Correspondance procédure étape'!D:F,3,FALSE))</f>
        <v>Échéance huissier en cours</v>
      </c>
      <c r="Y1259" s="3" t="str">
        <f>IF(ISNA(VLOOKUP(W1259,'Correspondance procédure étape'!D:G,4,FALSE)),"Non",VLOOKUP(W1259,'Correspondance procédure étape'!D:G,4,FALSE))</f>
        <v>Oui</v>
      </c>
      <c r="Z1259" s="3" t="str">
        <f>IF(ISNA(VLOOKUP(W1259,'Correspondance procédure étape'!D:H,5,FALSE)),"",VLOOKUP(W1259,'Correspondance procédure étape'!D:H,5,FALSE))</f>
        <v>Extérieur</v>
      </c>
      <c r="AA1259" s="3" t="s">
        <v>40</v>
      </c>
      <c r="AB1259" s="3" t="s">
        <v>41</v>
      </c>
    </row>
    <row r="1260" spans="1:28" ht="12.75" customHeight="1" x14ac:dyDescent="0.25">
      <c r="A1260" s="3" t="s">
        <v>24</v>
      </c>
      <c r="B1260" s="3" t="s">
        <v>158</v>
      </c>
      <c r="C1260" s="3" t="str">
        <f>VLOOKUP(B1260,'Correspondance territoires'!B:F,5,FALSE)</f>
        <v>Talence</v>
      </c>
      <c r="D1260" s="3" t="s">
        <v>26</v>
      </c>
      <c r="E1260" s="3" t="s">
        <v>2000</v>
      </c>
      <c r="F1260" s="3" t="s">
        <v>56</v>
      </c>
      <c r="G1260" s="3" t="s">
        <v>57</v>
      </c>
      <c r="H1260" s="3" t="s">
        <v>57</v>
      </c>
      <c r="I1260" s="9" t="s">
        <v>2001</v>
      </c>
      <c r="J1260" s="9" t="s">
        <v>2002</v>
      </c>
      <c r="K1260" s="3" t="s">
        <v>4895</v>
      </c>
      <c r="L1260" s="3" t="s">
        <v>4896</v>
      </c>
      <c r="M1260" s="3" t="s">
        <v>751</v>
      </c>
      <c r="N1260" s="3" t="s">
        <v>4897</v>
      </c>
      <c r="O1260" s="3" t="s">
        <v>21</v>
      </c>
      <c r="P1260" s="3" t="s">
        <v>4898</v>
      </c>
      <c r="Q1260" s="15">
        <v>40822</v>
      </c>
      <c r="R1260" s="15">
        <v>41974</v>
      </c>
      <c r="S1260" s="38">
        <f t="shared" ca="1" si="38"/>
        <v>74</v>
      </c>
      <c r="T1260" s="40">
        <v>86.28</v>
      </c>
      <c r="U1260" s="3" t="s">
        <v>51</v>
      </c>
      <c r="V1260" s="3" t="s">
        <v>39</v>
      </c>
      <c r="W1260" s="3" t="str">
        <f t="shared" si="39"/>
        <v>P80DEB</v>
      </c>
      <c r="X1260" s="3">
        <f>IF(ISNA(VLOOKUP(W1260,'Correspondance procédure étape'!D:F,3,FALSE)),"A définir",VLOOKUP(W1260,'Correspondance procédure étape'!D:F,3,FALSE))</f>
        <v>0</v>
      </c>
      <c r="Y1260" s="3" t="str">
        <f>IF(ISNA(VLOOKUP(W1260,'Correspondance procédure étape'!D:G,4,FALSE)),"Non",VLOOKUP(W1260,'Correspondance procédure étape'!D:G,4,FALSE))</f>
        <v>Non</v>
      </c>
      <c r="Z1260" s="3">
        <f>IF(ISNA(VLOOKUP(W1260,'Correspondance procédure étape'!D:H,5,FALSE)),"",VLOOKUP(W1260,'Correspondance procédure étape'!D:H,5,FALSE))</f>
        <v>0</v>
      </c>
      <c r="AA1260" s="3" t="s">
        <v>40</v>
      </c>
      <c r="AB1260" s="3" t="s">
        <v>53</v>
      </c>
    </row>
    <row r="1261" spans="1:28" ht="12.75" customHeight="1" x14ac:dyDescent="0.25">
      <c r="A1261" s="3" t="s">
        <v>24</v>
      </c>
      <c r="B1261" s="3" t="s">
        <v>67</v>
      </c>
      <c r="C1261" s="3" t="str">
        <f>VLOOKUP(B1261,'Correspondance territoires'!B:F,5,FALSE)</f>
        <v>Pessac</v>
      </c>
      <c r="D1261" s="3" t="s">
        <v>26</v>
      </c>
      <c r="E1261" s="3" t="s">
        <v>197</v>
      </c>
      <c r="F1261" s="3" t="s">
        <v>118</v>
      </c>
      <c r="G1261" s="3" t="s">
        <v>70</v>
      </c>
      <c r="H1261" s="3" t="s">
        <v>109</v>
      </c>
      <c r="I1261" s="9" t="s">
        <v>1468</v>
      </c>
      <c r="J1261" s="9" t="s">
        <v>1469</v>
      </c>
      <c r="K1261" s="3" t="s">
        <v>5960</v>
      </c>
      <c r="L1261" s="3" t="s">
        <v>5961</v>
      </c>
      <c r="M1261" s="3" t="s">
        <v>5962</v>
      </c>
      <c r="N1261" s="3" t="s">
        <v>2075</v>
      </c>
      <c r="O1261" s="3" t="s">
        <v>21</v>
      </c>
      <c r="P1261" s="3" t="s">
        <v>5963</v>
      </c>
      <c r="Q1261" s="15">
        <v>41368</v>
      </c>
      <c r="R1261" s="15">
        <v>43353</v>
      </c>
      <c r="S1261" s="38">
        <f t="shared" ca="1" si="38"/>
        <v>28</v>
      </c>
      <c r="T1261" s="40">
        <v>145.5</v>
      </c>
      <c r="U1261" s="3" t="s">
        <v>360</v>
      </c>
      <c r="V1261" s="3" t="s">
        <v>86</v>
      </c>
      <c r="W1261" s="3" t="str">
        <f t="shared" si="39"/>
        <v xml:space="preserve">   CLB</v>
      </c>
      <c r="X1261" s="3" t="str">
        <f>IF(ISNA(VLOOKUP(W1261,'Correspondance procédure étape'!D:F,3,FALSE)),"A définir",VLOOKUP(W1261,'Correspondance procédure étape'!D:F,3,FALSE))</f>
        <v>A définir</v>
      </c>
      <c r="Y1261" s="3" t="str">
        <f>IF(ISNA(VLOOKUP(W1261,'Correspondance procédure étape'!D:G,4,FALSE)),"Non",VLOOKUP(W1261,'Correspondance procédure étape'!D:G,4,FALSE))</f>
        <v>Non</v>
      </c>
      <c r="Z1261" s="3" t="str">
        <f>IF(ISNA(VLOOKUP(W1261,'Correspondance procédure étape'!D:H,5,FALSE)),"",VLOOKUP(W1261,'Correspondance procédure étape'!D:H,5,FALSE))</f>
        <v/>
      </c>
      <c r="AA1261" s="3" t="s">
        <v>87</v>
      </c>
      <c r="AB1261" s="3" t="s">
        <v>41</v>
      </c>
    </row>
    <row r="1262" spans="1:28" ht="12.75" customHeight="1" x14ac:dyDescent="0.25">
      <c r="A1262" s="3" t="s">
        <v>24</v>
      </c>
      <c r="B1262" s="3" t="s">
        <v>54</v>
      </c>
      <c r="C1262" s="3" t="str">
        <f>VLOOKUP(B1262,'Correspondance territoires'!B:F,5,FALSE)</f>
        <v>Cenon</v>
      </c>
      <c r="D1262" s="3" t="s">
        <v>26</v>
      </c>
      <c r="E1262" s="3" t="s">
        <v>369</v>
      </c>
      <c r="F1262" s="3" t="s">
        <v>376</v>
      </c>
      <c r="G1262" s="3" t="s">
        <v>168</v>
      </c>
      <c r="H1262" s="3" t="s">
        <v>472</v>
      </c>
      <c r="I1262" s="9" t="s">
        <v>342</v>
      </c>
      <c r="J1262" s="9" t="s">
        <v>343</v>
      </c>
      <c r="K1262" s="3" t="s">
        <v>8705</v>
      </c>
      <c r="L1262" s="3" t="s">
        <v>8706</v>
      </c>
      <c r="M1262" s="3" t="s">
        <v>5794</v>
      </c>
      <c r="N1262" s="3" t="s">
        <v>21</v>
      </c>
      <c r="O1262" s="3" t="s">
        <v>8707</v>
      </c>
      <c r="P1262" s="3" t="s">
        <v>8708</v>
      </c>
      <c r="Q1262" s="15">
        <v>42536</v>
      </c>
      <c r="R1262" s="15">
        <v>43189</v>
      </c>
      <c r="S1262" s="38">
        <f t="shared" ca="1" si="38"/>
        <v>33</v>
      </c>
      <c r="T1262" s="40">
        <v>244.6</v>
      </c>
      <c r="U1262" s="3" t="s">
        <v>65</v>
      </c>
      <c r="V1262" s="3" t="s">
        <v>1650</v>
      </c>
      <c r="W1262" s="3" t="str">
        <f t="shared" si="39"/>
        <v>P60INC</v>
      </c>
      <c r="X1262" s="3" t="str">
        <f>IF(ISNA(VLOOKUP(W1262,'Correspondance procédure étape'!D:F,3,FALSE)),"A définir",VLOOKUP(W1262,'Correspondance procédure étape'!D:F,3,FALSE))</f>
        <v>Incident de paiement</v>
      </c>
      <c r="Y1262" s="3" t="str">
        <f>IF(ISNA(VLOOKUP(W1262,'Correspondance procédure étape'!D:G,4,FALSE)),"Non",VLOOKUP(W1262,'Correspondance procédure étape'!D:G,4,FALSE))</f>
        <v>Oui</v>
      </c>
      <c r="Z1262" s="3" t="str">
        <f>IF(ISNA(VLOOKUP(W1262,'Correspondance procédure étape'!D:H,5,FALSE)),"",VLOOKUP(W1262,'Correspondance procédure étape'!D:H,5,FALSE))</f>
        <v>DMF</v>
      </c>
      <c r="AA1262" s="3" t="s">
        <v>40</v>
      </c>
      <c r="AB1262" s="3" t="s">
        <v>53</v>
      </c>
    </row>
    <row r="1263" spans="1:28" ht="12.75" customHeight="1" x14ac:dyDescent="0.25">
      <c r="A1263" s="3" t="s">
        <v>24</v>
      </c>
      <c r="B1263" s="3" t="s">
        <v>158</v>
      </c>
      <c r="C1263" s="3" t="str">
        <f>VLOOKUP(B1263,'Correspondance territoires'!B:F,5,FALSE)</f>
        <v>Talence</v>
      </c>
      <c r="D1263" s="3" t="s">
        <v>26</v>
      </c>
      <c r="E1263" s="3" t="s">
        <v>274</v>
      </c>
      <c r="F1263" s="3" t="s">
        <v>56</v>
      </c>
      <c r="G1263" s="3" t="s">
        <v>30</v>
      </c>
      <c r="H1263" s="3" t="s">
        <v>29</v>
      </c>
      <c r="I1263" s="9" t="s">
        <v>275</v>
      </c>
      <c r="J1263" s="9" t="s">
        <v>276</v>
      </c>
      <c r="K1263" s="3" t="s">
        <v>8118</v>
      </c>
      <c r="L1263" s="3" t="s">
        <v>8119</v>
      </c>
      <c r="M1263" s="3" t="s">
        <v>1563</v>
      </c>
      <c r="N1263" s="3" t="s">
        <v>21</v>
      </c>
      <c r="O1263" s="3" t="s">
        <v>8120</v>
      </c>
      <c r="P1263" s="3" t="s">
        <v>8121</v>
      </c>
      <c r="Q1263" s="15">
        <v>42279</v>
      </c>
      <c r="R1263" s="15">
        <v>43209</v>
      </c>
      <c r="S1263" s="38">
        <f t="shared" ca="1" si="38"/>
        <v>32</v>
      </c>
      <c r="T1263" s="40">
        <v>246.14</v>
      </c>
      <c r="U1263" s="3" t="s">
        <v>51</v>
      </c>
      <c r="V1263" s="3" t="s">
        <v>52</v>
      </c>
      <c r="W1263" s="3" t="str">
        <f t="shared" si="39"/>
        <v>P80ATT</v>
      </c>
      <c r="X1263" s="3" t="str">
        <f>IF(ISNA(VLOOKUP(W1263,'Correspondance procédure étape'!D:F,3,FALSE)),"A définir",VLOOKUP(W1263,'Correspondance procédure étape'!D:F,3,FALSE))</f>
        <v>Mise en attente du dossier en vue de la prochaine régularisation de charges</v>
      </c>
      <c r="Y1263" s="3" t="str">
        <f>IF(ISNA(VLOOKUP(W1263,'Correspondance procédure étape'!D:G,4,FALSE)),"Non",VLOOKUP(W1263,'Correspondance procédure étape'!D:G,4,FALSE))</f>
        <v>Oui</v>
      </c>
      <c r="Z1263" s="3" t="str">
        <f>IF(ISNA(VLOOKUP(W1263,'Correspondance procédure étape'!D:H,5,FALSE)),"",VLOOKUP(W1263,'Correspondance procédure étape'!D:H,5,FALSE))</f>
        <v>DMF</v>
      </c>
      <c r="AA1263" s="3" t="s">
        <v>40</v>
      </c>
      <c r="AB1263" s="3" t="s">
        <v>53</v>
      </c>
    </row>
    <row r="1264" spans="1:28" ht="12.75" customHeight="1" x14ac:dyDescent="0.25">
      <c r="A1264" s="3" t="s">
        <v>24</v>
      </c>
      <c r="B1264" s="3" t="s">
        <v>54</v>
      </c>
      <c r="C1264" s="3" t="str">
        <f>VLOOKUP(B1264,'Correspondance territoires'!B:F,5,FALSE)</f>
        <v>Cenon</v>
      </c>
      <c r="D1264" s="3" t="s">
        <v>26</v>
      </c>
      <c r="E1264" s="3" t="s">
        <v>95</v>
      </c>
      <c r="F1264" s="3" t="s">
        <v>96</v>
      </c>
      <c r="G1264" s="3" t="s">
        <v>97</v>
      </c>
      <c r="H1264" s="3" t="s">
        <v>29</v>
      </c>
      <c r="I1264" s="9" t="s">
        <v>99</v>
      </c>
      <c r="J1264" s="9" t="s">
        <v>100</v>
      </c>
      <c r="K1264" s="3" t="s">
        <v>9665</v>
      </c>
      <c r="L1264" s="3" t="s">
        <v>9666</v>
      </c>
      <c r="M1264" s="3" t="s">
        <v>2906</v>
      </c>
      <c r="N1264" s="3" t="s">
        <v>9667</v>
      </c>
      <c r="O1264" s="3" t="s">
        <v>9668</v>
      </c>
      <c r="P1264" s="3" t="s">
        <v>2908</v>
      </c>
      <c r="Q1264" s="15">
        <v>43052</v>
      </c>
      <c r="R1264" s="15">
        <v>44095</v>
      </c>
      <c r="S1264" s="38">
        <f t="shared" ca="1" si="38"/>
        <v>3</v>
      </c>
      <c r="T1264" s="40">
        <v>247.23</v>
      </c>
      <c r="U1264" s="3" t="s">
        <v>157</v>
      </c>
      <c r="V1264" s="3" t="s">
        <v>354</v>
      </c>
      <c r="W1264" s="3" t="str">
        <f t="shared" si="39"/>
        <v>P00ARC</v>
      </c>
      <c r="X1264" s="3" t="str">
        <f>IF(ISNA(VLOOKUP(W1264,'Correspondance procédure étape'!D:F,3,FALSE)),"A définir",VLOOKUP(W1264,'Correspondance procédure étape'!D:F,3,FALSE))</f>
        <v>Arrêté de compte débiteur</v>
      </c>
      <c r="Y1264" s="3" t="str">
        <f>IF(ISNA(VLOOKUP(W1264,'Correspondance procédure étape'!D:G,4,FALSE)),"Non",VLOOKUP(W1264,'Correspondance procédure étape'!D:G,4,FALSE))</f>
        <v>Oui</v>
      </c>
      <c r="Z1264" s="3" t="str">
        <f>IF(ISNA(VLOOKUP(W1264,'Correspondance procédure étape'!D:H,5,FALSE)),"",VLOOKUP(W1264,'Correspondance procédure étape'!D:H,5,FALSE))</f>
        <v>DMF</v>
      </c>
      <c r="AA1264" s="3" t="s">
        <v>40</v>
      </c>
      <c r="AB1264" s="3" t="s">
        <v>53</v>
      </c>
    </row>
    <row r="1265" spans="1:28" ht="12.75" customHeight="1" x14ac:dyDescent="0.25">
      <c r="A1265" s="3" t="s">
        <v>24</v>
      </c>
      <c r="B1265" s="10" t="s">
        <v>6152</v>
      </c>
      <c r="C1265" s="3" t="str">
        <f>VLOOKUP(B1265,'Correspondance territoires'!B:F,5,FALSE)</f>
        <v>Agen</v>
      </c>
      <c r="D1265" s="3" t="s">
        <v>26</v>
      </c>
      <c r="E1265" s="3" t="s">
        <v>11444</v>
      </c>
      <c r="F1265" s="3" t="s">
        <v>11371</v>
      </c>
      <c r="G1265" s="3" t="s">
        <v>11406</v>
      </c>
      <c r="H1265" s="3" t="s">
        <v>148</v>
      </c>
      <c r="I1265" s="9" t="s">
        <v>11382</v>
      </c>
      <c r="J1265" s="9" t="s">
        <v>11383</v>
      </c>
      <c r="K1265" s="3" t="s">
        <v>11582</v>
      </c>
      <c r="L1265" s="3" t="s">
        <v>11583</v>
      </c>
      <c r="M1265" s="3" t="s">
        <v>2440</v>
      </c>
      <c r="N1265" s="3"/>
      <c r="O1265" s="3"/>
      <c r="P1265" s="3" t="s">
        <v>11584</v>
      </c>
      <c r="Q1265" s="15">
        <v>40098</v>
      </c>
      <c r="R1265" s="15">
        <v>43085</v>
      </c>
      <c r="S1265" s="38">
        <f t="shared" ca="1" si="38"/>
        <v>37</v>
      </c>
      <c r="T1265" s="40">
        <v>143.07</v>
      </c>
      <c r="U1265" s="3"/>
      <c r="V1265" s="3"/>
      <c r="W1265" s="3" t="str">
        <f t="shared" si="39"/>
        <v/>
      </c>
      <c r="X1265" s="3" t="str">
        <f>IF(ISNA(VLOOKUP(W1265,'Correspondance procédure étape'!D:F,3,FALSE)),"A définir",VLOOKUP(W1265,'Correspondance procédure étape'!D:F,3,FALSE))</f>
        <v>A définir</v>
      </c>
      <c r="Y1265" s="3" t="str">
        <f>IF(ISNA(VLOOKUP(W1265,'Correspondance procédure étape'!D:G,4,FALSE)),"Non",VLOOKUP(W1265,'Correspondance procédure étape'!D:G,4,FALSE))</f>
        <v>Non</v>
      </c>
      <c r="Z1265" s="3" t="str">
        <f>IF(ISNA(VLOOKUP(W1265,'Correspondance procédure étape'!D:H,5,FALSE)),"",VLOOKUP(W1265,'Correspondance procédure étape'!D:H,5,FALSE))</f>
        <v/>
      </c>
      <c r="AA1265" s="3"/>
      <c r="AB1265" s="3" t="s">
        <v>41</v>
      </c>
    </row>
    <row r="1266" spans="1:28" ht="12.75" customHeight="1" x14ac:dyDescent="0.25">
      <c r="A1266" s="3" t="s">
        <v>24</v>
      </c>
      <c r="B1266" s="3" t="s">
        <v>146</v>
      </c>
      <c r="C1266" s="3" t="str">
        <f>VLOOKUP(B1266,'Correspondance territoires'!B:F,5,FALSE)</f>
        <v>Lormont</v>
      </c>
      <c r="D1266" s="3" t="s">
        <v>26</v>
      </c>
      <c r="E1266" s="3" t="s">
        <v>282</v>
      </c>
      <c r="F1266" s="3" t="s">
        <v>96</v>
      </c>
      <c r="G1266" s="3" t="s">
        <v>408</v>
      </c>
      <c r="H1266" s="3" t="s">
        <v>43</v>
      </c>
      <c r="I1266" s="9" t="s">
        <v>829</v>
      </c>
      <c r="J1266" s="9" t="s">
        <v>830</v>
      </c>
      <c r="K1266" s="3" t="s">
        <v>9701</v>
      </c>
      <c r="L1266" s="3" t="s">
        <v>9702</v>
      </c>
      <c r="M1266" s="3" t="s">
        <v>9703</v>
      </c>
      <c r="N1266" s="3" t="s">
        <v>21</v>
      </c>
      <c r="O1266" s="3" t="s">
        <v>9704</v>
      </c>
      <c r="P1266" s="3" t="s">
        <v>9705</v>
      </c>
      <c r="Q1266" s="15">
        <v>43076</v>
      </c>
      <c r="R1266" s="15">
        <v>44022</v>
      </c>
      <c r="S1266" s="38">
        <f t="shared" ca="1" si="38"/>
        <v>5</v>
      </c>
      <c r="T1266" s="40">
        <v>249.37</v>
      </c>
      <c r="U1266" s="3" t="s">
        <v>157</v>
      </c>
      <c r="V1266" s="3" t="s">
        <v>354</v>
      </c>
      <c r="W1266" s="3" t="str">
        <f t="shared" si="39"/>
        <v>P00ARC</v>
      </c>
      <c r="X1266" s="3" t="str">
        <f>IF(ISNA(VLOOKUP(W1266,'Correspondance procédure étape'!D:F,3,FALSE)),"A définir",VLOOKUP(W1266,'Correspondance procédure étape'!D:F,3,FALSE))</f>
        <v>Arrêté de compte débiteur</v>
      </c>
      <c r="Y1266" s="3" t="str">
        <f>IF(ISNA(VLOOKUP(W1266,'Correspondance procédure étape'!D:G,4,FALSE)),"Non",VLOOKUP(W1266,'Correspondance procédure étape'!D:G,4,FALSE))</f>
        <v>Oui</v>
      </c>
      <c r="Z1266" s="3" t="str">
        <f>IF(ISNA(VLOOKUP(W1266,'Correspondance procédure étape'!D:H,5,FALSE)),"",VLOOKUP(W1266,'Correspondance procédure étape'!D:H,5,FALSE))</f>
        <v>DMF</v>
      </c>
      <c r="AA1266" s="3" t="s">
        <v>40</v>
      </c>
      <c r="AB1266" s="3" t="s">
        <v>53</v>
      </c>
    </row>
    <row r="1267" spans="1:28" ht="12.75" customHeight="1" x14ac:dyDescent="0.25">
      <c r="A1267" s="3" t="s">
        <v>24</v>
      </c>
      <c r="B1267" s="3" t="s">
        <v>219</v>
      </c>
      <c r="C1267" s="3" t="str">
        <f>VLOOKUP(B1267,'Correspondance territoires'!B:F,5,FALSE)</f>
        <v>Bordeaux</v>
      </c>
      <c r="D1267" s="3" t="s">
        <v>26</v>
      </c>
      <c r="E1267" s="3" t="s">
        <v>4374</v>
      </c>
      <c r="F1267" s="3" t="s">
        <v>56</v>
      </c>
      <c r="G1267" s="3" t="s">
        <v>69</v>
      </c>
      <c r="H1267" s="3" t="s">
        <v>78</v>
      </c>
      <c r="I1267" s="9" t="s">
        <v>862</v>
      </c>
      <c r="J1267" s="9" t="s">
        <v>863</v>
      </c>
      <c r="K1267" s="3" t="s">
        <v>7055</v>
      </c>
      <c r="L1267" s="3" t="s">
        <v>7056</v>
      </c>
      <c r="M1267" s="3" t="s">
        <v>658</v>
      </c>
      <c r="N1267" s="3" t="s">
        <v>21</v>
      </c>
      <c r="O1267" s="3" t="s">
        <v>21</v>
      </c>
      <c r="P1267" s="3" t="s">
        <v>7057</v>
      </c>
      <c r="Q1267" s="15">
        <v>41857</v>
      </c>
      <c r="R1267" s="15">
        <v>44092</v>
      </c>
      <c r="S1267" s="38">
        <f t="shared" ca="1" si="38"/>
        <v>3</v>
      </c>
      <c r="T1267" s="40">
        <v>249.63</v>
      </c>
      <c r="U1267" s="3" t="s">
        <v>157</v>
      </c>
      <c r="V1267" s="3" t="s">
        <v>39</v>
      </c>
      <c r="W1267" s="3" t="str">
        <f t="shared" si="39"/>
        <v>P00DEB</v>
      </c>
      <c r="X1267" s="3" t="str">
        <f>IF(ISNA(VLOOKUP(W1267,'Correspondance procédure étape'!D:F,3,FALSE)),"A définir",VLOOKUP(W1267,'Correspondance procédure étape'!D:F,3,FALSE))</f>
        <v>Enregistrement du dossier au SLP, le solde est créditeur, débiteur ou nul</v>
      </c>
      <c r="Y1267" s="3" t="str">
        <f>IF(ISNA(VLOOKUP(W1267,'Correspondance procédure étape'!D:G,4,FALSE)),"Non",VLOOKUP(W1267,'Correspondance procédure étape'!D:G,4,FALSE))</f>
        <v>Oui</v>
      </c>
      <c r="Z1267" s="3" t="str">
        <f>IF(ISNA(VLOOKUP(W1267,'Correspondance procédure étape'!D:H,5,FALSE)),"",VLOOKUP(W1267,'Correspondance procédure étape'!D:H,5,FALSE))</f>
        <v>DMF</v>
      </c>
      <c r="AA1267" s="3" t="s">
        <v>40</v>
      </c>
      <c r="AB1267" s="3" t="s">
        <v>53</v>
      </c>
    </row>
    <row r="1268" spans="1:28" ht="12.75" customHeight="1" x14ac:dyDescent="0.25">
      <c r="A1268" s="3" t="s">
        <v>24</v>
      </c>
      <c r="B1268" s="3" t="s">
        <v>67</v>
      </c>
      <c r="C1268" s="3" t="str">
        <f>VLOOKUP(B1268,'Correspondance territoires'!B:F,5,FALSE)</f>
        <v>Pessac</v>
      </c>
      <c r="D1268" s="3" t="s">
        <v>26</v>
      </c>
      <c r="E1268" s="3" t="s">
        <v>1192</v>
      </c>
      <c r="F1268" s="3" t="s">
        <v>1099</v>
      </c>
      <c r="G1268" s="3" t="s">
        <v>96</v>
      </c>
      <c r="H1268" s="3" t="s">
        <v>70</v>
      </c>
      <c r="I1268" s="9" t="s">
        <v>1193</v>
      </c>
      <c r="J1268" s="9" t="s">
        <v>1194</v>
      </c>
      <c r="K1268" s="3" t="s">
        <v>3344</v>
      </c>
      <c r="L1268" s="3" t="s">
        <v>3345</v>
      </c>
      <c r="M1268" s="3" t="s">
        <v>3346</v>
      </c>
      <c r="N1268" s="3" t="s">
        <v>3347</v>
      </c>
      <c r="O1268" s="3" t="s">
        <v>3348</v>
      </c>
      <c r="P1268" s="3" t="s">
        <v>3349</v>
      </c>
      <c r="Q1268" s="15">
        <v>40345</v>
      </c>
      <c r="R1268" s="15">
        <v>44050</v>
      </c>
      <c r="S1268" s="38">
        <f t="shared" ca="1" si="38"/>
        <v>4</v>
      </c>
      <c r="T1268" s="40">
        <v>249.83</v>
      </c>
      <c r="U1268" s="3" t="s">
        <v>38</v>
      </c>
      <c r="V1268" s="3" t="s">
        <v>77</v>
      </c>
      <c r="W1268" s="3" t="str">
        <f t="shared" si="39"/>
        <v>P06NOT</v>
      </c>
      <c r="X1268" s="3" t="str">
        <f>IF(ISNA(VLOOKUP(W1268,'Correspondance procédure étape'!D:F,3,FALSE)),"A définir",VLOOKUP(W1268,'Correspondance procédure étape'!D:F,3,FALSE))</f>
        <v>Notaire</v>
      </c>
      <c r="Y1268" s="3" t="str">
        <f>IF(ISNA(VLOOKUP(W1268,'Correspondance procédure étape'!D:G,4,FALSE)),"Non",VLOOKUP(W1268,'Correspondance procédure étape'!D:G,4,FALSE))</f>
        <v>Oui</v>
      </c>
      <c r="Z1268" s="3" t="str">
        <f>IF(ISNA(VLOOKUP(W1268,'Correspondance procédure étape'!D:H,5,FALSE)),"",VLOOKUP(W1268,'Correspondance procédure étape'!D:H,5,FALSE))</f>
        <v>Extérieur</v>
      </c>
      <c r="AA1268" s="3" t="s">
        <v>40</v>
      </c>
      <c r="AB1268" s="3" t="s">
        <v>41</v>
      </c>
    </row>
    <row r="1269" spans="1:28" ht="12.75" customHeight="1" x14ac:dyDescent="0.25">
      <c r="A1269" s="3" t="s">
        <v>24</v>
      </c>
      <c r="B1269" s="3" t="s">
        <v>219</v>
      </c>
      <c r="C1269" s="3" t="str">
        <f>VLOOKUP(B1269,'Correspondance territoires'!B:F,5,FALSE)</f>
        <v>Bordeaux</v>
      </c>
      <c r="D1269" s="3" t="s">
        <v>26</v>
      </c>
      <c r="E1269" s="3" t="s">
        <v>2255</v>
      </c>
      <c r="F1269" s="3" t="s">
        <v>56</v>
      </c>
      <c r="G1269" s="3" t="s">
        <v>78</v>
      </c>
      <c r="H1269" s="3" t="s">
        <v>120</v>
      </c>
      <c r="I1269" s="9" t="s">
        <v>2256</v>
      </c>
      <c r="J1269" s="9" t="s">
        <v>2257</v>
      </c>
      <c r="K1269" s="3" t="s">
        <v>5320</v>
      </c>
      <c r="L1269" s="3" t="s">
        <v>5321</v>
      </c>
      <c r="M1269" s="3" t="s">
        <v>3393</v>
      </c>
      <c r="N1269" s="3" t="s">
        <v>21</v>
      </c>
      <c r="O1269" s="3" t="s">
        <v>5322</v>
      </c>
      <c r="P1269" s="3" t="s">
        <v>5323</v>
      </c>
      <c r="Q1269" s="15">
        <v>41043</v>
      </c>
      <c r="R1269" s="15">
        <v>43760</v>
      </c>
      <c r="S1269" s="38">
        <f t="shared" ca="1" si="38"/>
        <v>14</v>
      </c>
      <c r="T1269" s="40">
        <v>251.04</v>
      </c>
      <c r="U1269" s="3" t="s">
        <v>510</v>
      </c>
      <c r="V1269" s="3" t="s">
        <v>39</v>
      </c>
      <c r="W1269" s="3" t="str">
        <f t="shared" si="39"/>
        <v>P20DEB</v>
      </c>
      <c r="X1269" s="3" t="str">
        <f>IF(ISNA(VLOOKUP(W1269,'Correspondance procédure étape'!D:F,3,FALSE)),"A définir",VLOOKUP(W1269,'Correspondance procédure étape'!D:F,3,FALSE))</f>
        <v>Proposition de transfert du dossier à Sud Contentieux</v>
      </c>
      <c r="Y1269" s="3" t="str">
        <f>IF(ISNA(VLOOKUP(W1269,'Correspondance procédure étape'!D:G,4,FALSE)),"Non",VLOOKUP(W1269,'Correspondance procédure étape'!D:G,4,FALSE))</f>
        <v>Oui</v>
      </c>
      <c r="Z1269" s="3" t="str">
        <f>IF(ISNA(VLOOKUP(W1269,'Correspondance procédure étape'!D:H,5,FALSE)),"",VLOOKUP(W1269,'Correspondance procédure étape'!D:H,5,FALSE))</f>
        <v>Extérieur</v>
      </c>
      <c r="AA1269" s="3" t="s">
        <v>40</v>
      </c>
      <c r="AB1269" s="3" t="s">
        <v>53</v>
      </c>
    </row>
    <row r="1270" spans="1:28" ht="12.75" customHeight="1" x14ac:dyDescent="0.25">
      <c r="A1270" s="3" t="s">
        <v>24</v>
      </c>
      <c r="B1270" s="3" t="s">
        <v>158</v>
      </c>
      <c r="C1270" s="3" t="str">
        <f>VLOOKUP(B1270,'Correspondance territoires'!B:F,5,FALSE)</f>
        <v>Talence</v>
      </c>
      <c r="D1270" s="3" t="s">
        <v>26</v>
      </c>
      <c r="E1270" s="3" t="s">
        <v>182</v>
      </c>
      <c r="F1270" s="3" t="s">
        <v>1485</v>
      </c>
      <c r="G1270" s="3" t="s">
        <v>88</v>
      </c>
      <c r="H1270" s="3" t="s">
        <v>42</v>
      </c>
      <c r="I1270" s="9" t="s">
        <v>554</v>
      </c>
      <c r="J1270" s="9" t="s">
        <v>555</v>
      </c>
      <c r="K1270" s="3" t="s">
        <v>3613</v>
      </c>
      <c r="L1270" s="3" t="s">
        <v>3614</v>
      </c>
      <c r="M1270" s="3" t="s">
        <v>3615</v>
      </c>
      <c r="N1270" s="3" t="s">
        <v>21</v>
      </c>
      <c r="O1270" s="3" t="s">
        <v>3616</v>
      </c>
      <c r="P1270" s="3" t="s">
        <v>3617</v>
      </c>
      <c r="Q1270" s="15">
        <v>39533</v>
      </c>
      <c r="R1270" s="15">
        <v>43204</v>
      </c>
      <c r="S1270" s="38">
        <f t="shared" ca="1" si="38"/>
        <v>33</v>
      </c>
      <c r="T1270" s="40">
        <v>251.86</v>
      </c>
      <c r="U1270" s="3" t="s">
        <v>51</v>
      </c>
      <c r="V1270" s="3" t="s">
        <v>52</v>
      </c>
      <c r="W1270" s="3" t="str">
        <f t="shared" si="39"/>
        <v>P80ATT</v>
      </c>
      <c r="X1270" s="3" t="str">
        <f>IF(ISNA(VLOOKUP(W1270,'Correspondance procédure étape'!D:F,3,FALSE)),"A définir",VLOOKUP(W1270,'Correspondance procédure étape'!D:F,3,FALSE))</f>
        <v>Mise en attente du dossier en vue de la prochaine régularisation de charges</v>
      </c>
      <c r="Y1270" s="3" t="str">
        <f>IF(ISNA(VLOOKUP(W1270,'Correspondance procédure étape'!D:G,4,FALSE)),"Non",VLOOKUP(W1270,'Correspondance procédure étape'!D:G,4,FALSE))</f>
        <v>Oui</v>
      </c>
      <c r="Z1270" s="3" t="str">
        <f>IF(ISNA(VLOOKUP(W1270,'Correspondance procédure étape'!D:H,5,FALSE)),"",VLOOKUP(W1270,'Correspondance procédure étape'!D:H,5,FALSE))</f>
        <v>DMF</v>
      </c>
      <c r="AA1270" s="3" t="s">
        <v>40</v>
      </c>
      <c r="AB1270" s="3" t="s">
        <v>53</v>
      </c>
    </row>
    <row r="1271" spans="1:28" ht="12.75" customHeight="1" x14ac:dyDescent="0.25">
      <c r="A1271" s="3" t="s">
        <v>24</v>
      </c>
      <c r="B1271" s="3" t="s">
        <v>25</v>
      </c>
      <c r="C1271" s="3" t="str">
        <f>VLOOKUP(B1271,'Correspondance territoires'!B:F,5,FALSE)</f>
        <v>Merignac</v>
      </c>
      <c r="D1271" s="3" t="s">
        <v>26</v>
      </c>
      <c r="E1271" s="3" t="s">
        <v>7466</v>
      </c>
      <c r="F1271" s="3" t="s">
        <v>96</v>
      </c>
      <c r="G1271" s="3" t="s">
        <v>3338</v>
      </c>
      <c r="H1271" s="3" t="s">
        <v>57</v>
      </c>
      <c r="I1271" s="9" t="s">
        <v>111</v>
      </c>
      <c r="J1271" s="9" t="s">
        <v>112</v>
      </c>
      <c r="K1271" s="3" t="s">
        <v>7525</v>
      </c>
      <c r="L1271" s="3" t="s">
        <v>7526</v>
      </c>
      <c r="M1271" s="3" t="s">
        <v>1354</v>
      </c>
      <c r="N1271" s="3" t="s">
        <v>7527</v>
      </c>
      <c r="O1271" s="3" t="s">
        <v>7528</v>
      </c>
      <c r="P1271" s="3" t="s">
        <v>7529</v>
      </c>
      <c r="Q1271" s="15">
        <v>42033</v>
      </c>
      <c r="R1271" s="15">
        <v>43951</v>
      </c>
      <c r="S1271" s="38">
        <f t="shared" ca="1" si="38"/>
        <v>8</v>
      </c>
      <c r="T1271" s="40">
        <v>252.04</v>
      </c>
      <c r="U1271" s="3" t="s">
        <v>65</v>
      </c>
      <c r="V1271" s="3" t="s">
        <v>231</v>
      </c>
      <c r="W1271" s="3" t="str">
        <f t="shared" si="39"/>
        <v>P60PLA</v>
      </c>
      <c r="X1271" s="3">
        <f>IF(ISNA(VLOOKUP(W1271,'Correspondance procédure étape'!D:F,3,FALSE)),"A définir",VLOOKUP(W1271,'Correspondance procédure étape'!D:F,3,FALSE))</f>
        <v>0</v>
      </c>
      <c r="Y1271" s="3" t="str">
        <f>IF(ISNA(VLOOKUP(W1271,'Correspondance procédure étape'!D:G,4,FALSE)),"Non",VLOOKUP(W1271,'Correspondance procédure étape'!D:G,4,FALSE))</f>
        <v>Non</v>
      </c>
      <c r="Z1271" s="3">
        <f>IF(ISNA(VLOOKUP(W1271,'Correspondance procédure étape'!D:H,5,FALSE)),"",VLOOKUP(W1271,'Correspondance procédure étape'!D:H,5,FALSE))</f>
        <v>0</v>
      </c>
      <c r="AA1271" s="3" t="s">
        <v>40</v>
      </c>
      <c r="AB1271" s="3" t="s">
        <v>41</v>
      </c>
    </row>
    <row r="1272" spans="1:28" ht="12.75" customHeight="1" x14ac:dyDescent="0.25">
      <c r="A1272" s="3" t="s">
        <v>24</v>
      </c>
      <c r="B1272" s="3" t="s">
        <v>128</v>
      </c>
      <c r="C1272" s="3">
        <f>VLOOKUP(B1272,'Correspondance territoires'!B:F,5,FALSE)</f>
        <v>0</v>
      </c>
      <c r="D1272" s="3" t="s">
        <v>68</v>
      </c>
      <c r="E1272" s="3" t="s">
        <v>68</v>
      </c>
      <c r="F1272" s="3" t="s">
        <v>627</v>
      </c>
      <c r="G1272" s="3" t="s">
        <v>576</v>
      </c>
      <c r="H1272" s="3" t="s">
        <v>628</v>
      </c>
      <c r="I1272" s="9" t="s">
        <v>595</v>
      </c>
      <c r="J1272" s="9" t="s">
        <v>596</v>
      </c>
      <c r="K1272" s="3" t="s">
        <v>2047</v>
      </c>
      <c r="L1272" s="3" t="s">
        <v>2048</v>
      </c>
      <c r="M1272" s="3" t="s">
        <v>2049</v>
      </c>
      <c r="N1272" s="3" t="s">
        <v>21</v>
      </c>
      <c r="O1272" s="3" t="s">
        <v>2050</v>
      </c>
      <c r="P1272" s="3" t="s">
        <v>2051</v>
      </c>
      <c r="Q1272" s="15">
        <v>38169</v>
      </c>
      <c r="R1272" s="15">
        <v>41088</v>
      </c>
      <c r="S1272" s="38">
        <f t="shared" ca="1" si="38"/>
        <v>103</v>
      </c>
      <c r="T1272" s="40">
        <v>85.9</v>
      </c>
      <c r="U1272" s="3" t="s">
        <v>510</v>
      </c>
      <c r="V1272" s="3" t="s">
        <v>511</v>
      </c>
      <c r="W1272" s="3" t="str">
        <f t="shared" si="39"/>
        <v>P20SCX</v>
      </c>
      <c r="X1272" s="3" t="str">
        <f>IF(ISNA(VLOOKUP(W1272,'Correspondance procédure étape'!D:F,3,FALSE)),"A définir",VLOOKUP(W1272,'Correspondance procédure étape'!D:F,3,FALSE))</f>
        <v>Dossier chez Sud Contentieux</v>
      </c>
      <c r="Y1272" s="3" t="str">
        <f>IF(ISNA(VLOOKUP(W1272,'Correspondance procédure étape'!D:G,4,FALSE)),"Non",VLOOKUP(W1272,'Correspondance procédure étape'!D:G,4,FALSE))</f>
        <v>Oui</v>
      </c>
      <c r="Z1272" s="3" t="str">
        <f>IF(ISNA(VLOOKUP(W1272,'Correspondance procédure étape'!D:H,5,FALSE)),"",VLOOKUP(W1272,'Correspondance procédure étape'!D:H,5,FALSE))</f>
        <v>Extérieur</v>
      </c>
      <c r="AA1272" s="3" t="s">
        <v>40</v>
      </c>
      <c r="AB1272" s="3" t="s">
        <v>41</v>
      </c>
    </row>
    <row r="1273" spans="1:28" ht="12.75" customHeight="1" x14ac:dyDescent="0.25">
      <c r="A1273" s="3" t="s">
        <v>24</v>
      </c>
      <c r="B1273" s="11" t="s">
        <v>1852</v>
      </c>
      <c r="C1273" s="3" t="str">
        <f>VLOOKUP(B1273,'Correspondance territoires'!B:F,5,FALSE)</f>
        <v>Pau</v>
      </c>
      <c r="D1273" s="3" t="s">
        <v>26</v>
      </c>
      <c r="E1273" s="3" t="s">
        <v>10470</v>
      </c>
      <c r="F1273" s="3" t="s">
        <v>10407</v>
      </c>
      <c r="G1273" s="3" t="s">
        <v>176</v>
      </c>
      <c r="H1273" s="3" t="s">
        <v>57</v>
      </c>
      <c r="I1273" s="9" t="s">
        <v>10471</v>
      </c>
      <c r="J1273" s="9" t="s">
        <v>10472</v>
      </c>
      <c r="K1273" s="3" t="s">
        <v>11258</v>
      </c>
      <c r="L1273" s="3" t="s">
        <v>11259</v>
      </c>
      <c r="M1273" s="3" t="s">
        <v>6900</v>
      </c>
      <c r="N1273" s="3" t="s">
        <v>21</v>
      </c>
      <c r="O1273" s="3" t="s">
        <v>11260</v>
      </c>
      <c r="P1273" s="3" t="s">
        <v>11261</v>
      </c>
      <c r="Q1273" s="15">
        <v>43282</v>
      </c>
      <c r="R1273" s="15">
        <v>44037</v>
      </c>
      <c r="S1273" s="38">
        <f t="shared" ca="1" si="38"/>
        <v>5</v>
      </c>
      <c r="T1273" s="40">
        <v>253.47</v>
      </c>
      <c r="U1273" s="3" t="s">
        <v>10414</v>
      </c>
      <c r="V1273" s="3" t="s">
        <v>1145</v>
      </c>
      <c r="W1273" s="3" t="str">
        <f t="shared" si="39"/>
        <v>PRERL2</v>
      </c>
      <c r="X1273" s="3">
        <f>IF(ISNA(VLOOKUP(W1273,'Correspondance procédure étape'!D:F,3,FALSE)),"A définir",VLOOKUP(W1273,'Correspondance procédure étape'!D:F,3,FALSE))</f>
        <v>0</v>
      </c>
      <c r="Y1273" s="3" t="str">
        <f>IF(ISNA(VLOOKUP(W1273,'Correspondance procédure étape'!D:G,4,FALSE)),"Non",VLOOKUP(W1273,'Correspondance procédure étape'!D:G,4,FALSE))</f>
        <v>Non</v>
      </c>
      <c r="Z1273" s="3">
        <f>IF(ISNA(VLOOKUP(W1273,'Correspondance procédure étape'!D:H,5,FALSE)),"",VLOOKUP(W1273,'Correspondance procédure étape'!D:H,5,FALSE))</f>
        <v>0</v>
      </c>
      <c r="AA1273" s="3" t="s">
        <v>87</v>
      </c>
      <c r="AB1273" s="3" t="s">
        <v>53</v>
      </c>
    </row>
    <row r="1274" spans="1:28" ht="12.75" customHeight="1" x14ac:dyDescent="0.25">
      <c r="A1274" s="3" t="s">
        <v>24</v>
      </c>
      <c r="B1274" s="3" t="s">
        <v>146</v>
      </c>
      <c r="C1274" s="3" t="str">
        <f>VLOOKUP(B1274,'Correspondance territoires'!B:F,5,FALSE)</f>
        <v>Lormont</v>
      </c>
      <c r="D1274" s="3" t="s">
        <v>26</v>
      </c>
      <c r="E1274" s="3" t="s">
        <v>8691</v>
      </c>
      <c r="F1274" s="3" t="s">
        <v>96</v>
      </c>
      <c r="G1274" s="3" t="s">
        <v>57</v>
      </c>
      <c r="H1274" s="3" t="s">
        <v>57</v>
      </c>
      <c r="I1274" s="9" t="s">
        <v>2139</v>
      </c>
      <c r="J1274" s="9" t="s">
        <v>2140</v>
      </c>
      <c r="K1274" s="3" t="s">
        <v>8725</v>
      </c>
      <c r="L1274" s="3" t="s">
        <v>8726</v>
      </c>
      <c r="M1274" s="3" t="s">
        <v>2171</v>
      </c>
      <c r="N1274" s="3" t="s">
        <v>8727</v>
      </c>
      <c r="O1274" s="3" t="s">
        <v>8728</v>
      </c>
      <c r="P1274" s="3" t="s">
        <v>8729</v>
      </c>
      <c r="Q1274" s="15">
        <v>42542</v>
      </c>
      <c r="R1274" s="15">
        <v>43091</v>
      </c>
      <c r="S1274" s="38">
        <f t="shared" ca="1" si="38"/>
        <v>36</v>
      </c>
      <c r="T1274" s="40">
        <v>83.43</v>
      </c>
      <c r="U1274" s="3" t="s">
        <v>51</v>
      </c>
      <c r="V1274" s="3" t="s">
        <v>52</v>
      </c>
      <c r="W1274" s="3" t="str">
        <f t="shared" si="39"/>
        <v>P80ATT</v>
      </c>
      <c r="X1274" s="3" t="str">
        <f>IF(ISNA(VLOOKUP(W1274,'Correspondance procédure étape'!D:F,3,FALSE)),"A définir",VLOOKUP(W1274,'Correspondance procédure étape'!D:F,3,FALSE))</f>
        <v>Mise en attente du dossier en vue de la prochaine régularisation de charges</v>
      </c>
      <c r="Y1274" s="3" t="str">
        <f>IF(ISNA(VLOOKUP(W1274,'Correspondance procédure étape'!D:G,4,FALSE)),"Non",VLOOKUP(W1274,'Correspondance procédure étape'!D:G,4,FALSE))</f>
        <v>Oui</v>
      </c>
      <c r="Z1274" s="3" t="str">
        <f>IF(ISNA(VLOOKUP(W1274,'Correspondance procédure étape'!D:H,5,FALSE)),"",VLOOKUP(W1274,'Correspondance procédure étape'!D:H,5,FALSE))</f>
        <v>DMF</v>
      </c>
      <c r="AA1274" s="3" t="s">
        <v>40</v>
      </c>
      <c r="AB1274" s="3" t="s">
        <v>53</v>
      </c>
    </row>
    <row r="1275" spans="1:28" ht="12.75" customHeight="1" x14ac:dyDescent="0.25">
      <c r="A1275" s="3" t="s">
        <v>24</v>
      </c>
      <c r="B1275" s="3" t="s">
        <v>146</v>
      </c>
      <c r="C1275" s="3" t="str">
        <f>VLOOKUP(B1275,'Correspondance territoires'!B:F,5,FALSE)</f>
        <v>Lormont</v>
      </c>
      <c r="D1275" s="3" t="s">
        <v>26</v>
      </c>
      <c r="E1275" s="3" t="s">
        <v>462</v>
      </c>
      <c r="F1275" s="3" t="s">
        <v>28</v>
      </c>
      <c r="G1275" s="3" t="s">
        <v>497</v>
      </c>
      <c r="H1275" s="3" t="s">
        <v>5691</v>
      </c>
      <c r="I1275" s="9" t="s">
        <v>454</v>
      </c>
      <c r="J1275" s="9" t="s">
        <v>455</v>
      </c>
      <c r="K1275" s="3" t="s">
        <v>7163</v>
      </c>
      <c r="L1275" s="3" t="s">
        <v>7164</v>
      </c>
      <c r="M1275" s="3" t="s">
        <v>4795</v>
      </c>
      <c r="N1275" s="3" t="s">
        <v>7165</v>
      </c>
      <c r="O1275" s="3" t="s">
        <v>7166</v>
      </c>
      <c r="P1275" s="3" t="s">
        <v>7167</v>
      </c>
      <c r="Q1275" s="15">
        <v>41912</v>
      </c>
      <c r="R1275" s="15">
        <v>43739</v>
      </c>
      <c r="S1275" s="38">
        <f t="shared" ca="1" si="38"/>
        <v>15</v>
      </c>
      <c r="T1275" s="40">
        <v>254.6</v>
      </c>
      <c r="U1275" s="3" t="s">
        <v>552</v>
      </c>
      <c r="V1275" s="3" t="s">
        <v>553</v>
      </c>
      <c r="W1275" s="3" t="str">
        <f t="shared" si="39"/>
        <v>P01MED</v>
      </c>
      <c r="X1275" s="3" t="str">
        <f>IF(ISNA(VLOOKUP(W1275,'Correspondance procédure étape'!D:F,3,FALSE)),"A définir",VLOOKUP(W1275,'Correspondance procédure étape'!D:F,3,FALSE))</f>
        <v>Mise en demeure</v>
      </c>
      <c r="Y1275" s="3" t="str">
        <f>IF(ISNA(VLOOKUP(W1275,'Correspondance procédure étape'!D:G,4,FALSE)),"Non",VLOOKUP(W1275,'Correspondance procédure étape'!D:G,4,FALSE))</f>
        <v>Oui</v>
      </c>
      <c r="Z1275" s="3" t="str">
        <f>IF(ISNA(VLOOKUP(W1275,'Correspondance procédure étape'!D:H,5,FALSE)),"",VLOOKUP(W1275,'Correspondance procédure étape'!D:H,5,FALSE))</f>
        <v>DMF</v>
      </c>
      <c r="AA1275" s="3" t="s">
        <v>40</v>
      </c>
      <c r="AB1275" s="3" t="s">
        <v>53</v>
      </c>
    </row>
    <row r="1276" spans="1:28" ht="12.75" customHeight="1" x14ac:dyDescent="0.25">
      <c r="A1276" s="3" t="s">
        <v>24</v>
      </c>
      <c r="B1276" s="3" t="s">
        <v>158</v>
      </c>
      <c r="C1276" s="3" t="str">
        <f>VLOOKUP(B1276,'Correspondance territoires'!B:F,5,FALSE)</f>
        <v>Talence</v>
      </c>
      <c r="D1276" s="3" t="s">
        <v>26</v>
      </c>
      <c r="E1276" s="3" t="s">
        <v>3325</v>
      </c>
      <c r="F1276" s="3" t="s">
        <v>56</v>
      </c>
      <c r="G1276" s="3" t="s">
        <v>57</v>
      </c>
      <c r="H1276" s="3" t="s">
        <v>57</v>
      </c>
      <c r="I1276" s="9" t="s">
        <v>1174</v>
      </c>
      <c r="J1276" s="9" t="s">
        <v>1175</v>
      </c>
      <c r="K1276" s="3" t="s">
        <v>3326</v>
      </c>
      <c r="L1276" s="3" t="s">
        <v>3327</v>
      </c>
      <c r="M1276" s="3" t="s">
        <v>3310</v>
      </c>
      <c r="N1276" s="3" t="s">
        <v>3328</v>
      </c>
      <c r="O1276" s="3" t="s">
        <v>3329</v>
      </c>
      <c r="P1276" s="3" t="s">
        <v>3330</v>
      </c>
      <c r="Q1276" s="15">
        <v>39157</v>
      </c>
      <c r="R1276" s="15">
        <v>43404</v>
      </c>
      <c r="S1276" s="38">
        <f t="shared" ca="1" si="38"/>
        <v>26</v>
      </c>
      <c r="T1276" s="40">
        <v>254.7</v>
      </c>
      <c r="U1276" s="3" t="s">
        <v>65</v>
      </c>
      <c r="V1276" s="3" t="s">
        <v>66</v>
      </c>
      <c r="W1276" s="3" t="str">
        <f t="shared" si="39"/>
        <v>P60ENC</v>
      </c>
      <c r="X1276" s="3" t="str">
        <f>IF(ISNA(VLOOKUP(W1276,'Correspondance procédure étape'!D:F,3,FALSE)),"A définir",VLOOKUP(W1276,'Correspondance procédure étape'!D:F,3,FALSE))</f>
        <v>En gagement de payer en cours</v>
      </c>
      <c r="Y1276" s="3" t="str">
        <f>IF(ISNA(VLOOKUP(W1276,'Correspondance procédure étape'!D:G,4,FALSE)),"Non",VLOOKUP(W1276,'Correspondance procédure étape'!D:G,4,FALSE))</f>
        <v>Oui</v>
      </c>
      <c r="Z1276" s="3" t="str">
        <f>IF(ISNA(VLOOKUP(W1276,'Correspondance procédure étape'!D:H,5,FALSE)),"",VLOOKUP(W1276,'Correspondance procédure étape'!D:H,5,FALSE))</f>
        <v>DMF</v>
      </c>
      <c r="AA1276" s="3" t="s">
        <v>40</v>
      </c>
      <c r="AB1276" s="3" t="s">
        <v>53</v>
      </c>
    </row>
    <row r="1277" spans="1:28" ht="12.75" customHeight="1" x14ac:dyDescent="0.25">
      <c r="A1277" s="3" t="s">
        <v>24</v>
      </c>
      <c r="B1277" s="10" t="s">
        <v>6152</v>
      </c>
      <c r="C1277" s="3" t="str">
        <f>VLOOKUP(B1277,'Correspondance territoires'!B:F,5,FALSE)</f>
        <v>Agen</v>
      </c>
      <c r="D1277" s="3" t="s">
        <v>26</v>
      </c>
      <c r="E1277" s="3" t="s">
        <v>11506</v>
      </c>
      <c r="F1277" s="3" t="s">
        <v>11371</v>
      </c>
      <c r="G1277" s="3" t="s">
        <v>57</v>
      </c>
      <c r="H1277" s="3" t="s">
        <v>720</v>
      </c>
      <c r="I1277" s="9" t="s">
        <v>3280</v>
      </c>
      <c r="J1277" s="9" t="s">
        <v>11414</v>
      </c>
      <c r="K1277" s="3" t="s">
        <v>11507</v>
      </c>
      <c r="L1277" s="3" t="s">
        <v>11508</v>
      </c>
      <c r="M1277" s="3" t="s">
        <v>241</v>
      </c>
      <c r="N1277" s="3"/>
      <c r="O1277" s="3"/>
      <c r="P1277" s="3" t="s">
        <v>11509</v>
      </c>
      <c r="Q1277" s="15">
        <v>39142</v>
      </c>
      <c r="R1277" s="15">
        <v>43738</v>
      </c>
      <c r="S1277" s="38">
        <f t="shared" ca="1" si="38"/>
        <v>15</v>
      </c>
      <c r="T1277" s="40">
        <v>142.87</v>
      </c>
      <c r="U1277" s="3"/>
      <c r="V1277" s="3"/>
      <c r="W1277" s="3" t="str">
        <f t="shared" si="39"/>
        <v/>
      </c>
      <c r="X1277" s="3" t="str">
        <f>IF(ISNA(VLOOKUP(W1277,'Correspondance procédure étape'!D:F,3,FALSE)),"A définir",VLOOKUP(W1277,'Correspondance procédure étape'!D:F,3,FALSE))</f>
        <v>A définir</v>
      </c>
      <c r="Y1277" s="3" t="str">
        <f>IF(ISNA(VLOOKUP(W1277,'Correspondance procédure étape'!D:G,4,FALSE)),"Non",VLOOKUP(W1277,'Correspondance procédure étape'!D:G,4,FALSE))</f>
        <v>Non</v>
      </c>
      <c r="Z1277" s="3" t="str">
        <f>IF(ISNA(VLOOKUP(W1277,'Correspondance procédure étape'!D:H,5,FALSE)),"",VLOOKUP(W1277,'Correspondance procédure étape'!D:H,5,FALSE))</f>
        <v/>
      </c>
      <c r="AA1277" s="3"/>
      <c r="AB1277" s="3" t="s">
        <v>41</v>
      </c>
    </row>
    <row r="1278" spans="1:28" ht="12.75" customHeight="1" x14ac:dyDescent="0.25">
      <c r="A1278" s="3" t="s">
        <v>24</v>
      </c>
      <c r="B1278" s="3" t="s">
        <v>67</v>
      </c>
      <c r="C1278" s="3" t="str">
        <f>VLOOKUP(B1278,'Correspondance territoires'!B:F,5,FALSE)</f>
        <v>Pessac</v>
      </c>
      <c r="D1278" s="3" t="s">
        <v>26</v>
      </c>
      <c r="E1278" s="3" t="s">
        <v>197</v>
      </c>
      <c r="F1278" s="3" t="s">
        <v>198</v>
      </c>
      <c r="G1278" s="3" t="s">
        <v>176</v>
      </c>
      <c r="H1278" s="3" t="s">
        <v>30</v>
      </c>
      <c r="I1278" s="9" t="s">
        <v>199</v>
      </c>
      <c r="J1278" s="9" t="s">
        <v>200</v>
      </c>
      <c r="K1278" s="3" t="s">
        <v>4096</v>
      </c>
      <c r="L1278" s="3" t="s">
        <v>4097</v>
      </c>
      <c r="M1278" s="3" t="s">
        <v>3096</v>
      </c>
      <c r="N1278" s="3" t="s">
        <v>21</v>
      </c>
      <c r="O1278" s="3" t="s">
        <v>4098</v>
      </c>
      <c r="P1278" s="3" t="s">
        <v>4099</v>
      </c>
      <c r="Q1278" s="15">
        <v>40424</v>
      </c>
      <c r="R1278" s="15">
        <v>44036</v>
      </c>
      <c r="S1278" s="38">
        <f t="shared" ca="1" si="38"/>
        <v>5</v>
      </c>
      <c r="T1278" s="40">
        <v>257.14999999999998</v>
      </c>
      <c r="U1278" s="3" t="s">
        <v>157</v>
      </c>
      <c r="V1278" s="3" t="s">
        <v>39</v>
      </c>
      <c r="W1278" s="3" t="str">
        <f t="shared" si="39"/>
        <v>P00DEB</v>
      </c>
      <c r="X1278" s="3" t="str">
        <f>IF(ISNA(VLOOKUP(W1278,'Correspondance procédure étape'!D:F,3,FALSE)),"A définir",VLOOKUP(W1278,'Correspondance procédure étape'!D:F,3,FALSE))</f>
        <v>Enregistrement du dossier au SLP, le solde est créditeur, débiteur ou nul</v>
      </c>
      <c r="Y1278" s="3" t="str">
        <f>IF(ISNA(VLOOKUP(W1278,'Correspondance procédure étape'!D:G,4,FALSE)),"Non",VLOOKUP(W1278,'Correspondance procédure étape'!D:G,4,FALSE))</f>
        <v>Oui</v>
      </c>
      <c r="Z1278" s="3" t="str">
        <f>IF(ISNA(VLOOKUP(W1278,'Correspondance procédure étape'!D:H,5,FALSE)),"",VLOOKUP(W1278,'Correspondance procédure étape'!D:H,5,FALSE))</f>
        <v>DMF</v>
      </c>
      <c r="AA1278" s="3" t="s">
        <v>40</v>
      </c>
      <c r="AB1278" s="3" t="s">
        <v>53</v>
      </c>
    </row>
    <row r="1279" spans="1:28" ht="12.75" customHeight="1" x14ac:dyDescent="0.25">
      <c r="A1279" s="3" t="s">
        <v>24</v>
      </c>
      <c r="B1279" s="3" t="s">
        <v>146</v>
      </c>
      <c r="C1279" s="3" t="str">
        <f>VLOOKUP(B1279,'Correspondance territoires'!B:F,5,FALSE)</f>
        <v>Lormont</v>
      </c>
      <c r="D1279" s="3" t="s">
        <v>26</v>
      </c>
      <c r="E1279" s="3" t="s">
        <v>282</v>
      </c>
      <c r="F1279" s="3" t="s">
        <v>283</v>
      </c>
      <c r="G1279" s="3" t="s">
        <v>683</v>
      </c>
      <c r="H1279" s="3" t="s">
        <v>78</v>
      </c>
      <c r="I1279" s="9" t="s">
        <v>284</v>
      </c>
      <c r="J1279" s="9" t="s">
        <v>285</v>
      </c>
      <c r="K1279" s="3" t="s">
        <v>8914</v>
      </c>
      <c r="L1279" s="3" t="s">
        <v>8915</v>
      </c>
      <c r="M1279" s="3" t="s">
        <v>8916</v>
      </c>
      <c r="N1279" s="3" t="s">
        <v>8917</v>
      </c>
      <c r="O1279" s="3" t="s">
        <v>21</v>
      </c>
      <c r="P1279" s="3" t="s">
        <v>8918</v>
      </c>
      <c r="Q1279" s="15">
        <v>42629</v>
      </c>
      <c r="R1279" s="15">
        <v>43637</v>
      </c>
      <c r="S1279" s="38">
        <f t="shared" ca="1" si="38"/>
        <v>18</v>
      </c>
      <c r="T1279" s="40">
        <v>257.31</v>
      </c>
      <c r="U1279" s="3" t="s">
        <v>65</v>
      </c>
      <c r="V1279" s="3" t="s">
        <v>39</v>
      </c>
      <c r="W1279" s="3" t="str">
        <f t="shared" si="39"/>
        <v>P60DEB</v>
      </c>
      <c r="X1279" s="3" t="str">
        <f>IF(ISNA(VLOOKUP(W1279,'Correspondance procédure étape'!D:F,3,FALSE)),"A définir",VLOOKUP(W1279,'Correspondance procédure étape'!D:F,3,FALSE))</f>
        <v>Ouverture de la procédure</v>
      </c>
      <c r="Y1279" s="3" t="str">
        <f>IF(ISNA(VLOOKUP(W1279,'Correspondance procédure étape'!D:G,4,FALSE)),"Non",VLOOKUP(W1279,'Correspondance procédure étape'!D:G,4,FALSE))</f>
        <v>Oui</v>
      </c>
      <c r="Z1279" s="3" t="str">
        <f>IF(ISNA(VLOOKUP(W1279,'Correspondance procédure étape'!D:H,5,FALSE)),"",VLOOKUP(W1279,'Correspondance procédure étape'!D:H,5,FALSE))</f>
        <v>DMF</v>
      </c>
      <c r="AA1279" s="3" t="s">
        <v>40</v>
      </c>
      <c r="AB1279" s="3" t="s">
        <v>41</v>
      </c>
    </row>
    <row r="1280" spans="1:28" ht="12.75" customHeight="1" x14ac:dyDescent="0.25">
      <c r="A1280" s="3" t="s">
        <v>24</v>
      </c>
      <c r="B1280" s="3" t="s">
        <v>219</v>
      </c>
      <c r="C1280" s="3" t="str">
        <f>VLOOKUP(B1280,'Correspondance territoires'!B:F,5,FALSE)</f>
        <v>Bordeaux</v>
      </c>
      <c r="D1280" s="3" t="s">
        <v>26</v>
      </c>
      <c r="E1280" s="3" t="s">
        <v>3275</v>
      </c>
      <c r="F1280" s="3" t="s">
        <v>56</v>
      </c>
      <c r="G1280" s="3" t="s">
        <v>57</v>
      </c>
      <c r="H1280" s="3" t="s">
        <v>43</v>
      </c>
      <c r="I1280" s="9" t="s">
        <v>893</v>
      </c>
      <c r="J1280" s="9" t="s">
        <v>894</v>
      </c>
      <c r="K1280" s="3" t="s">
        <v>3276</v>
      </c>
      <c r="L1280" s="3" t="s">
        <v>3277</v>
      </c>
      <c r="M1280" s="3" t="s">
        <v>998</v>
      </c>
      <c r="N1280" s="3" t="s">
        <v>21</v>
      </c>
      <c r="O1280" s="3" t="s">
        <v>3278</v>
      </c>
      <c r="P1280" s="3" t="s">
        <v>3279</v>
      </c>
      <c r="Q1280" s="15">
        <v>39056</v>
      </c>
      <c r="R1280" s="15">
        <v>44091</v>
      </c>
      <c r="S1280" s="38">
        <f t="shared" ca="1" si="38"/>
        <v>3</v>
      </c>
      <c r="T1280" s="40">
        <v>257.36</v>
      </c>
      <c r="U1280" s="3" t="s">
        <v>2635</v>
      </c>
      <c r="V1280" s="3" t="s">
        <v>259</v>
      </c>
      <c r="W1280" s="3" t="str">
        <f t="shared" si="39"/>
        <v>E60CLO</v>
      </c>
      <c r="X1280" s="3" t="str">
        <f>IF(ISNA(VLOOKUP(W1280,'Correspondance procédure étape'!D:F,3,FALSE)),"A définir",VLOOKUP(W1280,'Correspondance procédure étape'!D:F,3,FALSE))</f>
        <v>En attente de transfert</v>
      </c>
      <c r="Y1280" s="3" t="str">
        <f>IF(ISNA(VLOOKUP(W1280,'Correspondance procédure étape'!D:G,4,FALSE)),"Non",VLOOKUP(W1280,'Correspondance procédure étape'!D:G,4,FALSE))</f>
        <v>Oui</v>
      </c>
      <c r="Z1280" s="3">
        <f>IF(ISNA(VLOOKUP(W1280,'Correspondance procédure étape'!D:H,5,FALSE)),"",VLOOKUP(W1280,'Correspondance procédure étape'!D:H,5,FALSE))</f>
        <v>0</v>
      </c>
      <c r="AA1280" s="3" t="s">
        <v>40</v>
      </c>
      <c r="AB1280" s="3" t="s">
        <v>53</v>
      </c>
    </row>
    <row r="1281" spans="1:28" ht="12.75" customHeight="1" x14ac:dyDescent="0.25">
      <c r="A1281" s="3" t="s">
        <v>24</v>
      </c>
      <c r="B1281" s="3" t="s">
        <v>67</v>
      </c>
      <c r="C1281" s="3" t="str">
        <f>VLOOKUP(B1281,'Correspondance territoires'!B:F,5,FALSE)</f>
        <v>Pessac</v>
      </c>
      <c r="D1281" s="3" t="s">
        <v>26</v>
      </c>
      <c r="E1281" s="3" t="s">
        <v>197</v>
      </c>
      <c r="F1281" s="3" t="s">
        <v>191</v>
      </c>
      <c r="G1281" s="3" t="s">
        <v>167</v>
      </c>
      <c r="H1281" s="3" t="s">
        <v>399</v>
      </c>
      <c r="I1281" s="9" t="s">
        <v>400</v>
      </c>
      <c r="J1281" s="9" t="s">
        <v>401</v>
      </c>
      <c r="K1281" s="3" t="s">
        <v>402</v>
      </c>
      <c r="L1281" s="3" t="s">
        <v>403</v>
      </c>
      <c r="M1281" s="3" t="s">
        <v>404</v>
      </c>
      <c r="N1281" s="3" t="s">
        <v>405</v>
      </c>
      <c r="O1281" s="3" t="s">
        <v>21</v>
      </c>
      <c r="P1281" s="3" t="s">
        <v>406</v>
      </c>
      <c r="Q1281" s="15">
        <v>28611</v>
      </c>
      <c r="R1281" s="15">
        <v>43728</v>
      </c>
      <c r="S1281" s="38">
        <f t="shared" ca="1" si="38"/>
        <v>15</v>
      </c>
      <c r="T1281" s="40">
        <v>257.43</v>
      </c>
      <c r="U1281" s="3" t="s">
        <v>38</v>
      </c>
      <c r="V1281" s="3" t="s">
        <v>94</v>
      </c>
      <c r="W1281" s="3" t="str">
        <f t="shared" si="39"/>
        <v>P06CON</v>
      </c>
      <c r="X1281" s="3" t="str">
        <f>IF(ISNA(VLOOKUP(W1281,'Correspondance procédure étape'!D:F,3,FALSE)),"A définir",VLOOKUP(W1281,'Correspondance procédure étape'!D:F,3,FALSE))</f>
        <v>Héritiers connus</v>
      </c>
      <c r="Y1281" s="3" t="str">
        <f>IF(ISNA(VLOOKUP(W1281,'Correspondance procédure étape'!D:G,4,FALSE)),"Non",VLOOKUP(W1281,'Correspondance procédure étape'!D:G,4,FALSE))</f>
        <v>Oui</v>
      </c>
      <c r="Z1281" s="3" t="str">
        <f>IF(ISNA(VLOOKUP(W1281,'Correspondance procédure étape'!D:H,5,FALSE)),"",VLOOKUP(W1281,'Correspondance procédure étape'!D:H,5,FALSE))</f>
        <v>Extérieur</v>
      </c>
      <c r="AA1281" s="3" t="s">
        <v>40</v>
      </c>
      <c r="AB1281" s="3" t="s">
        <v>53</v>
      </c>
    </row>
    <row r="1282" spans="1:28" ht="12.75" customHeight="1" x14ac:dyDescent="0.25">
      <c r="A1282" s="3" t="s">
        <v>24</v>
      </c>
      <c r="B1282" s="3" t="s">
        <v>54</v>
      </c>
      <c r="C1282" s="3" t="str">
        <f>VLOOKUP(B1282,'Correspondance territoires'!B:F,5,FALSE)</f>
        <v>Cenon</v>
      </c>
      <c r="D1282" s="3" t="s">
        <v>26</v>
      </c>
      <c r="E1282" s="3" t="s">
        <v>95</v>
      </c>
      <c r="F1282" s="3" t="s">
        <v>118</v>
      </c>
      <c r="G1282" s="3" t="s">
        <v>119</v>
      </c>
      <c r="H1282" s="3" t="s">
        <v>120</v>
      </c>
      <c r="I1282" s="9" t="s">
        <v>121</v>
      </c>
      <c r="J1282" s="9" t="s">
        <v>122</v>
      </c>
      <c r="K1282" s="3" t="s">
        <v>123</v>
      </c>
      <c r="L1282" s="3" t="s">
        <v>124</v>
      </c>
      <c r="M1282" s="3" t="s">
        <v>125</v>
      </c>
      <c r="N1282" s="3" t="s">
        <v>21</v>
      </c>
      <c r="O1282" s="3" t="s">
        <v>126</v>
      </c>
      <c r="P1282" s="3" t="s">
        <v>127</v>
      </c>
      <c r="Q1282" s="15">
        <v>25235</v>
      </c>
      <c r="R1282" s="15">
        <v>42975</v>
      </c>
      <c r="S1282" s="38">
        <f t="shared" ca="1" si="38"/>
        <v>40</v>
      </c>
      <c r="T1282" s="40">
        <v>83.22</v>
      </c>
      <c r="U1282" s="3" t="s">
        <v>51</v>
      </c>
      <c r="V1282" s="3" t="s">
        <v>52</v>
      </c>
      <c r="W1282" s="3" t="str">
        <f t="shared" si="39"/>
        <v>P80ATT</v>
      </c>
      <c r="X1282" s="3" t="str">
        <f>IF(ISNA(VLOOKUP(W1282,'Correspondance procédure étape'!D:F,3,FALSE)),"A définir",VLOOKUP(W1282,'Correspondance procédure étape'!D:F,3,FALSE))</f>
        <v>Mise en attente du dossier en vue de la prochaine régularisation de charges</v>
      </c>
      <c r="Y1282" s="3" t="str">
        <f>IF(ISNA(VLOOKUP(W1282,'Correspondance procédure étape'!D:G,4,FALSE)),"Non",VLOOKUP(W1282,'Correspondance procédure étape'!D:G,4,FALSE))</f>
        <v>Oui</v>
      </c>
      <c r="Z1282" s="3" t="str">
        <f>IF(ISNA(VLOOKUP(W1282,'Correspondance procédure étape'!D:H,5,FALSE)),"",VLOOKUP(W1282,'Correspondance procédure étape'!D:H,5,FALSE))</f>
        <v>DMF</v>
      </c>
      <c r="AA1282" s="3" t="s">
        <v>40</v>
      </c>
      <c r="AB1282" s="3" t="s">
        <v>41</v>
      </c>
    </row>
    <row r="1283" spans="1:28" ht="12.75" customHeight="1" x14ac:dyDescent="0.25">
      <c r="A1283" s="3" t="s">
        <v>24</v>
      </c>
      <c r="B1283" s="3" t="s">
        <v>67</v>
      </c>
      <c r="C1283" s="3" t="str">
        <f>VLOOKUP(B1283,'Correspondance territoires'!B:F,5,FALSE)</f>
        <v>Pessac</v>
      </c>
      <c r="D1283" s="3" t="s">
        <v>26</v>
      </c>
      <c r="E1283" s="3" t="s">
        <v>197</v>
      </c>
      <c r="F1283" s="3" t="s">
        <v>118</v>
      </c>
      <c r="G1283" s="3" t="s">
        <v>70</v>
      </c>
      <c r="H1283" s="3" t="s">
        <v>109</v>
      </c>
      <c r="I1283" s="9" t="s">
        <v>1468</v>
      </c>
      <c r="J1283" s="9" t="s">
        <v>1469</v>
      </c>
      <c r="K1283" s="3" t="s">
        <v>8621</v>
      </c>
      <c r="L1283" s="3" t="s">
        <v>8622</v>
      </c>
      <c r="M1283" s="3" t="s">
        <v>1641</v>
      </c>
      <c r="N1283" s="3" t="s">
        <v>21</v>
      </c>
      <c r="O1283" s="3" t="s">
        <v>8623</v>
      </c>
      <c r="P1283" s="3" t="s">
        <v>8624</v>
      </c>
      <c r="Q1283" s="15">
        <v>42507</v>
      </c>
      <c r="R1283" s="15">
        <v>44091</v>
      </c>
      <c r="S1283" s="38">
        <f t="shared" ca="1" si="38"/>
        <v>3</v>
      </c>
      <c r="T1283" s="40">
        <v>257.63</v>
      </c>
      <c r="U1283" s="3" t="s">
        <v>552</v>
      </c>
      <c r="V1283" s="3" t="s">
        <v>553</v>
      </c>
      <c r="W1283" s="3" t="str">
        <f t="shared" si="39"/>
        <v>P01MED</v>
      </c>
      <c r="X1283" s="3" t="str">
        <f>IF(ISNA(VLOOKUP(W1283,'Correspondance procédure étape'!D:F,3,FALSE)),"A définir",VLOOKUP(W1283,'Correspondance procédure étape'!D:F,3,FALSE))</f>
        <v>Mise en demeure</v>
      </c>
      <c r="Y1283" s="3" t="str">
        <f>IF(ISNA(VLOOKUP(W1283,'Correspondance procédure étape'!D:G,4,FALSE)),"Non",VLOOKUP(W1283,'Correspondance procédure étape'!D:G,4,FALSE))</f>
        <v>Oui</v>
      </c>
      <c r="Z1283" s="3" t="str">
        <f>IF(ISNA(VLOOKUP(W1283,'Correspondance procédure étape'!D:H,5,FALSE)),"",VLOOKUP(W1283,'Correspondance procédure étape'!D:H,5,FALSE))</f>
        <v>DMF</v>
      </c>
      <c r="AA1283" s="3" t="s">
        <v>40</v>
      </c>
      <c r="AB1283" s="3" t="s">
        <v>41</v>
      </c>
    </row>
    <row r="1284" spans="1:28" ht="12.75" customHeight="1" x14ac:dyDescent="0.25">
      <c r="A1284" s="3" t="s">
        <v>24</v>
      </c>
      <c r="B1284" s="3" t="s">
        <v>25</v>
      </c>
      <c r="C1284" s="3" t="str">
        <f>VLOOKUP(B1284,'Correspondance territoires'!B:F,5,FALSE)</f>
        <v>Merignac</v>
      </c>
      <c r="D1284" s="3" t="s">
        <v>26</v>
      </c>
      <c r="E1284" s="3" t="s">
        <v>259</v>
      </c>
      <c r="F1284" s="3" t="s">
        <v>56</v>
      </c>
      <c r="G1284" s="3" t="s">
        <v>57</v>
      </c>
      <c r="H1284" s="3" t="s">
        <v>57</v>
      </c>
      <c r="I1284" s="9" t="s">
        <v>260</v>
      </c>
      <c r="J1284" s="9" t="s">
        <v>261</v>
      </c>
      <c r="K1284" s="3" t="s">
        <v>262</v>
      </c>
      <c r="L1284" s="3" t="s">
        <v>263</v>
      </c>
      <c r="M1284" s="3" t="s">
        <v>264</v>
      </c>
      <c r="N1284" s="3"/>
      <c r="O1284" s="3"/>
      <c r="P1284" s="3" t="s">
        <v>265</v>
      </c>
      <c r="Q1284" s="15">
        <v>31260</v>
      </c>
      <c r="R1284" s="15">
        <v>43889</v>
      </c>
      <c r="S1284" s="38">
        <f t="shared" ca="1" si="38"/>
        <v>10</v>
      </c>
      <c r="T1284" s="40">
        <v>257.94</v>
      </c>
      <c r="U1284" s="3" t="s">
        <v>38</v>
      </c>
      <c r="V1284" s="3" t="s">
        <v>77</v>
      </c>
      <c r="W1284" s="3" t="str">
        <f t="shared" si="39"/>
        <v>P06NOT</v>
      </c>
      <c r="X1284" s="3" t="str">
        <f>IF(ISNA(VLOOKUP(W1284,'Correspondance procédure étape'!D:F,3,FALSE)),"A définir",VLOOKUP(W1284,'Correspondance procédure étape'!D:F,3,FALSE))</f>
        <v>Notaire</v>
      </c>
      <c r="Y1284" s="3" t="str">
        <f>IF(ISNA(VLOOKUP(W1284,'Correspondance procédure étape'!D:G,4,FALSE)),"Non",VLOOKUP(W1284,'Correspondance procédure étape'!D:G,4,FALSE))</f>
        <v>Oui</v>
      </c>
      <c r="Z1284" s="3" t="str">
        <f>IF(ISNA(VLOOKUP(W1284,'Correspondance procédure étape'!D:H,5,FALSE)),"",VLOOKUP(W1284,'Correspondance procédure étape'!D:H,5,FALSE))</f>
        <v>Extérieur</v>
      </c>
      <c r="AA1284" s="3" t="s">
        <v>40</v>
      </c>
      <c r="AB1284" s="3" t="s">
        <v>41</v>
      </c>
    </row>
    <row r="1285" spans="1:28" ht="12.75" customHeight="1" x14ac:dyDescent="0.25">
      <c r="A1285" s="3" t="s">
        <v>24</v>
      </c>
      <c r="B1285" s="3" t="s">
        <v>219</v>
      </c>
      <c r="C1285" s="3" t="str">
        <f>VLOOKUP(B1285,'Correspondance territoires'!B:F,5,FALSE)</f>
        <v>Bordeaux</v>
      </c>
      <c r="D1285" s="3" t="s">
        <v>26</v>
      </c>
      <c r="E1285" s="3" t="s">
        <v>3184</v>
      </c>
      <c r="F1285" s="3" t="s">
        <v>56</v>
      </c>
      <c r="G1285" s="3" t="s">
        <v>30</v>
      </c>
      <c r="H1285" s="3" t="s">
        <v>242</v>
      </c>
      <c r="I1285" s="9" t="s">
        <v>893</v>
      </c>
      <c r="J1285" s="9" t="s">
        <v>894</v>
      </c>
      <c r="K1285" s="3" t="s">
        <v>9260</v>
      </c>
      <c r="L1285" s="3" t="s">
        <v>9261</v>
      </c>
      <c r="M1285" s="3" t="s">
        <v>3304</v>
      </c>
      <c r="N1285" s="3" t="s">
        <v>21</v>
      </c>
      <c r="O1285" s="3" t="s">
        <v>9262</v>
      </c>
      <c r="P1285" s="3" t="s">
        <v>3307</v>
      </c>
      <c r="Q1285" s="15">
        <v>42787</v>
      </c>
      <c r="R1285" s="15">
        <v>44078</v>
      </c>
      <c r="S1285" s="38">
        <f t="shared" ca="1" si="38"/>
        <v>4</v>
      </c>
      <c r="T1285" s="40">
        <v>260.69</v>
      </c>
      <c r="U1285" s="3" t="s">
        <v>65</v>
      </c>
      <c r="V1285" s="3" t="s">
        <v>319</v>
      </c>
      <c r="W1285" s="3" t="str">
        <f t="shared" si="39"/>
        <v>P60CHX</v>
      </c>
      <c r="X1285" s="3">
        <f>IF(ISNA(VLOOKUP(W1285,'Correspondance procédure étape'!D:F,3,FALSE)),"A définir",VLOOKUP(W1285,'Correspondance procédure étape'!D:F,3,FALSE))</f>
        <v>0</v>
      </c>
      <c r="Y1285" s="3" t="str">
        <f>IF(ISNA(VLOOKUP(W1285,'Correspondance procédure étape'!D:G,4,FALSE)),"Non",VLOOKUP(W1285,'Correspondance procédure étape'!D:G,4,FALSE))</f>
        <v>Non</v>
      </c>
      <c r="Z1285" s="3">
        <f>IF(ISNA(VLOOKUP(W1285,'Correspondance procédure étape'!D:H,5,FALSE)),"",VLOOKUP(W1285,'Correspondance procédure étape'!D:H,5,FALSE))</f>
        <v>0</v>
      </c>
      <c r="AA1285" s="3" t="s">
        <v>40</v>
      </c>
      <c r="AB1285" s="3" t="s">
        <v>41</v>
      </c>
    </row>
    <row r="1286" spans="1:28" ht="12.75" customHeight="1" x14ac:dyDescent="0.25">
      <c r="A1286" s="3" t="s">
        <v>24</v>
      </c>
      <c r="B1286" s="3" t="s">
        <v>25</v>
      </c>
      <c r="C1286" s="3" t="str">
        <f>VLOOKUP(B1286,'Correspondance territoires'!B:F,5,FALSE)</f>
        <v>Merignac</v>
      </c>
      <c r="D1286" s="3" t="s">
        <v>26</v>
      </c>
      <c r="E1286" s="3" t="s">
        <v>6373</v>
      </c>
      <c r="F1286" s="3" t="s">
        <v>96</v>
      </c>
      <c r="G1286" s="3" t="s">
        <v>148</v>
      </c>
      <c r="H1286" s="3" t="s">
        <v>57</v>
      </c>
      <c r="I1286" s="9" t="s">
        <v>771</v>
      </c>
      <c r="J1286" s="9" t="s">
        <v>772</v>
      </c>
      <c r="K1286" s="3" t="s">
        <v>6378</v>
      </c>
      <c r="L1286" s="3" t="s">
        <v>6379</v>
      </c>
      <c r="M1286" s="3" t="s">
        <v>1354</v>
      </c>
      <c r="N1286" s="3" t="s">
        <v>6380</v>
      </c>
      <c r="O1286" s="3" t="s">
        <v>6381</v>
      </c>
      <c r="P1286" s="3" t="s">
        <v>6382</v>
      </c>
      <c r="Q1286" s="15">
        <v>41577</v>
      </c>
      <c r="R1286" s="15">
        <v>42682</v>
      </c>
      <c r="S1286" s="38">
        <f t="shared" ca="1" si="38"/>
        <v>50</v>
      </c>
      <c r="T1286" s="40">
        <v>83.2</v>
      </c>
      <c r="U1286" s="3" t="s">
        <v>51</v>
      </c>
      <c r="V1286" s="3" t="s">
        <v>39</v>
      </c>
      <c r="W1286" s="3" t="str">
        <f t="shared" si="39"/>
        <v>P80DEB</v>
      </c>
      <c r="X1286" s="3">
        <f>IF(ISNA(VLOOKUP(W1286,'Correspondance procédure étape'!D:F,3,FALSE)),"A définir",VLOOKUP(W1286,'Correspondance procédure étape'!D:F,3,FALSE))</f>
        <v>0</v>
      </c>
      <c r="Y1286" s="3" t="str">
        <f>IF(ISNA(VLOOKUP(W1286,'Correspondance procédure étape'!D:G,4,FALSE)),"Non",VLOOKUP(W1286,'Correspondance procédure étape'!D:G,4,FALSE))</f>
        <v>Non</v>
      </c>
      <c r="Z1286" s="3">
        <f>IF(ISNA(VLOOKUP(W1286,'Correspondance procédure étape'!D:H,5,FALSE)),"",VLOOKUP(W1286,'Correspondance procédure étape'!D:H,5,FALSE))</f>
        <v>0</v>
      </c>
      <c r="AA1286" s="3" t="s">
        <v>40</v>
      </c>
      <c r="AB1286" s="3" t="s">
        <v>53</v>
      </c>
    </row>
    <row r="1287" spans="1:28" ht="12.75" customHeight="1" x14ac:dyDescent="0.25">
      <c r="A1287" s="3" t="s">
        <v>24</v>
      </c>
      <c r="B1287" s="3" t="s">
        <v>25</v>
      </c>
      <c r="C1287" s="3" t="str">
        <f>VLOOKUP(B1287,'Correspondance territoires'!B:F,5,FALSE)</f>
        <v>Merignac</v>
      </c>
      <c r="D1287" s="3" t="s">
        <v>26</v>
      </c>
      <c r="E1287" s="3" t="s">
        <v>5967</v>
      </c>
      <c r="F1287" s="3" t="s">
        <v>56</v>
      </c>
      <c r="G1287" s="3" t="s">
        <v>301</v>
      </c>
      <c r="H1287" s="3" t="s">
        <v>57</v>
      </c>
      <c r="I1287" s="9" t="s">
        <v>302</v>
      </c>
      <c r="J1287" s="9" t="s">
        <v>303</v>
      </c>
      <c r="K1287" s="3" t="s">
        <v>9383</v>
      </c>
      <c r="L1287" s="3" t="s">
        <v>9384</v>
      </c>
      <c r="M1287" s="3" t="s">
        <v>338</v>
      </c>
      <c r="N1287" s="3" t="s">
        <v>21</v>
      </c>
      <c r="O1287" s="3" t="s">
        <v>9385</v>
      </c>
      <c r="P1287" s="3" t="s">
        <v>9386</v>
      </c>
      <c r="Q1287" s="15">
        <v>42893</v>
      </c>
      <c r="R1287" s="15">
        <v>44133</v>
      </c>
      <c r="S1287" s="38">
        <f t="shared" ca="1" si="38"/>
        <v>2</v>
      </c>
      <c r="T1287" s="40">
        <v>261.13</v>
      </c>
      <c r="U1287" s="3" t="s">
        <v>157</v>
      </c>
      <c r="V1287" s="3" t="s">
        <v>39</v>
      </c>
      <c r="W1287" s="3" t="str">
        <f t="shared" si="39"/>
        <v>P00DEB</v>
      </c>
      <c r="X1287" s="3" t="str">
        <f>IF(ISNA(VLOOKUP(W1287,'Correspondance procédure étape'!D:F,3,FALSE)),"A définir",VLOOKUP(W1287,'Correspondance procédure étape'!D:F,3,FALSE))</f>
        <v>Enregistrement du dossier au SLP, le solde est créditeur, débiteur ou nul</v>
      </c>
      <c r="Y1287" s="3" t="str">
        <f>IF(ISNA(VLOOKUP(W1287,'Correspondance procédure étape'!D:G,4,FALSE)),"Non",VLOOKUP(W1287,'Correspondance procédure étape'!D:G,4,FALSE))</f>
        <v>Oui</v>
      </c>
      <c r="Z1287" s="3" t="str">
        <f>IF(ISNA(VLOOKUP(W1287,'Correspondance procédure étape'!D:H,5,FALSE)),"",VLOOKUP(W1287,'Correspondance procédure étape'!D:H,5,FALSE))</f>
        <v>DMF</v>
      </c>
      <c r="AA1287" s="3" t="s">
        <v>40</v>
      </c>
      <c r="AB1287" s="3" t="s">
        <v>53</v>
      </c>
    </row>
    <row r="1288" spans="1:28" ht="12.75" customHeight="1" x14ac:dyDescent="0.25">
      <c r="A1288" s="3" t="s">
        <v>24</v>
      </c>
      <c r="B1288" s="3" t="s">
        <v>219</v>
      </c>
      <c r="C1288" s="3" t="str">
        <f>VLOOKUP(B1288,'Correspondance territoires'!B:F,5,FALSE)</f>
        <v>Bordeaux</v>
      </c>
      <c r="D1288" s="3" t="s">
        <v>26</v>
      </c>
      <c r="E1288" s="3" t="s">
        <v>3184</v>
      </c>
      <c r="F1288" s="3" t="s">
        <v>56</v>
      </c>
      <c r="G1288" s="3" t="s">
        <v>57</v>
      </c>
      <c r="H1288" s="3" t="s">
        <v>3232</v>
      </c>
      <c r="I1288" s="9" t="s">
        <v>893</v>
      </c>
      <c r="J1288" s="9" t="s">
        <v>894</v>
      </c>
      <c r="K1288" s="3" t="s">
        <v>3233</v>
      </c>
      <c r="L1288" s="3" t="s">
        <v>3234</v>
      </c>
      <c r="M1288" s="3" t="s">
        <v>3235</v>
      </c>
      <c r="N1288" s="3" t="s">
        <v>3236</v>
      </c>
      <c r="O1288" s="3" t="s">
        <v>3237</v>
      </c>
      <c r="P1288" s="3" t="s">
        <v>3238</v>
      </c>
      <c r="Q1288" s="15">
        <v>39022</v>
      </c>
      <c r="R1288" s="15">
        <v>42429</v>
      </c>
      <c r="S1288" s="38">
        <f t="shared" ca="1" si="38"/>
        <v>58</v>
      </c>
      <c r="T1288" s="40">
        <v>83.04</v>
      </c>
      <c r="U1288" s="3" t="s">
        <v>51</v>
      </c>
      <c r="V1288" s="3" t="s">
        <v>39</v>
      </c>
      <c r="W1288" s="3" t="str">
        <f t="shared" si="39"/>
        <v>P80DEB</v>
      </c>
      <c r="X1288" s="3">
        <f>IF(ISNA(VLOOKUP(W1288,'Correspondance procédure étape'!D:F,3,FALSE)),"A définir",VLOOKUP(W1288,'Correspondance procédure étape'!D:F,3,FALSE))</f>
        <v>0</v>
      </c>
      <c r="Y1288" s="3" t="str">
        <f>IF(ISNA(VLOOKUP(W1288,'Correspondance procédure étape'!D:G,4,FALSE)),"Non",VLOOKUP(W1288,'Correspondance procédure étape'!D:G,4,FALSE))</f>
        <v>Non</v>
      </c>
      <c r="Z1288" s="3">
        <f>IF(ISNA(VLOOKUP(W1288,'Correspondance procédure étape'!D:H,5,FALSE)),"",VLOOKUP(W1288,'Correspondance procédure étape'!D:H,5,FALSE))</f>
        <v>0</v>
      </c>
      <c r="AA1288" s="3" t="s">
        <v>40</v>
      </c>
      <c r="AB1288" s="3" t="s">
        <v>41</v>
      </c>
    </row>
    <row r="1289" spans="1:28" ht="12.75" customHeight="1" x14ac:dyDescent="0.25">
      <c r="A1289" s="3" t="s">
        <v>24</v>
      </c>
      <c r="B1289" s="3" t="s">
        <v>219</v>
      </c>
      <c r="C1289" s="3" t="str">
        <f>VLOOKUP(B1289,'Correspondance territoires'!B:F,5,FALSE)</f>
        <v>Bordeaux</v>
      </c>
      <c r="D1289" s="3" t="s">
        <v>26</v>
      </c>
      <c r="E1289" s="3" t="s">
        <v>2255</v>
      </c>
      <c r="F1289" s="3" t="s">
        <v>56</v>
      </c>
      <c r="G1289" s="3" t="s">
        <v>70</v>
      </c>
      <c r="H1289" s="3" t="s">
        <v>1485</v>
      </c>
      <c r="I1289" s="9" t="s">
        <v>2256</v>
      </c>
      <c r="J1289" s="9" t="s">
        <v>2257</v>
      </c>
      <c r="K1289" s="3" t="s">
        <v>2677</v>
      </c>
      <c r="L1289" s="3" t="s">
        <v>2678</v>
      </c>
      <c r="M1289" s="3" t="s">
        <v>25</v>
      </c>
      <c r="N1289" s="3" t="s">
        <v>21</v>
      </c>
      <c r="O1289" s="3" t="s">
        <v>2679</v>
      </c>
      <c r="P1289" s="3" t="s">
        <v>2680</v>
      </c>
      <c r="Q1289" s="15">
        <v>38169</v>
      </c>
      <c r="R1289" s="15">
        <v>44152</v>
      </c>
      <c r="S1289" s="38">
        <f t="shared" ref="S1289:S1352" ca="1" si="40">INT((TODAY()-R1289)/30)+1</f>
        <v>1</v>
      </c>
      <c r="T1289" s="40">
        <v>140.61000000000001</v>
      </c>
      <c r="U1289" s="3" t="s">
        <v>360</v>
      </c>
      <c r="V1289" s="3" t="s">
        <v>360</v>
      </c>
      <c r="W1289" s="3" t="str">
        <f t="shared" ref="W1289:W1352" si="41">U1289&amp;V1289</f>
        <v xml:space="preserve">      </v>
      </c>
      <c r="X1289" s="3" t="str">
        <f>IF(ISNA(VLOOKUP(W1289,'Correspondance procédure étape'!D:F,3,FALSE)),"A définir",VLOOKUP(W1289,'Correspondance procédure étape'!D:F,3,FALSE))</f>
        <v>A définir</v>
      </c>
      <c r="Y1289" s="3" t="str">
        <f>IF(ISNA(VLOOKUP(W1289,'Correspondance procédure étape'!D:G,4,FALSE)),"Non",VLOOKUP(W1289,'Correspondance procédure étape'!D:G,4,FALSE))</f>
        <v>Non</v>
      </c>
      <c r="Z1289" s="3" t="str">
        <f>IF(ISNA(VLOOKUP(W1289,'Correspondance procédure étape'!D:H,5,FALSE)),"",VLOOKUP(W1289,'Correspondance procédure étape'!D:H,5,FALSE))</f>
        <v/>
      </c>
      <c r="AA1289" s="3" t="s">
        <v>87</v>
      </c>
      <c r="AB1289" s="3" t="s">
        <v>53</v>
      </c>
    </row>
    <row r="1290" spans="1:28" ht="12.75" customHeight="1" x14ac:dyDescent="0.25">
      <c r="A1290" s="3" t="s">
        <v>24</v>
      </c>
      <c r="B1290" s="3" t="s">
        <v>158</v>
      </c>
      <c r="C1290" s="3" t="str">
        <f>VLOOKUP(B1290,'Correspondance territoires'!B:F,5,FALSE)</f>
        <v>Talence</v>
      </c>
      <c r="D1290" s="3" t="s">
        <v>26</v>
      </c>
      <c r="E1290" s="3" t="s">
        <v>274</v>
      </c>
      <c r="F1290" s="3" t="s">
        <v>56</v>
      </c>
      <c r="G1290" s="3" t="s">
        <v>57</v>
      </c>
      <c r="H1290" s="3" t="s">
        <v>301</v>
      </c>
      <c r="I1290" s="9" t="s">
        <v>275</v>
      </c>
      <c r="J1290" s="9" t="s">
        <v>276</v>
      </c>
      <c r="K1290" s="3" t="s">
        <v>1870</v>
      </c>
      <c r="L1290" s="3" t="s">
        <v>1871</v>
      </c>
      <c r="M1290" s="3" t="s">
        <v>1872</v>
      </c>
      <c r="N1290" s="3" t="s">
        <v>1873</v>
      </c>
      <c r="O1290" s="3" t="s">
        <v>21</v>
      </c>
      <c r="P1290" s="3" t="s">
        <v>1874</v>
      </c>
      <c r="Q1290" s="15">
        <v>39561</v>
      </c>
      <c r="R1290" s="15">
        <v>44139</v>
      </c>
      <c r="S1290" s="38">
        <f t="shared" ca="1" si="40"/>
        <v>1</v>
      </c>
      <c r="T1290" s="40">
        <v>262.17</v>
      </c>
      <c r="U1290" s="3" t="s">
        <v>85</v>
      </c>
      <c r="V1290" s="3" t="s">
        <v>553</v>
      </c>
      <c r="W1290" s="3" t="str">
        <f t="shared" si="41"/>
        <v>E01MED</v>
      </c>
      <c r="X1290" s="3" t="str">
        <f>IF(ISNA(VLOOKUP(W1290,'Correspondance procédure étape'!D:F,3,FALSE)),"A définir",VLOOKUP(W1290,'Correspondance procédure étape'!D:F,3,FALSE))</f>
        <v>En attente de transfert</v>
      </c>
      <c r="Y1290" s="3" t="str">
        <f>IF(ISNA(VLOOKUP(W1290,'Correspondance procédure étape'!D:G,4,FALSE)),"Non",VLOOKUP(W1290,'Correspondance procédure étape'!D:G,4,FALSE))</f>
        <v>Oui</v>
      </c>
      <c r="Z1290" s="3">
        <f>IF(ISNA(VLOOKUP(W1290,'Correspondance procédure étape'!D:H,5,FALSE)),"",VLOOKUP(W1290,'Correspondance procédure étape'!D:H,5,FALSE))</f>
        <v>0</v>
      </c>
      <c r="AA1290" s="3" t="s">
        <v>87</v>
      </c>
      <c r="AB1290" s="3" t="s">
        <v>53</v>
      </c>
    </row>
    <row r="1291" spans="1:28" ht="12.75" customHeight="1" x14ac:dyDescent="0.25">
      <c r="A1291" s="3" t="s">
        <v>24</v>
      </c>
      <c r="B1291" s="10" t="s">
        <v>6152</v>
      </c>
      <c r="C1291" s="3" t="str">
        <f>VLOOKUP(B1291,'Correspondance territoires'!B:F,5,FALSE)</f>
        <v>Agen</v>
      </c>
      <c r="D1291" s="3" t="s">
        <v>26</v>
      </c>
      <c r="E1291" s="3" t="s">
        <v>11466</v>
      </c>
      <c r="F1291" s="3" t="s">
        <v>11371</v>
      </c>
      <c r="G1291" s="3" t="s">
        <v>57</v>
      </c>
      <c r="H1291" s="3" t="s">
        <v>932</v>
      </c>
      <c r="I1291" s="9" t="s">
        <v>11382</v>
      </c>
      <c r="J1291" s="9" t="s">
        <v>11383</v>
      </c>
      <c r="K1291" s="3" t="s">
        <v>11619</v>
      </c>
      <c r="L1291" s="3" t="s">
        <v>11620</v>
      </c>
      <c r="M1291" s="3" t="s">
        <v>2867</v>
      </c>
      <c r="N1291" s="3"/>
      <c r="O1291" s="3"/>
      <c r="P1291" s="3" t="s">
        <v>11621</v>
      </c>
      <c r="Q1291" s="15">
        <v>40401</v>
      </c>
      <c r="R1291" s="15">
        <v>42855</v>
      </c>
      <c r="S1291" s="38">
        <f t="shared" ca="1" si="40"/>
        <v>44</v>
      </c>
      <c r="T1291" s="40">
        <v>82.89</v>
      </c>
      <c r="U1291" s="3" t="s">
        <v>552</v>
      </c>
      <c r="V1291" s="3" t="s">
        <v>360</v>
      </c>
      <c r="W1291" s="3" t="str">
        <f t="shared" si="41"/>
        <v xml:space="preserve">P01   </v>
      </c>
      <c r="X1291" s="3" t="str">
        <f>IF(ISNA(VLOOKUP(W1291,'Correspondance procédure étape'!D:F,3,FALSE)),"A définir",VLOOKUP(W1291,'Correspondance procédure étape'!D:F,3,FALSE))</f>
        <v>A définir</v>
      </c>
      <c r="Y1291" s="3" t="str">
        <f>IF(ISNA(VLOOKUP(W1291,'Correspondance procédure étape'!D:G,4,FALSE)),"Non",VLOOKUP(W1291,'Correspondance procédure étape'!D:G,4,FALSE))</f>
        <v>Non</v>
      </c>
      <c r="Z1291" s="3" t="str">
        <f>IF(ISNA(VLOOKUP(W1291,'Correspondance procédure étape'!D:H,5,FALSE)),"",VLOOKUP(W1291,'Correspondance procédure étape'!D:H,5,FALSE))</f>
        <v/>
      </c>
      <c r="AA1291" s="3" t="s">
        <v>87</v>
      </c>
      <c r="AB1291" s="3" t="s">
        <v>41</v>
      </c>
    </row>
    <row r="1292" spans="1:28" ht="12.75" customHeight="1" x14ac:dyDescent="0.25">
      <c r="A1292" s="3" t="s">
        <v>24</v>
      </c>
      <c r="B1292" s="3" t="s">
        <v>146</v>
      </c>
      <c r="C1292" s="3" t="str">
        <f>VLOOKUP(B1292,'Correspondance territoires'!B:F,5,FALSE)</f>
        <v>Lormont</v>
      </c>
      <c r="D1292" s="3" t="s">
        <v>26</v>
      </c>
      <c r="E1292" s="3" t="s">
        <v>6718</v>
      </c>
      <c r="F1292" s="3" t="s">
        <v>1099</v>
      </c>
      <c r="G1292" s="3" t="s">
        <v>301</v>
      </c>
      <c r="H1292" s="3" t="s">
        <v>57</v>
      </c>
      <c r="I1292" s="9" t="s">
        <v>1752</v>
      </c>
      <c r="J1292" s="9" t="s">
        <v>1753</v>
      </c>
      <c r="K1292" s="3" t="s">
        <v>6724</v>
      </c>
      <c r="L1292" s="3" t="s">
        <v>6725</v>
      </c>
      <c r="M1292" s="3" t="s">
        <v>2306</v>
      </c>
      <c r="N1292" s="3" t="s">
        <v>21</v>
      </c>
      <c r="O1292" s="3" t="s">
        <v>6726</v>
      </c>
      <c r="P1292" s="3" t="s">
        <v>6727</v>
      </c>
      <c r="Q1292" s="15">
        <v>41704</v>
      </c>
      <c r="R1292" s="15">
        <v>42426</v>
      </c>
      <c r="S1292" s="38">
        <f t="shared" ca="1" si="40"/>
        <v>59</v>
      </c>
      <c r="T1292" s="40">
        <v>82.59</v>
      </c>
      <c r="U1292" s="3" t="s">
        <v>51</v>
      </c>
      <c r="V1292" s="3" t="s">
        <v>39</v>
      </c>
      <c r="W1292" s="3" t="str">
        <f t="shared" si="41"/>
        <v>P80DEB</v>
      </c>
      <c r="X1292" s="3">
        <f>IF(ISNA(VLOOKUP(W1292,'Correspondance procédure étape'!D:F,3,FALSE)),"A définir",VLOOKUP(W1292,'Correspondance procédure étape'!D:F,3,FALSE))</f>
        <v>0</v>
      </c>
      <c r="Y1292" s="3" t="str">
        <f>IF(ISNA(VLOOKUP(W1292,'Correspondance procédure étape'!D:G,4,FALSE)),"Non",VLOOKUP(W1292,'Correspondance procédure étape'!D:G,4,FALSE))</f>
        <v>Non</v>
      </c>
      <c r="Z1292" s="3">
        <f>IF(ISNA(VLOOKUP(W1292,'Correspondance procédure étape'!D:H,5,FALSE)),"",VLOOKUP(W1292,'Correspondance procédure étape'!D:H,5,FALSE))</f>
        <v>0</v>
      </c>
      <c r="AA1292" s="3" t="s">
        <v>40</v>
      </c>
      <c r="AB1292" s="3" t="s">
        <v>53</v>
      </c>
    </row>
    <row r="1293" spans="1:28" ht="12.75" customHeight="1" x14ac:dyDescent="0.25">
      <c r="A1293" s="3" t="s">
        <v>24</v>
      </c>
      <c r="B1293" s="3" t="s">
        <v>146</v>
      </c>
      <c r="C1293" s="3" t="str">
        <f>VLOOKUP(B1293,'Correspondance territoires'!B:F,5,FALSE)</f>
        <v>Lormont</v>
      </c>
      <c r="D1293" s="3" t="s">
        <v>26</v>
      </c>
      <c r="E1293" s="3" t="s">
        <v>453</v>
      </c>
      <c r="F1293" s="3" t="s">
        <v>3558</v>
      </c>
      <c r="G1293" s="3" t="s">
        <v>88</v>
      </c>
      <c r="H1293" s="3" t="s">
        <v>88</v>
      </c>
      <c r="I1293" s="9" t="s">
        <v>454</v>
      </c>
      <c r="J1293" s="9" t="s">
        <v>455</v>
      </c>
      <c r="K1293" s="3" t="s">
        <v>3559</v>
      </c>
      <c r="L1293" s="3" t="s">
        <v>3560</v>
      </c>
      <c r="M1293" s="3" t="s">
        <v>3561</v>
      </c>
      <c r="N1293" s="3" t="s">
        <v>3562</v>
      </c>
      <c r="O1293" s="3" t="s">
        <v>3563</v>
      </c>
      <c r="P1293" s="3" t="s">
        <v>3564</v>
      </c>
      <c r="Q1293" s="15">
        <v>41578</v>
      </c>
      <c r="R1293" s="15">
        <v>43832</v>
      </c>
      <c r="S1293" s="38">
        <f t="shared" ca="1" si="40"/>
        <v>12</v>
      </c>
      <c r="T1293" s="40">
        <v>263.17</v>
      </c>
      <c r="U1293" s="3" t="s">
        <v>552</v>
      </c>
      <c r="V1293" s="3" t="s">
        <v>553</v>
      </c>
      <c r="W1293" s="3" t="str">
        <f t="shared" si="41"/>
        <v>P01MED</v>
      </c>
      <c r="X1293" s="3" t="str">
        <f>IF(ISNA(VLOOKUP(W1293,'Correspondance procédure étape'!D:F,3,FALSE)),"A définir",VLOOKUP(W1293,'Correspondance procédure étape'!D:F,3,FALSE))</f>
        <v>Mise en demeure</v>
      </c>
      <c r="Y1293" s="3" t="str">
        <f>IF(ISNA(VLOOKUP(W1293,'Correspondance procédure étape'!D:G,4,FALSE)),"Non",VLOOKUP(W1293,'Correspondance procédure étape'!D:G,4,FALSE))</f>
        <v>Oui</v>
      </c>
      <c r="Z1293" s="3" t="str">
        <f>IF(ISNA(VLOOKUP(W1293,'Correspondance procédure étape'!D:H,5,FALSE)),"",VLOOKUP(W1293,'Correspondance procédure étape'!D:H,5,FALSE))</f>
        <v>DMF</v>
      </c>
      <c r="AA1293" s="3" t="s">
        <v>40</v>
      </c>
      <c r="AB1293" s="3" t="s">
        <v>53</v>
      </c>
    </row>
    <row r="1294" spans="1:28" ht="12.75" customHeight="1" x14ac:dyDescent="0.25">
      <c r="A1294" s="3" t="s">
        <v>24</v>
      </c>
      <c r="B1294" s="3" t="s">
        <v>25</v>
      </c>
      <c r="C1294" s="3" t="str">
        <f>VLOOKUP(B1294,'Correspondance territoires'!B:F,5,FALSE)</f>
        <v>Merignac</v>
      </c>
      <c r="D1294" s="3" t="s">
        <v>26</v>
      </c>
      <c r="E1294" s="3" t="s">
        <v>1312</v>
      </c>
      <c r="F1294" s="3" t="s">
        <v>1313</v>
      </c>
      <c r="G1294" s="3" t="s">
        <v>96</v>
      </c>
      <c r="H1294" s="3" t="s">
        <v>57</v>
      </c>
      <c r="I1294" s="9" t="s">
        <v>771</v>
      </c>
      <c r="J1294" s="9" t="s">
        <v>772</v>
      </c>
      <c r="K1294" s="3" t="s">
        <v>7664</v>
      </c>
      <c r="L1294" s="3" t="s">
        <v>7665</v>
      </c>
      <c r="M1294" s="3" t="s">
        <v>5383</v>
      </c>
      <c r="N1294" s="3" t="s">
        <v>21</v>
      </c>
      <c r="O1294" s="3" t="s">
        <v>7666</v>
      </c>
      <c r="P1294" s="3" t="s">
        <v>5386</v>
      </c>
      <c r="Q1294" s="15">
        <v>42075</v>
      </c>
      <c r="R1294" s="15">
        <v>43528</v>
      </c>
      <c r="S1294" s="38">
        <f t="shared" ca="1" si="40"/>
        <v>22</v>
      </c>
      <c r="T1294" s="40">
        <v>263.39</v>
      </c>
      <c r="U1294" s="3" t="s">
        <v>65</v>
      </c>
      <c r="V1294" s="3" t="s">
        <v>1650</v>
      </c>
      <c r="W1294" s="3" t="str">
        <f t="shared" si="41"/>
        <v>P60INC</v>
      </c>
      <c r="X1294" s="3" t="str">
        <f>IF(ISNA(VLOOKUP(W1294,'Correspondance procédure étape'!D:F,3,FALSE)),"A définir",VLOOKUP(W1294,'Correspondance procédure étape'!D:F,3,FALSE))</f>
        <v>Incident de paiement</v>
      </c>
      <c r="Y1294" s="3" t="str">
        <f>IF(ISNA(VLOOKUP(W1294,'Correspondance procédure étape'!D:G,4,FALSE)),"Non",VLOOKUP(W1294,'Correspondance procédure étape'!D:G,4,FALSE))</f>
        <v>Oui</v>
      </c>
      <c r="Z1294" s="3" t="str">
        <f>IF(ISNA(VLOOKUP(W1294,'Correspondance procédure étape'!D:H,5,FALSE)),"",VLOOKUP(W1294,'Correspondance procédure étape'!D:H,5,FALSE))</f>
        <v>DMF</v>
      </c>
      <c r="AA1294" s="3" t="s">
        <v>40</v>
      </c>
      <c r="AB1294" s="3" t="s">
        <v>53</v>
      </c>
    </row>
    <row r="1295" spans="1:28" ht="12.75" customHeight="1" x14ac:dyDescent="0.25">
      <c r="A1295" s="3" t="s">
        <v>24</v>
      </c>
      <c r="B1295" s="10" t="s">
        <v>6152</v>
      </c>
      <c r="C1295" s="3" t="str">
        <f>VLOOKUP(B1295,'Correspondance territoires'!B:F,5,FALSE)</f>
        <v>Agen</v>
      </c>
      <c r="D1295" s="3" t="s">
        <v>26</v>
      </c>
      <c r="E1295" s="3" t="s">
        <v>11638</v>
      </c>
      <c r="F1295" s="3" t="s">
        <v>11371</v>
      </c>
      <c r="G1295" s="3" t="s">
        <v>42</v>
      </c>
      <c r="H1295" s="3" t="s">
        <v>120</v>
      </c>
      <c r="I1295" s="9" t="s">
        <v>11372</v>
      </c>
      <c r="J1295" s="9" t="s">
        <v>11373</v>
      </c>
      <c r="K1295" s="3" t="s">
        <v>12399</v>
      </c>
      <c r="L1295" s="3" t="s">
        <v>12400</v>
      </c>
      <c r="M1295" s="3" t="s">
        <v>684</v>
      </c>
      <c r="N1295" s="3" t="s">
        <v>21</v>
      </c>
      <c r="O1295" s="3" t="s">
        <v>12401</v>
      </c>
      <c r="P1295" s="3" t="s">
        <v>12402</v>
      </c>
      <c r="Q1295" s="15">
        <v>43147</v>
      </c>
      <c r="R1295" s="15">
        <v>44100</v>
      </c>
      <c r="S1295" s="38">
        <f t="shared" ca="1" si="40"/>
        <v>3</v>
      </c>
      <c r="T1295" s="40">
        <v>136.65</v>
      </c>
      <c r="U1295" s="3"/>
      <c r="V1295" s="3"/>
      <c r="W1295" s="3" t="str">
        <f t="shared" si="41"/>
        <v/>
      </c>
      <c r="X1295" s="3" t="str">
        <f>IF(ISNA(VLOOKUP(W1295,'Correspondance procédure étape'!D:F,3,FALSE)),"A définir",VLOOKUP(W1295,'Correspondance procédure étape'!D:F,3,FALSE))</f>
        <v>A définir</v>
      </c>
      <c r="Y1295" s="3" t="str">
        <f>IF(ISNA(VLOOKUP(W1295,'Correspondance procédure étape'!D:G,4,FALSE)),"Non",VLOOKUP(W1295,'Correspondance procédure étape'!D:G,4,FALSE))</f>
        <v>Non</v>
      </c>
      <c r="Z1295" s="3" t="str">
        <f>IF(ISNA(VLOOKUP(W1295,'Correspondance procédure étape'!D:H,5,FALSE)),"",VLOOKUP(W1295,'Correspondance procédure étape'!D:H,5,FALSE))</f>
        <v/>
      </c>
      <c r="AA1295" s="3"/>
      <c r="AB1295" s="3" t="s">
        <v>41</v>
      </c>
    </row>
    <row r="1296" spans="1:28" ht="12.75" customHeight="1" x14ac:dyDescent="0.25">
      <c r="A1296" s="3" t="s">
        <v>24</v>
      </c>
      <c r="B1296" s="3" t="s">
        <v>158</v>
      </c>
      <c r="C1296" s="3" t="str">
        <f>VLOOKUP(B1296,'Correspondance territoires'!B:F,5,FALSE)</f>
        <v>Talence</v>
      </c>
      <c r="D1296" s="3" t="s">
        <v>26</v>
      </c>
      <c r="E1296" s="3" t="s">
        <v>5995</v>
      </c>
      <c r="F1296" s="3" t="s">
        <v>56</v>
      </c>
      <c r="G1296" s="3" t="s">
        <v>57</v>
      </c>
      <c r="H1296" s="3" t="s">
        <v>57</v>
      </c>
      <c r="I1296" s="9" t="s">
        <v>2333</v>
      </c>
      <c r="J1296" s="9" t="s">
        <v>2334</v>
      </c>
      <c r="K1296" s="3" t="s">
        <v>6001</v>
      </c>
      <c r="L1296" s="3" t="s">
        <v>6002</v>
      </c>
      <c r="M1296" s="3" t="s">
        <v>2306</v>
      </c>
      <c r="N1296" s="3" t="s">
        <v>21</v>
      </c>
      <c r="O1296" s="3" t="s">
        <v>6003</v>
      </c>
      <c r="P1296" s="3" t="s">
        <v>6004</v>
      </c>
      <c r="Q1296" s="15">
        <v>41389</v>
      </c>
      <c r="R1296" s="15">
        <v>41897</v>
      </c>
      <c r="S1296" s="38">
        <f t="shared" ca="1" si="40"/>
        <v>76</v>
      </c>
      <c r="T1296" s="40">
        <v>82.39</v>
      </c>
      <c r="U1296" s="3" t="s">
        <v>51</v>
      </c>
      <c r="V1296" s="3" t="s">
        <v>39</v>
      </c>
      <c r="W1296" s="3" t="str">
        <f t="shared" si="41"/>
        <v>P80DEB</v>
      </c>
      <c r="X1296" s="3">
        <f>IF(ISNA(VLOOKUP(W1296,'Correspondance procédure étape'!D:F,3,FALSE)),"A définir",VLOOKUP(W1296,'Correspondance procédure étape'!D:F,3,FALSE))</f>
        <v>0</v>
      </c>
      <c r="Y1296" s="3" t="str">
        <f>IF(ISNA(VLOOKUP(W1296,'Correspondance procédure étape'!D:G,4,FALSE)),"Non",VLOOKUP(W1296,'Correspondance procédure étape'!D:G,4,FALSE))</f>
        <v>Non</v>
      </c>
      <c r="Z1296" s="3">
        <f>IF(ISNA(VLOOKUP(W1296,'Correspondance procédure étape'!D:H,5,FALSE)),"",VLOOKUP(W1296,'Correspondance procédure étape'!D:H,5,FALSE))</f>
        <v>0</v>
      </c>
      <c r="AA1296" s="3" t="s">
        <v>40</v>
      </c>
      <c r="AB1296" s="3" t="s">
        <v>41</v>
      </c>
    </row>
    <row r="1297" spans="1:28" ht="12.75" customHeight="1" x14ac:dyDescent="0.25">
      <c r="A1297" s="3" t="s">
        <v>24</v>
      </c>
      <c r="B1297" s="3" t="s">
        <v>158</v>
      </c>
      <c r="C1297" s="3" t="str">
        <f>VLOOKUP(B1297,'Correspondance territoires'!B:F,5,FALSE)</f>
        <v>Talence</v>
      </c>
      <c r="D1297" s="3" t="s">
        <v>26</v>
      </c>
      <c r="E1297" s="3" t="s">
        <v>2888</v>
      </c>
      <c r="F1297" s="3" t="s">
        <v>56</v>
      </c>
      <c r="G1297" s="3" t="s">
        <v>3338</v>
      </c>
      <c r="H1297" s="3" t="s">
        <v>57</v>
      </c>
      <c r="I1297" s="9" t="s">
        <v>1100</v>
      </c>
      <c r="J1297" s="9" t="s">
        <v>1101</v>
      </c>
      <c r="K1297" s="3" t="s">
        <v>9408</v>
      </c>
      <c r="L1297" s="3" t="s">
        <v>9409</v>
      </c>
      <c r="M1297" s="3" t="s">
        <v>91</v>
      </c>
      <c r="N1297" s="3" t="s">
        <v>21</v>
      </c>
      <c r="O1297" s="3" t="s">
        <v>9410</v>
      </c>
      <c r="P1297" s="3" t="s">
        <v>9411</v>
      </c>
      <c r="Q1297" s="15">
        <v>42902</v>
      </c>
      <c r="R1297" s="15">
        <v>43703</v>
      </c>
      <c r="S1297" s="38">
        <f t="shared" ca="1" si="40"/>
        <v>16</v>
      </c>
      <c r="T1297" s="40">
        <v>264.99</v>
      </c>
      <c r="U1297" s="3" t="s">
        <v>65</v>
      </c>
      <c r="V1297" s="3" t="s">
        <v>1650</v>
      </c>
      <c r="W1297" s="3" t="str">
        <f t="shared" si="41"/>
        <v>P60INC</v>
      </c>
      <c r="X1297" s="3" t="str">
        <f>IF(ISNA(VLOOKUP(W1297,'Correspondance procédure étape'!D:F,3,FALSE)),"A définir",VLOOKUP(W1297,'Correspondance procédure étape'!D:F,3,FALSE))</f>
        <v>Incident de paiement</v>
      </c>
      <c r="Y1297" s="3" t="str">
        <f>IF(ISNA(VLOOKUP(W1297,'Correspondance procédure étape'!D:G,4,FALSE)),"Non",VLOOKUP(W1297,'Correspondance procédure étape'!D:G,4,FALSE))</f>
        <v>Oui</v>
      </c>
      <c r="Z1297" s="3" t="str">
        <f>IF(ISNA(VLOOKUP(W1297,'Correspondance procédure étape'!D:H,5,FALSE)),"",VLOOKUP(W1297,'Correspondance procédure étape'!D:H,5,FALSE))</f>
        <v>DMF</v>
      </c>
      <c r="AA1297" s="3" t="s">
        <v>40</v>
      </c>
      <c r="AB1297" s="3" t="s">
        <v>41</v>
      </c>
    </row>
    <row r="1298" spans="1:28" ht="12.75" customHeight="1" x14ac:dyDescent="0.25">
      <c r="A1298" s="3" t="s">
        <v>24</v>
      </c>
      <c r="B1298" s="3" t="s">
        <v>158</v>
      </c>
      <c r="C1298" s="3" t="str">
        <f>VLOOKUP(B1298,'Correspondance territoires'!B:F,5,FALSE)</f>
        <v>Talence</v>
      </c>
      <c r="D1298" s="3" t="s">
        <v>26</v>
      </c>
      <c r="E1298" s="3" t="s">
        <v>159</v>
      </c>
      <c r="F1298" s="3" t="s">
        <v>96</v>
      </c>
      <c r="G1298" s="3" t="s">
        <v>43</v>
      </c>
      <c r="H1298" s="3" t="s">
        <v>191</v>
      </c>
      <c r="I1298" s="9" t="s">
        <v>160</v>
      </c>
      <c r="J1298" s="9" t="s">
        <v>161</v>
      </c>
      <c r="K1298" s="3" t="s">
        <v>1822</v>
      </c>
      <c r="L1298" s="3" t="s">
        <v>1823</v>
      </c>
      <c r="M1298" s="3" t="s">
        <v>1824</v>
      </c>
      <c r="N1298" s="3" t="s">
        <v>1825</v>
      </c>
      <c r="O1298" s="3" t="s">
        <v>1826</v>
      </c>
      <c r="P1298" s="3" t="s">
        <v>1827</v>
      </c>
      <c r="Q1298" s="15">
        <v>38520</v>
      </c>
      <c r="R1298" s="15">
        <v>44043</v>
      </c>
      <c r="S1298" s="38">
        <f t="shared" ca="1" si="40"/>
        <v>5</v>
      </c>
      <c r="T1298" s="40">
        <v>265.32</v>
      </c>
      <c r="U1298" s="3" t="s">
        <v>510</v>
      </c>
      <c r="V1298" s="3" t="s">
        <v>511</v>
      </c>
      <c r="W1298" s="3" t="str">
        <f t="shared" si="41"/>
        <v>P20SCX</v>
      </c>
      <c r="X1298" s="3" t="str">
        <f>IF(ISNA(VLOOKUP(W1298,'Correspondance procédure étape'!D:F,3,FALSE)),"A définir",VLOOKUP(W1298,'Correspondance procédure étape'!D:F,3,FALSE))</f>
        <v>Dossier chez Sud Contentieux</v>
      </c>
      <c r="Y1298" s="3" t="str">
        <f>IF(ISNA(VLOOKUP(W1298,'Correspondance procédure étape'!D:G,4,FALSE)),"Non",VLOOKUP(W1298,'Correspondance procédure étape'!D:G,4,FALSE))</f>
        <v>Oui</v>
      </c>
      <c r="Z1298" s="3" t="str">
        <f>IF(ISNA(VLOOKUP(W1298,'Correspondance procédure étape'!D:H,5,FALSE)),"",VLOOKUP(W1298,'Correspondance procédure étape'!D:H,5,FALSE))</f>
        <v>Extérieur</v>
      </c>
      <c r="AA1298" s="3" t="s">
        <v>40</v>
      </c>
      <c r="AB1298" s="3" t="s">
        <v>41</v>
      </c>
    </row>
    <row r="1299" spans="1:28" ht="12.75" customHeight="1" x14ac:dyDescent="0.25">
      <c r="A1299" s="3" t="s">
        <v>24</v>
      </c>
      <c r="B1299" s="11" t="s">
        <v>1852</v>
      </c>
      <c r="C1299" s="3" t="str">
        <f>VLOOKUP(B1299,'Correspondance territoires'!B:F,5,FALSE)</f>
        <v>Pau</v>
      </c>
      <c r="D1299" s="3" t="s">
        <v>26</v>
      </c>
      <c r="E1299" s="3" t="s">
        <v>11077</v>
      </c>
      <c r="F1299" s="3" t="s">
        <v>10407</v>
      </c>
      <c r="G1299" s="3" t="s">
        <v>57</v>
      </c>
      <c r="H1299" s="3" t="s">
        <v>57</v>
      </c>
      <c r="I1299" s="9" t="s">
        <v>10478</v>
      </c>
      <c r="J1299" s="9" t="s">
        <v>10479</v>
      </c>
      <c r="K1299" s="3" t="s">
        <v>11078</v>
      </c>
      <c r="L1299" s="3" t="s">
        <v>11079</v>
      </c>
      <c r="M1299" s="3" t="s">
        <v>1634</v>
      </c>
      <c r="N1299" s="3" t="s">
        <v>21</v>
      </c>
      <c r="O1299" s="3" t="s">
        <v>11080</v>
      </c>
      <c r="P1299" s="3" t="s">
        <v>11081</v>
      </c>
      <c r="Q1299" s="15">
        <v>42592</v>
      </c>
      <c r="R1299" s="15">
        <v>44146</v>
      </c>
      <c r="S1299" s="38">
        <f t="shared" ca="1" si="40"/>
        <v>1</v>
      </c>
      <c r="T1299" s="40">
        <v>127.8</v>
      </c>
      <c r="U1299" s="3"/>
      <c r="V1299" s="3"/>
      <c r="W1299" s="3" t="str">
        <f t="shared" si="41"/>
        <v/>
      </c>
      <c r="X1299" s="3" t="str">
        <f>IF(ISNA(VLOOKUP(W1299,'Correspondance procédure étape'!D:F,3,FALSE)),"A définir",VLOOKUP(W1299,'Correspondance procédure étape'!D:F,3,FALSE))</f>
        <v>A définir</v>
      </c>
      <c r="Y1299" s="3" t="str">
        <f>IF(ISNA(VLOOKUP(W1299,'Correspondance procédure étape'!D:G,4,FALSE)),"Non",VLOOKUP(W1299,'Correspondance procédure étape'!D:G,4,FALSE))</f>
        <v>Non</v>
      </c>
      <c r="Z1299" s="3" t="str">
        <f>IF(ISNA(VLOOKUP(W1299,'Correspondance procédure étape'!D:H,5,FALSE)),"",VLOOKUP(W1299,'Correspondance procédure étape'!D:H,5,FALSE))</f>
        <v/>
      </c>
      <c r="AA1299" s="3"/>
      <c r="AB1299" s="3" t="s">
        <v>53</v>
      </c>
    </row>
    <row r="1300" spans="1:28" ht="12.75" customHeight="1" x14ac:dyDescent="0.25">
      <c r="A1300" s="3" t="s">
        <v>24</v>
      </c>
      <c r="B1300" s="3" t="s">
        <v>67</v>
      </c>
      <c r="C1300" s="3" t="str">
        <f>VLOOKUP(B1300,'Correspondance territoires'!B:F,5,FALSE)</f>
        <v>Pessac</v>
      </c>
      <c r="D1300" s="3" t="s">
        <v>26</v>
      </c>
      <c r="E1300" s="3" t="s">
        <v>197</v>
      </c>
      <c r="F1300" s="3" t="s">
        <v>961</v>
      </c>
      <c r="G1300" s="3" t="s">
        <v>57</v>
      </c>
      <c r="H1300" s="3" t="s">
        <v>504</v>
      </c>
      <c r="I1300" s="9" t="s">
        <v>1468</v>
      </c>
      <c r="J1300" s="9" t="s">
        <v>1469</v>
      </c>
      <c r="K1300" s="3" t="s">
        <v>4450</v>
      </c>
      <c r="L1300" s="3" t="s">
        <v>4451</v>
      </c>
      <c r="M1300" s="3" t="s">
        <v>216</v>
      </c>
      <c r="N1300" s="3" t="s">
        <v>4452</v>
      </c>
      <c r="O1300" s="3" t="s">
        <v>4453</v>
      </c>
      <c r="P1300" s="3" t="s">
        <v>4454</v>
      </c>
      <c r="Q1300" s="15">
        <v>40479</v>
      </c>
      <c r="R1300" s="15">
        <v>43496</v>
      </c>
      <c r="S1300" s="38">
        <f t="shared" ca="1" si="40"/>
        <v>23</v>
      </c>
      <c r="T1300" s="40">
        <v>266.2</v>
      </c>
      <c r="U1300" s="3" t="s">
        <v>65</v>
      </c>
      <c r="V1300" s="3" t="s">
        <v>66</v>
      </c>
      <c r="W1300" s="3" t="str">
        <f t="shared" si="41"/>
        <v>P60ENC</v>
      </c>
      <c r="X1300" s="3" t="str">
        <f>IF(ISNA(VLOOKUP(W1300,'Correspondance procédure étape'!D:F,3,FALSE)),"A définir",VLOOKUP(W1300,'Correspondance procédure étape'!D:F,3,FALSE))</f>
        <v>En gagement de payer en cours</v>
      </c>
      <c r="Y1300" s="3" t="str">
        <f>IF(ISNA(VLOOKUP(W1300,'Correspondance procédure étape'!D:G,4,FALSE)),"Non",VLOOKUP(W1300,'Correspondance procédure étape'!D:G,4,FALSE))</f>
        <v>Oui</v>
      </c>
      <c r="Z1300" s="3" t="str">
        <f>IF(ISNA(VLOOKUP(W1300,'Correspondance procédure étape'!D:H,5,FALSE)),"",VLOOKUP(W1300,'Correspondance procédure étape'!D:H,5,FALSE))</f>
        <v>DMF</v>
      </c>
      <c r="AA1300" s="3" t="s">
        <v>40</v>
      </c>
      <c r="AB1300" s="3" t="s">
        <v>41</v>
      </c>
    </row>
    <row r="1301" spans="1:28" ht="12.75" customHeight="1" x14ac:dyDescent="0.25">
      <c r="A1301" s="3" t="s">
        <v>24</v>
      </c>
      <c r="B1301" s="3" t="s">
        <v>67</v>
      </c>
      <c r="C1301" s="3" t="str">
        <f>VLOOKUP(B1301,'Correspondance territoires'!B:F,5,FALSE)</f>
        <v>Pessac</v>
      </c>
      <c r="D1301" s="3" t="s">
        <v>26</v>
      </c>
      <c r="E1301" s="3" t="s">
        <v>197</v>
      </c>
      <c r="F1301" s="3" t="s">
        <v>118</v>
      </c>
      <c r="G1301" s="3" t="s">
        <v>88</v>
      </c>
      <c r="H1301" s="3" t="s">
        <v>57</v>
      </c>
      <c r="I1301" s="9" t="s">
        <v>266</v>
      </c>
      <c r="J1301" s="9" t="s">
        <v>267</v>
      </c>
      <c r="K1301" s="3" t="s">
        <v>9956</v>
      </c>
      <c r="L1301" s="3" t="s">
        <v>9957</v>
      </c>
      <c r="M1301" s="3" t="s">
        <v>9958</v>
      </c>
      <c r="N1301" s="3" t="s">
        <v>21</v>
      </c>
      <c r="O1301" s="3" t="s">
        <v>9959</v>
      </c>
      <c r="P1301" s="3" t="s">
        <v>9960</v>
      </c>
      <c r="Q1301" s="15">
        <v>43293</v>
      </c>
      <c r="R1301" s="15">
        <v>44046</v>
      </c>
      <c r="S1301" s="38">
        <f t="shared" ca="1" si="40"/>
        <v>5</v>
      </c>
      <c r="T1301" s="40">
        <v>266.43</v>
      </c>
      <c r="U1301" s="3" t="s">
        <v>157</v>
      </c>
      <c r="V1301" s="3" t="s">
        <v>39</v>
      </c>
      <c r="W1301" s="3" t="str">
        <f t="shared" si="41"/>
        <v>P00DEB</v>
      </c>
      <c r="X1301" s="3" t="str">
        <f>IF(ISNA(VLOOKUP(W1301,'Correspondance procédure étape'!D:F,3,FALSE)),"A définir",VLOOKUP(W1301,'Correspondance procédure étape'!D:F,3,FALSE))</f>
        <v>Enregistrement du dossier au SLP, le solde est créditeur, débiteur ou nul</v>
      </c>
      <c r="Y1301" s="3" t="str">
        <f>IF(ISNA(VLOOKUP(W1301,'Correspondance procédure étape'!D:G,4,FALSE)),"Non",VLOOKUP(W1301,'Correspondance procédure étape'!D:G,4,FALSE))</f>
        <v>Oui</v>
      </c>
      <c r="Z1301" s="3" t="str">
        <f>IF(ISNA(VLOOKUP(W1301,'Correspondance procédure étape'!D:H,5,FALSE)),"",VLOOKUP(W1301,'Correspondance procédure étape'!D:H,5,FALSE))</f>
        <v>DMF</v>
      </c>
      <c r="AA1301" s="3" t="s">
        <v>40</v>
      </c>
      <c r="AB1301" s="3" t="s">
        <v>41</v>
      </c>
    </row>
    <row r="1302" spans="1:28" ht="12.75" customHeight="1" x14ac:dyDescent="0.25">
      <c r="A1302" s="3" t="s">
        <v>24</v>
      </c>
      <c r="B1302" s="3" t="s">
        <v>158</v>
      </c>
      <c r="C1302" s="3" t="str">
        <f>VLOOKUP(B1302,'Correspondance territoires'!B:F,5,FALSE)</f>
        <v>Talence</v>
      </c>
      <c r="D1302" s="3" t="s">
        <v>26</v>
      </c>
      <c r="E1302" s="3" t="s">
        <v>2000</v>
      </c>
      <c r="F1302" s="3" t="s">
        <v>56</v>
      </c>
      <c r="G1302" s="3" t="s">
        <v>57</v>
      </c>
      <c r="H1302" s="3" t="s">
        <v>57</v>
      </c>
      <c r="I1302" s="9" t="s">
        <v>2001</v>
      </c>
      <c r="J1302" s="9" t="s">
        <v>2002</v>
      </c>
      <c r="K1302" s="3" t="s">
        <v>4891</v>
      </c>
      <c r="L1302" s="3" t="s">
        <v>4892</v>
      </c>
      <c r="M1302" s="3" t="s">
        <v>4200</v>
      </c>
      <c r="N1302" s="3" t="s">
        <v>21</v>
      </c>
      <c r="O1302" s="3" t="s">
        <v>4893</v>
      </c>
      <c r="P1302" s="3" t="s">
        <v>4894</v>
      </c>
      <c r="Q1302" s="15">
        <v>40822</v>
      </c>
      <c r="R1302" s="15">
        <v>41663</v>
      </c>
      <c r="S1302" s="38">
        <f t="shared" ca="1" si="40"/>
        <v>84</v>
      </c>
      <c r="T1302" s="40">
        <v>81.900000000000006</v>
      </c>
      <c r="U1302" s="3" t="s">
        <v>51</v>
      </c>
      <c r="V1302" s="3" t="s">
        <v>39</v>
      </c>
      <c r="W1302" s="3" t="str">
        <f t="shared" si="41"/>
        <v>P80DEB</v>
      </c>
      <c r="X1302" s="3">
        <f>IF(ISNA(VLOOKUP(W1302,'Correspondance procédure étape'!D:F,3,FALSE)),"A définir",VLOOKUP(W1302,'Correspondance procédure étape'!D:F,3,FALSE))</f>
        <v>0</v>
      </c>
      <c r="Y1302" s="3" t="str">
        <f>IF(ISNA(VLOOKUP(W1302,'Correspondance procédure étape'!D:G,4,FALSE)),"Non",VLOOKUP(W1302,'Correspondance procédure étape'!D:G,4,FALSE))</f>
        <v>Non</v>
      </c>
      <c r="Z1302" s="3">
        <f>IF(ISNA(VLOOKUP(W1302,'Correspondance procédure étape'!D:H,5,FALSE)),"",VLOOKUP(W1302,'Correspondance procédure étape'!D:H,5,FALSE))</f>
        <v>0</v>
      </c>
      <c r="AA1302" s="3" t="s">
        <v>40</v>
      </c>
      <c r="AB1302" s="3" t="s">
        <v>41</v>
      </c>
    </row>
    <row r="1303" spans="1:28" ht="12.75" customHeight="1" x14ac:dyDescent="0.25">
      <c r="A1303" s="3" t="s">
        <v>24</v>
      </c>
      <c r="B1303" s="3" t="s">
        <v>219</v>
      </c>
      <c r="C1303" s="3" t="str">
        <f>VLOOKUP(B1303,'Correspondance territoires'!B:F,5,FALSE)</f>
        <v>Bordeaux</v>
      </c>
      <c r="D1303" s="3" t="s">
        <v>26</v>
      </c>
      <c r="E1303" s="3" t="s">
        <v>2255</v>
      </c>
      <c r="F1303" s="3" t="s">
        <v>56</v>
      </c>
      <c r="G1303" s="3" t="s">
        <v>148</v>
      </c>
      <c r="H1303" s="3" t="s">
        <v>98</v>
      </c>
      <c r="I1303" s="9" t="s">
        <v>2256</v>
      </c>
      <c r="J1303" s="9" t="s">
        <v>2257</v>
      </c>
      <c r="K1303" s="3" t="s">
        <v>2642</v>
      </c>
      <c r="L1303" s="3" t="s">
        <v>2643</v>
      </c>
      <c r="M1303" s="3" t="s">
        <v>35</v>
      </c>
      <c r="N1303" s="3" t="s">
        <v>2644</v>
      </c>
      <c r="O1303" s="3" t="s">
        <v>2645</v>
      </c>
      <c r="P1303" s="3" t="s">
        <v>2646</v>
      </c>
      <c r="Q1303" s="15">
        <v>38169</v>
      </c>
      <c r="R1303" s="15">
        <v>44155</v>
      </c>
      <c r="S1303" s="38">
        <f t="shared" ca="1" si="40"/>
        <v>1</v>
      </c>
      <c r="T1303" s="40">
        <v>268.01</v>
      </c>
      <c r="U1303" s="3" t="s">
        <v>157</v>
      </c>
      <c r="V1303" s="3" t="s">
        <v>39</v>
      </c>
      <c r="W1303" s="3" t="str">
        <f t="shared" si="41"/>
        <v>P00DEB</v>
      </c>
      <c r="X1303" s="3" t="str">
        <f>IF(ISNA(VLOOKUP(W1303,'Correspondance procédure étape'!D:F,3,FALSE)),"A définir",VLOOKUP(W1303,'Correspondance procédure étape'!D:F,3,FALSE))</f>
        <v>Enregistrement du dossier au SLP, le solde est créditeur, débiteur ou nul</v>
      </c>
      <c r="Y1303" s="3" t="str">
        <f>IF(ISNA(VLOOKUP(W1303,'Correspondance procédure étape'!D:G,4,FALSE)),"Non",VLOOKUP(W1303,'Correspondance procédure étape'!D:G,4,FALSE))</f>
        <v>Oui</v>
      </c>
      <c r="Z1303" s="3" t="str">
        <f>IF(ISNA(VLOOKUP(W1303,'Correspondance procédure étape'!D:H,5,FALSE)),"",VLOOKUP(W1303,'Correspondance procédure étape'!D:H,5,FALSE))</f>
        <v>DMF</v>
      </c>
      <c r="AA1303" s="3" t="s">
        <v>40</v>
      </c>
      <c r="AB1303" s="3" t="s">
        <v>41</v>
      </c>
    </row>
    <row r="1304" spans="1:28" ht="12.75" customHeight="1" x14ac:dyDescent="0.25">
      <c r="A1304" s="3" t="s">
        <v>24</v>
      </c>
      <c r="B1304" s="3" t="s">
        <v>219</v>
      </c>
      <c r="C1304" s="3" t="str">
        <f>VLOOKUP(B1304,'Correspondance territoires'!B:F,5,FALSE)</f>
        <v>Bordeaux</v>
      </c>
      <c r="D1304" s="3" t="s">
        <v>26</v>
      </c>
      <c r="E1304" s="3" t="s">
        <v>220</v>
      </c>
      <c r="F1304" s="3" t="s">
        <v>56</v>
      </c>
      <c r="G1304" s="3" t="s">
        <v>846</v>
      </c>
      <c r="H1304" s="3" t="s">
        <v>847</v>
      </c>
      <c r="I1304" s="9" t="s">
        <v>222</v>
      </c>
      <c r="J1304" s="9" t="s">
        <v>223</v>
      </c>
      <c r="K1304" s="3" t="s">
        <v>848</v>
      </c>
      <c r="L1304" s="3" t="s">
        <v>849</v>
      </c>
      <c r="M1304" s="3" t="s">
        <v>850</v>
      </c>
      <c r="N1304" s="3" t="s">
        <v>21</v>
      </c>
      <c r="O1304" s="3" t="s">
        <v>851</v>
      </c>
      <c r="P1304" s="3" t="s">
        <v>852</v>
      </c>
      <c r="Q1304" s="15">
        <v>32339</v>
      </c>
      <c r="R1304" s="15">
        <v>43984</v>
      </c>
      <c r="S1304" s="38">
        <f t="shared" ca="1" si="40"/>
        <v>7</v>
      </c>
      <c r="T1304" s="40">
        <v>268.52</v>
      </c>
      <c r="U1304" s="3" t="s">
        <v>38</v>
      </c>
      <c r="V1304" s="3" t="s">
        <v>190</v>
      </c>
      <c r="W1304" s="3" t="str">
        <f t="shared" si="41"/>
        <v>P06NDB</v>
      </c>
      <c r="X1304" s="3" t="str">
        <f>IF(ISNA(VLOOKUP(W1304,'Correspondance procédure étape'!D:F,3,FALSE)),"A définir",VLOOKUP(W1304,'Correspondance procédure étape'!D:F,3,FALSE))</f>
        <v>Réponse positive et solde débiteur</v>
      </c>
      <c r="Y1304" s="3" t="str">
        <f>IF(ISNA(VLOOKUP(W1304,'Correspondance procédure étape'!D:G,4,FALSE)),"Non",VLOOKUP(W1304,'Correspondance procédure étape'!D:G,4,FALSE))</f>
        <v>Oui</v>
      </c>
      <c r="Z1304" s="3" t="str">
        <f>IF(ISNA(VLOOKUP(W1304,'Correspondance procédure étape'!D:H,5,FALSE)),"",VLOOKUP(W1304,'Correspondance procédure étape'!D:H,5,FALSE))</f>
        <v>Extérieur</v>
      </c>
      <c r="AA1304" s="3" t="s">
        <v>40</v>
      </c>
      <c r="AB1304" s="3" t="s">
        <v>53</v>
      </c>
    </row>
    <row r="1305" spans="1:28" ht="12.75" customHeight="1" x14ac:dyDescent="0.25">
      <c r="A1305" s="3" t="s">
        <v>24</v>
      </c>
      <c r="B1305" s="3" t="s">
        <v>25</v>
      </c>
      <c r="C1305" s="3" t="str">
        <f>VLOOKUP(B1305,'Correspondance territoires'!B:F,5,FALSE)</f>
        <v>Merignac</v>
      </c>
      <c r="D1305" s="3" t="s">
        <v>26</v>
      </c>
      <c r="E1305" s="3" t="s">
        <v>853</v>
      </c>
      <c r="F1305" s="3" t="s">
        <v>108</v>
      </c>
      <c r="G1305" s="3" t="s">
        <v>30</v>
      </c>
      <c r="H1305" s="3" t="s">
        <v>301</v>
      </c>
      <c r="I1305" s="9" t="s">
        <v>302</v>
      </c>
      <c r="J1305" s="9" t="s">
        <v>303</v>
      </c>
      <c r="K1305" s="3" t="s">
        <v>854</v>
      </c>
      <c r="L1305" s="3" t="s">
        <v>855</v>
      </c>
      <c r="M1305" s="3" t="s">
        <v>856</v>
      </c>
      <c r="N1305" s="3" t="s">
        <v>857</v>
      </c>
      <c r="O1305" s="3" t="s">
        <v>858</v>
      </c>
      <c r="P1305" s="3" t="s">
        <v>859</v>
      </c>
      <c r="Q1305" s="15">
        <v>37301</v>
      </c>
      <c r="R1305" s="15">
        <v>43465</v>
      </c>
      <c r="S1305" s="38">
        <f t="shared" ca="1" si="40"/>
        <v>24</v>
      </c>
      <c r="T1305" s="40">
        <v>268.58</v>
      </c>
      <c r="U1305" s="3" t="s">
        <v>51</v>
      </c>
      <c r="V1305" s="3" t="s">
        <v>52</v>
      </c>
      <c r="W1305" s="3" t="str">
        <f t="shared" si="41"/>
        <v>P80ATT</v>
      </c>
      <c r="X1305" s="3" t="str">
        <f>IF(ISNA(VLOOKUP(W1305,'Correspondance procédure étape'!D:F,3,FALSE)),"A définir",VLOOKUP(W1305,'Correspondance procédure étape'!D:F,3,FALSE))</f>
        <v>Mise en attente du dossier en vue de la prochaine régularisation de charges</v>
      </c>
      <c r="Y1305" s="3" t="str">
        <f>IF(ISNA(VLOOKUP(W1305,'Correspondance procédure étape'!D:G,4,FALSE)),"Non",VLOOKUP(W1305,'Correspondance procédure étape'!D:G,4,FALSE))</f>
        <v>Oui</v>
      </c>
      <c r="Z1305" s="3" t="str">
        <f>IF(ISNA(VLOOKUP(W1305,'Correspondance procédure étape'!D:H,5,FALSE)),"",VLOOKUP(W1305,'Correspondance procédure étape'!D:H,5,FALSE))</f>
        <v>DMF</v>
      </c>
      <c r="AA1305" s="3" t="s">
        <v>40</v>
      </c>
      <c r="AB1305" s="3" t="s">
        <v>53</v>
      </c>
    </row>
    <row r="1306" spans="1:28" ht="12.75" customHeight="1" x14ac:dyDescent="0.25">
      <c r="A1306" s="3" t="s">
        <v>24</v>
      </c>
      <c r="B1306" s="3" t="s">
        <v>146</v>
      </c>
      <c r="C1306" s="3" t="str">
        <f>VLOOKUP(B1306,'Correspondance territoires'!B:F,5,FALSE)</f>
        <v>Lormont</v>
      </c>
      <c r="D1306" s="3" t="s">
        <v>26</v>
      </c>
      <c r="E1306" s="3" t="s">
        <v>2595</v>
      </c>
      <c r="F1306" s="3" t="s">
        <v>56</v>
      </c>
      <c r="G1306" s="3" t="s">
        <v>283</v>
      </c>
      <c r="H1306" s="3" t="s">
        <v>57</v>
      </c>
      <c r="I1306" s="9" t="s">
        <v>829</v>
      </c>
      <c r="J1306" s="9" t="s">
        <v>830</v>
      </c>
      <c r="K1306" s="3" t="s">
        <v>6143</v>
      </c>
      <c r="L1306" s="3" t="s">
        <v>6144</v>
      </c>
      <c r="M1306" s="3" t="s">
        <v>2598</v>
      </c>
      <c r="N1306" s="3" t="s">
        <v>21</v>
      </c>
      <c r="O1306" s="3" t="s">
        <v>6145</v>
      </c>
      <c r="P1306" s="3" t="s">
        <v>2600</v>
      </c>
      <c r="Q1306" s="15">
        <v>41445</v>
      </c>
      <c r="R1306" s="15">
        <v>42867</v>
      </c>
      <c r="S1306" s="38">
        <f t="shared" ca="1" si="40"/>
        <v>44</v>
      </c>
      <c r="T1306" s="40">
        <v>81.77</v>
      </c>
      <c r="U1306" s="3" t="s">
        <v>51</v>
      </c>
      <c r="V1306" s="3" t="s">
        <v>52</v>
      </c>
      <c r="W1306" s="3" t="str">
        <f t="shared" si="41"/>
        <v>P80ATT</v>
      </c>
      <c r="X1306" s="3" t="str">
        <f>IF(ISNA(VLOOKUP(W1306,'Correspondance procédure étape'!D:F,3,FALSE)),"A définir",VLOOKUP(W1306,'Correspondance procédure étape'!D:F,3,FALSE))</f>
        <v>Mise en attente du dossier en vue de la prochaine régularisation de charges</v>
      </c>
      <c r="Y1306" s="3" t="str">
        <f>IF(ISNA(VLOOKUP(W1306,'Correspondance procédure étape'!D:G,4,FALSE)),"Non",VLOOKUP(W1306,'Correspondance procédure étape'!D:G,4,FALSE))</f>
        <v>Oui</v>
      </c>
      <c r="Z1306" s="3" t="str">
        <f>IF(ISNA(VLOOKUP(W1306,'Correspondance procédure étape'!D:H,5,FALSE)),"",VLOOKUP(W1306,'Correspondance procédure étape'!D:H,5,FALSE))</f>
        <v>DMF</v>
      </c>
      <c r="AA1306" s="3" t="s">
        <v>40</v>
      </c>
      <c r="AB1306" s="3" t="s">
        <v>41</v>
      </c>
    </row>
    <row r="1307" spans="1:28" ht="12.75" customHeight="1" x14ac:dyDescent="0.25">
      <c r="A1307" s="3" t="s">
        <v>24</v>
      </c>
      <c r="B1307" s="3" t="s">
        <v>25</v>
      </c>
      <c r="C1307" s="3" t="str">
        <f>VLOOKUP(B1307,'Correspondance territoires'!B:F,5,FALSE)</f>
        <v>Merignac</v>
      </c>
      <c r="D1307" s="3" t="s">
        <v>26</v>
      </c>
      <c r="E1307" s="3" t="s">
        <v>5387</v>
      </c>
      <c r="F1307" s="3" t="s">
        <v>56</v>
      </c>
      <c r="G1307" s="3" t="s">
        <v>57</v>
      </c>
      <c r="H1307" s="3" t="s">
        <v>57</v>
      </c>
      <c r="I1307" s="9" t="s">
        <v>302</v>
      </c>
      <c r="J1307" s="9" t="s">
        <v>303</v>
      </c>
      <c r="K1307" s="3" t="s">
        <v>7937</v>
      </c>
      <c r="L1307" s="3" t="s">
        <v>7938</v>
      </c>
      <c r="M1307" s="3" t="s">
        <v>2380</v>
      </c>
      <c r="N1307" s="3" t="s">
        <v>21</v>
      </c>
      <c r="O1307" s="3" t="s">
        <v>7939</v>
      </c>
      <c r="P1307" s="3" t="s">
        <v>7940</v>
      </c>
      <c r="Q1307" s="15">
        <v>42990</v>
      </c>
      <c r="R1307" s="15">
        <v>44001</v>
      </c>
      <c r="S1307" s="38">
        <f t="shared" ca="1" si="40"/>
        <v>6</v>
      </c>
      <c r="T1307" s="40">
        <v>270</v>
      </c>
      <c r="U1307" s="3" t="s">
        <v>65</v>
      </c>
      <c r="V1307" s="3" t="s">
        <v>231</v>
      </c>
      <c r="W1307" s="3" t="str">
        <f t="shared" si="41"/>
        <v>P60PLA</v>
      </c>
      <c r="X1307" s="3">
        <f>IF(ISNA(VLOOKUP(W1307,'Correspondance procédure étape'!D:F,3,FALSE)),"A définir",VLOOKUP(W1307,'Correspondance procédure étape'!D:F,3,FALSE))</f>
        <v>0</v>
      </c>
      <c r="Y1307" s="3" t="str">
        <f>IF(ISNA(VLOOKUP(W1307,'Correspondance procédure étape'!D:G,4,FALSE)),"Non",VLOOKUP(W1307,'Correspondance procédure étape'!D:G,4,FALSE))</f>
        <v>Non</v>
      </c>
      <c r="Z1307" s="3">
        <f>IF(ISNA(VLOOKUP(W1307,'Correspondance procédure étape'!D:H,5,FALSE)),"",VLOOKUP(W1307,'Correspondance procédure étape'!D:H,5,FALSE))</f>
        <v>0</v>
      </c>
      <c r="AA1307" s="3" t="s">
        <v>40</v>
      </c>
      <c r="AB1307" s="3" t="s">
        <v>53</v>
      </c>
    </row>
    <row r="1308" spans="1:28" ht="12.75" customHeight="1" x14ac:dyDescent="0.25">
      <c r="A1308" s="3" t="s">
        <v>24</v>
      </c>
      <c r="B1308" s="3" t="s">
        <v>54</v>
      </c>
      <c r="C1308" s="3" t="str">
        <f>VLOOKUP(B1308,'Correspondance territoires'!B:F,5,FALSE)</f>
        <v>Cenon</v>
      </c>
      <c r="D1308" s="3" t="s">
        <v>26</v>
      </c>
      <c r="E1308" s="3" t="s">
        <v>5341</v>
      </c>
      <c r="F1308" s="3" t="s">
        <v>56</v>
      </c>
      <c r="G1308" s="3" t="s">
        <v>57</v>
      </c>
      <c r="H1308" s="3" t="s">
        <v>57</v>
      </c>
      <c r="I1308" s="9" t="s">
        <v>342</v>
      </c>
      <c r="J1308" s="9" t="s">
        <v>343</v>
      </c>
      <c r="K1308" s="3" t="s">
        <v>6935</v>
      </c>
      <c r="L1308" s="3" t="s">
        <v>6936</v>
      </c>
      <c r="M1308" s="3" t="s">
        <v>897</v>
      </c>
      <c r="N1308" s="3" t="s">
        <v>21</v>
      </c>
      <c r="O1308" s="3" t="s">
        <v>6937</v>
      </c>
      <c r="P1308" s="3" t="s">
        <v>5345</v>
      </c>
      <c r="Q1308" s="15">
        <v>41802</v>
      </c>
      <c r="R1308" s="15">
        <v>42822</v>
      </c>
      <c r="S1308" s="38">
        <f t="shared" ca="1" si="40"/>
        <v>45</v>
      </c>
      <c r="T1308" s="40">
        <v>81.739999999999995</v>
      </c>
      <c r="U1308" s="3" t="s">
        <v>65</v>
      </c>
      <c r="V1308" s="3" t="s">
        <v>259</v>
      </c>
      <c r="W1308" s="3" t="str">
        <f t="shared" si="41"/>
        <v>P60CLO</v>
      </c>
      <c r="X1308" s="3">
        <f>IF(ISNA(VLOOKUP(W1308,'Correspondance procédure étape'!D:F,3,FALSE)),"A définir",VLOOKUP(W1308,'Correspondance procédure étape'!D:F,3,FALSE))</f>
        <v>0</v>
      </c>
      <c r="Y1308" s="3" t="str">
        <f>IF(ISNA(VLOOKUP(W1308,'Correspondance procédure étape'!D:G,4,FALSE)),"Non",VLOOKUP(W1308,'Correspondance procédure étape'!D:G,4,FALSE))</f>
        <v>Non</v>
      </c>
      <c r="Z1308" s="3">
        <f>IF(ISNA(VLOOKUP(W1308,'Correspondance procédure étape'!D:H,5,FALSE)),"",VLOOKUP(W1308,'Correspondance procédure étape'!D:H,5,FALSE))</f>
        <v>0</v>
      </c>
      <c r="AA1308" s="3" t="s">
        <v>87</v>
      </c>
      <c r="AB1308" s="3" t="s">
        <v>41</v>
      </c>
    </row>
    <row r="1309" spans="1:28" ht="12.75" customHeight="1" x14ac:dyDescent="0.25">
      <c r="A1309" s="3" t="s">
        <v>24</v>
      </c>
      <c r="B1309" s="3" t="s">
        <v>219</v>
      </c>
      <c r="C1309" s="3" t="str">
        <f>VLOOKUP(B1309,'Correspondance territoires'!B:F,5,FALSE)</f>
        <v>Bordeaux</v>
      </c>
      <c r="D1309" s="3" t="s">
        <v>26</v>
      </c>
      <c r="E1309" s="3" t="s">
        <v>2474</v>
      </c>
      <c r="F1309" s="3" t="s">
        <v>56</v>
      </c>
      <c r="G1309" s="3" t="s">
        <v>57</v>
      </c>
      <c r="H1309" s="3" t="s">
        <v>414</v>
      </c>
      <c r="I1309" s="9" t="s">
        <v>2213</v>
      </c>
      <c r="J1309" s="9" t="s">
        <v>2214</v>
      </c>
      <c r="K1309" s="3" t="s">
        <v>2475</v>
      </c>
      <c r="L1309" s="3" t="s">
        <v>2476</v>
      </c>
      <c r="M1309" s="3" t="s">
        <v>1917</v>
      </c>
      <c r="N1309" s="3" t="s">
        <v>2477</v>
      </c>
      <c r="O1309" s="3" t="s">
        <v>21</v>
      </c>
      <c r="P1309" s="3" t="s">
        <v>2478</v>
      </c>
      <c r="Q1309" s="15">
        <v>41830</v>
      </c>
      <c r="R1309" s="15">
        <v>43747</v>
      </c>
      <c r="S1309" s="38">
        <f t="shared" ca="1" si="40"/>
        <v>15</v>
      </c>
      <c r="T1309" s="40">
        <v>272.06</v>
      </c>
      <c r="U1309" s="3" t="s">
        <v>38</v>
      </c>
      <c r="V1309" s="3" t="s">
        <v>94</v>
      </c>
      <c r="W1309" s="3" t="str">
        <f t="shared" si="41"/>
        <v>P06CON</v>
      </c>
      <c r="X1309" s="3" t="str">
        <f>IF(ISNA(VLOOKUP(W1309,'Correspondance procédure étape'!D:F,3,FALSE)),"A définir",VLOOKUP(W1309,'Correspondance procédure étape'!D:F,3,FALSE))</f>
        <v>Héritiers connus</v>
      </c>
      <c r="Y1309" s="3" t="str">
        <f>IF(ISNA(VLOOKUP(W1309,'Correspondance procédure étape'!D:G,4,FALSE)),"Non",VLOOKUP(W1309,'Correspondance procédure étape'!D:G,4,FALSE))</f>
        <v>Oui</v>
      </c>
      <c r="Z1309" s="3" t="str">
        <f>IF(ISNA(VLOOKUP(W1309,'Correspondance procédure étape'!D:H,5,FALSE)),"",VLOOKUP(W1309,'Correspondance procédure étape'!D:H,5,FALSE))</f>
        <v>Extérieur</v>
      </c>
      <c r="AA1309" s="3" t="s">
        <v>40</v>
      </c>
      <c r="AB1309" s="3" t="s">
        <v>53</v>
      </c>
    </row>
    <row r="1310" spans="1:28" ht="12.75" customHeight="1" x14ac:dyDescent="0.25">
      <c r="A1310" s="3" t="s">
        <v>24</v>
      </c>
      <c r="B1310" s="3" t="s">
        <v>219</v>
      </c>
      <c r="C1310" s="3" t="str">
        <f>VLOOKUP(B1310,'Correspondance territoires'!B:F,5,FALSE)</f>
        <v>Bordeaux</v>
      </c>
      <c r="D1310" s="3" t="s">
        <v>26</v>
      </c>
      <c r="E1310" s="3" t="s">
        <v>328</v>
      </c>
      <c r="F1310" s="3" t="s">
        <v>56</v>
      </c>
      <c r="G1310" s="3" t="s">
        <v>30</v>
      </c>
      <c r="H1310" s="3" t="s">
        <v>57</v>
      </c>
      <c r="I1310" s="9" t="s">
        <v>329</v>
      </c>
      <c r="J1310" s="9" t="s">
        <v>330</v>
      </c>
      <c r="K1310" s="3" t="s">
        <v>3030</v>
      </c>
      <c r="L1310" s="3" t="s">
        <v>3031</v>
      </c>
      <c r="M1310" s="3" t="s">
        <v>3032</v>
      </c>
      <c r="N1310" s="3" t="s">
        <v>3033</v>
      </c>
      <c r="O1310" s="3" t="s">
        <v>3034</v>
      </c>
      <c r="P1310" s="3" t="s">
        <v>3035</v>
      </c>
      <c r="Q1310" s="15">
        <v>38874</v>
      </c>
      <c r="R1310" s="15">
        <v>42926</v>
      </c>
      <c r="S1310" s="38">
        <f t="shared" ca="1" si="40"/>
        <v>42</v>
      </c>
      <c r="T1310" s="40">
        <v>81.06</v>
      </c>
      <c r="U1310" s="3" t="s">
        <v>51</v>
      </c>
      <c r="V1310" s="3" t="s">
        <v>52</v>
      </c>
      <c r="W1310" s="3" t="str">
        <f t="shared" si="41"/>
        <v>P80ATT</v>
      </c>
      <c r="X1310" s="3" t="str">
        <f>IF(ISNA(VLOOKUP(W1310,'Correspondance procédure étape'!D:F,3,FALSE)),"A définir",VLOOKUP(W1310,'Correspondance procédure étape'!D:F,3,FALSE))</f>
        <v>Mise en attente du dossier en vue de la prochaine régularisation de charges</v>
      </c>
      <c r="Y1310" s="3" t="str">
        <f>IF(ISNA(VLOOKUP(W1310,'Correspondance procédure étape'!D:G,4,FALSE)),"Non",VLOOKUP(W1310,'Correspondance procédure étape'!D:G,4,FALSE))</f>
        <v>Oui</v>
      </c>
      <c r="Z1310" s="3" t="str">
        <f>IF(ISNA(VLOOKUP(W1310,'Correspondance procédure étape'!D:H,5,FALSE)),"",VLOOKUP(W1310,'Correspondance procédure étape'!D:H,5,FALSE))</f>
        <v>DMF</v>
      </c>
      <c r="AA1310" s="3" t="s">
        <v>40</v>
      </c>
      <c r="AB1310" s="3" t="s">
        <v>41</v>
      </c>
    </row>
    <row r="1311" spans="1:28" ht="12.75" customHeight="1" x14ac:dyDescent="0.25">
      <c r="A1311" s="3" t="s">
        <v>24</v>
      </c>
      <c r="B1311" s="3" t="s">
        <v>158</v>
      </c>
      <c r="C1311" s="3" t="str">
        <f>VLOOKUP(B1311,'Correspondance territoires'!B:F,5,FALSE)</f>
        <v>Talence</v>
      </c>
      <c r="D1311" s="3" t="s">
        <v>26</v>
      </c>
      <c r="E1311" s="3" t="s">
        <v>8281</v>
      </c>
      <c r="F1311" s="3" t="s">
        <v>96</v>
      </c>
      <c r="G1311" s="3" t="s">
        <v>120</v>
      </c>
      <c r="H1311" s="3" t="s">
        <v>57</v>
      </c>
      <c r="I1311" s="9" t="s">
        <v>1100</v>
      </c>
      <c r="J1311" s="9" t="s">
        <v>1101</v>
      </c>
      <c r="K1311" s="3" t="s">
        <v>8282</v>
      </c>
      <c r="L1311" s="3" t="s">
        <v>8283</v>
      </c>
      <c r="M1311" s="3" t="s">
        <v>8284</v>
      </c>
      <c r="N1311" s="3" t="s">
        <v>21</v>
      </c>
      <c r="O1311" s="3" t="s">
        <v>8285</v>
      </c>
      <c r="P1311" s="3" t="s">
        <v>8286</v>
      </c>
      <c r="Q1311" s="15">
        <v>42353</v>
      </c>
      <c r="R1311" s="15">
        <v>44134</v>
      </c>
      <c r="S1311" s="38">
        <f t="shared" ca="1" si="40"/>
        <v>2</v>
      </c>
      <c r="T1311" s="40">
        <v>272.22000000000003</v>
      </c>
      <c r="U1311" s="3" t="s">
        <v>157</v>
      </c>
      <c r="V1311" s="3" t="s">
        <v>39</v>
      </c>
      <c r="W1311" s="3" t="str">
        <f t="shared" si="41"/>
        <v>P00DEB</v>
      </c>
      <c r="X1311" s="3" t="str">
        <f>IF(ISNA(VLOOKUP(W1311,'Correspondance procédure étape'!D:F,3,FALSE)),"A définir",VLOOKUP(W1311,'Correspondance procédure étape'!D:F,3,FALSE))</f>
        <v>Enregistrement du dossier au SLP, le solde est créditeur, débiteur ou nul</v>
      </c>
      <c r="Y1311" s="3" t="str">
        <f>IF(ISNA(VLOOKUP(W1311,'Correspondance procédure étape'!D:G,4,FALSE)),"Non",VLOOKUP(W1311,'Correspondance procédure étape'!D:G,4,FALSE))</f>
        <v>Oui</v>
      </c>
      <c r="Z1311" s="3" t="str">
        <f>IF(ISNA(VLOOKUP(W1311,'Correspondance procédure étape'!D:H,5,FALSE)),"",VLOOKUP(W1311,'Correspondance procédure étape'!D:H,5,FALSE))</f>
        <v>DMF</v>
      </c>
      <c r="AA1311" s="3" t="s">
        <v>40</v>
      </c>
      <c r="AB1311" s="3" t="s">
        <v>53</v>
      </c>
    </row>
    <row r="1312" spans="1:28" ht="12.75" customHeight="1" x14ac:dyDescent="0.25">
      <c r="A1312" s="3" t="s">
        <v>24</v>
      </c>
      <c r="B1312" s="3" t="s">
        <v>146</v>
      </c>
      <c r="C1312" s="3" t="str">
        <f>VLOOKUP(B1312,'Correspondance territoires'!B:F,5,FALSE)</f>
        <v>Lormont</v>
      </c>
      <c r="D1312" s="3" t="s">
        <v>26</v>
      </c>
      <c r="E1312" s="3" t="s">
        <v>282</v>
      </c>
      <c r="F1312" s="3" t="s">
        <v>283</v>
      </c>
      <c r="G1312" s="3" t="s">
        <v>283</v>
      </c>
      <c r="H1312" s="3" t="s">
        <v>241</v>
      </c>
      <c r="I1312" s="9" t="s">
        <v>284</v>
      </c>
      <c r="J1312" s="9" t="s">
        <v>285</v>
      </c>
      <c r="K1312" s="3" t="s">
        <v>8997</v>
      </c>
      <c r="L1312" s="3" t="s">
        <v>8998</v>
      </c>
      <c r="M1312" s="3" t="s">
        <v>7463</v>
      </c>
      <c r="N1312" s="3" t="s">
        <v>8999</v>
      </c>
      <c r="O1312" s="3" t="s">
        <v>9000</v>
      </c>
      <c r="P1312" s="3" t="s">
        <v>9001</v>
      </c>
      <c r="Q1312" s="15">
        <v>42668</v>
      </c>
      <c r="R1312" s="15">
        <v>44013</v>
      </c>
      <c r="S1312" s="38">
        <f t="shared" ca="1" si="40"/>
        <v>6</v>
      </c>
      <c r="T1312" s="40">
        <v>273.51</v>
      </c>
      <c r="U1312" s="3" t="s">
        <v>157</v>
      </c>
      <c r="V1312" s="3" t="s">
        <v>354</v>
      </c>
      <c r="W1312" s="3" t="str">
        <f t="shared" si="41"/>
        <v>P00ARC</v>
      </c>
      <c r="X1312" s="3" t="str">
        <f>IF(ISNA(VLOOKUP(W1312,'Correspondance procédure étape'!D:F,3,FALSE)),"A définir",VLOOKUP(W1312,'Correspondance procédure étape'!D:F,3,FALSE))</f>
        <v>Arrêté de compte débiteur</v>
      </c>
      <c r="Y1312" s="3" t="str">
        <f>IF(ISNA(VLOOKUP(W1312,'Correspondance procédure étape'!D:G,4,FALSE)),"Non",VLOOKUP(W1312,'Correspondance procédure étape'!D:G,4,FALSE))</f>
        <v>Oui</v>
      </c>
      <c r="Z1312" s="3" t="str">
        <f>IF(ISNA(VLOOKUP(W1312,'Correspondance procédure étape'!D:H,5,FALSE)),"",VLOOKUP(W1312,'Correspondance procédure étape'!D:H,5,FALSE))</f>
        <v>DMF</v>
      </c>
      <c r="AA1312" s="3" t="s">
        <v>40</v>
      </c>
      <c r="AB1312" s="3" t="s">
        <v>53</v>
      </c>
    </row>
    <row r="1313" spans="1:28" ht="12.75" customHeight="1" x14ac:dyDescent="0.25">
      <c r="A1313" s="3" t="s">
        <v>24</v>
      </c>
      <c r="B1313" s="3" t="s">
        <v>25</v>
      </c>
      <c r="C1313" s="3" t="str">
        <f>VLOOKUP(B1313,'Correspondance territoires'!B:F,5,FALSE)</f>
        <v>Merignac</v>
      </c>
      <c r="D1313" s="3" t="s">
        <v>26</v>
      </c>
      <c r="E1313" s="3" t="s">
        <v>361</v>
      </c>
      <c r="F1313" s="3" t="s">
        <v>56</v>
      </c>
      <c r="G1313" s="3" t="s">
        <v>167</v>
      </c>
      <c r="H1313" s="3" t="s">
        <v>57</v>
      </c>
      <c r="I1313" s="9" t="s">
        <v>362</v>
      </c>
      <c r="J1313" s="9" t="s">
        <v>363</v>
      </c>
      <c r="K1313" s="3" t="s">
        <v>1718</v>
      </c>
      <c r="L1313" s="3" t="s">
        <v>1719</v>
      </c>
      <c r="M1313" s="3" t="s">
        <v>1720</v>
      </c>
      <c r="N1313" s="3" t="s">
        <v>21</v>
      </c>
      <c r="O1313" s="3" t="s">
        <v>1721</v>
      </c>
      <c r="P1313" s="3" t="s">
        <v>1722</v>
      </c>
      <c r="Q1313" s="15">
        <v>35912</v>
      </c>
      <c r="R1313" s="15">
        <v>43343</v>
      </c>
      <c r="S1313" s="38">
        <f t="shared" ca="1" si="40"/>
        <v>28</v>
      </c>
      <c r="T1313" s="40">
        <v>273.92</v>
      </c>
      <c r="U1313" s="3" t="s">
        <v>38</v>
      </c>
      <c r="V1313" s="3" t="s">
        <v>190</v>
      </c>
      <c r="W1313" s="3" t="str">
        <f t="shared" si="41"/>
        <v>P06NDB</v>
      </c>
      <c r="X1313" s="3" t="str">
        <f>IF(ISNA(VLOOKUP(W1313,'Correspondance procédure étape'!D:F,3,FALSE)),"A définir",VLOOKUP(W1313,'Correspondance procédure étape'!D:F,3,FALSE))</f>
        <v>Réponse positive et solde débiteur</v>
      </c>
      <c r="Y1313" s="3" t="str">
        <f>IF(ISNA(VLOOKUP(W1313,'Correspondance procédure étape'!D:G,4,FALSE)),"Non",VLOOKUP(W1313,'Correspondance procédure étape'!D:G,4,FALSE))</f>
        <v>Oui</v>
      </c>
      <c r="Z1313" s="3" t="str">
        <f>IF(ISNA(VLOOKUP(W1313,'Correspondance procédure étape'!D:H,5,FALSE)),"",VLOOKUP(W1313,'Correspondance procédure étape'!D:H,5,FALSE))</f>
        <v>Extérieur</v>
      </c>
      <c r="AA1313" s="3" t="s">
        <v>40</v>
      </c>
      <c r="AB1313" s="3" t="s">
        <v>41</v>
      </c>
    </row>
    <row r="1314" spans="1:28" ht="12.75" customHeight="1" x14ac:dyDescent="0.25">
      <c r="A1314" s="3" t="s">
        <v>24</v>
      </c>
      <c r="B1314" s="3" t="s">
        <v>158</v>
      </c>
      <c r="C1314" s="3" t="str">
        <f>VLOOKUP(B1314,'Correspondance territoires'!B:F,5,FALSE)</f>
        <v>Talence</v>
      </c>
      <c r="D1314" s="3" t="s">
        <v>26</v>
      </c>
      <c r="E1314" s="3" t="s">
        <v>2888</v>
      </c>
      <c r="F1314" s="3" t="s">
        <v>56</v>
      </c>
      <c r="G1314" s="3" t="s">
        <v>5421</v>
      </c>
      <c r="H1314" s="3" t="s">
        <v>57</v>
      </c>
      <c r="I1314" s="9" t="s">
        <v>1100</v>
      </c>
      <c r="J1314" s="9" t="s">
        <v>1101</v>
      </c>
      <c r="K1314" s="3" t="s">
        <v>7168</v>
      </c>
      <c r="L1314" s="3" t="s">
        <v>7169</v>
      </c>
      <c r="M1314" s="3" t="s">
        <v>1013</v>
      </c>
      <c r="N1314" s="3" t="s">
        <v>7170</v>
      </c>
      <c r="O1314" s="3" t="s">
        <v>7171</v>
      </c>
      <c r="P1314" s="3" t="s">
        <v>7172</v>
      </c>
      <c r="Q1314" s="15">
        <v>41915</v>
      </c>
      <c r="R1314" s="15">
        <v>43335</v>
      </c>
      <c r="S1314" s="38">
        <f t="shared" ca="1" si="40"/>
        <v>28</v>
      </c>
      <c r="T1314" s="40">
        <v>274.11</v>
      </c>
      <c r="U1314" s="3" t="s">
        <v>65</v>
      </c>
      <c r="V1314" s="3" t="s">
        <v>66</v>
      </c>
      <c r="W1314" s="3" t="str">
        <f t="shared" si="41"/>
        <v>P60ENC</v>
      </c>
      <c r="X1314" s="3" t="str">
        <f>IF(ISNA(VLOOKUP(W1314,'Correspondance procédure étape'!D:F,3,FALSE)),"A définir",VLOOKUP(W1314,'Correspondance procédure étape'!D:F,3,FALSE))</f>
        <v>En gagement de payer en cours</v>
      </c>
      <c r="Y1314" s="3" t="str">
        <f>IF(ISNA(VLOOKUP(W1314,'Correspondance procédure étape'!D:G,4,FALSE)),"Non",VLOOKUP(W1314,'Correspondance procédure étape'!D:G,4,FALSE))</f>
        <v>Oui</v>
      </c>
      <c r="Z1314" s="3" t="str">
        <f>IF(ISNA(VLOOKUP(W1314,'Correspondance procédure étape'!D:H,5,FALSE)),"",VLOOKUP(W1314,'Correspondance procédure étape'!D:H,5,FALSE))</f>
        <v>DMF</v>
      </c>
      <c r="AA1314" s="3" t="s">
        <v>40</v>
      </c>
      <c r="AB1314" s="3" t="s">
        <v>53</v>
      </c>
    </row>
    <row r="1315" spans="1:28" ht="12.75" customHeight="1" x14ac:dyDescent="0.25">
      <c r="A1315" s="3" t="s">
        <v>24</v>
      </c>
      <c r="B1315" s="3" t="s">
        <v>158</v>
      </c>
      <c r="C1315" s="3" t="str">
        <f>VLOOKUP(B1315,'Correspondance territoires'!B:F,5,FALSE)</f>
        <v>Talence</v>
      </c>
      <c r="D1315" s="3" t="s">
        <v>26</v>
      </c>
      <c r="E1315" s="3" t="s">
        <v>159</v>
      </c>
      <c r="F1315" s="3" t="s">
        <v>283</v>
      </c>
      <c r="G1315" s="3" t="s">
        <v>241</v>
      </c>
      <c r="H1315" s="3" t="s">
        <v>57</v>
      </c>
      <c r="I1315" s="9" t="s">
        <v>160</v>
      </c>
      <c r="J1315" s="9" t="s">
        <v>161</v>
      </c>
      <c r="K1315" s="3" t="s">
        <v>8061</v>
      </c>
      <c r="L1315" s="3" t="s">
        <v>8062</v>
      </c>
      <c r="M1315" s="3" t="s">
        <v>4974</v>
      </c>
      <c r="N1315" s="3" t="s">
        <v>21</v>
      </c>
      <c r="O1315" s="3" t="s">
        <v>21</v>
      </c>
      <c r="P1315" s="3" t="s">
        <v>8063</v>
      </c>
      <c r="Q1315" s="15">
        <v>42254</v>
      </c>
      <c r="R1315" s="15">
        <v>43439</v>
      </c>
      <c r="S1315" s="38">
        <f t="shared" ca="1" si="40"/>
        <v>25</v>
      </c>
      <c r="T1315" s="40">
        <v>274.83</v>
      </c>
      <c r="U1315" s="3" t="s">
        <v>51</v>
      </c>
      <c r="V1315" s="3" t="s">
        <v>52</v>
      </c>
      <c r="W1315" s="3" t="str">
        <f t="shared" si="41"/>
        <v>P80ATT</v>
      </c>
      <c r="X1315" s="3" t="str">
        <f>IF(ISNA(VLOOKUP(W1315,'Correspondance procédure étape'!D:F,3,FALSE)),"A définir",VLOOKUP(W1315,'Correspondance procédure étape'!D:F,3,FALSE))</f>
        <v>Mise en attente du dossier en vue de la prochaine régularisation de charges</v>
      </c>
      <c r="Y1315" s="3" t="str">
        <f>IF(ISNA(VLOOKUP(W1315,'Correspondance procédure étape'!D:G,4,FALSE)),"Non",VLOOKUP(W1315,'Correspondance procédure étape'!D:G,4,FALSE))</f>
        <v>Oui</v>
      </c>
      <c r="Z1315" s="3" t="str">
        <f>IF(ISNA(VLOOKUP(W1315,'Correspondance procédure étape'!D:H,5,FALSE)),"",VLOOKUP(W1315,'Correspondance procédure étape'!D:H,5,FALSE))</f>
        <v>DMF</v>
      </c>
      <c r="AA1315" s="3" t="s">
        <v>40</v>
      </c>
      <c r="AB1315" s="3" t="s">
        <v>53</v>
      </c>
    </row>
    <row r="1316" spans="1:28" ht="12.75" customHeight="1" x14ac:dyDescent="0.25">
      <c r="A1316" s="3" t="s">
        <v>24</v>
      </c>
      <c r="B1316" s="3" t="s">
        <v>67</v>
      </c>
      <c r="C1316" s="3" t="str">
        <f>VLOOKUP(B1316,'Correspondance territoires'!B:F,5,FALSE)</f>
        <v>Pessac</v>
      </c>
      <c r="D1316" s="3" t="s">
        <v>26</v>
      </c>
      <c r="E1316" s="3" t="s">
        <v>1192</v>
      </c>
      <c r="F1316" s="3" t="s">
        <v>908</v>
      </c>
      <c r="G1316" s="3" t="s">
        <v>42</v>
      </c>
      <c r="H1316" s="3" t="s">
        <v>43</v>
      </c>
      <c r="I1316" s="9" t="s">
        <v>1193</v>
      </c>
      <c r="J1316" s="9" t="s">
        <v>1194</v>
      </c>
      <c r="K1316" s="3" t="s">
        <v>3119</v>
      </c>
      <c r="L1316" s="3" t="s">
        <v>3120</v>
      </c>
      <c r="M1316" s="3" t="s">
        <v>48</v>
      </c>
      <c r="N1316" s="3" t="s">
        <v>3121</v>
      </c>
      <c r="O1316" s="3" t="s">
        <v>3122</v>
      </c>
      <c r="P1316" s="3" t="s">
        <v>3123</v>
      </c>
      <c r="Q1316" s="15">
        <v>38991</v>
      </c>
      <c r="R1316" s="15">
        <v>42507</v>
      </c>
      <c r="S1316" s="38">
        <f t="shared" ca="1" si="40"/>
        <v>56</v>
      </c>
      <c r="T1316" s="40">
        <v>80.69</v>
      </c>
      <c r="U1316" s="3" t="s">
        <v>38</v>
      </c>
      <c r="V1316" s="3" t="s">
        <v>1474</v>
      </c>
      <c r="W1316" s="3" t="str">
        <f t="shared" si="41"/>
        <v>P06CH4</v>
      </c>
      <c r="X1316" s="3">
        <f>IF(ISNA(VLOOKUP(W1316,'Correspondance procédure étape'!D:F,3,FALSE)),"A définir",VLOOKUP(W1316,'Correspondance procédure étape'!D:F,3,FALSE))</f>
        <v>0</v>
      </c>
      <c r="Y1316" s="3" t="str">
        <f>IF(ISNA(VLOOKUP(W1316,'Correspondance procédure étape'!D:G,4,FALSE)),"Non",VLOOKUP(W1316,'Correspondance procédure étape'!D:G,4,FALSE))</f>
        <v>Non</v>
      </c>
      <c r="Z1316" s="3">
        <f>IF(ISNA(VLOOKUP(W1316,'Correspondance procédure étape'!D:H,5,FALSE)),"",VLOOKUP(W1316,'Correspondance procédure étape'!D:H,5,FALSE))</f>
        <v>0</v>
      </c>
      <c r="AA1316" s="3" t="s">
        <v>40</v>
      </c>
      <c r="AB1316" s="3" t="s">
        <v>41</v>
      </c>
    </row>
    <row r="1317" spans="1:28" ht="12.75" customHeight="1" x14ac:dyDescent="0.25">
      <c r="A1317" s="3" t="s">
        <v>24</v>
      </c>
      <c r="B1317" s="11" t="s">
        <v>1852</v>
      </c>
      <c r="C1317" s="3" t="str">
        <f>VLOOKUP(B1317,'Correspondance territoires'!B:F,5,FALSE)</f>
        <v>Pau</v>
      </c>
      <c r="D1317" s="3" t="s">
        <v>26</v>
      </c>
      <c r="E1317" s="3" t="s">
        <v>10415</v>
      </c>
      <c r="F1317" s="3" t="s">
        <v>10407</v>
      </c>
      <c r="G1317" s="3" t="s">
        <v>57</v>
      </c>
      <c r="H1317" s="3" t="s">
        <v>176</v>
      </c>
      <c r="I1317" s="9" t="s">
        <v>10408</v>
      </c>
      <c r="J1317" s="9" t="s">
        <v>10409</v>
      </c>
      <c r="K1317" s="3" t="s">
        <v>10416</v>
      </c>
      <c r="L1317" s="3" t="s">
        <v>10417</v>
      </c>
      <c r="M1317" s="3" t="s">
        <v>897</v>
      </c>
      <c r="N1317" s="3" t="s">
        <v>10418</v>
      </c>
      <c r="O1317" s="3" t="s">
        <v>21</v>
      </c>
      <c r="P1317" s="3" t="s">
        <v>10419</v>
      </c>
      <c r="Q1317" s="15">
        <v>27120</v>
      </c>
      <c r="R1317" s="15">
        <v>43719</v>
      </c>
      <c r="S1317" s="38">
        <f t="shared" ca="1" si="40"/>
        <v>15</v>
      </c>
      <c r="T1317" s="40">
        <v>277.51</v>
      </c>
      <c r="U1317" s="3" t="s">
        <v>10414</v>
      </c>
      <c r="V1317" s="3" t="s">
        <v>249</v>
      </c>
      <c r="W1317" s="3" t="str">
        <f t="shared" si="41"/>
        <v>PRERL1</v>
      </c>
      <c r="X1317" s="3">
        <f>IF(ISNA(VLOOKUP(W1317,'Correspondance procédure étape'!D:F,3,FALSE)),"A définir",VLOOKUP(W1317,'Correspondance procédure étape'!D:F,3,FALSE))</f>
        <v>0</v>
      </c>
      <c r="Y1317" s="3" t="str">
        <f>IF(ISNA(VLOOKUP(W1317,'Correspondance procédure étape'!D:G,4,FALSE)),"Non",VLOOKUP(W1317,'Correspondance procédure étape'!D:G,4,FALSE))</f>
        <v>Non</v>
      </c>
      <c r="Z1317" s="3">
        <f>IF(ISNA(VLOOKUP(W1317,'Correspondance procédure étape'!D:H,5,FALSE)),"",VLOOKUP(W1317,'Correspondance procédure étape'!D:H,5,FALSE))</f>
        <v>0</v>
      </c>
      <c r="AA1317" s="3" t="s">
        <v>40</v>
      </c>
      <c r="AB1317" s="3" t="s">
        <v>41</v>
      </c>
    </row>
    <row r="1318" spans="1:28" ht="12.75" customHeight="1" x14ac:dyDescent="0.25">
      <c r="A1318" s="3" t="s">
        <v>24</v>
      </c>
      <c r="B1318" s="10" t="s">
        <v>6152</v>
      </c>
      <c r="C1318" s="3" t="str">
        <f>VLOOKUP(B1318,'Correspondance territoires'!B:F,5,FALSE)</f>
        <v>Agen</v>
      </c>
      <c r="D1318" s="3" t="s">
        <v>26</v>
      </c>
      <c r="E1318" s="3" t="s">
        <v>11964</v>
      </c>
      <c r="F1318" s="3" t="s">
        <v>11371</v>
      </c>
      <c r="G1318" s="3" t="s">
        <v>57</v>
      </c>
      <c r="H1318" s="3" t="s">
        <v>7303</v>
      </c>
      <c r="I1318" s="9" t="s">
        <v>11439</v>
      </c>
      <c r="J1318" s="9" t="s">
        <v>11440</v>
      </c>
      <c r="K1318" s="3" t="s">
        <v>12064</v>
      </c>
      <c r="L1318" s="3" t="s">
        <v>12065</v>
      </c>
      <c r="M1318" s="3" t="s">
        <v>148</v>
      </c>
      <c r="N1318" s="3"/>
      <c r="O1318" s="3"/>
      <c r="P1318" s="3" t="s">
        <v>12066</v>
      </c>
      <c r="Q1318" s="15">
        <v>42491</v>
      </c>
      <c r="R1318" s="15">
        <v>43202</v>
      </c>
      <c r="S1318" s="38">
        <f t="shared" ca="1" si="40"/>
        <v>33</v>
      </c>
      <c r="T1318" s="40">
        <v>121.9</v>
      </c>
      <c r="U1318" s="3"/>
      <c r="V1318" s="3"/>
      <c r="W1318" s="3" t="str">
        <f t="shared" si="41"/>
        <v/>
      </c>
      <c r="X1318" s="3" t="str">
        <f>IF(ISNA(VLOOKUP(W1318,'Correspondance procédure étape'!D:F,3,FALSE)),"A définir",VLOOKUP(W1318,'Correspondance procédure étape'!D:F,3,FALSE))</f>
        <v>A définir</v>
      </c>
      <c r="Y1318" s="3" t="str">
        <f>IF(ISNA(VLOOKUP(W1318,'Correspondance procédure étape'!D:G,4,FALSE)),"Non",VLOOKUP(W1318,'Correspondance procédure étape'!D:G,4,FALSE))</f>
        <v>Non</v>
      </c>
      <c r="Z1318" s="3" t="str">
        <f>IF(ISNA(VLOOKUP(W1318,'Correspondance procédure étape'!D:H,5,FALSE)),"",VLOOKUP(W1318,'Correspondance procédure étape'!D:H,5,FALSE))</f>
        <v/>
      </c>
      <c r="AA1318" s="3"/>
      <c r="AB1318" s="3" t="s">
        <v>41</v>
      </c>
    </row>
    <row r="1319" spans="1:28" ht="12.75" customHeight="1" x14ac:dyDescent="0.25">
      <c r="A1319" s="3" t="s">
        <v>24</v>
      </c>
      <c r="B1319" s="3" t="s">
        <v>158</v>
      </c>
      <c r="C1319" s="3" t="str">
        <f>VLOOKUP(B1319,'Correspondance territoires'!B:F,5,FALSE)</f>
        <v>Talence</v>
      </c>
      <c r="D1319" s="3" t="s">
        <v>26</v>
      </c>
      <c r="E1319" s="3" t="s">
        <v>7372</v>
      </c>
      <c r="F1319" s="3" t="s">
        <v>56</v>
      </c>
      <c r="G1319" s="3" t="s">
        <v>69</v>
      </c>
      <c r="H1319" s="3" t="s">
        <v>57</v>
      </c>
      <c r="I1319" s="9" t="s">
        <v>2333</v>
      </c>
      <c r="J1319" s="9" t="s">
        <v>2334</v>
      </c>
      <c r="K1319" s="3" t="s">
        <v>7373</v>
      </c>
      <c r="L1319" s="3" t="s">
        <v>7374</v>
      </c>
      <c r="M1319" s="3" t="s">
        <v>2380</v>
      </c>
      <c r="N1319" s="3" t="s">
        <v>21</v>
      </c>
      <c r="O1319" s="3" t="s">
        <v>7375</v>
      </c>
      <c r="P1319" s="3" t="s">
        <v>7376</v>
      </c>
      <c r="Q1319" s="15">
        <v>41991</v>
      </c>
      <c r="R1319" s="15">
        <v>42369</v>
      </c>
      <c r="S1319" s="38">
        <f t="shared" ca="1" si="40"/>
        <v>60</v>
      </c>
      <c r="T1319" s="40">
        <v>80.56</v>
      </c>
      <c r="U1319" s="3" t="s">
        <v>85</v>
      </c>
      <c r="V1319" s="3" t="s">
        <v>360</v>
      </c>
      <c r="W1319" s="3" t="str">
        <f t="shared" si="41"/>
        <v xml:space="preserve">E01   </v>
      </c>
      <c r="X1319" s="3" t="str">
        <f>IF(ISNA(VLOOKUP(W1319,'Correspondance procédure étape'!D:F,3,FALSE)),"A définir",VLOOKUP(W1319,'Correspondance procédure étape'!D:F,3,FALSE))</f>
        <v>A définir</v>
      </c>
      <c r="Y1319" s="3" t="str">
        <f>IF(ISNA(VLOOKUP(W1319,'Correspondance procédure étape'!D:G,4,FALSE)),"Non",VLOOKUP(W1319,'Correspondance procédure étape'!D:G,4,FALSE))</f>
        <v>Non</v>
      </c>
      <c r="Z1319" s="3" t="str">
        <f>IF(ISNA(VLOOKUP(W1319,'Correspondance procédure étape'!D:H,5,FALSE)),"",VLOOKUP(W1319,'Correspondance procédure étape'!D:H,5,FALSE))</f>
        <v/>
      </c>
      <c r="AA1319" s="3" t="s">
        <v>87</v>
      </c>
      <c r="AB1319" s="3" t="s">
        <v>41</v>
      </c>
    </row>
    <row r="1320" spans="1:28" ht="12.75" customHeight="1" x14ac:dyDescent="0.25">
      <c r="A1320" s="3" t="s">
        <v>24</v>
      </c>
      <c r="B1320" s="3" t="s">
        <v>25</v>
      </c>
      <c r="C1320" s="3" t="str">
        <f>VLOOKUP(B1320,'Correspondance territoires'!B:F,5,FALSE)</f>
        <v>Merignac</v>
      </c>
      <c r="D1320" s="3" t="s">
        <v>26</v>
      </c>
      <c r="E1320" s="3" t="s">
        <v>27</v>
      </c>
      <c r="F1320" s="3" t="s">
        <v>28</v>
      </c>
      <c r="G1320" s="3" t="s">
        <v>87</v>
      </c>
      <c r="H1320" s="3" t="s">
        <v>30</v>
      </c>
      <c r="I1320" s="9" t="s">
        <v>44</v>
      </c>
      <c r="J1320" s="9" t="s">
        <v>45</v>
      </c>
      <c r="K1320" s="3" t="s">
        <v>4167</v>
      </c>
      <c r="L1320" s="3" t="s">
        <v>4168</v>
      </c>
      <c r="M1320" s="3" t="s">
        <v>146</v>
      </c>
      <c r="N1320" s="3" t="s">
        <v>21</v>
      </c>
      <c r="O1320" s="3" t="s">
        <v>4169</v>
      </c>
      <c r="P1320" s="3" t="s">
        <v>4170</v>
      </c>
      <c r="Q1320" s="15">
        <v>40242</v>
      </c>
      <c r="R1320" s="15">
        <v>42128</v>
      </c>
      <c r="S1320" s="38">
        <f t="shared" ca="1" si="40"/>
        <v>69</v>
      </c>
      <c r="T1320" s="40">
        <v>80.16</v>
      </c>
      <c r="U1320" s="3" t="s">
        <v>51</v>
      </c>
      <c r="V1320" s="3" t="s">
        <v>39</v>
      </c>
      <c r="W1320" s="3" t="str">
        <f t="shared" si="41"/>
        <v>P80DEB</v>
      </c>
      <c r="X1320" s="3">
        <f>IF(ISNA(VLOOKUP(W1320,'Correspondance procédure étape'!D:F,3,FALSE)),"A définir",VLOOKUP(W1320,'Correspondance procédure étape'!D:F,3,FALSE))</f>
        <v>0</v>
      </c>
      <c r="Y1320" s="3" t="str">
        <f>IF(ISNA(VLOOKUP(W1320,'Correspondance procédure étape'!D:G,4,FALSE)),"Non",VLOOKUP(W1320,'Correspondance procédure étape'!D:G,4,FALSE))</f>
        <v>Non</v>
      </c>
      <c r="Z1320" s="3">
        <f>IF(ISNA(VLOOKUP(W1320,'Correspondance procédure étape'!D:H,5,FALSE)),"",VLOOKUP(W1320,'Correspondance procédure étape'!D:H,5,FALSE))</f>
        <v>0</v>
      </c>
      <c r="AA1320" s="3" t="s">
        <v>40</v>
      </c>
      <c r="AB1320" s="3" t="s">
        <v>41</v>
      </c>
    </row>
    <row r="1321" spans="1:28" ht="12.75" customHeight="1" x14ac:dyDescent="0.25">
      <c r="A1321" s="3" t="s">
        <v>24</v>
      </c>
      <c r="B1321" s="10" t="s">
        <v>6152</v>
      </c>
      <c r="C1321" s="3" t="str">
        <f>VLOOKUP(B1321,'Correspondance territoires'!B:F,5,FALSE)</f>
        <v>Agen</v>
      </c>
      <c r="D1321" s="3" t="s">
        <v>26</v>
      </c>
      <c r="E1321" s="3" t="s">
        <v>11803</v>
      </c>
      <c r="F1321" s="3" t="s">
        <v>11371</v>
      </c>
      <c r="G1321" s="3" t="s">
        <v>301</v>
      </c>
      <c r="H1321" s="3" t="s">
        <v>1400</v>
      </c>
      <c r="I1321" s="9" t="s">
        <v>11382</v>
      </c>
      <c r="J1321" s="9" t="s">
        <v>11383</v>
      </c>
      <c r="K1321" s="3" t="s">
        <v>12086</v>
      </c>
      <c r="L1321" s="3" t="s">
        <v>12087</v>
      </c>
      <c r="M1321" s="3" t="s">
        <v>2465</v>
      </c>
      <c r="N1321" s="3" t="s">
        <v>21</v>
      </c>
      <c r="O1321" s="3" t="s">
        <v>12088</v>
      </c>
      <c r="P1321" s="3" t="s">
        <v>12089</v>
      </c>
      <c r="Q1321" s="15">
        <v>42616</v>
      </c>
      <c r="R1321" s="15">
        <v>44116</v>
      </c>
      <c r="S1321" s="38">
        <f t="shared" ca="1" si="40"/>
        <v>2</v>
      </c>
      <c r="T1321" s="40">
        <v>119.98</v>
      </c>
      <c r="U1321" s="3"/>
      <c r="V1321" s="3"/>
      <c r="W1321" s="3" t="str">
        <f t="shared" si="41"/>
        <v/>
      </c>
      <c r="X1321" s="3" t="str">
        <f>IF(ISNA(VLOOKUP(W1321,'Correspondance procédure étape'!D:F,3,FALSE)),"A définir",VLOOKUP(W1321,'Correspondance procédure étape'!D:F,3,FALSE))</f>
        <v>A définir</v>
      </c>
      <c r="Y1321" s="3" t="str">
        <f>IF(ISNA(VLOOKUP(W1321,'Correspondance procédure étape'!D:G,4,FALSE)),"Non",VLOOKUP(W1321,'Correspondance procédure étape'!D:G,4,FALSE))</f>
        <v>Non</v>
      </c>
      <c r="Z1321" s="3" t="str">
        <f>IF(ISNA(VLOOKUP(W1321,'Correspondance procédure étape'!D:H,5,FALSE)),"",VLOOKUP(W1321,'Correspondance procédure étape'!D:H,5,FALSE))</f>
        <v/>
      </c>
      <c r="AA1321" s="3"/>
      <c r="AB1321" s="3" t="s">
        <v>41</v>
      </c>
    </row>
    <row r="1322" spans="1:28" ht="12.75" customHeight="1" x14ac:dyDescent="0.25">
      <c r="A1322" s="3" t="s">
        <v>24</v>
      </c>
      <c r="B1322" s="3" t="s">
        <v>219</v>
      </c>
      <c r="C1322" s="3" t="str">
        <f>VLOOKUP(B1322,'Correspondance territoires'!B:F,5,FALSE)</f>
        <v>Bordeaux</v>
      </c>
      <c r="D1322" s="3" t="s">
        <v>26</v>
      </c>
      <c r="E1322" s="3" t="s">
        <v>4374</v>
      </c>
      <c r="F1322" s="3" t="s">
        <v>56</v>
      </c>
      <c r="G1322" s="3" t="s">
        <v>96</v>
      </c>
      <c r="H1322" s="3" t="s">
        <v>70</v>
      </c>
      <c r="I1322" s="9" t="s">
        <v>862</v>
      </c>
      <c r="J1322" s="9" t="s">
        <v>863</v>
      </c>
      <c r="K1322" s="3" t="s">
        <v>5204</v>
      </c>
      <c r="L1322" s="3" t="s">
        <v>5205</v>
      </c>
      <c r="M1322" s="3" t="s">
        <v>2976</v>
      </c>
      <c r="N1322" s="3" t="s">
        <v>21</v>
      </c>
      <c r="O1322" s="3" t="s">
        <v>5206</v>
      </c>
      <c r="P1322" s="3" t="s">
        <v>5207</v>
      </c>
      <c r="Q1322" s="15">
        <v>40973</v>
      </c>
      <c r="R1322" s="15">
        <v>43900</v>
      </c>
      <c r="S1322" s="38">
        <f t="shared" ca="1" si="40"/>
        <v>9</v>
      </c>
      <c r="T1322" s="40">
        <v>279.68</v>
      </c>
      <c r="U1322" s="3" t="s">
        <v>552</v>
      </c>
      <c r="V1322" s="3" t="s">
        <v>553</v>
      </c>
      <c r="W1322" s="3" t="str">
        <f t="shared" si="41"/>
        <v>P01MED</v>
      </c>
      <c r="X1322" s="3" t="str">
        <f>IF(ISNA(VLOOKUP(W1322,'Correspondance procédure étape'!D:F,3,FALSE)),"A définir",VLOOKUP(W1322,'Correspondance procédure étape'!D:F,3,FALSE))</f>
        <v>Mise en demeure</v>
      </c>
      <c r="Y1322" s="3" t="str">
        <f>IF(ISNA(VLOOKUP(W1322,'Correspondance procédure étape'!D:G,4,FALSE)),"Non",VLOOKUP(W1322,'Correspondance procédure étape'!D:G,4,FALSE))</f>
        <v>Oui</v>
      </c>
      <c r="Z1322" s="3" t="str">
        <f>IF(ISNA(VLOOKUP(W1322,'Correspondance procédure étape'!D:H,5,FALSE)),"",VLOOKUP(W1322,'Correspondance procédure étape'!D:H,5,FALSE))</f>
        <v>DMF</v>
      </c>
      <c r="AA1322" s="3" t="s">
        <v>40</v>
      </c>
      <c r="AB1322" s="3" t="s">
        <v>41</v>
      </c>
    </row>
    <row r="1323" spans="1:28" ht="12.75" customHeight="1" x14ac:dyDescent="0.25">
      <c r="A1323" s="3" t="s">
        <v>24</v>
      </c>
      <c r="B1323" s="3" t="s">
        <v>158</v>
      </c>
      <c r="C1323" s="3" t="str">
        <f>VLOOKUP(B1323,'Correspondance territoires'!B:F,5,FALSE)</f>
        <v>Talence</v>
      </c>
      <c r="D1323" s="3" t="s">
        <v>26</v>
      </c>
      <c r="E1323" s="3" t="s">
        <v>182</v>
      </c>
      <c r="F1323" s="3" t="s">
        <v>283</v>
      </c>
      <c r="G1323" s="3" t="s">
        <v>78</v>
      </c>
      <c r="H1323" s="3" t="s">
        <v>301</v>
      </c>
      <c r="I1323" s="9" t="s">
        <v>554</v>
      </c>
      <c r="J1323" s="9" t="s">
        <v>555</v>
      </c>
      <c r="K1323" s="3" t="s">
        <v>4553</v>
      </c>
      <c r="L1323" s="3" t="s">
        <v>4554</v>
      </c>
      <c r="M1323" s="3" t="s">
        <v>1779</v>
      </c>
      <c r="N1323" s="3" t="s">
        <v>21</v>
      </c>
      <c r="O1323" s="3" t="s">
        <v>21</v>
      </c>
      <c r="P1323" s="3" t="s">
        <v>4555</v>
      </c>
      <c r="Q1323" s="15">
        <v>40561</v>
      </c>
      <c r="R1323" s="15">
        <v>43668</v>
      </c>
      <c r="S1323" s="38">
        <f t="shared" ca="1" si="40"/>
        <v>17</v>
      </c>
      <c r="T1323" s="40">
        <v>282.04000000000002</v>
      </c>
      <c r="U1323" s="3" t="s">
        <v>510</v>
      </c>
      <c r="V1323" s="3" t="s">
        <v>39</v>
      </c>
      <c r="W1323" s="3" t="str">
        <f t="shared" si="41"/>
        <v>P20DEB</v>
      </c>
      <c r="X1323" s="3" t="str">
        <f>IF(ISNA(VLOOKUP(W1323,'Correspondance procédure étape'!D:F,3,FALSE)),"A définir",VLOOKUP(W1323,'Correspondance procédure étape'!D:F,3,FALSE))</f>
        <v>Proposition de transfert du dossier à Sud Contentieux</v>
      </c>
      <c r="Y1323" s="3" t="str">
        <f>IF(ISNA(VLOOKUP(W1323,'Correspondance procédure étape'!D:G,4,FALSE)),"Non",VLOOKUP(W1323,'Correspondance procédure étape'!D:G,4,FALSE))</f>
        <v>Oui</v>
      </c>
      <c r="Z1323" s="3" t="str">
        <f>IF(ISNA(VLOOKUP(W1323,'Correspondance procédure étape'!D:H,5,FALSE)),"",VLOOKUP(W1323,'Correspondance procédure étape'!D:H,5,FALSE))</f>
        <v>Extérieur</v>
      </c>
      <c r="AA1323" s="3" t="s">
        <v>40</v>
      </c>
      <c r="AB1323" s="3" t="s">
        <v>41</v>
      </c>
    </row>
    <row r="1324" spans="1:28" ht="12.75" customHeight="1" x14ac:dyDescent="0.25">
      <c r="A1324" s="3" t="s">
        <v>24</v>
      </c>
      <c r="B1324" s="3" t="s">
        <v>219</v>
      </c>
      <c r="C1324" s="3" t="str">
        <f>VLOOKUP(B1324,'Correspondance territoires'!B:F,5,FALSE)</f>
        <v>Bordeaux</v>
      </c>
      <c r="D1324" s="3" t="s">
        <v>26</v>
      </c>
      <c r="E1324" s="3" t="s">
        <v>4696</v>
      </c>
      <c r="F1324" s="3" t="s">
        <v>56</v>
      </c>
      <c r="G1324" s="3" t="s">
        <v>191</v>
      </c>
      <c r="H1324" s="3" t="s">
        <v>57</v>
      </c>
      <c r="I1324" s="9" t="s">
        <v>2521</v>
      </c>
      <c r="J1324" s="9" t="s">
        <v>2522</v>
      </c>
      <c r="K1324" s="3" t="s">
        <v>9833</v>
      </c>
      <c r="L1324" s="3" t="s">
        <v>9834</v>
      </c>
      <c r="M1324" s="3" t="s">
        <v>2260</v>
      </c>
      <c r="N1324" s="3" t="s">
        <v>21</v>
      </c>
      <c r="O1324" s="3" t="s">
        <v>9835</v>
      </c>
      <c r="P1324" s="3" t="s">
        <v>9836</v>
      </c>
      <c r="Q1324" s="15">
        <v>43165</v>
      </c>
      <c r="R1324" s="15">
        <v>43363</v>
      </c>
      <c r="S1324" s="38">
        <f t="shared" ca="1" si="40"/>
        <v>27</v>
      </c>
      <c r="T1324" s="40">
        <v>282.64</v>
      </c>
      <c r="U1324" s="3" t="s">
        <v>65</v>
      </c>
      <c r="V1324" s="3" t="s">
        <v>66</v>
      </c>
      <c r="W1324" s="3" t="str">
        <f t="shared" si="41"/>
        <v>P60ENC</v>
      </c>
      <c r="X1324" s="3" t="str">
        <f>IF(ISNA(VLOOKUP(W1324,'Correspondance procédure étape'!D:F,3,FALSE)),"A définir",VLOOKUP(W1324,'Correspondance procédure étape'!D:F,3,FALSE))</f>
        <v>En gagement de payer en cours</v>
      </c>
      <c r="Y1324" s="3" t="str">
        <f>IF(ISNA(VLOOKUP(W1324,'Correspondance procédure étape'!D:G,4,FALSE)),"Non",VLOOKUP(W1324,'Correspondance procédure étape'!D:G,4,FALSE))</f>
        <v>Oui</v>
      </c>
      <c r="Z1324" s="3" t="str">
        <f>IF(ISNA(VLOOKUP(W1324,'Correspondance procédure étape'!D:H,5,FALSE)),"",VLOOKUP(W1324,'Correspondance procédure étape'!D:H,5,FALSE))</f>
        <v>DMF</v>
      </c>
      <c r="AA1324" s="3" t="s">
        <v>40</v>
      </c>
      <c r="AB1324" s="3" t="s">
        <v>41</v>
      </c>
    </row>
    <row r="1325" spans="1:28" ht="12.75" customHeight="1" x14ac:dyDescent="0.25">
      <c r="A1325" s="3" t="s">
        <v>24</v>
      </c>
      <c r="B1325" s="3" t="s">
        <v>158</v>
      </c>
      <c r="C1325" s="3" t="str">
        <f>VLOOKUP(B1325,'Correspondance territoires'!B:F,5,FALSE)</f>
        <v>Talence</v>
      </c>
      <c r="D1325" s="3" t="s">
        <v>26</v>
      </c>
      <c r="E1325" s="3" t="s">
        <v>182</v>
      </c>
      <c r="F1325" s="3" t="s">
        <v>28</v>
      </c>
      <c r="G1325" s="3" t="s">
        <v>43</v>
      </c>
      <c r="H1325" s="3" t="s">
        <v>120</v>
      </c>
      <c r="I1325" s="9" t="s">
        <v>183</v>
      </c>
      <c r="J1325" s="9" t="s">
        <v>184</v>
      </c>
      <c r="K1325" s="3" t="s">
        <v>185</v>
      </c>
      <c r="L1325" s="3" t="s">
        <v>186</v>
      </c>
      <c r="M1325" s="3" t="s">
        <v>187</v>
      </c>
      <c r="N1325" s="3" t="s">
        <v>21</v>
      </c>
      <c r="O1325" s="3" t="s">
        <v>188</v>
      </c>
      <c r="P1325" s="3" t="s">
        <v>189</v>
      </c>
      <c r="Q1325" s="15">
        <v>26359</v>
      </c>
      <c r="R1325" s="15">
        <v>44034</v>
      </c>
      <c r="S1325" s="38">
        <f t="shared" ca="1" si="40"/>
        <v>5</v>
      </c>
      <c r="T1325" s="40">
        <v>283.67</v>
      </c>
      <c r="U1325" s="3" t="s">
        <v>38</v>
      </c>
      <c r="V1325" s="3" t="s">
        <v>190</v>
      </c>
      <c r="W1325" s="3" t="str">
        <f t="shared" si="41"/>
        <v>P06NDB</v>
      </c>
      <c r="X1325" s="3" t="str">
        <f>IF(ISNA(VLOOKUP(W1325,'Correspondance procédure étape'!D:F,3,FALSE)),"A définir",VLOOKUP(W1325,'Correspondance procédure étape'!D:F,3,FALSE))</f>
        <v>Réponse positive et solde débiteur</v>
      </c>
      <c r="Y1325" s="3" t="str">
        <f>IF(ISNA(VLOOKUP(W1325,'Correspondance procédure étape'!D:G,4,FALSE)),"Non",VLOOKUP(W1325,'Correspondance procédure étape'!D:G,4,FALSE))</f>
        <v>Oui</v>
      </c>
      <c r="Z1325" s="3" t="str">
        <f>IF(ISNA(VLOOKUP(W1325,'Correspondance procédure étape'!D:H,5,FALSE)),"",VLOOKUP(W1325,'Correspondance procédure étape'!D:H,5,FALSE))</f>
        <v>Extérieur</v>
      </c>
      <c r="AA1325" s="3" t="s">
        <v>40</v>
      </c>
      <c r="AB1325" s="3" t="s">
        <v>41</v>
      </c>
    </row>
    <row r="1326" spans="1:28" ht="12.75" customHeight="1" x14ac:dyDescent="0.25">
      <c r="A1326" s="3" t="s">
        <v>24</v>
      </c>
      <c r="B1326" s="3" t="s">
        <v>67</v>
      </c>
      <c r="C1326" s="3" t="str">
        <f>VLOOKUP(B1326,'Correspondance territoires'!B:F,5,FALSE)</f>
        <v>Pessac</v>
      </c>
      <c r="D1326" s="3" t="s">
        <v>432</v>
      </c>
      <c r="E1326" s="3" t="s">
        <v>522</v>
      </c>
      <c r="F1326" s="3" t="s">
        <v>56</v>
      </c>
      <c r="G1326" s="3" t="s">
        <v>30</v>
      </c>
      <c r="H1326" s="3" t="s">
        <v>57</v>
      </c>
      <c r="I1326" s="9" t="s">
        <v>523</v>
      </c>
      <c r="J1326" s="9" t="s">
        <v>524</v>
      </c>
      <c r="K1326" s="3" t="s">
        <v>565</v>
      </c>
      <c r="L1326" s="3" t="s">
        <v>566</v>
      </c>
      <c r="M1326" s="3" t="s">
        <v>567</v>
      </c>
      <c r="N1326" s="3" t="s">
        <v>21</v>
      </c>
      <c r="O1326" s="3" t="s">
        <v>568</v>
      </c>
      <c r="P1326" s="3" t="s">
        <v>569</v>
      </c>
      <c r="Q1326" s="15">
        <v>33512</v>
      </c>
      <c r="R1326" s="15">
        <v>44043</v>
      </c>
      <c r="S1326" s="38">
        <f t="shared" ca="1" si="40"/>
        <v>5</v>
      </c>
      <c r="T1326" s="40">
        <v>285.77999999999997</v>
      </c>
      <c r="U1326" s="3" t="s">
        <v>38</v>
      </c>
      <c r="V1326" s="3" t="s">
        <v>77</v>
      </c>
      <c r="W1326" s="3" t="str">
        <f t="shared" si="41"/>
        <v>P06NOT</v>
      </c>
      <c r="X1326" s="3" t="str">
        <f>IF(ISNA(VLOOKUP(W1326,'Correspondance procédure étape'!D:F,3,FALSE)),"A définir",VLOOKUP(W1326,'Correspondance procédure étape'!D:F,3,FALSE))</f>
        <v>Notaire</v>
      </c>
      <c r="Y1326" s="3" t="str">
        <f>IF(ISNA(VLOOKUP(W1326,'Correspondance procédure étape'!D:G,4,FALSE)),"Non",VLOOKUP(W1326,'Correspondance procédure étape'!D:G,4,FALSE))</f>
        <v>Oui</v>
      </c>
      <c r="Z1326" s="3" t="str">
        <f>IF(ISNA(VLOOKUP(W1326,'Correspondance procédure étape'!D:H,5,FALSE)),"",VLOOKUP(W1326,'Correspondance procédure étape'!D:H,5,FALSE))</f>
        <v>Extérieur</v>
      </c>
      <c r="AA1326" s="3" t="s">
        <v>40</v>
      </c>
      <c r="AB1326" s="3" t="s">
        <v>41</v>
      </c>
    </row>
    <row r="1327" spans="1:28" ht="12.75" customHeight="1" x14ac:dyDescent="0.25">
      <c r="A1327" s="3" t="s">
        <v>24</v>
      </c>
      <c r="B1327" s="3" t="s">
        <v>54</v>
      </c>
      <c r="C1327" s="3" t="str">
        <f>VLOOKUP(B1327,'Correspondance territoires'!B:F,5,FALSE)</f>
        <v>Cenon</v>
      </c>
      <c r="D1327" s="3" t="s">
        <v>26</v>
      </c>
      <c r="E1327" s="3" t="s">
        <v>309</v>
      </c>
      <c r="F1327" s="3" t="s">
        <v>56</v>
      </c>
      <c r="G1327" s="3" t="s">
        <v>414</v>
      </c>
      <c r="H1327" s="3" t="s">
        <v>415</v>
      </c>
      <c r="I1327" s="9" t="s">
        <v>311</v>
      </c>
      <c r="J1327" s="9" t="s">
        <v>312</v>
      </c>
      <c r="K1327" s="3" t="s">
        <v>416</v>
      </c>
      <c r="L1327" s="3" t="s">
        <v>417</v>
      </c>
      <c r="M1327" s="3" t="s">
        <v>418</v>
      </c>
      <c r="N1327" s="3" t="s">
        <v>419</v>
      </c>
      <c r="O1327" s="3" t="s">
        <v>21</v>
      </c>
      <c r="P1327" s="3" t="s">
        <v>420</v>
      </c>
      <c r="Q1327" s="15">
        <v>28734</v>
      </c>
      <c r="R1327" s="15">
        <v>43901</v>
      </c>
      <c r="S1327" s="38">
        <f t="shared" ca="1" si="40"/>
        <v>9</v>
      </c>
      <c r="T1327" s="40">
        <v>288.11</v>
      </c>
      <c r="U1327" s="3" t="s">
        <v>38</v>
      </c>
      <c r="V1327" s="3" t="s">
        <v>39</v>
      </c>
      <c r="W1327" s="3" t="str">
        <f t="shared" si="41"/>
        <v>P06DEB</v>
      </c>
      <c r="X1327" s="3">
        <f>IF(ISNA(VLOOKUP(W1327,'Correspondance procédure étape'!D:F,3,FALSE)),"A définir",VLOOKUP(W1327,'Correspondance procédure étape'!D:F,3,FALSE))</f>
        <v>0</v>
      </c>
      <c r="Y1327" s="3" t="str">
        <f>IF(ISNA(VLOOKUP(W1327,'Correspondance procédure étape'!D:G,4,FALSE)),"Non",VLOOKUP(W1327,'Correspondance procédure étape'!D:G,4,FALSE))</f>
        <v>Non</v>
      </c>
      <c r="Z1327" s="3">
        <f>IF(ISNA(VLOOKUP(W1327,'Correspondance procédure étape'!D:H,5,FALSE)),"",VLOOKUP(W1327,'Correspondance procédure étape'!D:H,5,FALSE))</f>
        <v>0</v>
      </c>
      <c r="AA1327" s="3" t="s">
        <v>40</v>
      </c>
      <c r="AB1327" s="3" t="s">
        <v>53</v>
      </c>
    </row>
    <row r="1328" spans="1:28" ht="12.75" customHeight="1" x14ac:dyDescent="0.25">
      <c r="A1328" s="3" t="s">
        <v>24</v>
      </c>
      <c r="B1328" s="3" t="s">
        <v>25</v>
      </c>
      <c r="C1328" s="3" t="str">
        <f>VLOOKUP(B1328,'Correspondance territoires'!B:F,5,FALSE)</f>
        <v>Merignac</v>
      </c>
      <c r="D1328" s="3" t="s">
        <v>26</v>
      </c>
      <c r="E1328" s="3" t="s">
        <v>2754</v>
      </c>
      <c r="F1328" s="3" t="s">
        <v>56</v>
      </c>
      <c r="G1328" s="3" t="s">
        <v>120</v>
      </c>
      <c r="H1328" s="3" t="s">
        <v>301</v>
      </c>
      <c r="I1328" s="9" t="s">
        <v>321</v>
      </c>
      <c r="J1328" s="9" t="s">
        <v>322</v>
      </c>
      <c r="K1328" s="3" t="s">
        <v>2755</v>
      </c>
      <c r="L1328" s="3" t="s">
        <v>2756</v>
      </c>
      <c r="M1328" s="3" t="s">
        <v>57</v>
      </c>
      <c r="N1328" s="3" t="s">
        <v>2757</v>
      </c>
      <c r="O1328" s="3" t="s">
        <v>2758</v>
      </c>
      <c r="P1328" s="3" t="s">
        <v>2759</v>
      </c>
      <c r="Q1328" s="15">
        <v>43556</v>
      </c>
      <c r="R1328" s="15">
        <v>44095</v>
      </c>
      <c r="S1328" s="38">
        <f t="shared" ca="1" si="40"/>
        <v>3</v>
      </c>
      <c r="T1328" s="40">
        <v>288.17</v>
      </c>
      <c r="U1328" s="3" t="s">
        <v>38</v>
      </c>
      <c r="V1328" s="3" t="s">
        <v>94</v>
      </c>
      <c r="W1328" s="3" t="str">
        <f t="shared" si="41"/>
        <v>P06CON</v>
      </c>
      <c r="X1328" s="3" t="str">
        <f>IF(ISNA(VLOOKUP(W1328,'Correspondance procédure étape'!D:F,3,FALSE)),"A définir",VLOOKUP(W1328,'Correspondance procédure étape'!D:F,3,FALSE))</f>
        <v>Héritiers connus</v>
      </c>
      <c r="Y1328" s="3" t="str">
        <f>IF(ISNA(VLOOKUP(W1328,'Correspondance procédure étape'!D:G,4,FALSE)),"Non",VLOOKUP(W1328,'Correspondance procédure étape'!D:G,4,FALSE))</f>
        <v>Oui</v>
      </c>
      <c r="Z1328" s="3" t="str">
        <f>IF(ISNA(VLOOKUP(W1328,'Correspondance procédure étape'!D:H,5,FALSE)),"",VLOOKUP(W1328,'Correspondance procédure étape'!D:H,5,FALSE))</f>
        <v>Extérieur</v>
      </c>
      <c r="AA1328" s="3" t="s">
        <v>40</v>
      </c>
      <c r="AB1328" s="3" t="s">
        <v>53</v>
      </c>
    </row>
    <row r="1329" spans="1:28" ht="12.75" customHeight="1" x14ac:dyDescent="0.25">
      <c r="A1329" s="3" t="s">
        <v>24</v>
      </c>
      <c r="B1329" s="10" t="s">
        <v>6152</v>
      </c>
      <c r="C1329" s="3" t="str">
        <f>VLOOKUP(B1329,'Correspondance territoires'!B:F,5,FALSE)</f>
        <v>Agen</v>
      </c>
      <c r="D1329" s="3" t="s">
        <v>26</v>
      </c>
      <c r="E1329" s="3" t="s">
        <v>11674</v>
      </c>
      <c r="F1329" s="3" t="s">
        <v>11371</v>
      </c>
      <c r="G1329" s="3" t="s">
        <v>57</v>
      </c>
      <c r="H1329" s="3" t="s">
        <v>720</v>
      </c>
      <c r="I1329" s="9" t="s">
        <v>11400</v>
      </c>
      <c r="J1329" s="9" t="s">
        <v>11401</v>
      </c>
      <c r="K1329" s="3" t="s">
        <v>12127</v>
      </c>
      <c r="L1329" s="3" t="s">
        <v>12128</v>
      </c>
      <c r="M1329" s="3" t="s">
        <v>30</v>
      </c>
      <c r="N1329" s="3"/>
      <c r="O1329" s="3"/>
      <c r="P1329" s="3" t="s">
        <v>12129</v>
      </c>
      <c r="Q1329" s="15">
        <v>42649</v>
      </c>
      <c r="R1329" s="15">
        <v>43825</v>
      </c>
      <c r="S1329" s="38">
        <f t="shared" ca="1" si="40"/>
        <v>12</v>
      </c>
      <c r="T1329" s="40">
        <v>111.35</v>
      </c>
      <c r="U1329" s="3"/>
      <c r="V1329" s="3"/>
      <c r="W1329" s="3" t="str">
        <f t="shared" si="41"/>
        <v/>
      </c>
      <c r="X1329" s="3" t="str">
        <f>IF(ISNA(VLOOKUP(W1329,'Correspondance procédure étape'!D:F,3,FALSE)),"A définir",VLOOKUP(W1329,'Correspondance procédure étape'!D:F,3,FALSE))</f>
        <v>A définir</v>
      </c>
      <c r="Y1329" s="3" t="str">
        <f>IF(ISNA(VLOOKUP(W1329,'Correspondance procédure étape'!D:G,4,FALSE)),"Non",VLOOKUP(W1329,'Correspondance procédure étape'!D:G,4,FALSE))</f>
        <v>Non</v>
      </c>
      <c r="Z1329" s="3" t="str">
        <f>IF(ISNA(VLOOKUP(W1329,'Correspondance procédure étape'!D:H,5,FALSE)),"",VLOOKUP(W1329,'Correspondance procédure étape'!D:H,5,FALSE))</f>
        <v/>
      </c>
      <c r="AA1329" s="3"/>
      <c r="AB1329" s="3" t="s">
        <v>41</v>
      </c>
    </row>
    <row r="1330" spans="1:28" ht="12.75" customHeight="1" x14ac:dyDescent="0.25">
      <c r="A1330" s="3" t="s">
        <v>24</v>
      </c>
      <c r="B1330" s="3" t="s">
        <v>25</v>
      </c>
      <c r="C1330" s="3" t="str">
        <f>VLOOKUP(B1330,'Correspondance territoires'!B:F,5,FALSE)</f>
        <v>Merignac</v>
      </c>
      <c r="D1330" s="3" t="s">
        <v>26</v>
      </c>
      <c r="E1330" s="3" t="s">
        <v>27</v>
      </c>
      <c r="F1330" s="3" t="s">
        <v>28</v>
      </c>
      <c r="G1330" s="3" t="s">
        <v>191</v>
      </c>
      <c r="H1330" s="3" t="s">
        <v>30</v>
      </c>
      <c r="I1330" s="9" t="s">
        <v>31</v>
      </c>
      <c r="J1330" s="9" t="s">
        <v>32</v>
      </c>
      <c r="K1330" s="3" t="s">
        <v>5312</v>
      </c>
      <c r="L1330" s="3" t="s">
        <v>5313</v>
      </c>
      <c r="M1330" s="3" t="s">
        <v>3561</v>
      </c>
      <c r="N1330" s="3" t="s">
        <v>21</v>
      </c>
      <c r="O1330" s="3" t="s">
        <v>5314</v>
      </c>
      <c r="P1330" s="3" t="s">
        <v>5315</v>
      </c>
      <c r="Q1330" s="15">
        <v>41029</v>
      </c>
      <c r="R1330" s="15">
        <v>43193</v>
      </c>
      <c r="S1330" s="38">
        <f t="shared" ca="1" si="40"/>
        <v>33</v>
      </c>
      <c r="T1330" s="40">
        <v>289.11</v>
      </c>
      <c r="U1330" s="3" t="s">
        <v>51</v>
      </c>
      <c r="V1330" s="3" t="s">
        <v>52</v>
      </c>
      <c r="W1330" s="3" t="str">
        <f t="shared" si="41"/>
        <v>P80ATT</v>
      </c>
      <c r="X1330" s="3" t="str">
        <f>IF(ISNA(VLOOKUP(W1330,'Correspondance procédure étape'!D:F,3,FALSE)),"A définir",VLOOKUP(W1330,'Correspondance procédure étape'!D:F,3,FALSE))</f>
        <v>Mise en attente du dossier en vue de la prochaine régularisation de charges</v>
      </c>
      <c r="Y1330" s="3" t="str">
        <f>IF(ISNA(VLOOKUP(W1330,'Correspondance procédure étape'!D:G,4,FALSE)),"Non",VLOOKUP(W1330,'Correspondance procédure étape'!D:G,4,FALSE))</f>
        <v>Oui</v>
      </c>
      <c r="Z1330" s="3" t="str">
        <f>IF(ISNA(VLOOKUP(W1330,'Correspondance procédure étape'!D:H,5,FALSE)),"",VLOOKUP(W1330,'Correspondance procédure étape'!D:H,5,FALSE))</f>
        <v>DMF</v>
      </c>
      <c r="AA1330" s="3" t="s">
        <v>40</v>
      </c>
      <c r="AB1330" s="3" t="s">
        <v>41</v>
      </c>
    </row>
    <row r="1331" spans="1:28" ht="12.75" customHeight="1" x14ac:dyDescent="0.25">
      <c r="A1331" s="3" t="s">
        <v>24</v>
      </c>
      <c r="B1331" s="3" t="s">
        <v>158</v>
      </c>
      <c r="C1331" s="3" t="str">
        <f>VLOOKUP(B1331,'Correspondance territoires'!B:F,5,FALSE)</f>
        <v>Talence</v>
      </c>
      <c r="D1331" s="3" t="s">
        <v>26</v>
      </c>
      <c r="E1331" s="3" t="s">
        <v>4143</v>
      </c>
      <c r="F1331" s="3" t="s">
        <v>56</v>
      </c>
      <c r="G1331" s="3" t="s">
        <v>57</v>
      </c>
      <c r="H1331" s="3" t="s">
        <v>57</v>
      </c>
      <c r="I1331" s="9" t="s">
        <v>275</v>
      </c>
      <c r="J1331" s="9" t="s">
        <v>276</v>
      </c>
      <c r="K1331" s="3" t="s">
        <v>5496</v>
      </c>
      <c r="L1331" s="3" t="s">
        <v>5497</v>
      </c>
      <c r="M1331" s="3" t="s">
        <v>3437</v>
      </c>
      <c r="N1331" s="3" t="s">
        <v>21</v>
      </c>
      <c r="O1331" s="3" t="s">
        <v>5498</v>
      </c>
      <c r="P1331" s="3" t="s">
        <v>5499</v>
      </c>
      <c r="Q1331" s="15">
        <v>41179</v>
      </c>
      <c r="R1331" s="15">
        <v>41855</v>
      </c>
      <c r="S1331" s="38">
        <f t="shared" ca="1" si="40"/>
        <v>78</v>
      </c>
      <c r="T1331" s="40">
        <v>79.28</v>
      </c>
      <c r="U1331" s="3" t="s">
        <v>1252</v>
      </c>
      <c r="V1331" s="3" t="s">
        <v>39</v>
      </c>
      <c r="W1331" s="3" t="str">
        <f t="shared" si="41"/>
        <v>P90DEB</v>
      </c>
      <c r="X1331" s="3">
        <f>IF(ISNA(VLOOKUP(W1331,'Correspondance procédure étape'!D:F,3,FALSE)),"A définir",VLOOKUP(W1331,'Correspondance procédure étape'!D:F,3,FALSE))</f>
        <v>0</v>
      </c>
      <c r="Y1331" s="3" t="str">
        <f>IF(ISNA(VLOOKUP(W1331,'Correspondance procédure étape'!D:G,4,FALSE)),"Non",VLOOKUP(W1331,'Correspondance procédure étape'!D:G,4,FALSE))</f>
        <v>Non</v>
      </c>
      <c r="Z1331" s="3">
        <f>IF(ISNA(VLOOKUP(W1331,'Correspondance procédure étape'!D:H,5,FALSE)),"",VLOOKUP(W1331,'Correspondance procédure étape'!D:H,5,FALSE))</f>
        <v>0</v>
      </c>
      <c r="AA1331" s="3" t="s">
        <v>40</v>
      </c>
      <c r="AB1331" s="3" t="s">
        <v>53</v>
      </c>
    </row>
    <row r="1332" spans="1:28" ht="12.75" customHeight="1" x14ac:dyDescent="0.25">
      <c r="A1332" s="3" t="s">
        <v>24</v>
      </c>
      <c r="B1332" s="3" t="s">
        <v>219</v>
      </c>
      <c r="C1332" s="3" t="str">
        <f>VLOOKUP(B1332,'Correspondance territoires'!B:F,5,FALSE)</f>
        <v>Bordeaux</v>
      </c>
      <c r="D1332" s="3" t="s">
        <v>26</v>
      </c>
      <c r="E1332" s="3" t="s">
        <v>3863</v>
      </c>
      <c r="F1332" s="3" t="s">
        <v>96</v>
      </c>
      <c r="G1332" s="3" t="s">
        <v>57</v>
      </c>
      <c r="H1332" s="3" t="s">
        <v>6605</v>
      </c>
      <c r="I1332" s="9" t="s">
        <v>1393</v>
      </c>
      <c r="J1332" s="9" t="s">
        <v>1394</v>
      </c>
      <c r="K1332" s="3" t="s">
        <v>6606</v>
      </c>
      <c r="L1332" s="3" t="s">
        <v>6607</v>
      </c>
      <c r="M1332" s="3" t="s">
        <v>2380</v>
      </c>
      <c r="N1332" s="3" t="s">
        <v>21</v>
      </c>
      <c r="O1332" s="3" t="s">
        <v>6608</v>
      </c>
      <c r="P1332" s="3" t="s">
        <v>6609</v>
      </c>
      <c r="Q1332" s="15">
        <v>41663</v>
      </c>
      <c r="R1332" s="15">
        <v>42795</v>
      </c>
      <c r="S1332" s="38">
        <f t="shared" ca="1" si="40"/>
        <v>46</v>
      </c>
      <c r="T1332" s="40">
        <v>79.2</v>
      </c>
      <c r="U1332" s="3" t="s">
        <v>292</v>
      </c>
      <c r="V1332" s="3" t="s">
        <v>39</v>
      </c>
      <c r="W1332" s="3" t="str">
        <f t="shared" si="41"/>
        <v>P40DEB</v>
      </c>
      <c r="X1332" s="3" t="str">
        <f>IF(ISNA(VLOOKUP(W1332,'Correspondance procédure étape'!D:F,3,FALSE)),"A définir",VLOOKUP(W1332,'Correspondance procédure étape'!D:F,3,FALSE))</f>
        <v>Proposition de perte</v>
      </c>
      <c r="Y1332" s="3" t="str">
        <f>IF(ISNA(VLOOKUP(W1332,'Correspondance procédure étape'!D:G,4,FALSE)),"Non",VLOOKUP(W1332,'Correspondance procédure étape'!D:G,4,FALSE))</f>
        <v>Oui</v>
      </c>
      <c r="Z1332" s="3" t="str">
        <f>IF(ISNA(VLOOKUP(W1332,'Correspondance procédure étape'!D:H,5,FALSE)),"",VLOOKUP(W1332,'Correspondance procédure étape'!D:H,5,FALSE))</f>
        <v>DMF</v>
      </c>
      <c r="AA1332" s="3" t="s">
        <v>40</v>
      </c>
      <c r="AB1332" s="3" t="s">
        <v>53</v>
      </c>
    </row>
    <row r="1333" spans="1:28" ht="12.75" customHeight="1" x14ac:dyDescent="0.25">
      <c r="A1333" s="3" t="s">
        <v>24</v>
      </c>
      <c r="B1333" s="10" t="s">
        <v>6152</v>
      </c>
      <c r="C1333" s="3" t="str">
        <f>VLOOKUP(B1333,'Correspondance territoires'!B:F,5,FALSE)</f>
        <v>Agen</v>
      </c>
      <c r="D1333" s="3" t="s">
        <v>26</v>
      </c>
      <c r="E1333" s="3" t="s">
        <v>11563</v>
      </c>
      <c r="F1333" s="3" t="s">
        <v>11371</v>
      </c>
      <c r="G1333" s="3" t="s">
        <v>57</v>
      </c>
      <c r="H1333" s="3" t="s">
        <v>30</v>
      </c>
      <c r="I1333" s="9" t="s">
        <v>11564</v>
      </c>
      <c r="J1333" s="9" t="s">
        <v>11565</v>
      </c>
      <c r="K1333" s="3" t="s">
        <v>11566</v>
      </c>
      <c r="L1333" s="3" t="s">
        <v>11567</v>
      </c>
      <c r="M1333" s="3" t="s">
        <v>153</v>
      </c>
      <c r="N1333" s="3"/>
      <c r="O1333" s="3"/>
      <c r="P1333" s="3" t="s">
        <v>11568</v>
      </c>
      <c r="Q1333" s="15">
        <v>39995</v>
      </c>
      <c r="R1333" s="15">
        <v>43767</v>
      </c>
      <c r="S1333" s="38">
        <f t="shared" ca="1" si="40"/>
        <v>14</v>
      </c>
      <c r="T1333" s="40">
        <v>290</v>
      </c>
      <c r="U1333" s="3" t="s">
        <v>552</v>
      </c>
      <c r="V1333" s="3" t="s">
        <v>360</v>
      </c>
      <c r="W1333" s="3" t="str">
        <f t="shared" si="41"/>
        <v xml:space="preserve">P01   </v>
      </c>
      <c r="X1333" s="3" t="str">
        <f>IF(ISNA(VLOOKUP(W1333,'Correspondance procédure étape'!D:F,3,FALSE)),"A définir",VLOOKUP(W1333,'Correspondance procédure étape'!D:F,3,FALSE))</f>
        <v>A définir</v>
      </c>
      <c r="Y1333" s="3" t="str">
        <f>IF(ISNA(VLOOKUP(W1333,'Correspondance procédure étape'!D:G,4,FALSE)),"Non",VLOOKUP(W1333,'Correspondance procédure étape'!D:G,4,FALSE))</f>
        <v>Non</v>
      </c>
      <c r="Z1333" s="3" t="str">
        <f>IF(ISNA(VLOOKUP(W1333,'Correspondance procédure étape'!D:H,5,FALSE)),"",VLOOKUP(W1333,'Correspondance procédure étape'!D:H,5,FALSE))</f>
        <v/>
      </c>
      <c r="AA1333" s="3" t="s">
        <v>87</v>
      </c>
      <c r="AB1333" s="3" t="s">
        <v>53</v>
      </c>
    </row>
    <row r="1334" spans="1:28" ht="12.75" customHeight="1" x14ac:dyDescent="0.25">
      <c r="A1334" s="3" t="s">
        <v>24</v>
      </c>
      <c r="B1334" s="3" t="s">
        <v>146</v>
      </c>
      <c r="C1334" s="3" t="str">
        <f>VLOOKUP(B1334,'Correspondance territoires'!B:F,5,FALSE)</f>
        <v>Lormont</v>
      </c>
      <c r="D1334" s="3" t="s">
        <v>26</v>
      </c>
      <c r="E1334" s="3" t="s">
        <v>4421</v>
      </c>
      <c r="F1334" s="3" t="s">
        <v>56</v>
      </c>
      <c r="G1334" s="3" t="s">
        <v>120</v>
      </c>
      <c r="H1334" s="3" t="s">
        <v>57</v>
      </c>
      <c r="I1334" s="9" t="s">
        <v>149</v>
      </c>
      <c r="J1334" s="9" t="s">
        <v>150</v>
      </c>
      <c r="K1334" s="3" t="s">
        <v>4422</v>
      </c>
      <c r="L1334" s="3" t="s">
        <v>4423</v>
      </c>
      <c r="M1334" s="3" t="s">
        <v>153</v>
      </c>
      <c r="N1334" s="3" t="s">
        <v>4424</v>
      </c>
      <c r="O1334" s="3" t="s">
        <v>4424</v>
      </c>
      <c r="P1334" s="3" t="s">
        <v>4425</v>
      </c>
      <c r="Q1334" s="15">
        <v>43556</v>
      </c>
      <c r="R1334" s="15">
        <v>43930</v>
      </c>
      <c r="S1334" s="38">
        <f t="shared" ca="1" si="40"/>
        <v>8</v>
      </c>
      <c r="T1334" s="40">
        <v>290.25</v>
      </c>
      <c r="U1334" s="3" t="s">
        <v>65</v>
      </c>
      <c r="V1334" s="3" t="s">
        <v>231</v>
      </c>
      <c r="W1334" s="3" t="str">
        <f t="shared" si="41"/>
        <v>P60PLA</v>
      </c>
      <c r="X1334" s="3">
        <f>IF(ISNA(VLOOKUP(W1334,'Correspondance procédure étape'!D:F,3,FALSE)),"A définir",VLOOKUP(W1334,'Correspondance procédure étape'!D:F,3,FALSE))</f>
        <v>0</v>
      </c>
      <c r="Y1334" s="3" t="str">
        <f>IF(ISNA(VLOOKUP(W1334,'Correspondance procédure étape'!D:G,4,FALSE)),"Non",VLOOKUP(W1334,'Correspondance procédure étape'!D:G,4,FALSE))</f>
        <v>Non</v>
      </c>
      <c r="Z1334" s="3">
        <f>IF(ISNA(VLOOKUP(W1334,'Correspondance procédure étape'!D:H,5,FALSE)),"",VLOOKUP(W1334,'Correspondance procédure étape'!D:H,5,FALSE))</f>
        <v>0</v>
      </c>
      <c r="AA1334" s="3" t="s">
        <v>40</v>
      </c>
      <c r="AB1334" s="3" t="s">
        <v>41</v>
      </c>
    </row>
    <row r="1335" spans="1:28" ht="12.75" customHeight="1" x14ac:dyDescent="0.25">
      <c r="A1335" s="3" t="s">
        <v>24</v>
      </c>
      <c r="B1335" s="3" t="s">
        <v>146</v>
      </c>
      <c r="C1335" s="3" t="str">
        <f>VLOOKUP(B1335,'Correspondance territoires'!B:F,5,FALSE)</f>
        <v>Lormont</v>
      </c>
      <c r="D1335" s="3" t="s">
        <v>26</v>
      </c>
      <c r="E1335" s="3" t="s">
        <v>282</v>
      </c>
      <c r="F1335" s="3" t="s">
        <v>283</v>
      </c>
      <c r="G1335" s="3" t="s">
        <v>29</v>
      </c>
      <c r="H1335" s="3" t="s">
        <v>88</v>
      </c>
      <c r="I1335" s="9" t="s">
        <v>284</v>
      </c>
      <c r="J1335" s="9" t="s">
        <v>285</v>
      </c>
      <c r="K1335" s="3" t="s">
        <v>3914</v>
      </c>
      <c r="L1335" s="3" t="s">
        <v>3915</v>
      </c>
      <c r="M1335" s="3" t="s">
        <v>3916</v>
      </c>
      <c r="N1335" s="3" t="s">
        <v>21</v>
      </c>
      <c r="O1335" s="3" t="s">
        <v>3917</v>
      </c>
      <c r="P1335" s="3" t="s">
        <v>3918</v>
      </c>
      <c r="Q1335" s="15">
        <v>40507</v>
      </c>
      <c r="R1335" s="15">
        <v>43997</v>
      </c>
      <c r="S1335" s="38">
        <f t="shared" ca="1" si="40"/>
        <v>6</v>
      </c>
      <c r="T1335" s="40">
        <v>290.47000000000003</v>
      </c>
      <c r="U1335" s="3" t="s">
        <v>65</v>
      </c>
      <c r="V1335" s="3" t="s">
        <v>319</v>
      </c>
      <c r="W1335" s="3" t="str">
        <f t="shared" si="41"/>
        <v>P60CHX</v>
      </c>
      <c r="X1335" s="3">
        <f>IF(ISNA(VLOOKUP(W1335,'Correspondance procédure étape'!D:F,3,FALSE)),"A définir",VLOOKUP(W1335,'Correspondance procédure étape'!D:F,3,FALSE))</f>
        <v>0</v>
      </c>
      <c r="Y1335" s="3" t="str">
        <f>IF(ISNA(VLOOKUP(W1335,'Correspondance procédure étape'!D:G,4,FALSE)),"Non",VLOOKUP(W1335,'Correspondance procédure étape'!D:G,4,FALSE))</f>
        <v>Non</v>
      </c>
      <c r="Z1335" s="3">
        <f>IF(ISNA(VLOOKUP(W1335,'Correspondance procédure étape'!D:H,5,FALSE)),"",VLOOKUP(W1335,'Correspondance procédure étape'!D:H,5,FALSE))</f>
        <v>0</v>
      </c>
      <c r="AA1335" s="3" t="s">
        <v>40</v>
      </c>
      <c r="AB1335" s="3" t="s">
        <v>53</v>
      </c>
    </row>
    <row r="1336" spans="1:28" ht="12.75" customHeight="1" x14ac:dyDescent="0.25">
      <c r="A1336" s="3" t="s">
        <v>24</v>
      </c>
      <c r="B1336" s="3" t="s">
        <v>219</v>
      </c>
      <c r="C1336" s="3" t="str">
        <f>VLOOKUP(B1336,'Correspondance territoires'!B:F,5,FALSE)</f>
        <v>Bordeaux</v>
      </c>
      <c r="D1336" s="3" t="s">
        <v>26</v>
      </c>
      <c r="E1336" s="3" t="s">
        <v>220</v>
      </c>
      <c r="F1336" s="3" t="s">
        <v>56</v>
      </c>
      <c r="G1336" s="3" t="s">
        <v>293</v>
      </c>
      <c r="H1336" s="3" t="s">
        <v>294</v>
      </c>
      <c r="I1336" s="9" t="s">
        <v>222</v>
      </c>
      <c r="J1336" s="9" t="s">
        <v>223</v>
      </c>
      <c r="K1336" s="3" t="s">
        <v>295</v>
      </c>
      <c r="L1336" s="3" t="s">
        <v>296</v>
      </c>
      <c r="M1336" s="3" t="s">
        <v>297</v>
      </c>
      <c r="N1336" s="3" t="s">
        <v>21</v>
      </c>
      <c r="O1336" s="3" t="s">
        <v>298</v>
      </c>
      <c r="P1336" s="3" t="s">
        <v>299</v>
      </c>
      <c r="Q1336" s="15">
        <v>34621</v>
      </c>
      <c r="R1336" s="15">
        <v>43984</v>
      </c>
      <c r="S1336" s="38">
        <f t="shared" ca="1" si="40"/>
        <v>7</v>
      </c>
      <c r="T1336" s="40">
        <v>291.57</v>
      </c>
      <c r="U1336" s="3" t="s">
        <v>38</v>
      </c>
      <c r="V1336" s="3" t="s">
        <v>94</v>
      </c>
      <c r="W1336" s="3" t="str">
        <f t="shared" si="41"/>
        <v>P06CON</v>
      </c>
      <c r="X1336" s="3" t="str">
        <f>IF(ISNA(VLOOKUP(W1336,'Correspondance procédure étape'!D:F,3,FALSE)),"A définir",VLOOKUP(W1336,'Correspondance procédure étape'!D:F,3,FALSE))</f>
        <v>Héritiers connus</v>
      </c>
      <c r="Y1336" s="3" t="str">
        <f>IF(ISNA(VLOOKUP(W1336,'Correspondance procédure étape'!D:G,4,FALSE)),"Non",VLOOKUP(W1336,'Correspondance procédure étape'!D:G,4,FALSE))</f>
        <v>Oui</v>
      </c>
      <c r="Z1336" s="3" t="str">
        <f>IF(ISNA(VLOOKUP(W1336,'Correspondance procédure étape'!D:H,5,FALSE)),"",VLOOKUP(W1336,'Correspondance procédure étape'!D:H,5,FALSE))</f>
        <v>Extérieur</v>
      </c>
      <c r="AA1336" s="3" t="s">
        <v>40</v>
      </c>
      <c r="AB1336" s="3" t="s">
        <v>53</v>
      </c>
    </row>
    <row r="1337" spans="1:28" ht="12.75" customHeight="1" x14ac:dyDescent="0.25">
      <c r="A1337" s="3" t="s">
        <v>24</v>
      </c>
      <c r="B1337" s="3" t="s">
        <v>67</v>
      </c>
      <c r="C1337" s="3" t="str">
        <f>VLOOKUP(B1337,'Correspondance territoires'!B:F,5,FALSE)</f>
        <v>Pessac</v>
      </c>
      <c r="D1337" s="3" t="s">
        <v>26</v>
      </c>
      <c r="E1337" s="3" t="s">
        <v>197</v>
      </c>
      <c r="F1337" s="3" t="s">
        <v>191</v>
      </c>
      <c r="G1337" s="3" t="s">
        <v>167</v>
      </c>
      <c r="H1337" s="3" t="s">
        <v>399</v>
      </c>
      <c r="I1337" s="9" t="s">
        <v>400</v>
      </c>
      <c r="J1337" s="9" t="s">
        <v>401</v>
      </c>
      <c r="K1337" s="3" t="s">
        <v>672</v>
      </c>
      <c r="L1337" s="3" t="s">
        <v>673</v>
      </c>
      <c r="M1337" s="3" t="s">
        <v>674</v>
      </c>
      <c r="N1337" s="3" t="s">
        <v>21</v>
      </c>
      <c r="O1337" s="3" t="s">
        <v>675</v>
      </c>
      <c r="P1337" s="3" t="s">
        <v>676</v>
      </c>
      <c r="Q1337" s="15">
        <v>31138</v>
      </c>
      <c r="R1337" s="15">
        <v>43158</v>
      </c>
      <c r="S1337" s="38">
        <f t="shared" ca="1" si="40"/>
        <v>34</v>
      </c>
      <c r="T1337" s="40">
        <v>293.22000000000003</v>
      </c>
      <c r="U1337" s="3" t="s">
        <v>38</v>
      </c>
      <c r="V1337" s="3" t="s">
        <v>94</v>
      </c>
      <c r="W1337" s="3" t="str">
        <f t="shared" si="41"/>
        <v>P06CON</v>
      </c>
      <c r="X1337" s="3" t="str">
        <f>IF(ISNA(VLOOKUP(W1337,'Correspondance procédure étape'!D:F,3,FALSE)),"A définir",VLOOKUP(W1337,'Correspondance procédure étape'!D:F,3,FALSE))</f>
        <v>Héritiers connus</v>
      </c>
      <c r="Y1337" s="3" t="str">
        <f>IF(ISNA(VLOOKUP(W1337,'Correspondance procédure étape'!D:G,4,FALSE)),"Non",VLOOKUP(W1337,'Correspondance procédure étape'!D:G,4,FALSE))</f>
        <v>Oui</v>
      </c>
      <c r="Z1337" s="3" t="str">
        <f>IF(ISNA(VLOOKUP(W1337,'Correspondance procédure étape'!D:H,5,FALSE)),"",VLOOKUP(W1337,'Correspondance procédure étape'!D:H,5,FALSE))</f>
        <v>Extérieur</v>
      </c>
      <c r="AA1337" s="3" t="s">
        <v>40</v>
      </c>
      <c r="AB1337" s="3" t="s">
        <v>53</v>
      </c>
    </row>
    <row r="1338" spans="1:28" ht="12.75" customHeight="1" x14ac:dyDescent="0.25">
      <c r="A1338" s="3" t="s">
        <v>24</v>
      </c>
      <c r="B1338" s="10" t="s">
        <v>6152</v>
      </c>
      <c r="C1338" s="3" t="str">
        <f>VLOOKUP(B1338,'Correspondance territoires'!B:F,5,FALSE)</f>
        <v>Agen</v>
      </c>
      <c r="D1338" s="3" t="s">
        <v>26</v>
      </c>
      <c r="E1338" s="3" t="s">
        <v>11488</v>
      </c>
      <c r="F1338" s="3" t="s">
        <v>11371</v>
      </c>
      <c r="G1338" s="3" t="s">
        <v>11406</v>
      </c>
      <c r="H1338" s="3" t="s">
        <v>2072</v>
      </c>
      <c r="I1338" s="9" t="s">
        <v>11400</v>
      </c>
      <c r="J1338" s="9" t="s">
        <v>11401</v>
      </c>
      <c r="K1338" s="3" t="s">
        <v>11573</v>
      </c>
      <c r="L1338" s="3" t="s">
        <v>11574</v>
      </c>
      <c r="M1338" s="3" t="s">
        <v>472</v>
      </c>
      <c r="N1338" s="3" t="s">
        <v>11575</v>
      </c>
      <c r="O1338" s="3" t="s">
        <v>11576</v>
      </c>
      <c r="P1338" s="3" t="s">
        <v>11577</v>
      </c>
      <c r="Q1338" s="15">
        <v>40026</v>
      </c>
      <c r="R1338" s="15">
        <v>44007</v>
      </c>
      <c r="S1338" s="38">
        <f t="shared" ca="1" si="40"/>
        <v>6</v>
      </c>
      <c r="T1338" s="40">
        <v>109.39</v>
      </c>
      <c r="U1338" s="3"/>
      <c r="V1338" s="3"/>
      <c r="W1338" s="3" t="str">
        <f t="shared" si="41"/>
        <v/>
      </c>
      <c r="X1338" s="3" t="str">
        <f>IF(ISNA(VLOOKUP(W1338,'Correspondance procédure étape'!D:F,3,FALSE)),"A définir",VLOOKUP(W1338,'Correspondance procédure étape'!D:F,3,FALSE))</f>
        <v>A définir</v>
      </c>
      <c r="Y1338" s="3" t="str">
        <f>IF(ISNA(VLOOKUP(W1338,'Correspondance procédure étape'!D:G,4,FALSE)),"Non",VLOOKUP(W1338,'Correspondance procédure étape'!D:G,4,FALSE))</f>
        <v>Non</v>
      </c>
      <c r="Z1338" s="3" t="str">
        <f>IF(ISNA(VLOOKUP(W1338,'Correspondance procédure étape'!D:H,5,FALSE)),"",VLOOKUP(W1338,'Correspondance procédure étape'!D:H,5,FALSE))</f>
        <v/>
      </c>
      <c r="AA1338" s="3"/>
      <c r="AB1338" s="3" t="s">
        <v>41</v>
      </c>
    </row>
    <row r="1339" spans="1:28" ht="12.75" customHeight="1" x14ac:dyDescent="0.25">
      <c r="A1339" s="3" t="s">
        <v>24</v>
      </c>
      <c r="B1339" s="3" t="s">
        <v>158</v>
      </c>
      <c r="C1339" s="3" t="str">
        <f>VLOOKUP(B1339,'Correspondance territoires'!B:F,5,FALSE)</f>
        <v>Talence</v>
      </c>
      <c r="D1339" s="3" t="s">
        <v>26</v>
      </c>
      <c r="E1339" s="3" t="s">
        <v>274</v>
      </c>
      <c r="F1339" s="3" t="s">
        <v>56</v>
      </c>
      <c r="G1339" s="3" t="s">
        <v>30</v>
      </c>
      <c r="H1339" s="3" t="s">
        <v>42</v>
      </c>
      <c r="I1339" s="9" t="s">
        <v>275</v>
      </c>
      <c r="J1339" s="9" t="s">
        <v>276</v>
      </c>
      <c r="K1339" s="3" t="s">
        <v>336</v>
      </c>
      <c r="L1339" s="3" t="s">
        <v>337</v>
      </c>
      <c r="M1339" s="3" t="s">
        <v>338</v>
      </c>
      <c r="N1339" s="3" t="s">
        <v>21</v>
      </c>
      <c r="O1339" s="3" t="s">
        <v>339</v>
      </c>
      <c r="P1339" s="3" t="s">
        <v>340</v>
      </c>
      <c r="Q1339" s="15">
        <v>40620</v>
      </c>
      <c r="R1339" s="15">
        <v>42688</v>
      </c>
      <c r="S1339" s="38">
        <f t="shared" ca="1" si="40"/>
        <v>50</v>
      </c>
      <c r="T1339" s="40">
        <v>79.180000000000007</v>
      </c>
      <c r="U1339" s="3" t="s">
        <v>51</v>
      </c>
      <c r="V1339" s="3" t="s">
        <v>39</v>
      </c>
      <c r="W1339" s="3" t="str">
        <f t="shared" si="41"/>
        <v>P80DEB</v>
      </c>
      <c r="X1339" s="3">
        <f>IF(ISNA(VLOOKUP(W1339,'Correspondance procédure étape'!D:F,3,FALSE)),"A définir",VLOOKUP(W1339,'Correspondance procédure étape'!D:F,3,FALSE))</f>
        <v>0</v>
      </c>
      <c r="Y1339" s="3" t="str">
        <f>IF(ISNA(VLOOKUP(W1339,'Correspondance procédure étape'!D:G,4,FALSE)),"Non",VLOOKUP(W1339,'Correspondance procédure étape'!D:G,4,FALSE))</f>
        <v>Non</v>
      </c>
      <c r="Z1339" s="3">
        <f>IF(ISNA(VLOOKUP(W1339,'Correspondance procédure étape'!D:H,5,FALSE)),"",VLOOKUP(W1339,'Correspondance procédure étape'!D:H,5,FALSE))</f>
        <v>0</v>
      </c>
      <c r="AA1339" s="3" t="s">
        <v>40</v>
      </c>
      <c r="AB1339" s="3" t="s">
        <v>41</v>
      </c>
    </row>
    <row r="1340" spans="1:28" ht="12.75" customHeight="1" x14ac:dyDescent="0.25">
      <c r="A1340" s="3" t="s">
        <v>24</v>
      </c>
      <c r="B1340" s="3" t="s">
        <v>146</v>
      </c>
      <c r="C1340" s="3" t="str">
        <f>VLOOKUP(B1340,'Correspondance territoires'!B:F,5,FALSE)</f>
        <v>Lormont</v>
      </c>
      <c r="D1340" s="3" t="s">
        <v>26</v>
      </c>
      <c r="E1340" s="3" t="s">
        <v>462</v>
      </c>
      <c r="F1340" s="3" t="s">
        <v>42</v>
      </c>
      <c r="G1340" s="3" t="s">
        <v>385</v>
      </c>
      <c r="H1340" s="3" t="s">
        <v>3384</v>
      </c>
      <c r="I1340" s="9" t="s">
        <v>2139</v>
      </c>
      <c r="J1340" s="9" t="s">
        <v>2140</v>
      </c>
      <c r="K1340" s="3" t="s">
        <v>3385</v>
      </c>
      <c r="L1340" s="3" t="s">
        <v>3386</v>
      </c>
      <c r="M1340" s="3" t="s">
        <v>3387</v>
      </c>
      <c r="N1340" s="3" t="s">
        <v>3388</v>
      </c>
      <c r="O1340" s="3" t="s">
        <v>3389</v>
      </c>
      <c r="P1340" s="3" t="s">
        <v>3390</v>
      </c>
      <c r="Q1340" s="15">
        <v>39295</v>
      </c>
      <c r="R1340" s="15">
        <v>44034</v>
      </c>
      <c r="S1340" s="38">
        <f t="shared" ca="1" si="40"/>
        <v>5</v>
      </c>
      <c r="T1340" s="40">
        <v>295.56</v>
      </c>
      <c r="U1340" s="3" t="s">
        <v>157</v>
      </c>
      <c r="V1340" s="3" t="s">
        <v>869</v>
      </c>
      <c r="W1340" s="3" t="str">
        <f t="shared" si="41"/>
        <v>P00ODR</v>
      </c>
      <c r="X1340" s="3" t="str">
        <f>IF(ISNA(VLOOKUP(W1340,'Correspondance procédure étape'!D:F,3,FALSE)),"A définir",VLOOKUP(W1340,'Correspondance procédure étape'!D:F,3,FALSE))</f>
        <v>Dossier en attente d'une opération de régularisation qu'il soit créditeur, débiteur ou nul</v>
      </c>
      <c r="Y1340" s="3" t="str">
        <f>IF(ISNA(VLOOKUP(W1340,'Correspondance procédure étape'!D:G,4,FALSE)),"Non",VLOOKUP(W1340,'Correspondance procédure étape'!D:G,4,FALSE))</f>
        <v>Oui</v>
      </c>
      <c r="Z1340" s="3" t="str">
        <f>IF(ISNA(VLOOKUP(W1340,'Correspondance procédure étape'!D:H,5,FALSE)),"",VLOOKUP(W1340,'Correspondance procédure étape'!D:H,5,FALSE))</f>
        <v>DMF</v>
      </c>
      <c r="AA1340" s="3" t="s">
        <v>40</v>
      </c>
      <c r="AB1340" s="3" t="s">
        <v>53</v>
      </c>
    </row>
    <row r="1341" spans="1:28" ht="12.75" customHeight="1" x14ac:dyDescent="0.25">
      <c r="A1341" s="3" t="s">
        <v>24</v>
      </c>
      <c r="B1341" s="11" t="s">
        <v>1852</v>
      </c>
      <c r="C1341" s="3" t="str">
        <f>VLOOKUP(B1341,'Correspondance territoires'!B:F,5,FALSE)</f>
        <v>Pau</v>
      </c>
      <c r="D1341" s="3" t="s">
        <v>26</v>
      </c>
      <c r="E1341" s="3" t="s">
        <v>6945</v>
      </c>
      <c r="F1341" s="3" t="s">
        <v>10407</v>
      </c>
      <c r="G1341" s="3" t="s">
        <v>30</v>
      </c>
      <c r="H1341" s="3" t="s">
        <v>30</v>
      </c>
      <c r="I1341" s="9" t="s">
        <v>10495</v>
      </c>
      <c r="J1341" s="9" t="s">
        <v>10496</v>
      </c>
      <c r="K1341" s="3" t="s">
        <v>11327</v>
      </c>
      <c r="L1341" s="3" t="s">
        <v>11328</v>
      </c>
      <c r="M1341" s="3" t="s">
        <v>2125</v>
      </c>
      <c r="N1341" s="3" t="s">
        <v>21</v>
      </c>
      <c r="O1341" s="3" t="s">
        <v>11329</v>
      </c>
      <c r="P1341" s="3" t="s">
        <v>11330</v>
      </c>
      <c r="Q1341" s="15">
        <v>43536</v>
      </c>
      <c r="R1341" s="15">
        <v>43883</v>
      </c>
      <c r="S1341" s="38">
        <f t="shared" ca="1" si="40"/>
        <v>10</v>
      </c>
      <c r="T1341" s="40">
        <v>296.02</v>
      </c>
      <c r="U1341" s="3" t="s">
        <v>10414</v>
      </c>
      <c r="V1341" s="3" t="s">
        <v>1145</v>
      </c>
      <c r="W1341" s="3" t="str">
        <f t="shared" si="41"/>
        <v>PRERL2</v>
      </c>
      <c r="X1341" s="3">
        <f>IF(ISNA(VLOOKUP(W1341,'Correspondance procédure étape'!D:F,3,FALSE)),"A définir",VLOOKUP(W1341,'Correspondance procédure étape'!D:F,3,FALSE))</f>
        <v>0</v>
      </c>
      <c r="Y1341" s="3" t="str">
        <f>IF(ISNA(VLOOKUP(W1341,'Correspondance procédure étape'!D:G,4,FALSE)),"Non",VLOOKUP(W1341,'Correspondance procédure étape'!D:G,4,FALSE))</f>
        <v>Non</v>
      </c>
      <c r="Z1341" s="3">
        <f>IF(ISNA(VLOOKUP(W1341,'Correspondance procédure étape'!D:H,5,FALSE)),"",VLOOKUP(W1341,'Correspondance procédure étape'!D:H,5,FALSE))</f>
        <v>0</v>
      </c>
      <c r="AA1341" s="3" t="s">
        <v>40</v>
      </c>
      <c r="AB1341" s="3" t="s">
        <v>53</v>
      </c>
    </row>
    <row r="1342" spans="1:28" ht="12.75" customHeight="1" x14ac:dyDescent="0.25">
      <c r="A1342" s="3" t="s">
        <v>24</v>
      </c>
      <c r="B1342" s="3" t="s">
        <v>54</v>
      </c>
      <c r="C1342" s="3" t="str">
        <f>VLOOKUP(B1342,'Correspondance territoires'!B:F,5,FALSE)</f>
        <v>Cenon</v>
      </c>
      <c r="D1342" s="3" t="s">
        <v>26</v>
      </c>
      <c r="E1342" s="3" t="s">
        <v>95</v>
      </c>
      <c r="F1342" s="3" t="s">
        <v>96</v>
      </c>
      <c r="G1342" s="3" t="s">
        <v>97</v>
      </c>
      <c r="H1342" s="3" t="s">
        <v>98</v>
      </c>
      <c r="I1342" s="9" t="s">
        <v>99</v>
      </c>
      <c r="J1342" s="9" t="s">
        <v>100</v>
      </c>
      <c r="K1342" s="3" t="s">
        <v>101</v>
      </c>
      <c r="L1342" s="3" t="s">
        <v>102</v>
      </c>
      <c r="M1342" s="3" t="s">
        <v>103</v>
      </c>
      <c r="N1342" s="3" t="s">
        <v>104</v>
      </c>
      <c r="O1342" s="3" t="s">
        <v>105</v>
      </c>
      <c r="P1342" s="3" t="s">
        <v>106</v>
      </c>
      <c r="Q1342" s="15">
        <v>36139</v>
      </c>
      <c r="R1342" s="15">
        <v>43955</v>
      </c>
      <c r="S1342" s="38">
        <f t="shared" ca="1" si="40"/>
        <v>8</v>
      </c>
      <c r="T1342" s="40">
        <v>296.8</v>
      </c>
      <c r="U1342" s="3" t="s">
        <v>38</v>
      </c>
      <c r="V1342" s="3" t="s">
        <v>94</v>
      </c>
      <c r="W1342" s="3" t="str">
        <f t="shared" si="41"/>
        <v>P06CON</v>
      </c>
      <c r="X1342" s="3" t="str">
        <f>IF(ISNA(VLOOKUP(W1342,'Correspondance procédure étape'!D:F,3,FALSE)),"A définir",VLOOKUP(W1342,'Correspondance procédure étape'!D:F,3,FALSE))</f>
        <v>Héritiers connus</v>
      </c>
      <c r="Y1342" s="3" t="str">
        <f>IF(ISNA(VLOOKUP(W1342,'Correspondance procédure étape'!D:G,4,FALSE)),"Non",VLOOKUP(W1342,'Correspondance procédure étape'!D:G,4,FALSE))</f>
        <v>Oui</v>
      </c>
      <c r="Z1342" s="3" t="str">
        <f>IF(ISNA(VLOOKUP(W1342,'Correspondance procédure étape'!D:H,5,FALSE)),"",VLOOKUP(W1342,'Correspondance procédure étape'!D:H,5,FALSE))</f>
        <v>Extérieur</v>
      </c>
      <c r="AA1342" s="3" t="s">
        <v>40</v>
      </c>
      <c r="AB1342" s="3" t="s">
        <v>53</v>
      </c>
    </row>
    <row r="1343" spans="1:28" ht="12.75" customHeight="1" x14ac:dyDescent="0.25">
      <c r="A1343" s="3" t="s">
        <v>24</v>
      </c>
      <c r="B1343" s="3" t="s">
        <v>67</v>
      </c>
      <c r="C1343" s="3" t="str">
        <f>VLOOKUP(B1343,'Correspondance territoires'!B:F,5,FALSE)</f>
        <v>Pessac</v>
      </c>
      <c r="D1343" s="3" t="s">
        <v>26</v>
      </c>
      <c r="E1343" s="3" t="s">
        <v>2490</v>
      </c>
      <c r="F1343" s="3" t="s">
        <v>2330</v>
      </c>
      <c r="G1343" s="3" t="s">
        <v>57</v>
      </c>
      <c r="H1343" s="3" t="s">
        <v>2330</v>
      </c>
      <c r="I1343" s="9" t="s">
        <v>71</v>
      </c>
      <c r="J1343" s="9" t="s">
        <v>72</v>
      </c>
      <c r="K1343" s="3" t="s">
        <v>4271</v>
      </c>
      <c r="L1343" s="3" t="s">
        <v>4272</v>
      </c>
      <c r="M1343" s="3" t="s">
        <v>775</v>
      </c>
      <c r="N1343" s="3" t="s">
        <v>4273</v>
      </c>
      <c r="O1343" s="3" t="s">
        <v>4274</v>
      </c>
      <c r="P1343" s="3" t="s">
        <v>4275</v>
      </c>
      <c r="Q1343" s="15">
        <v>40326</v>
      </c>
      <c r="R1343" s="15">
        <v>44074</v>
      </c>
      <c r="S1343" s="38">
        <f t="shared" ca="1" si="40"/>
        <v>4</v>
      </c>
      <c r="T1343" s="40">
        <v>296.86</v>
      </c>
      <c r="U1343" s="3" t="s">
        <v>38</v>
      </c>
      <c r="V1343" s="3" t="s">
        <v>190</v>
      </c>
      <c r="W1343" s="3" t="str">
        <f t="shared" si="41"/>
        <v>P06NDB</v>
      </c>
      <c r="X1343" s="3" t="str">
        <f>IF(ISNA(VLOOKUP(W1343,'Correspondance procédure étape'!D:F,3,FALSE)),"A définir",VLOOKUP(W1343,'Correspondance procédure étape'!D:F,3,FALSE))</f>
        <v>Réponse positive et solde débiteur</v>
      </c>
      <c r="Y1343" s="3" t="str">
        <f>IF(ISNA(VLOOKUP(W1343,'Correspondance procédure étape'!D:G,4,FALSE)),"Non",VLOOKUP(W1343,'Correspondance procédure étape'!D:G,4,FALSE))</f>
        <v>Oui</v>
      </c>
      <c r="Z1343" s="3" t="str">
        <f>IF(ISNA(VLOOKUP(W1343,'Correspondance procédure étape'!D:H,5,FALSE)),"",VLOOKUP(W1343,'Correspondance procédure étape'!D:H,5,FALSE))</f>
        <v>Extérieur</v>
      </c>
      <c r="AA1343" s="3" t="s">
        <v>40</v>
      </c>
      <c r="AB1343" s="3" t="s">
        <v>53</v>
      </c>
    </row>
    <row r="1344" spans="1:28" ht="12.75" customHeight="1" x14ac:dyDescent="0.25">
      <c r="A1344" s="3" t="s">
        <v>24</v>
      </c>
      <c r="B1344" s="3" t="s">
        <v>67</v>
      </c>
      <c r="C1344" s="3" t="str">
        <f>VLOOKUP(B1344,'Correspondance territoires'!B:F,5,FALSE)</f>
        <v>Pessac</v>
      </c>
      <c r="D1344" s="3" t="s">
        <v>26</v>
      </c>
      <c r="E1344" s="3" t="s">
        <v>68</v>
      </c>
      <c r="F1344" s="3" t="s">
        <v>69</v>
      </c>
      <c r="G1344" s="3" t="s">
        <v>30</v>
      </c>
      <c r="H1344" s="3" t="s">
        <v>167</v>
      </c>
      <c r="I1344" s="9" t="s">
        <v>71</v>
      </c>
      <c r="J1344" s="9" t="s">
        <v>72</v>
      </c>
      <c r="K1344" s="3" t="s">
        <v>3364</v>
      </c>
      <c r="L1344" s="3" t="s">
        <v>3365</v>
      </c>
      <c r="M1344" s="3" t="s">
        <v>251</v>
      </c>
      <c r="N1344" s="3" t="s">
        <v>3366</v>
      </c>
      <c r="O1344" s="3" t="s">
        <v>3367</v>
      </c>
      <c r="P1344" s="3" t="s">
        <v>3368</v>
      </c>
      <c r="Q1344" s="15">
        <v>39248</v>
      </c>
      <c r="R1344" s="15">
        <v>42324</v>
      </c>
      <c r="S1344" s="38">
        <f t="shared" ca="1" si="40"/>
        <v>62</v>
      </c>
      <c r="T1344" s="40">
        <v>76.69</v>
      </c>
      <c r="U1344" s="3" t="s">
        <v>51</v>
      </c>
      <c r="V1344" s="3" t="s">
        <v>39</v>
      </c>
      <c r="W1344" s="3" t="str">
        <f t="shared" si="41"/>
        <v>P80DEB</v>
      </c>
      <c r="X1344" s="3">
        <f>IF(ISNA(VLOOKUP(W1344,'Correspondance procédure étape'!D:F,3,FALSE)),"A définir",VLOOKUP(W1344,'Correspondance procédure étape'!D:F,3,FALSE))</f>
        <v>0</v>
      </c>
      <c r="Y1344" s="3" t="str">
        <f>IF(ISNA(VLOOKUP(W1344,'Correspondance procédure étape'!D:G,4,FALSE)),"Non",VLOOKUP(W1344,'Correspondance procédure étape'!D:G,4,FALSE))</f>
        <v>Non</v>
      </c>
      <c r="Z1344" s="3">
        <f>IF(ISNA(VLOOKUP(W1344,'Correspondance procédure étape'!D:H,5,FALSE)),"",VLOOKUP(W1344,'Correspondance procédure étape'!D:H,5,FALSE))</f>
        <v>0</v>
      </c>
      <c r="AA1344" s="3" t="s">
        <v>40</v>
      </c>
      <c r="AB1344" s="3" t="s">
        <v>53</v>
      </c>
    </row>
    <row r="1345" spans="1:28" ht="12.75" customHeight="1" x14ac:dyDescent="0.25">
      <c r="A1345" s="3" t="s">
        <v>24</v>
      </c>
      <c r="B1345" s="3" t="s">
        <v>67</v>
      </c>
      <c r="C1345" s="3" t="str">
        <f>VLOOKUP(B1345,'Correspondance territoires'!B:F,5,FALSE)</f>
        <v>Pessac</v>
      </c>
      <c r="D1345" s="3" t="s">
        <v>26</v>
      </c>
      <c r="E1345" s="3" t="s">
        <v>429</v>
      </c>
      <c r="F1345" s="3" t="s">
        <v>96</v>
      </c>
      <c r="G1345" s="3" t="s">
        <v>88</v>
      </c>
      <c r="H1345" s="3" t="s">
        <v>696</v>
      </c>
      <c r="I1345" s="9" t="s">
        <v>252</v>
      </c>
      <c r="J1345" s="9" t="s">
        <v>253</v>
      </c>
      <c r="K1345" s="3" t="s">
        <v>10273</v>
      </c>
      <c r="L1345" s="3" t="s">
        <v>10274</v>
      </c>
      <c r="M1345" s="3" t="s">
        <v>775</v>
      </c>
      <c r="N1345" s="3" t="s">
        <v>21</v>
      </c>
      <c r="O1345" s="3" t="s">
        <v>10275</v>
      </c>
      <c r="P1345" s="3" t="s">
        <v>10276</v>
      </c>
      <c r="Q1345" s="15">
        <v>43641</v>
      </c>
      <c r="R1345" s="15">
        <v>44158</v>
      </c>
      <c r="S1345" s="38">
        <f t="shared" ca="1" si="40"/>
        <v>1</v>
      </c>
      <c r="T1345" s="40">
        <v>106.4</v>
      </c>
      <c r="U1345" s="3"/>
      <c r="V1345" s="3"/>
      <c r="W1345" s="3" t="str">
        <f t="shared" si="41"/>
        <v/>
      </c>
      <c r="X1345" s="3" t="str">
        <f>IF(ISNA(VLOOKUP(W1345,'Correspondance procédure étape'!D:F,3,FALSE)),"A définir",VLOOKUP(W1345,'Correspondance procédure étape'!D:F,3,FALSE))</f>
        <v>A définir</v>
      </c>
      <c r="Y1345" s="3" t="str">
        <f>IF(ISNA(VLOOKUP(W1345,'Correspondance procédure étape'!D:G,4,FALSE)),"Non",VLOOKUP(W1345,'Correspondance procédure étape'!D:G,4,FALSE))</f>
        <v>Non</v>
      </c>
      <c r="Z1345" s="3" t="str">
        <f>IF(ISNA(VLOOKUP(W1345,'Correspondance procédure étape'!D:H,5,FALSE)),"",VLOOKUP(W1345,'Correspondance procédure étape'!D:H,5,FALSE))</f>
        <v/>
      </c>
      <c r="AA1345" s="3"/>
      <c r="AB1345" s="3" t="s">
        <v>53</v>
      </c>
    </row>
    <row r="1346" spans="1:28" ht="12.75" customHeight="1" x14ac:dyDescent="0.25">
      <c r="A1346" s="3" t="s">
        <v>24</v>
      </c>
      <c r="B1346" s="3" t="s">
        <v>158</v>
      </c>
      <c r="C1346" s="3" t="str">
        <f>VLOOKUP(B1346,'Correspondance territoires'!B:F,5,FALSE)</f>
        <v>Talence</v>
      </c>
      <c r="D1346" s="3" t="s">
        <v>26</v>
      </c>
      <c r="E1346" s="3" t="s">
        <v>1294</v>
      </c>
      <c r="F1346" s="3" t="s">
        <v>56</v>
      </c>
      <c r="G1346" s="3" t="s">
        <v>57</v>
      </c>
      <c r="H1346" s="3" t="s">
        <v>57</v>
      </c>
      <c r="I1346" s="9" t="s">
        <v>542</v>
      </c>
      <c r="J1346" s="9" t="s">
        <v>543</v>
      </c>
      <c r="K1346" s="3" t="s">
        <v>6281</v>
      </c>
      <c r="L1346" s="3" t="s">
        <v>6282</v>
      </c>
      <c r="M1346" s="3" t="s">
        <v>297</v>
      </c>
      <c r="N1346" s="3" t="s">
        <v>21</v>
      </c>
      <c r="O1346" s="3" t="s">
        <v>21</v>
      </c>
      <c r="P1346" s="3" t="s">
        <v>6283</v>
      </c>
      <c r="Q1346" s="15">
        <v>41502</v>
      </c>
      <c r="R1346" s="15">
        <v>42870</v>
      </c>
      <c r="S1346" s="38">
        <f t="shared" ca="1" si="40"/>
        <v>44</v>
      </c>
      <c r="T1346" s="40">
        <v>76.489999999999995</v>
      </c>
      <c r="U1346" s="3" t="s">
        <v>292</v>
      </c>
      <c r="V1346" s="3" t="s">
        <v>39</v>
      </c>
      <c r="W1346" s="3" t="str">
        <f t="shared" si="41"/>
        <v>P40DEB</v>
      </c>
      <c r="X1346" s="3" t="str">
        <f>IF(ISNA(VLOOKUP(W1346,'Correspondance procédure étape'!D:F,3,FALSE)),"A définir",VLOOKUP(W1346,'Correspondance procédure étape'!D:F,3,FALSE))</f>
        <v>Proposition de perte</v>
      </c>
      <c r="Y1346" s="3" t="str">
        <f>IF(ISNA(VLOOKUP(W1346,'Correspondance procédure étape'!D:G,4,FALSE)),"Non",VLOOKUP(W1346,'Correspondance procédure étape'!D:G,4,FALSE))</f>
        <v>Oui</v>
      </c>
      <c r="Z1346" s="3" t="str">
        <f>IF(ISNA(VLOOKUP(W1346,'Correspondance procédure étape'!D:H,5,FALSE)),"",VLOOKUP(W1346,'Correspondance procédure étape'!D:H,5,FALSE))</f>
        <v>DMF</v>
      </c>
      <c r="AA1346" s="3" t="s">
        <v>40</v>
      </c>
      <c r="AB1346" s="3" t="s">
        <v>53</v>
      </c>
    </row>
    <row r="1347" spans="1:28" ht="12.75" customHeight="1" x14ac:dyDescent="0.25">
      <c r="A1347" s="3" t="s">
        <v>24</v>
      </c>
      <c r="B1347" s="3" t="s">
        <v>158</v>
      </c>
      <c r="C1347" s="3" t="str">
        <f>VLOOKUP(B1347,'Correspondance territoires'!B:F,5,FALSE)</f>
        <v>Talence</v>
      </c>
      <c r="D1347" s="3" t="s">
        <v>26</v>
      </c>
      <c r="E1347" s="3" t="s">
        <v>1294</v>
      </c>
      <c r="F1347" s="3" t="s">
        <v>56</v>
      </c>
      <c r="G1347" s="3" t="s">
        <v>57</v>
      </c>
      <c r="H1347" s="3" t="s">
        <v>57</v>
      </c>
      <c r="I1347" s="9" t="s">
        <v>542</v>
      </c>
      <c r="J1347" s="9" t="s">
        <v>543</v>
      </c>
      <c r="K1347" s="3" t="s">
        <v>5696</v>
      </c>
      <c r="L1347" s="3" t="s">
        <v>5697</v>
      </c>
      <c r="M1347" s="3" t="s">
        <v>5698</v>
      </c>
      <c r="N1347" s="3" t="s">
        <v>21</v>
      </c>
      <c r="O1347" s="3" t="s">
        <v>5699</v>
      </c>
      <c r="P1347" s="3" t="s">
        <v>5700</v>
      </c>
      <c r="Q1347" s="15">
        <v>41248</v>
      </c>
      <c r="R1347" s="15">
        <v>41704</v>
      </c>
      <c r="S1347" s="38">
        <f t="shared" ca="1" si="40"/>
        <v>83</v>
      </c>
      <c r="T1347" s="40">
        <v>75.94</v>
      </c>
      <c r="U1347" s="3" t="s">
        <v>51</v>
      </c>
      <c r="V1347" s="3" t="s">
        <v>39</v>
      </c>
      <c r="W1347" s="3" t="str">
        <f t="shared" si="41"/>
        <v>P80DEB</v>
      </c>
      <c r="X1347" s="3">
        <f>IF(ISNA(VLOOKUP(W1347,'Correspondance procédure étape'!D:F,3,FALSE)),"A définir",VLOOKUP(W1347,'Correspondance procédure étape'!D:F,3,FALSE))</f>
        <v>0</v>
      </c>
      <c r="Y1347" s="3" t="str">
        <f>IF(ISNA(VLOOKUP(W1347,'Correspondance procédure étape'!D:G,4,FALSE)),"Non",VLOOKUP(W1347,'Correspondance procédure étape'!D:G,4,FALSE))</f>
        <v>Non</v>
      </c>
      <c r="Z1347" s="3">
        <f>IF(ISNA(VLOOKUP(W1347,'Correspondance procédure étape'!D:H,5,FALSE)),"",VLOOKUP(W1347,'Correspondance procédure étape'!D:H,5,FALSE))</f>
        <v>0</v>
      </c>
      <c r="AA1347" s="3" t="s">
        <v>40</v>
      </c>
      <c r="AB1347" s="3" t="s">
        <v>41</v>
      </c>
    </row>
    <row r="1348" spans="1:28" ht="12.75" customHeight="1" x14ac:dyDescent="0.25">
      <c r="A1348" s="3" t="s">
        <v>24</v>
      </c>
      <c r="B1348" s="3" t="s">
        <v>146</v>
      </c>
      <c r="C1348" s="3" t="str">
        <f>VLOOKUP(B1348,'Correspondance territoires'!B:F,5,FALSE)</f>
        <v>Lormont</v>
      </c>
      <c r="D1348" s="3" t="s">
        <v>26</v>
      </c>
      <c r="E1348" s="3" t="s">
        <v>4526</v>
      </c>
      <c r="F1348" s="3" t="s">
        <v>56</v>
      </c>
      <c r="G1348" s="3" t="s">
        <v>30</v>
      </c>
      <c r="H1348" s="3" t="s">
        <v>57</v>
      </c>
      <c r="I1348" s="9" t="s">
        <v>465</v>
      </c>
      <c r="J1348" s="9" t="s">
        <v>466</v>
      </c>
      <c r="K1348" s="3" t="s">
        <v>6267</v>
      </c>
      <c r="L1348" s="3" t="s">
        <v>6268</v>
      </c>
      <c r="M1348" s="3" t="s">
        <v>1685</v>
      </c>
      <c r="N1348" s="3" t="s">
        <v>21</v>
      </c>
      <c r="O1348" s="3" t="s">
        <v>6269</v>
      </c>
      <c r="P1348" s="3" t="s">
        <v>6270</v>
      </c>
      <c r="Q1348" s="15">
        <v>41488</v>
      </c>
      <c r="R1348" s="15">
        <v>43675</v>
      </c>
      <c r="S1348" s="38">
        <f t="shared" ca="1" si="40"/>
        <v>17</v>
      </c>
      <c r="T1348" s="40">
        <v>300</v>
      </c>
      <c r="U1348" s="3" t="s">
        <v>65</v>
      </c>
      <c r="V1348" s="3" t="s">
        <v>66</v>
      </c>
      <c r="W1348" s="3" t="str">
        <f t="shared" si="41"/>
        <v>P60ENC</v>
      </c>
      <c r="X1348" s="3" t="str">
        <f>IF(ISNA(VLOOKUP(W1348,'Correspondance procédure étape'!D:F,3,FALSE)),"A définir",VLOOKUP(W1348,'Correspondance procédure étape'!D:F,3,FALSE))</f>
        <v>En gagement de payer en cours</v>
      </c>
      <c r="Y1348" s="3" t="str">
        <f>IF(ISNA(VLOOKUP(W1348,'Correspondance procédure étape'!D:G,4,FALSE)),"Non",VLOOKUP(W1348,'Correspondance procédure étape'!D:G,4,FALSE))</f>
        <v>Oui</v>
      </c>
      <c r="Z1348" s="3" t="str">
        <f>IF(ISNA(VLOOKUP(W1348,'Correspondance procédure étape'!D:H,5,FALSE)),"",VLOOKUP(W1348,'Correspondance procédure étape'!D:H,5,FALSE))</f>
        <v>DMF</v>
      </c>
      <c r="AA1348" s="3" t="s">
        <v>40</v>
      </c>
      <c r="AB1348" s="3" t="s">
        <v>53</v>
      </c>
    </row>
    <row r="1349" spans="1:28" ht="12.75" customHeight="1" x14ac:dyDescent="0.25">
      <c r="A1349" s="3" t="s">
        <v>24</v>
      </c>
      <c r="B1349" s="3" t="s">
        <v>67</v>
      </c>
      <c r="C1349" s="3" t="str">
        <f>VLOOKUP(B1349,'Correspondance territoires'!B:F,5,FALSE)</f>
        <v>Pessac</v>
      </c>
      <c r="D1349" s="3" t="s">
        <v>432</v>
      </c>
      <c r="E1349" s="3" t="s">
        <v>2030</v>
      </c>
      <c r="F1349" s="3" t="s">
        <v>96</v>
      </c>
      <c r="G1349" s="3" t="s">
        <v>30</v>
      </c>
      <c r="H1349" s="3" t="s">
        <v>153</v>
      </c>
      <c r="I1349" s="9" t="s">
        <v>422</v>
      </c>
      <c r="J1349" s="9" t="s">
        <v>423</v>
      </c>
      <c r="K1349" s="3" t="s">
        <v>7114</v>
      </c>
      <c r="L1349" s="3" t="s">
        <v>7115</v>
      </c>
      <c r="M1349" s="3" t="s">
        <v>962</v>
      </c>
      <c r="N1349" s="3" t="s">
        <v>21</v>
      </c>
      <c r="O1349" s="3" t="s">
        <v>7116</v>
      </c>
      <c r="P1349" s="3" t="s">
        <v>7117</v>
      </c>
      <c r="Q1349" s="15">
        <v>43556</v>
      </c>
      <c r="R1349" s="15">
        <v>44141</v>
      </c>
      <c r="S1349" s="38">
        <f t="shared" ca="1" si="40"/>
        <v>1</v>
      </c>
      <c r="T1349" s="40">
        <v>103.74</v>
      </c>
      <c r="U1349" s="3"/>
      <c r="V1349" s="3"/>
      <c r="W1349" s="3" t="str">
        <f t="shared" si="41"/>
        <v/>
      </c>
      <c r="X1349" s="3" t="str">
        <f>IF(ISNA(VLOOKUP(W1349,'Correspondance procédure étape'!D:F,3,FALSE)),"A définir",VLOOKUP(W1349,'Correspondance procédure étape'!D:F,3,FALSE))</f>
        <v>A définir</v>
      </c>
      <c r="Y1349" s="3" t="str">
        <f>IF(ISNA(VLOOKUP(W1349,'Correspondance procédure étape'!D:G,4,FALSE)),"Non",VLOOKUP(W1349,'Correspondance procédure étape'!D:G,4,FALSE))</f>
        <v>Non</v>
      </c>
      <c r="Z1349" s="3" t="str">
        <f>IF(ISNA(VLOOKUP(W1349,'Correspondance procédure étape'!D:H,5,FALSE)),"",VLOOKUP(W1349,'Correspondance procédure étape'!D:H,5,FALSE))</f>
        <v/>
      </c>
      <c r="AA1349" s="3"/>
      <c r="AB1349" s="3" t="s">
        <v>53</v>
      </c>
    </row>
    <row r="1350" spans="1:28" ht="12.75" customHeight="1" x14ac:dyDescent="0.25">
      <c r="A1350" s="3" t="s">
        <v>24</v>
      </c>
      <c r="B1350" s="3" t="s">
        <v>25</v>
      </c>
      <c r="C1350" s="3" t="str">
        <f>VLOOKUP(B1350,'Correspondance territoires'!B:F,5,FALSE)</f>
        <v>Merignac</v>
      </c>
      <c r="D1350" s="3" t="s">
        <v>26</v>
      </c>
      <c r="E1350" s="3" t="s">
        <v>1540</v>
      </c>
      <c r="F1350" s="3" t="s">
        <v>56</v>
      </c>
      <c r="G1350" s="3" t="s">
        <v>176</v>
      </c>
      <c r="H1350" s="3" t="s">
        <v>301</v>
      </c>
      <c r="I1350" s="9" t="s">
        <v>111</v>
      </c>
      <c r="J1350" s="9" t="s">
        <v>112</v>
      </c>
      <c r="K1350" s="3" t="s">
        <v>1541</v>
      </c>
      <c r="L1350" s="3" t="s">
        <v>1542</v>
      </c>
      <c r="M1350" s="3" t="s">
        <v>1354</v>
      </c>
      <c r="N1350" s="3" t="s">
        <v>1543</v>
      </c>
      <c r="O1350" s="3" t="s">
        <v>1544</v>
      </c>
      <c r="P1350" s="3" t="s">
        <v>1545</v>
      </c>
      <c r="Q1350" s="15">
        <v>37629</v>
      </c>
      <c r="R1350" s="15">
        <v>43263</v>
      </c>
      <c r="S1350" s="38">
        <f t="shared" ca="1" si="40"/>
        <v>31</v>
      </c>
      <c r="T1350" s="40">
        <v>301.60000000000002</v>
      </c>
      <c r="U1350" s="3" t="s">
        <v>65</v>
      </c>
      <c r="V1350" s="3" t="s">
        <v>319</v>
      </c>
      <c r="W1350" s="3" t="str">
        <f t="shared" si="41"/>
        <v>P60CHX</v>
      </c>
      <c r="X1350" s="3">
        <f>IF(ISNA(VLOOKUP(W1350,'Correspondance procédure étape'!D:F,3,FALSE)),"A définir",VLOOKUP(W1350,'Correspondance procédure étape'!D:F,3,FALSE))</f>
        <v>0</v>
      </c>
      <c r="Y1350" s="3" t="str">
        <f>IF(ISNA(VLOOKUP(W1350,'Correspondance procédure étape'!D:G,4,FALSE)),"Non",VLOOKUP(W1350,'Correspondance procédure étape'!D:G,4,FALSE))</f>
        <v>Non</v>
      </c>
      <c r="Z1350" s="3">
        <f>IF(ISNA(VLOOKUP(W1350,'Correspondance procédure étape'!D:H,5,FALSE)),"",VLOOKUP(W1350,'Correspondance procédure étape'!D:H,5,FALSE))</f>
        <v>0</v>
      </c>
      <c r="AA1350" s="3" t="s">
        <v>40</v>
      </c>
      <c r="AB1350" s="3" t="s">
        <v>41</v>
      </c>
    </row>
    <row r="1351" spans="1:28" ht="12.75" customHeight="1" x14ac:dyDescent="0.25">
      <c r="A1351" s="3" t="s">
        <v>24</v>
      </c>
      <c r="B1351" s="3" t="s">
        <v>158</v>
      </c>
      <c r="C1351" s="3" t="str">
        <f>VLOOKUP(B1351,'Correspondance territoires'!B:F,5,FALSE)</f>
        <v>Talence</v>
      </c>
      <c r="D1351" s="3" t="s">
        <v>26</v>
      </c>
      <c r="E1351" s="3" t="s">
        <v>182</v>
      </c>
      <c r="F1351" s="3" t="s">
        <v>28</v>
      </c>
      <c r="G1351" s="3" t="s">
        <v>43</v>
      </c>
      <c r="H1351" s="3" t="s">
        <v>42</v>
      </c>
      <c r="I1351" s="9" t="s">
        <v>183</v>
      </c>
      <c r="J1351" s="9" t="s">
        <v>184</v>
      </c>
      <c r="K1351" s="3" t="s">
        <v>10135</v>
      </c>
      <c r="L1351" s="3" t="s">
        <v>10136</v>
      </c>
      <c r="M1351" s="3" t="s">
        <v>3774</v>
      </c>
      <c r="N1351" s="3" t="s">
        <v>9270</v>
      </c>
      <c r="O1351" s="3" t="s">
        <v>9271</v>
      </c>
      <c r="P1351" s="3" t="s">
        <v>10137</v>
      </c>
      <c r="Q1351" s="15">
        <v>43441</v>
      </c>
      <c r="R1351" s="15">
        <v>44104</v>
      </c>
      <c r="S1351" s="38">
        <f t="shared" ca="1" si="40"/>
        <v>3</v>
      </c>
      <c r="T1351" s="40">
        <v>301.88</v>
      </c>
      <c r="U1351" s="3" t="s">
        <v>157</v>
      </c>
      <c r="V1351" s="3" t="s">
        <v>354</v>
      </c>
      <c r="W1351" s="3" t="str">
        <f t="shared" si="41"/>
        <v>P00ARC</v>
      </c>
      <c r="X1351" s="3" t="str">
        <f>IF(ISNA(VLOOKUP(W1351,'Correspondance procédure étape'!D:F,3,FALSE)),"A définir",VLOOKUP(W1351,'Correspondance procédure étape'!D:F,3,FALSE))</f>
        <v>Arrêté de compte débiteur</v>
      </c>
      <c r="Y1351" s="3" t="str">
        <f>IF(ISNA(VLOOKUP(W1351,'Correspondance procédure étape'!D:G,4,FALSE)),"Non",VLOOKUP(W1351,'Correspondance procédure étape'!D:G,4,FALSE))</f>
        <v>Oui</v>
      </c>
      <c r="Z1351" s="3" t="str">
        <f>IF(ISNA(VLOOKUP(W1351,'Correspondance procédure étape'!D:H,5,FALSE)),"",VLOOKUP(W1351,'Correspondance procédure étape'!D:H,5,FALSE))</f>
        <v>DMF</v>
      </c>
      <c r="AA1351" s="3" t="s">
        <v>40</v>
      </c>
      <c r="AB1351" s="3" t="s">
        <v>53</v>
      </c>
    </row>
    <row r="1352" spans="1:28" ht="12.75" customHeight="1" x14ac:dyDescent="0.25">
      <c r="A1352" s="3" t="s">
        <v>24</v>
      </c>
      <c r="B1352" s="3" t="s">
        <v>67</v>
      </c>
      <c r="C1352" s="3" t="str">
        <f>VLOOKUP(B1352,'Correspondance territoires'!B:F,5,FALSE)</f>
        <v>Pessac</v>
      </c>
      <c r="D1352" s="3" t="s">
        <v>26</v>
      </c>
      <c r="E1352" s="3" t="s">
        <v>197</v>
      </c>
      <c r="F1352" s="3" t="s">
        <v>118</v>
      </c>
      <c r="G1352" s="3" t="s">
        <v>70</v>
      </c>
      <c r="H1352" s="3" t="s">
        <v>109</v>
      </c>
      <c r="I1352" s="9" t="s">
        <v>1468</v>
      </c>
      <c r="J1352" s="9" t="s">
        <v>1469</v>
      </c>
      <c r="K1352" s="3" t="s">
        <v>3409</v>
      </c>
      <c r="L1352" s="3" t="s">
        <v>3410</v>
      </c>
      <c r="M1352" s="3" t="s">
        <v>3411</v>
      </c>
      <c r="N1352" s="3" t="s">
        <v>3412</v>
      </c>
      <c r="O1352" s="3" t="s">
        <v>3413</v>
      </c>
      <c r="P1352" s="3" t="s">
        <v>3414</v>
      </c>
      <c r="Q1352" s="15">
        <v>39303</v>
      </c>
      <c r="R1352" s="15">
        <v>43111</v>
      </c>
      <c r="S1352" s="38">
        <f t="shared" ca="1" si="40"/>
        <v>36</v>
      </c>
      <c r="T1352" s="40">
        <v>302.32</v>
      </c>
      <c r="U1352" s="3" t="s">
        <v>38</v>
      </c>
      <c r="V1352" s="3" t="s">
        <v>94</v>
      </c>
      <c r="W1352" s="3" t="str">
        <f t="shared" si="41"/>
        <v>P06CON</v>
      </c>
      <c r="X1352" s="3" t="str">
        <f>IF(ISNA(VLOOKUP(W1352,'Correspondance procédure étape'!D:F,3,FALSE)),"A définir",VLOOKUP(W1352,'Correspondance procédure étape'!D:F,3,FALSE))</f>
        <v>Héritiers connus</v>
      </c>
      <c r="Y1352" s="3" t="str">
        <f>IF(ISNA(VLOOKUP(W1352,'Correspondance procédure étape'!D:G,4,FALSE)),"Non",VLOOKUP(W1352,'Correspondance procédure étape'!D:G,4,FALSE))</f>
        <v>Oui</v>
      </c>
      <c r="Z1352" s="3" t="str">
        <f>IF(ISNA(VLOOKUP(W1352,'Correspondance procédure étape'!D:H,5,FALSE)),"",VLOOKUP(W1352,'Correspondance procédure étape'!D:H,5,FALSE))</f>
        <v>Extérieur</v>
      </c>
      <c r="AA1352" s="3" t="s">
        <v>40</v>
      </c>
      <c r="AB1352" s="3" t="s">
        <v>53</v>
      </c>
    </row>
    <row r="1353" spans="1:28" ht="12.75" customHeight="1" x14ac:dyDescent="0.25">
      <c r="A1353" s="3" t="s">
        <v>24</v>
      </c>
      <c r="B1353" s="10" t="s">
        <v>6152</v>
      </c>
      <c r="C1353" s="3" t="str">
        <f>VLOOKUP(B1353,'Correspondance territoires'!B:F,5,FALSE)</f>
        <v>Agen</v>
      </c>
      <c r="D1353" s="3" t="s">
        <v>26</v>
      </c>
      <c r="E1353" s="3" t="s">
        <v>11873</v>
      </c>
      <c r="F1353" s="3" t="s">
        <v>11371</v>
      </c>
      <c r="G1353" s="3" t="s">
        <v>301</v>
      </c>
      <c r="H1353" s="3" t="s">
        <v>3232</v>
      </c>
      <c r="I1353" s="9"/>
      <c r="J1353" s="9"/>
      <c r="K1353" s="3" t="s">
        <v>11941</v>
      </c>
      <c r="L1353" s="3" t="s">
        <v>11942</v>
      </c>
      <c r="M1353" s="3" t="s">
        <v>109</v>
      </c>
      <c r="N1353" s="3"/>
      <c r="O1353" s="3"/>
      <c r="P1353" s="3" t="s">
        <v>11943</v>
      </c>
      <c r="Q1353" s="15">
        <v>42095</v>
      </c>
      <c r="R1353" s="15">
        <v>43830</v>
      </c>
      <c r="S1353" s="38">
        <f t="shared" ref="S1353:S1416" ca="1" si="42">INT((TODAY()-R1353)/30)+1</f>
        <v>12</v>
      </c>
      <c r="T1353" s="40">
        <v>103.63</v>
      </c>
      <c r="U1353" s="3"/>
      <c r="V1353" s="3"/>
      <c r="W1353" s="3" t="str">
        <f t="shared" ref="W1353:W1416" si="43">U1353&amp;V1353</f>
        <v/>
      </c>
      <c r="X1353" s="3" t="str">
        <f>IF(ISNA(VLOOKUP(W1353,'Correspondance procédure étape'!D:F,3,FALSE)),"A définir",VLOOKUP(W1353,'Correspondance procédure étape'!D:F,3,FALSE))</f>
        <v>A définir</v>
      </c>
      <c r="Y1353" s="3" t="str">
        <f>IF(ISNA(VLOOKUP(W1353,'Correspondance procédure étape'!D:G,4,FALSE)),"Non",VLOOKUP(W1353,'Correspondance procédure étape'!D:G,4,FALSE))</f>
        <v>Non</v>
      </c>
      <c r="Z1353" s="3" t="str">
        <f>IF(ISNA(VLOOKUP(W1353,'Correspondance procédure étape'!D:H,5,FALSE)),"",VLOOKUP(W1353,'Correspondance procédure étape'!D:H,5,FALSE))</f>
        <v/>
      </c>
      <c r="AA1353" s="3"/>
      <c r="AB1353" s="3" t="s">
        <v>41</v>
      </c>
    </row>
    <row r="1354" spans="1:28" ht="12.75" customHeight="1" x14ac:dyDescent="0.25">
      <c r="A1354" s="3" t="s">
        <v>24</v>
      </c>
      <c r="B1354" s="3" t="s">
        <v>25</v>
      </c>
      <c r="C1354" s="3" t="str">
        <f>VLOOKUP(B1354,'Correspondance territoires'!B:F,5,FALSE)</f>
        <v>Merignac</v>
      </c>
      <c r="D1354" s="3" t="s">
        <v>26</v>
      </c>
      <c r="E1354" s="3" t="s">
        <v>361</v>
      </c>
      <c r="F1354" s="3" t="s">
        <v>56</v>
      </c>
      <c r="G1354" s="3" t="s">
        <v>70</v>
      </c>
      <c r="H1354" s="3" t="s">
        <v>57</v>
      </c>
      <c r="I1354" s="9" t="s">
        <v>362</v>
      </c>
      <c r="J1354" s="9" t="s">
        <v>363</v>
      </c>
      <c r="K1354" s="3" t="s">
        <v>7671</v>
      </c>
      <c r="L1354" s="3" t="s">
        <v>7672</v>
      </c>
      <c r="M1354" s="3" t="s">
        <v>7636</v>
      </c>
      <c r="N1354" s="3" t="s">
        <v>21</v>
      </c>
      <c r="O1354" s="3" t="s">
        <v>7673</v>
      </c>
      <c r="P1354" s="3" t="s">
        <v>7674</v>
      </c>
      <c r="Q1354" s="15">
        <v>42080</v>
      </c>
      <c r="R1354" s="15">
        <v>42630</v>
      </c>
      <c r="S1354" s="38">
        <f t="shared" ca="1" si="42"/>
        <v>52</v>
      </c>
      <c r="T1354" s="40">
        <v>75.77</v>
      </c>
      <c r="U1354" s="3" t="s">
        <v>690</v>
      </c>
      <c r="V1354" s="3" t="s">
        <v>603</v>
      </c>
      <c r="W1354" s="3" t="str">
        <f t="shared" si="43"/>
        <v>P15PCX</v>
      </c>
      <c r="X1354" s="3">
        <f>IF(ISNA(VLOOKUP(W1354,'Correspondance procédure étape'!D:F,3,FALSE)),"A définir",VLOOKUP(W1354,'Correspondance procédure étape'!D:F,3,FALSE))</f>
        <v>0</v>
      </c>
      <c r="Y1354" s="3" t="str">
        <f>IF(ISNA(VLOOKUP(W1354,'Correspondance procédure étape'!D:G,4,FALSE)),"Non",VLOOKUP(W1354,'Correspondance procédure étape'!D:G,4,FALSE))</f>
        <v>Non</v>
      </c>
      <c r="Z1354" s="3">
        <f>IF(ISNA(VLOOKUP(W1354,'Correspondance procédure étape'!D:H,5,FALSE)),"",VLOOKUP(W1354,'Correspondance procédure étape'!D:H,5,FALSE))</f>
        <v>0</v>
      </c>
      <c r="AA1354" s="3" t="s">
        <v>40</v>
      </c>
      <c r="AB1354" s="3" t="s">
        <v>41</v>
      </c>
    </row>
    <row r="1355" spans="1:28" ht="12.75" customHeight="1" x14ac:dyDescent="0.25">
      <c r="A1355" s="3" t="s">
        <v>24</v>
      </c>
      <c r="B1355" s="10" t="s">
        <v>6152</v>
      </c>
      <c r="C1355" s="3" t="str">
        <f>VLOOKUP(B1355,'Correspondance territoires'!B:F,5,FALSE)</f>
        <v>Agen</v>
      </c>
      <c r="D1355" s="3" t="s">
        <v>26</v>
      </c>
      <c r="E1355" s="3" t="s">
        <v>11530</v>
      </c>
      <c r="F1355" s="3" t="s">
        <v>11371</v>
      </c>
      <c r="G1355" s="3" t="s">
        <v>11406</v>
      </c>
      <c r="H1355" s="3" t="s">
        <v>504</v>
      </c>
      <c r="I1355" s="9" t="s">
        <v>11382</v>
      </c>
      <c r="J1355" s="9" t="s">
        <v>11383</v>
      </c>
      <c r="K1355" s="3" t="s">
        <v>11883</v>
      </c>
      <c r="L1355" s="3" t="s">
        <v>11884</v>
      </c>
      <c r="M1355" s="3" t="s">
        <v>504</v>
      </c>
      <c r="N1355" s="3" t="s">
        <v>21</v>
      </c>
      <c r="O1355" s="3" t="s">
        <v>11885</v>
      </c>
      <c r="P1355" s="3" t="s">
        <v>11886</v>
      </c>
      <c r="Q1355" s="15">
        <v>41802</v>
      </c>
      <c r="R1355" s="15">
        <v>44104</v>
      </c>
      <c r="S1355" s="38">
        <f t="shared" ca="1" si="42"/>
        <v>3</v>
      </c>
      <c r="T1355" s="40">
        <v>100.28</v>
      </c>
      <c r="U1355" s="3"/>
      <c r="V1355" s="3"/>
      <c r="W1355" s="3" t="str">
        <f t="shared" si="43"/>
        <v/>
      </c>
      <c r="X1355" s="3" t="str">
        <f>IF(ISNA(VLOOKUP(W1355,'Correspondance procédure étape'!D:F,3,FALSE)),"A définir",VLOOKUP(W1355,'Correspondance procédure étape'!D:F,3,FALSE))</f>
        <v>A définir</v>
      </c>
      <c r="Y1355" s="3" t="str">
        <f>IF(ISNA(VLOOKUP(W1355,'Correspondance procédure étape'!D:G,4,FALSE)),"Non",VLOOKUP(W1355,'Correspondance procédure étape'!D:G,4,FALSE))</f>
        <v>Non</v>
      </c>
      <c r="Z1355" s="3" t="str">
        <f>IF(ISNA(VLOOKUP(W1355,'Correspondance procédure étape'!D:H,5,FALSE)),"",VLOOKUP(W1355,'Correspondance procédure étape'!D:H,5,FALSE))</f>
        <v/>
      </c>
      <c r="AA1355" s="3"/>
      <c r="AB1355" s="3" t="s">
        <v>53</v>
      </c>
    </row>
    <row r="1356" spans="1:28" ht="12.75" customHeight="1" x14ac:dyDescent="0.25">
      <c r="A1356" s="3" t="s">
        <v>24</v>
      </c>
      <c r="B1356" s="3" t="s">
        <v>219</v>
      </c>
      <c r="C1356" s="3" t="str">
        <f>VLOOKUP(B1356,'Correspondance territoires'!B:F,5,FALSE)</f>
        <v>Bordeaux</v>
      </c>
      <c r="D1356" s="3" t="s">
        <v>26</v>
      </c>
      <c r="E1356" s="3" t="s">
        <v>9051</v>
      </c>
      <c r="F1356" s="3" t="s">
        <v>56</v>
      </c>
      <c r="G1356" s="3" t="s">
        <v>57</v>
      </c>
      <c r="H1356" s="3" t="s">
        <v>57</v>
      </c>
      <c r="I1356" s="9" t="s">
        <v>1393</v>
      </c>
      <c r="J1356" s="9" t="s">
        <v>1394</v>
      </c>
      <c r="K1356" s="3" t="s">
        <v>9069</v>
      </c>
      <c r="L1356" s="3" t="s">
        <v>9070</v>
      </c>
      <c r="M1356" s="3" t="s">
        <v>3742</v>
      </c>
      <c r="N1356" s="3" t="s">
        <v>21</v>
      </c>
      <c r="O1356" s="3" t="s">
        <v>9071</v>
      </c>
      <c r="P1356" s="3" t="s">
        <v>9072</v>
      </c>
      <c r="Q1356" s="15">
        <v>42704</v>
      </c>
      <c r="R1356" s="15">
        <v>43609</v>
      </c>
      <c r="S1356" s="38">
        <f t="shared" ca="1" si="42"/>
        <v>19</v>
      </c>
      <c r="T1356" s="40">
        <v>305.26</v>
      </c>
      <c r="U1356" s="3" t="s">
        <v>292</v>
      </c>
      <c r="V1356" s="3" t="s">
        <v>39</v>
      </c>
      <c r="W1356" s="3" t="str">
        <f t="shared" si="43"/>
        <v>P40DEB</v>
      </c>
      <c r="X1356" s="3" t="str">
        <f>IF(ISNA(VLOOKUP(W1356,'Correspondance procédure étape'!D:F,3,FALSE)),"A définir",VLOOKUP(W1356,'Correspondance procédure étape'!D:F,3,FALSE))</f>
        <v>Proposition de perte</v>
      </c>
      <c r="Y1356" s="3" t="str">
        <f>IF(ISNA(VLOOKUP(W1356,'Correspondance procédure étape'!D:G,4,FALSE)),"Non",VLOOKUP(W1356,'Correspondance procédure étape'!D:G,4,FALSE))</f>
        <v>Oui</v>
      </c>
      <c r="Z1356" s="3" t="str">
        <f>IF(ISNA(VLOOKUP(W1356,'Correspondance procédure étape'!D:H,5,FALSE)),"",VLOOKUP(W1356,'Correspondance procédure étape'!D:H,5,FALSE))</f>
        <v>DMF</v>
      </c>
      <c r="AA1356" s="3" t="s">
        <v>40</v>
      </c>
      <c r="AB1356" s="3" t="s">
        <v>53</v>
      </c>
    </row>
    <row r="1357" spans="1:28" ht="12.75" customHeight="1" x14ac:dyDescent="0.25">
      <c r="A1357" s="3" t="s">
        <v>24</v>
      </c>
      <c r="B1357" s="3" t="s">
        <v>67</v>
      </c>
      <c r="C1357" s="3" t="str">
        <f>VLOOKUP(B1357,'Correspondance territoires'!B:F,5,FALSE)</f>
        <v>Pessac</v>
      </c>
      <c r="D1357" s="3" t="s">
        <v>26</v>
      </c>
      <c r="E1357" s="3" t="s">
        <v>68</v>
      </c>
      <c r="F1357" s="3" t="s">
        <v>627</v>
      </c>
      <c r="G1357" s="3" t="s">
        <v>576</v>
      </c>
      <c r="H1357" s="3" t="s">
        <v>628</v>
      </c>
      <c r="I1357" s="9" t="s">
        <v>595</v>
      </c>
      <c r="J1357" s="9" t="s">
        <v>596</v>
      </c>
      <c r="K1357" s="3" t="s">
        <v>6030</v>
      </c>
      <c r="L1357" s="3" t="s">
        <v>6031</v>
      </c>
      <c r="M1357" s="3" t="s">
        <v>6032</v>
      </c>
      <c r="N1357" s="3" t="s">
        <v>21</v>
      </c>
      <c r="O1357" s="3" t="s">
        <v>6033</v>
      </c>
      <c r="P1357" s="3" t="s">
        <v>6034</v>
      </c>
      <c r="Q1357" s="15">
        <v>41401</v>
      </c>
      <c r="R1357" s="15">
        <v>43962</v>
      </c>
      <c r="S1357" s="38">
        <f t="shared" ca="1" si="42"/>
        <v>7</v>
      </c>
      <c r="T1357" s="40">
        <v>305.29000000000002</v>
      </c>
      <c r="U1357" s="3" t="s">
        <v>510</v>
      </c>
      <c r="V1357" s="3" t="s">
        <v>39</v>
      </c>
      <c r="W1357" s="3" t="str">
        <f t="shared" si="43"/>
        <v>P20DEB</v>
      </c>
      <c r="X1357" s="3" t="str">
        <f>IF(ISNA(VLOOKUP(W1357,'Correspondance procédure étape'!D:F,3,FALSE)),"A définir",VLOOKUP(W1357,'Correspondance procédure étape'!D:F,3,FALSE))</f>
        <v>Proposition de transfert du dossier à Sud Contentieux</v>
      </c>
      <c r="Y1357" s="3" t="str">
        <f>IF(ISNA(VLOOKUP(W1357,'Correspondance procédure étape'!D:G,4,FALSE)),"Non",VLOOKUP(W1357,'Correspondance procédure étape'!D:G,4,FALSE))</f>
        <v>Oui</v>
      </c>
      <c r="Z1357" s="3" t="str">
        <f>IF(ISNA(VLOOKUP(W1357,'Correspondance procédure étape'!D:H,5,FALSE)),"",VLOOKUP(W1357,'Correspondance procédure étape'!D:H,5,FALSE))</f>
        <v>Extérieur</v>
      </c>
      <c r="AA1357" s="3" t="s">
        <v>40</v>
      </c>
      <c r="AB1357" s="3" t="s">
        <v>53</v>
      </c>
    </row>
    <row r="1358" spans="1:28" ht="12.75" customHeight="1" x14ac:dyDescent="0.25">
      <c r="A1358" s="3" t="s">
        <v>24</v>
      </c>
      <c r="B1358" s="3" t="s">
        <v>219</v>
      </c>
      <c r="C1358" s="3" t="str">
        <f>VLOOKUP(B1358,'Correspondance territoires'!B:F,5,FALSE)</f>
        <v>Bordeaux</v>
      </c>
      <c r="D1358" s="3" t="s">
        <v>26</v>
      </c>
      <c r="E1358" s="3" t="s">
        <v>3800</v>
      </c>
      <c r="F1358" s="3" t="s">
        <v>56</v>
      </c>
      <c r="G1358" s="3" t="s">
        <v>42</v>
      </c>
      <c r="H1358" s="3" t="s">
        <v>57</v>
      </c>
      <c r="I1358" s="9" t="s">
        <v>2292</v>
      </c>
      <c r="J1358" s="9" t="s">
        <v>2293</v>
      </c>
      <c r="K1358" s="3" t="s">
        <v>7016</v>
      </c>
      <c r="L1358" s="3" t="s">
        <v>7017</v>
      </c>
      <c r="M1358" s="3" t="s">
        <v>2380</v>
      </c>
      <c r="N1358" s="3" t="s">
        <v>21</v>
      </c>
      <c r="O1358" s="3" t="s">
        <v>7018</v>
      </c>
      <c r="P1358" s="3" t="s">
        <v>7019</v>
      </c>
      <c r="Q1358" s="15">
        <v>41831</v>
      </c>
      <c r="R1358" s="15">
        <v>43301</v>
      </c>
      <c r="S1358" s="38">
        <f t="shared" ca="1" si="42"/>
        <v>29</v>
      </c>
      <c r="T1358" s="40">
        <v>305.45</v>
      </c>
      <c r="U1358" s="3" t="s">
        <v>51</v>
      </c>
      <c r="V1358" s="3" t="s">
        <v>52</v>
      </c>
      <c r="W1358" s="3" t="str">
        <f t="shared" si="43"/>
        <v>P80ATT</v>
      </c>
      <c r="X1358" s="3" t="str">
        <f>IF(ISNA(VLOOKUP(W1358,'Correspondance procédure étape'!D:F,3,FALSE)),"A définir",VLOOKUP(W1358,'Correspondance procédure étape'!D:F,3,FALSE))</f>
        <v>Mise en attente du dossier en vue de la prochaine régularisation de charges</v>
      </c>
      <c r="Y1358" s="3" t="str">
        <f>IF(ISNA(VLOOKUP(W1358,'Correspondance procédure étape'!D:G,4,FALSE)),"Non",VLOOKUP(W1358,'Correspondance procédure étape'!D:G,4,FALSE))</f>
        <v>Oui</v>
      </c>
      <c r="Z1358" s="3" t="str">
        <f>IF(ISNA(VLOOKUP(W1358,'Correspondance procédure étape'!D:H,5,FALSE)),"",VLOOKUP(W1358,'Correspondance procédure étape'!D:H,5,FALSE))</f>
        <v>DMF</v>
      </c>
      <c r="AA1358" s="3" t="s">
        <v>40</v>
      </c>
      <c r="AB1358" s="3" t="s">
        <v>41</v>
      </c>
    </row>
    <row r="1359" spans="1:28" ht="12.75" customHeight="1" x14ac:dyDescent="0.25">
      <c r="A1359" s="3" t="s">
        <v>24</v>
      </c>
      <c r="B1359" s="3" t="s">
        <v>67</v>
      </c>
      <c r="C1359" s="3" t="str">
        <f>VLOOKUP(B1359,'Correspondance territoires'!B:F,5,FALSE)</f>
        <v>Pessac</v>
      </c>
      <c r="D1359" s="3" t="s">
        <v>26</v>
      </c>
      <c r="E1359" s="3" t="s">
        <v>1192</v>
      </c>
      <c r="F1359" s="3" t="s">
        <v>908</v>
      </c>
      <c r="G1359" s="3" t="s">
        <v>301</v>
      </c>
      <c r="H1359" s="3" t="s">
        <v>78</v>
      </c>
      <c r="I1359" s="9" t="s">
        <v>1193</v>
      </c>
      <c r="J1359" s="9" t="s">
        <v>1194</v>
      </c>
      <c r="K1359" s="3" t="s">
        <v>3110</v>
      </c>
      <c r="L1359" s="3" t="s">
        <v>3111</v>
      </c>
      <c r="M1359" s="3" t="s">
        <v>856</v>
      </c>
      <c r="N1359" s="3" t="s">
        <v>3112</v>
      </c>
      <c r="O1359" s="3" t="s">
        <v>3113</v>
      </c>
      <c r="P1359" s="3" t="s">
        <v>3114</v>
      </c>
      <c r="Q1359" s="15">
        <v>38991</v>
      </c>
      <c r="R1359" s="15">
        <v>43714</v>
      </c>
      <c r="S1359" s="38">
        <f t="shared" ca="1" si="42"/>
        <v>16</v>
      </c>
      <c r="T1359" s="40">
        <v>305.75</v>
      </c>
      <c r="U1359" s="3" t="s">
        <v>552</v>
      </c>
      <c r="V1359" s="3" t="s">
        <v>553</v>
      </c>
      <c r="W1359" s="3" t="str">
        <f t="shared" si="43"/>
        <v>P01MED</v>
      </c>
      <c r="X1359" s="3" t="str">
        <f>IF(ISNA(VLOOKUP(W1359,'Correspondance procédure étape'!D:F,3,FALSE)),"A définir",VLOOKUP(W1359,'Correspondance procédure étape'!D:F,3,FALSE))</f>
        <v>Mise en demeure</v>
      </c>
      <c r="Y1359" s="3" t="str">
        <f>IF(ISNA(VLOOKUP(W1359,'Correspondance procédure étape'!D:G,4,FALSE)),"Non",VLOOKUP(W1359,'Correspondance procédure étape'!D:G,4,FALSE))</f>
        <v>Oui</v>
      </c>
      <c r="Z1359" s="3" t="str">
        <f>IF(ISNA(VLOOKUP(W1359,'Correspondance procédure étape'!D:H,5,FALSE)),"",VLOOKUP(W1359,'Correspondance procédure étape'!D:H,5,FALSE))</f>
        <v>DMF</v>
      </c>
      <c r="AA1359" s="3" t="s">
        <v>40</v>
      </c>
      <c r="AB1359" s="3" t="s">
        <v>53</v>
      </c>
    </row>
    <row r="1360" spans="1:28" ht="12.75" customHeight="1" x14ac:dyDescent="0.25">
      <c r="A1360" s="3" t="s">
        <v>24</v>
      </c>
      <c r="B1360" s="3" t="s">
        <v>158</v>
      </c>
      <c r="C1360" s="3" t="str">
        <f>VLOOKUP(B1360,'Correspondance territoires'!B:F,5,FALSE)</f>
        <v>Talence</v>
      </c>
      <c r="D1360" s="3" t="s">
        <v>26</v>
      </c>
      <c r="E1360" s="3" t="s">
        <v>159</v>
      </c>
      <c r="F1360" s="3" t="s">
        <v>96</v>
      </c>
      <c r="G1360" s="3" t="s">
        <v>78</v>
      </c>
      <c r="H1360" s="3" t="s">
        <v>168</v>
      </c>
      <c r="I1360" s="9" t="s">
        <v>160</v>
      </c>
      <c r="J1360" s="9" t="s">
        <v>161</v>
      </c>
      <c r="K1360" s="3" t="s">
        <v>5240</v>
      </c>
      <c r="L1360" s="3" t="s">
        <v>5241</v>
      </c>
      <c r="M1360" s="3" t="s">
        <v>115</v>
      </c>
      <c r="N1360" s="3" t="s">
        <v>5242</v>
      </c>
      <c r="O1360" s="3" t="s">
        <v>21</v>
      </c>
      <c r="P1360" s="3" t="s">
        <v>5243</v>
      </c>
      <c r="Q1360" s="15">
        <v>40975</v>
      </c>
      <c r="R1360" s="15">
        <v>42012</v>
      </c>
      <c r="S1360" s="38">
        <f t="shared" ca="1" si="42"/>
        <v>72</v>
      </c>
      <c r="T1360" s="40">
        <v>75.41</v>
      </c>
      <c r="U1360" s="3" t="s">
        <v>51</v>
      </c>
      <c r="V1360" s="3" t="s">
        <v>39</v>
      </c>
      <c r="W1360" s="3" t="str">
        <f t="shared" si="43"/>
        <v>P80DEB</v>
      </c>
      <c r="X1360" s="3">
        <f>IF(ISNA(VLOOKUP(W1360,'Correspondance procédure étape'!D:F,3,FALSE)),"A définir",VLOOKUP(W1360,'Correspondance procédure étape'!D:F,3,FALSE))</f>
        <v>0</v>
      </c>
      <c r="Y1360" s="3" t="str">
        <f>IF(ISNA(VLOOKUP(W1360,'Correspondance procédure étape'!D:G,4,FALSE)),"Non",VLOOKUP(W1360,'Correspondance procédure étape'!D:G,4,FALSE))</f>
        <v>Non</v>
      </c>
      <c r="Z1360" s="3">
        <f>IF(ISNA(VLOOKUP(W1360,'Correspondance procédure étape'!D:H,5,FALSE)),"",VLOOKUP(W1360,'Correspondance procédure étape'!D:H,5,FALSE))</f>
        <v>0</v>
      </c>
      <c r="AA1360" s="3" t="s">
        <v>40</v>
      </c>
      <c r="AB1360" s="3" t="s">
        <v>41</v>
      </c>
    </row>
    <row r="1361" spans="1:28" ht="12.75" customHeight="1" x14ac:dyDescent="0.25">
      <c r="A1361" s="3" t="s">
        <v>24</v>
      </c>
      <c r="B1361" s="11" t="s">
        <v>1852</v>
      </c>
      <c r="C1361" s="3" t="str">
        <f>VLOOKUP(B1361,'Correspondance territoires'!B:F,5,FALSE)</f>
        <v>Pau</v>
      </c>
      <c r="D1361" s="3" t="s">
        <v>432</v>
      </c>
      <c r="E1361" s="3" t="s">
        <v>10878</v>
      </c>
      <c r="F1361" s="3" t="s">
        <v>10407</v>
      </c>
      <c r="G1361" s="3" t="s">
        <v>57</v>
      </c>
      <c r="H1361" s="3" t="s">
        <v>57</v>
      </c>
      <c r="I1361" s="9" t="s">
        <v>10462</v>
      </c>
      <c r="J1361" s="9" t="s">
        <v>10463</v>
      </c>
      <c r="K1361" s="3" t="s">
        <v>11197</v>
      </c>
      <c r="L1361" s="3" t="s">
        <v>11198</v>
      </c>
      <c r="M1361" s="3" t="s">
        <v>679</v>
      </c>
      <c r="N1361" s="3" t="s">
        <v>11199</v>
      </c>
      <c r="O1361" s="3" t="s">
        <v>11200</v>
      </c>
      <c r="P1361" s="3" t="s">
        <v>10888</v>
      </c>
      <c r="Q1361" s="15">
        <v>43133</v>
      </c>
      <c r="R1361" s="15">
        <v>43531</v>
      </c>
      <c r="S1361" s="38">
        <f t="shared" ca="1" si="42"/>
        <v>22</v>
      </c>
      <c r="T1361" s="40">
        <v>308.92</v>
      </c>
      <c r="U1361" s="3" t="s">
        <v>10414</v>
      </c>
      <c r="V1361" s="3" t="s">
        <v>249</v>
      </c>
      <c r="W1361" s="3" t="str">
        <f t="shared" si="43"/>
        <v>PRERL1</v>
      </c>
      <c r="X1361" s="3">
        <f>IF(ISNA(VLOOKUP(W1361,'Correspondance procédure étape'!D:F,3,FALSE)),"A définir",VLOOKUP(W1361,'Correspondance procédure étape'!D:F,3,FALSE))</f>
        <v>0</v>
      </c>
      <c r="Y1361" s="3" t="str">
        <f>IF(ISNA(VLOOKUP(W1361,'Correspondance procédure étape'!D:G,4,FALSE)),"Non",VLOOKUP(W1361,'Correspondance procédure étape'!D:G,4,FALSE))</f>
        <v>Non</v>
      </c>
      <c r="Z1361" s="3">
        <f>IF(ISNA(VLOOKUP(W1361,'Correspondance procédure étape'!D:H,5,FALSE)),"",VLOOKUP(W1361,'Correspondance procédure étape'!D:H,5,FALSE))</f>
        <v>0</v>
      </c>
      <c r="AA1361" s="3" t="s">
        <v>87</v>
      </c>
      <c r="AB1361" s="3" t="s">
        <v>41</v>
      </c>
    </row>
    <row r="1362" spans="1:28" ht="12.75" customHeight="1" x14ac:dyDescent="0.25">
      <c r="A1362" s="3" t="s">
        <v>24</v>
      </c>
      <c r="B1362" s="3" t="s">
        <v>146</v>
      </c>
      <c r="C1362" s="3" t="str">
        <f>VLOOKUP(B1362,'Correspondance territoires'!B:F,5,FALSE)</f>
        <v>Lormont</v>
      </c>
      <c r="D1362" s="3" t="s">
        <v>26</v>
      </c>
      <c r="E1362" s="3" t="s">
        <v>1351</v>
      </c>
      <c r="F1362" s="3" t="s">
        <v>56</v>
      </c>
      <c r="G1362" s="3" t="s">
        <v>57</v>
      </c>
      <c r="H1362" s="3" t="s">
        <v>840</v>
      </c>
      <c r="I1362" s="9" t="s">
        <v>1147</v>
      </c>
      <c r="J1362" s="9" t="s">
        <v>1148</v>
      </c>
      <c r="K1362" s="3" t="s">
        <v>4967</v>
      </c>
      <c r="L1362" s="3" t="s">
        <v>4968</v>
      </c>
      <c r="M1362" s="3" t="s">
        <v>1229</v>
      </c>
      <c r="N1362" s="3" t="s">
        <v>4969</v>
      </c>
      <c r="O1362" s="3" t="s">
        <v>4970</v>
      </c>
      <c r="P1362" s="3" t="s">
        <v>4971</v>
      </c>
      <c r="Q1362" s="15">
        <v>40840</v>
      </c>
      <c r="R1362" s="15">
        <v>44151</v>
      </c>
      <c r="S1362" s="38">
        <f t="shared" ca="1" si="42"/>
        <v>1</v>
      </c>
      <c r="T1362" s="40">
        <v>100.11</v>
      </c>
      <c r="U1362" s="3" t="s">
        <v>360</v>
      </c>
      <c r="V1362" s="3" t="s">
        <v>360</v>
      </c>
      <c r="W1362" s="3" t="str">
        <f t="shared" si="43"/>
        <v xml:space="preserve">      </v>
      </c>
      <c r="X1362" s="3" t="str">
        <f>IF(ISNA(VLOOKUP(W1362,'Correspondance procédure étape'!D:F,3,FALSE)),"A définir",VLOOKUP(W1362,'Correspondance procédure étape'!D:F,3,FALSE))</f>
        <v>A définir</v>
      </c>
      <c r="Y1362" s="3" t="str">
        <f>IF(ISNA(VLOOKUP(W1362,'Correspondance procédure étape'!D:G,4,FALSE)),"Non",VLOOKUP(W1362,'Correspondance procédure étape'!D:G,4,FALSE))</f>
        <v>Non</v>
      </c>
      <c r="Z1362" s="3" t="str">
        <f>IF(ISNA(VLOOKUP(W1362,'Correspondance procédure étape'!D:H,5,FALSE)),"",VLOOKUP(W1362,'Correspondance procédure étape'!D:H,5,FALSE))</f>
        <v/>
      </c>
      <c r="AA1362" s="3" t="s">
        <v>87</v>
      </c>
      <c r="AB1362" s="3" t="s">
        <v>41</v>
      </c>
    </row>
    <row r="1363" spans="1:28" ht="12.75" customHeight="1" x14ac:dyDescent="0.25">
      <c r="A1363" s="3" t="s">
        <v>24</v>
      </c>
      <c r="B1363" s="3" t="s">
        <v>146</v>
      </c>
      <c r="C1363" s="3" t="str">
        <f>VLOOKUP(B1363,'Correspondance territoires'!B:F,5,FALSE)</f>
        <v>Lormont</v>
      </c>
      <c r="D1363" s="3" t="s">
        <v>26</v>
      </c>
      <c r="E1363" s="3" t="s">
        <v>2595</v>
      </c>
      <c r="F1363" s="3" t="s">
        <v>56</v>
      </c>
      <c r="G1363" s="3" t="s">
        <v>301</v>
      </c>
      <c r="H1363" s="3" t="s">
        <v>57</v>
      </c>
      <c r="I1363" s="9" t="s">
        <v>829</v>
      </c>
      <c r="J1363" s="9" t="s">
        <v>830</v>
      </c>
      <c r="K1363" s="3" t="s">
        <v>5598</v>
      </c>
      <c r="L1363" s="3" t="s">
        <v>5599</v>
      </c>
      <c r="M1363" s="3" t="s">
        <v>5600</v>
      </c>
      <c r="N1363" s="3" t="s">
        <v>21</v>
      </c>
      <c r="O1363" s="3" t="s">
        <v>5601</v>
      </c>
      <c r="P1363" s="3" t="s">
        <v>5602</v>
      </c>
      <c r="Q1363" s="15">
        <v>41219</v>
      </c>
      <c r="R1363" s="15">
        <v>42793</v>
      </c>
      <c r="S1363" s="38">
        <f t="shared" ca="1" si="42"/>
        <v>46</v>
      </c>
      <c r="T1363" s="40">
        <v>75.2</v>
      </c>
      <c r="U1363" s="3" t="s">
        <v>51</v>
      </c>
      <c r="V1363" s="3" t="s">
        <v>52</v>
      </c>
      <c r="W1363" s="3" t="str">
        <f t="shared" si="43"/>
        <v>P80ATT</v>
      </c>
      <c r="X1363" s="3" t="str">
        <f>IF(ISNA(VLOOKUP(W1363,'Correspondance procédure étape'!D:F,3,FALSE)),"A définir",VLOOKUP(W1363,'Correspondance procédure étape'!D:F,3,FALSE))</f>
        <v>Mise en attente du dossier en vue de la prochaine régularisation de charges</v>
      </c>
      <c r="Y1363" s="3" t="str">
        <f>IF(ISNA(VLOOKUP(W1363,'Correspondance procédure étape'!D:G,4,FALSE)),"Non",VLOOKUP(W1363,'Correspondance procédure étape'!D:G,4,FALSE))</f>
        <v>Oui</v>
      </c>
      <c r="Z1363" s="3" t="str">
        <f>IF(ISNA(VLOOKUP(W1363,'Correspondance procédure étape'!D:H,5,FALSE)),"",VLOOKUP(W1363,'Correspondance procédure étape'!D:H,5,FALSE))</f>
        <v>DMF</v>
      </c>
      <c r="AA1363" s="3" t="s">
        <v>40</v>
      </c>
      <c r="AB1363" s="3" t="s">
        <v>53</v>
      </c>
    </row>
    <row r="1364" spans="1:28" ht="12.75" customHeight="1" x14ac:dyDescent="0.25">
      <c r="A1364" s="3" t="s">
        <v>24</v>
      </c>
      <c r="B1364" s="3" t="s">
        <v>25</v>
      </c>
      <c r="C1364" s="3" t="str">
        <f>VLOOKUP(B1364,'Correspondance territoires'!B:F,5,FALSE)</f>
        <v>Merignac</v>
      </c>
      <c r="D1364" s="3" t="s">
        <v>26</v>
      </c>
      <c r="E1364" s="3" t="s">
        <v>1312</v>
      </c>
      <c r="F1364" s="3" t="s">
        <v>1313</v>
      </c>
      <c r="G1364" s="3" t="s">
        <v>96</v>
      </c>
      <c r="H1364" s="3" t="s">
        <v>57</v>
      </c>
      <c r="I1364" s="9" t="s">
        <v>771</v>
      </c>
      <c r="J1364" s="9" t="s">
        <v>772</v>
      </c>
      <c r="K1364" s="3" t="s">
        <v>1314</v>
      </c>
      <c r="L1364" s="3" t="s">
        <v>1315</v>
      </c>
      <c r="M1364" s="3" t="s">
        <v>1316</v>
      </c>
      <c r="N1364" s="3" t="s">
        <v>1317</v>
      </c>
      <c r="O1364" s="3" t="s">
        <v>1318</v>
      </c>
      <c r="P1364" s="3" t="s">
        <v>1319</v>
      </c>
      <c r="Q1364" s="15">
        <v>40997</v>
      </c>
      <c r="R1364" s="15">
        <v>42220</v>
      </c>
      <c r="S1364" s="38">
        <f t="shared" ca="1" si="42"/>
        <v>65</v>
      </c>
      <c r="T1364" s="40">
        <v>73.97</v>
      </c>
      <c r="U1364" s="3" t="s">
        <v>51</v>
      </c>
      <c r="V1364" s="3" t="s">
        <v>39</v>
      </c>
      <c r="W1364" s="3" t="str">
        <f t="shared" si="43"/>
        <v>P80DEB</v>
      </c>
      <c r="X1364" s="3">
        <f>IF(ISNA(VLOOKUP(W1364,'Correspondance procédure étape'!D:F,3,FALSE)),"A définir",VLOOKUP(W1364,'Correspondance procédure étape'!D:F,3,FALSE))</f>
        <v>0</v>
      </c>
      <c r="Y1364" s="3" t="str">
        <f>IF(ISNA(VLOOKUP(W1364,'Correspondance procédure étape'!D:G,4,FALSE)),"Non",VLOOKUP(W1364,'Correspondance procédure étape'!D:G,4,FALSE))</f>
        <v>Non</v>
      </c>
      <c r="Z1364" s="3">
        <f>IF(ISNA(VLOOKUP(W1364,'Correspondance procédure étape'!D:H,5,FALSE)),"",VLOOKUP(W1364,'Correspondance procédure étape'!D:H,5,FALSE))</f>
        <v>0</v>
      </c>
      <c r="AA1364" s="3" t="s">
        <v>40</v>
      </c>
      <c r="AB1364" s="3" t="s">
        <v>53</v>
      </c>
    </row>
    <row r="1365" spans="1:28" ht="12.75" customHeight="1" x14ac:dyDescent="0.25">
      <c r="A1365" s="3" t="s">
        <v>24</v>
      </c>
      <c r="B1365" s="10" t="s">
        <v>6152</v>
      </c>
      <c r="C1365" s="3" t="str">
        <f>VLOOKUP(B1365,'Correspondance territoires'!B:F,5,FALSE)</f>
        <v>Agen</v>
      </c>
      <c r="D1365" s="3" t="s">
        <v>26</v>
      </c>
      <c r="E1365" s="3" t="s">
        <v>11462</v>
      </c>
      <c r="F1365" s="3" t="s">
        <v>11371</v>
      </c>
      <c r="G1365" s="3" t="s">
        <v>57</v>
      </c>
      <c r="H1365" s="3" t="s">
        <v>88</v>
      </c>
      <c r="I1365" s="9" t="s">
        <v>3280</v>
      </c>
      <c r="J1365" s="9" t="s">
        <v>11414</v>
      </c>
      <c r="K1365" s="3" t="s">
        <v>12186</v>
      </c>
      <c r="L1365" s="3" t="s">
        <v>12187</v>
      </c>
      <c r="M1365" s="3" t="s">
        <v>414</v>
      </c>
      <c r="N1365" s="3"/>
      <c r="O1365" s="3"/>
      <c r="P1365" s="3" t="s">
        <v>12188</v>
      </c>
      <c r="Q1365" s="15">
        <v>42770</v>
      </c>
      <c r="R1365" s="15">
        <v>43077</v>
      </c>
      <c r="S1365" s="38">
        <f t="shared" ca="1" si="42"/>
        <v>37</v>
      </c>
      <c r="T1365" s="40">
        <v>100</v>
      </c>
      <c r="U1365" s="3"/>
      <c r="V1365" s="3"/>
      <c r="W1365" s="3" t="str">
        <f t="shared" si="43"/>
        <v/>
      </c>
      <c r="X1365" s="3" t="str">
        <f>IF(ISNA(VLOOKUP(W1365,'Correspondance procédure étape'!D:F,3,FALSE)),"A définir",VLOOKUP(W1365,'Correspondance procédure étape'!D:F,3,FALSE))</f>
        <v>A définir</v>
      </c>
      <c r="Y1365" s="3" t="str">
        <f>IF(ISNA(VLOOKUP(W1365,'Correspondance procédure étape'!D:G,4,FALSE)),"Non",VLOOKUP(W1365,'Correspondance procédure étape'!D:G,4,FALSE))</f>
        <v>Non</v>
      </c>
      <c r="Z1365" s="3" t="str">
        <f>IF(ISNA(VLOOKUP(W1365,'Correspondance procédure étape'!D:H,5,FALSE)),"",VLOOKUP(W1365,'Correspondance procédure étape'!D:H,5,FALSE))</f>
        <v/>
      </c>
      <c r="AA1365" s="3"/>
      <c r="AB1365" s="3" t="s">
        <v>41</v>
      </c>
    </row>
    <row r="1366" spans="1:28" ht="12.75" customHeight="1" x14ac:dyDescent="0.25">
      <c r="A1366" s="3" t="s">
        <v>24</v>
      </c>
      <c r="B1366" s="3" t="s">
        <v>219</v>
      </c>
      <c r="C1366" s="3" t="str">
        <f>VLOOKUP(B1366,'Correspondance territoires'!B:F,5,FALSE)</f>
        <v>Bordeaux</v>
      </c>
      <c r="D1366" s="3" t="s">
        <v>26</v>
      </c>
      <c r="E1366" s="3" t="s">
        <v>2299</v>
      </c>
      <c r="F1366" s="3" t="s">
        <v>42</v>
      </c>
      <c r="G1366" s="3" t="s">
        <v>57</v>
      </c>
      <c r="H1366" s="3" t="s">
        <v>241</v>
      </c>
      <c r="I1366" s="9" t="s">
        <v>2213</v>
      </c>
      <c r="J1366" s="9" t="s">
        <v>2214</v>
      </c>
      <c r="K1366" s="3" t="s">
        <v>10266</v>
      </c>
      <c r="L1366" s="3" t="s">
        <v>10267</v>
      </c>
      <c r="M1366" s="3" t="s">
        <v>998</v>
      </c>
      <c r="N1366" s="3" t="s">
        <v>21</v>
      </c>
      <c r="O1366" s="3" t="s">
        <v>10268</v>
      </c>
      <c r="P1366" s="3" t="s">
        <v>7130</v>
      </c>
      <c r="Q1366" s="15">
        <v>43633</v>
      </c>
      <c r="R1366" s="15">
        <v>44092</v>
      </c>
      <c r="S1366" s="38">
        <f t="shared" ca="1" si="42"/>
        <v>3</v>
      </c>
      <c r="T1366" s="40">
        <v>314.19</v>
      </c>
      <c r="U1366" s="3" t="s">
        <v>157</v>
      </c>
      <c r="V1366" s="3" t="s">
        <v>354</v>
      </c>
      <c r="W1366" s="3" t="str">
        <f t="shared" si="43"/>
        <v>P00ARC</v>
      </c>
      <c r="X1366" s="3" t="str">
        <f>IF(ISNA(VLOOKUP(W1366,'Correspondance procédure étape'!D:F,3,FALSE)),"A définir",VLOOKUP(W1366,'Correspondance procédure étape'!D:F,3,FALSE))</f>
        <v>Arrêté de compte débiteur</v>
      </c>
      <c r="Y1366" s="3" t="str">
        <f>IF(ISNA(VLOOKUP(W1366,'Correspondance procédure étape'!D:G,4,FALSE)),"Non",VLOOKUP(W1366,'Correspondance procédure étape'!D:G,4,FALSE))</f>
        <v>Oui</v>
      </c>
      <c r="Z1366" s="3" t="str">
        <f>IF(ISNA(VLOOKUP(W1366,'Correspondance procédure étape'!D:H,5,FALSE)),"",VLOOKUP(W1366,'Correspondance procédure étape'!D:H,5,FALSE))</f>
        <v>DMF</v>
      </c>
      <c r="AA1366" s="3" t="s">
        <v>40</v>
      </c>
      <c r="AB1366" s="3" t="s">
        <v>41</v>
      </c>
    </row>
    <row r="1367" spans="1:28" ht="12.75" customHeight="1" x14ac:dyDescent="0.25">
      <c r="A1367" s="3" t="s">
        <v>24</v>
      </c>
      <c r="B1367" s="3" t="s">
        <v>54</v>
      </c>
      <c r="C1367" s="3" t="str">
        <f>VLOOKUP(B1367,'Correspondance territoires'!B:F,5,FALSE)</f>
        <v>Cenon</v>
      </c>
      <c r="D1367" s="3" t="s">
        <v>26</v>
      </c>
      <c r="E1367" s="3" t="s">
        <v>309</v>
      </c>
      <c r="F1367" s="3" t="s">
        <v>56</v>
      </c>
      <c r="G1367" s="3" t="s">
        <v>497</v>
      </c>
      <c r="H1367" s="3" t="s">
        <v>167</v>
      </c>
      <c r="I1367" s="9" t="s">
        <v>311</v>
      </c>
      <c r="J1367" s="9" t="s">
        <v>312</v>
      </c>
      <c r="K1367" s="3" t="s">
        <v>10153</v>
      </c>
      <c r="L1367" s="3" t="s">
        <v>10154</v>
      </c>
      <c r="M1367" s="3" t="s">
        <v>3488</v>
      </c>
      <c r="N1367" s="3" t="s">
        <v>21</v>
      </c>
      <c r="O1367" s="3" t="s">
        <v>10155</v>
      </c>
      <c r="P1367" s="3" t="s">
        <v>10156</v>
      </c>
      <c r="Q1367" s="15">
        <v>43504</v>
      </c>
      <c r="R1367" s="15">
        <v>43761</v>
      </c>
      <c r="S1367" s="38">
        <f t="shared" ca="1" si="42"/>
        <v>14</v>
      </c>
      <c r="T1367" s="40">
        <v>315.2</v>
      </c>
      <c r="U1367" s="3" t="s">
        <v>38</v>
      </c>
      <c r="V1367" s="3" t="s">
        <v>94</v>
      </c>
      <c r="W1367" s="3" t="str">
        <f t="shared" si="43"/>
        <v>P06CON</v>
      </c>
      <c r="X1367" s="3" t="str">
        <f>IF(ISNA(VLOOKUP(W1367,'Correspondance procédure étape'!D:F,3,FALSE)),"A définir",VLOOKUP(W1367,'Correspondance procédure étape'!D:F,3,FALSE))</f>
        <v>Héritiers connus</v>
      </c>
      <c r="Y1367" s="3" t="str">
        <f>IF(ISNA(VLOOKUP(W1367,'Correspondance procédure étape'!D:G,4,FALSE)),"Non",VLOOKUP(W1367,'Correspondance procédure étape'!D:G,4,FALSE))</f>
        <v>Oui</v>
      </c>
      <c r="Z1367" s="3" t="str">
        <f>IF(ISNA(VLOOKUP(W1367,'Correspondance procédure étape'!D:H,5,FALSE)),"",VLOOKUP(W1367,'Correspondance procédure étape'!D:H,5,FALSE))</f>
        <v>Extérieur</v>
      </c>
      <c r="AA1367" s="3" t="s">
        <v>40</v>
      </c>
      <c r="AB1367" s="3" t="s">
        <v>41</v>
      </c>
    </row>
    <row r="1368" spans="1:28" ht="12.75" customHeight="1" x14ac:dyDescent="0.25">
      <c r="A1368" s="3" t="s">
        <v>24</v>
      </c>
      <c r="B1368" s="3" t="s">
        <v>158</v>
      </c>
      <c r="C1368" s="3" t="str">
        <f>VLOOKUP(B1368,'Correspondance territoires'!B:F,5,FALSE)</f>
        <v>Talence</v>
      </c>
      <c r="D1368" s="3" t="s">
        <v>26</v>
      </c>
      <c r="E1368" s="3" t="s">
        <v>540</v>
      </c>
      <c r="F1368" s="3" t="s">
        <v>108</v>
      </c>
      <c r="G1368" s="3" t="s">
        <v>2722</v>
      </c>
      <c r="H1368" s="3" t="s">
        <v>57</v>
      </c>
      <c r="I1368" s="9" t="s">
        <v>542</v>
      </c>
      <c r="J1368" s="9" t="s">
        <v>543</v>
      </c>
      <c r="K1368" s="3" t="s">
        <v>5072</v>
      </c>
      <c r="L1368" s="3" t="s">
        <v>5073</v>
      </c>
      <c r="M1368" s="3" t="s">
        <v>5074</v>
      </c>
      <c r="N1368" s="3" t="s">
        <v>21</v>
      </c>
      <c r="O1368" s="3" t="s">
        <v>5075</v>
      </c>
      <c r="P1368" s="3" t="s">
        <v>5076</v>
      </c>
      <c r="Q1368" s="15">
        <v>40885</v>
      </c>
      <c r="R1368" s="15">
        <v>41499</v>
      </c>
      <c r="S1368" s="38">
        <f t="shared" ca="1" si="42"/>
        <v>89</v>
      </c>
      <c r="T1368" s="40">
        <v>73.2</v>
      </c>
      <c r="U1368" s="3" t="s">
        <v>690</v>
      </c>
      <c r="V1368" s="3" t="s">
        <v>603</v>
      </c>
      <c r="W1368" s="3" t="str">
        <f t="shared" si="43"/>
        <v>P15PCX</v>
      </c>
      <c r="X1368" s="3">
        <f>IF(ISNA(VLOOKUP(W1368,'Correspondance procédure étape'!D:F,3,FALSE)),"A définir",VLOOKUP(W1368,'Correspondance procédure étape'!D:F,3,FALSE))</f>
        <v>0</v>
      </c>
      <c r="Y1368" s="3" t="str">
        <f>IF(ISNA(VLOOKUP(W1368,'Correspondance procédure étape'!D:G,4,FALSE)),"Non",VLOOKUP(W1368,'Correspondance procédure étape'!D:G,4,FALSE))</f>
        <v>Non</v>
      </c>
      <c r="Z1368" s="3">
        <f>IF(ISNA(VLOOKUP(W1368,'Correspondance procédure étape'!D:H,5,FALSE)),"",VLOOKUP(W1368,'Correspondance procédure étape'!D:H,5,FALSE))</f>
        <v>0</v>
      </c>
      <c r="AA1368" s="3" t="s">
        <v>40</v>
      </c>
      <c r="AB1368" s="3" t="s">
        <v>41</v>
      </c>
    </row>
    <row r="1369" spans="1:28" ht="12.75" customHeight="1" x14ac:dyDescent="0.25">
      <c r="A1369" s="3" t="s">
        <v>24</v>
      </c>
      <c r="B1369" s="10" t="s">
        <v>6152</v>
      </c>
      <c r="C1369" s="3" t="str">
        <f>VLOOKUP(B1369,'Correspondance territoires'!B:F,5,FALSE)</f>
        <v>Agen</v>
      </c>
      <c r="D1369" s="3" t="s">
        <v>26</v>
      </c>
      <c r="E1369" s="3" t="s">
        <v>11964</v>
      </c>
      <c r="F1369" s="3" t="s">
        <v>11371</v>
      </c>
      <c r="G1369" s="3" t="s">
        <v>57</v>
      </c>
      <c r="H1369" s="3" t="s">
        <v>167</v>
      </c>
      <c r="I1369" s="9" t="s">
        <v>11439</v>
      </c>
      <c r="J1369" s="9" t="s">
        <v>11440</v>
      </c>
      <c r="K1369" s="3" t="s">
        <v>12509</v>
      </c>
      <c r="L1369" s="3" t="s">
        <v>12510</v>
      </c>
      <c r="M1369" s="3" t="s">
        <v>12511</v>
      </c>
      <c r="N1369" s="3"/>
      <c r="O1369" s="3"/>
      <c r="P1369" s="3" t="s">
        <v>12512</v>
      </c>
      <c r="Q1369" s="15">
        <v>43466</v>
      </c>
      <c r="R1369" s="15">
        <v>43585</v>
      </c>
      <c r="S1369" s="38">
        <f t="shared" ca="1" si="42"/>
        <v>20</v>
      </c>
      <c r="T1369" s="40">
        <v>99.46</v>
      </c>
      <c r="U1369" s="3"/>
      <c r="V1369" s="3"/>
      <c r="W1369" s="3" t="str">
        <f t="shared" si="43"/>
        <v/>
      </c>
      <c r="X1369" s="3" t="str">
        <f>IF(ISNA(VLOOKUP(W1369,'Correspondance procédure étape'!D:F,3,FALSE)),"A définir",VLOOKUP(W1369,'Correspondance procédure étape'!D:F,3,FALSE))</f>
        <v>A définir</v>
      </c>
      <c r="Y1369" s="3" t="str">
        <f>IF(ISNA(VLOOKUP(W1369,'Correspondance procédure étape'!D:G,4,FALSE)),"Non",VLOOKUP(W1369,'Correspondance procédure étape'!D:G,4,FALSE))</f>
        <v>Non</v>
      </c>
      <c r="Z1369" s="3" t="str">
        <f>IF(ISNA(VLOOKUP(W1369,'Correspondance procédure étape'!D:H,5,FALSE)),"",VLOOKUP(W1369,'Correspondance procédure étape'!D:H,5,FALSE))</f>
        <v/>
      </c>
      <c r="AA1369" s="3"/>
      <c r="AB1369" s="3" t="s">
        <v>41</v>
      </c>
    </row>
    <row r="1370" spans="1:28" ht="12.75" customHeight="1" x14ac:dyDescent="0.25">
      <c r="A1370" s="3" t="s">
        <v>24</v>
      </c>
      <c r="B1370" s="3" t="s">
        <v>67</v>
      </c>
      <c r="C1370" s="3" t="str">
        <f>VLOOKUP(B1370,'Correspondance territoires'!B:F,5,FALSE)</f>
        <v>Pessac</v>
      </c>
      <c r="D1370" s="3" t="s">
        <v>432</v>
      </c>
      <c r="E1370" s="3" t="s">
        <v>4400</v>
      </c>
      <c r="F1370" s="3" t="s">
        <v>56</v>
      </c>
      <c r="G1370" s="3" t="s">
        <v>42</v>
      </c>
      <c r="H1370" s="3" t="s">
        <v>57</v>
      </c>
      <c r="I1370" s="9" t="s">
        <v>131</v>
      </c>
      <c r="J1370" s="9" t="s">
        <v>132</v>
      </c>
      <c r="K1370" s="3" t="s">
        <v>4401</v>
      </c>
      <c r="L1370" s="3" t="s">
        <v>4402</v>
      </c>
      <c r="M1370" s="3" t="s">
        <v>2867</v>
      </c>
      <c r="N1370" s="3" t="s">
        <v>4403</v>
      </c>
      <c r="O1370" s="3" t="s">
        <v>4404</v>
      </c>
      <c r="P1370" s="3" t="s">
        <v>4405</v>
      </c>
      <c r="Q1370" s="15">
        <v>43556</v>
      </c>
      <c r="R1370" s="15">
        <v>43825</v>
      </c>
      <c r="S1370" s="38">
        <f t="shared" ca="1" si="42"/>
        <v>12</v>
      </c>
      <c r="T1370" s="40">
        <v>317.56</v>
      </c>
      <c r="U1370" s="3" t="s">
        <v>65</v>
      </c>
      <c r="V1370" s="3" t="s">
        <v>319</v>
      </c>
      <c r="W1370" s="3" t="str">
        <f t="shared" si="43"/>
        <v>P60CHX</v>
      </c>
      <c r="X1370" s="3">
        <f>IF(ISNA(VLOOKUP(W1370,'Correspondance procédure étape'!D:F,3,FALSE)),"A définir",VLOOKUP(W1370,'Correspondance procédure étape'!D:F,3,FALSE))</f>
        <v>0</v>
      </c>
      <c r="Y1370" s="3" t="str">
        <f>IF(ISNA(VLOOKUP(W1370,'Correspondance procédure étape'!D:G,4,FALSE)),"Non",VLOOKUP(W1370,'Correspondance procédure étape'!D:G,4,FALSE))</f>
        <v>Non</v>
      </c>
      <c r="Z1370" s="3">
        <f>IF(ISNA(VLOOKUP(W1370,'Correspondance procédure étape'!D:H,5,FALSE)),"",VLOOKUP(W1370,'Correspondance procédure étape'!D:H,5,FALSE))</f>
        <v>0</v>
      </c>
      <c r="AA1370" s="3" t="s">
        <v>40</v>
      </c>
      <c r="AB1370" s="3" t="s">
        <v>53</v>
      </c>
    </row>
    <row r="1371" spans="1:28" ht="12.75" customHeight="1" x14ac:dyDescent="0.25">
      <c r="A1371" s="3" t="s">
        <v>24</v>
      </c>
      <c r="B1371" s="11" t="s">
        <v>1852</v>
      </c>
      <c r="C1371" s="3" t="str">
        <f>VLOOKUP(B1371,'Correspondance territoires'!B:F,5,FALSE)</f>
        <v>Pau</v>
      </c>
      <c r="D1371" s="3" t="s">
        <v>26</v>
      </c>
      <c r="E1371" s="3" t="s">
        <v>10741</v>
      </c>
      <c r="F1371" s="3" t="s">
        <v>10407</v>
      </c>
      <c r="G1371" s="3" t="s">
        <v>57</v>
      </c>
      <c r="H1371" s="3" t="s">
        <v>57</v>
      </c>
      <c r="I1371" s="9" t="s">
        <v>10471</v>
      </c>
      <c r="J1371" s="9" t="s">
        <v>10472</v>
      </c>
      <c r="K1371" s="3" t="s">
        <v>11049</v>
      </c>
      <c r="L1371" s="3" t="s">
        <v>11050</v>
      </c>
      <c r="M1371" s="3" t="s">
        <v>338</v>
      </c>
      <c r="N1371" s="3" t="s">
        <v>21</v>
      </c>
      <c r="O1371" s="3" t="s">
        <v>11051</v>
      </c>
      <c r="P1371" s="3" t="s">
        <v>11052</v>
      </c>
      <c r="Q1371" s="15">
        <v>42461</v>
      </c>
      <c r="R1371" s="15">
        <v>44128</v>
      </c>
      <c r="S1371" s="38">
        <f t="shared" ca="1" si="42"/>
        <v>2</v>
      </c>
      <c r="T1371" s="40">
        <v>318.05</v>
      </c>
      <c r="U1371" s="3" t="s">
        <v>10414</v>
      </c>
      <c r="V1371" s="3" t="s">
        <v>259</v>
      </c>
      <c r="W1371" s="3" t="str">
        <f t="shared" si="43"/>
        <v>PRECLO</v>
      </c>
      <c r="X1371" s="3">
        <f>IF(ISNA(VLOOKUP(W1371,'Correspondance procédure étape'!D:F,3,FALSE)),"A définir",VLOOKUP(W1371,'Correspondance procédure étape'!D:F,3,FALSE))</f>
        <v>0</v>
      </c>
      <c r="Y1371" s="3" t="str">
        <f>IF(ISNA(VLOOKUP(W1371,'Correspondance procédure étape'!D:G,4,FALSE)),"Non",VLOOKUP(W1371,'Correspondance procédure étape'!D:G,4,FALSE))</f>
        <v>Non</v>
      </c>
      <c r="Z1371" s="3">
        <f>IF(ISNA(VLOOKUP(W1371,'Correspondance procédure étape'!D:H,5,FALSE)),"",VLOOKUP(W1371,'Correspondance procédure étape'!D:H,5,FALSE))</f>
        <v>0</v>
      </c>
      <c r="AA1371" s="3" t="s">
        <v>87</v>
      </c>
      <c r="AB1371" s="3" t="s">
        <v>53</v>
      </c>
    </row>
    <row r="1372" spans="1:28" ht="12.75" customHeight="1" x14ac:dyDescent="0.25">
      <c r="A1372" s="3" t="s">
        <v>24</v>
      </c>
      <c r="B1372" s="3" t="s">
        <v>158</v>
      </c>
      <c r="C1372" s="3" t="str">
        <f>VLOOKUP(B1372,'Correspondance territoires'!B:F,5,FALSE)</f>
        <v>Talence</v>
      </c>
      <c r="D1372" s="3" t="s">
        <v>26</v>
      </c>
      <c r="E1372" s="3" t="s">
        <v>743</v>
      </c>
      <c r="F1372" s="3" t="s">
        <v>301</v>
      </c>
      <c r="G1372" s="3" t="s">
        <v>57</v>
      </c>
      <c r="H1372" s="3" t="s">
        <v>176</v>
      </c>
      <c r="I1372" s="9" t="s">
        <v>554</v>
      </c>
      <c r="J1372" s="9" t="s">
        <v>555</v>
      </c>
      <c r="K1372" s="3" t="s">
        <v>5986</v>
      </c>
      <c r="L1372" s="3" t="s">
        <v>5987</v>
      </c>
      <c r="M1372" s="3" t="s">
        <v>1122</v>
      </c>
      <c r="N1372" s="3" t="s">
        <v>21</v>
      </c>
      <c r="O1372" s="3" t="s">
        <v>5988</v>
      </c>
      <c r="P1372" s="3" t="s">
        <v>5989</v>
      </c>
      <c r="Q1372" s="15">
        <v>41388</v>
      </c>
      <c r="R1372" s="15">
        <v>42338</v>
      </c>
      <c r="S1372" s="38">
        <f t="shared" ca="1" si="42"/>
        <v>62</v>
      </c>
      <c r="T1372" s="40">
        <v>73.02</v>
      </c>
      <c r="U1372" s="3" t="s">
        <v>51</v>
      </c>
      <c r="V1372" s="3" t="s">
        <v>39</v>
      </c>
      <c r="W1372" s="3" t="str">
        <f t="shared" si="43"/>
        <v>P80DEB</v>
      </c>
      <c r="X1372" s="3">
        <f>IF(ISNA(VLOOKUP(W1372,'Correspondance procédure étape'!D:F,3,FALSE)),"A définir",VLOOKUP(W1372,'Correspondance procédure étape'!D:F,3,FALSE))</f>
        <v>0</v>
      </c>
      <c r="Y1372" s="3" t="str">
        <f>IF(ISNA(VLOOKUP(W1372,'Correspondance procédure étape'!D:G,4,FALSE)),"Non",VLOOKUP(W1372,'Correspondance procédure étape'!D:G,4,FALSE))</f>
        <v>Non</v>
      </c>
      <c r="Z1372" s="3">
        <f>IF(ISNA(VLOOKUP(W1372,'Correspondance procédure étape'!D:H,5,FALSE)),"",VLOOKUP(W1372,'Correspondance procédure étape'!D:H,5,FALSE))</f>
        <v>0</v>
      </c>
      <c r="AA1372" s="3" t="s">
        <v>40</v>
      </c>
      <c r="AB1372" s="3" t="s">
        <v>53</v>
      </c>
    </row>
    <row r="1373" spans="1:28" ht="12.75" customHeight="1" x14ac:dyDescent="0.25">
      <c r="A1373" s="3" t="s">
        <v>24</v>
      </c>
      <c r="B1373" s="3" t="s">
        <v>25</v>
      </c>
      <c r="C1373" s="3" t="str">
        <f>VLOOKUP(B1373,'Correspondance territoires'!B:F,5,FALSE)</f>
        <v>Merignac</v>
      </c>
      <c r="D1373" s="3" t="s">
        <v>26</v>
      </c>
      <c r="E1373" s="3" t="s">
        <v>7969</v>
      </c>
      <c r="F1373" s="3" t="s">
        <v>5704</v>
      </c>
      <c r="G1373" s="3" t="s">
        <v>57</v>
      </c>
      <c r="H1373" s="3" t="s">
        <v>5704</v>
      </c>
      <c r="I1373" s="9" t="s">
        <v>321</v>
      </c>
      <c r="J1373" s="9" t="s">
        <v>322</v>
      </c>
      <c r="K1373" s="3" t="s">
        <v>7970</v>
      </c>
      <c r="L1373" s="3" t="s">
        <v>7971</v>
      </c>
      <c r="M1373" s="3" t="s">
        <v>775</v>
      </c>
      <c r="N1373" s="3" t="s">
        <v>7972</v>
      </c>
      <c r="O1373" s="3" t="s">
        <v>7973</v>
      </c>
      <c r="P1373" s="3" t="s">
        <v>7974</v>
      </c>
      <c r="Q1373" s="15">
        <v>42207</v>
      </c>
      <c r="R1373" s="15">
        <v>43637</v>
      </c>
      <c r="S1373" s="38">
        <f t="shared" ca="1" si="42"/>
        <v>18</v>
      </c>
      <c r="T1373" s="40">
        <v>319.45999999999998</v>
      </c>
      <c r="U1373" s="3" t="s">
        <v>510</v>
      </c>
      <c r="V1373" s="3" t="s">
        <v>39</v>
      </c>
      <c r="W1373" s="3" t="str">
        <f t="shared" si="43"/>
        <v>P20DEB</v>
      </c>
      <c r="X1373" s="3" t="str">
        <f>IF(ISNA(VLOOKUP(W1373,'Correspondance procédure étape'!D:F,3,FALSE)),"A définir",VLOOKUP(W1373,'Correspondance procédure étape'!D:F,3,FALSE))</f>
        <v>Proposition de transfert du dossier à Sud Contentieux</v>
      </c>
      <c r="Y1373" s="3" t="str">
        <f>IF(ISNA(VLOOKUP(W1373,'Correspondance procédure étape'!D:G,4,FALSE)),"Non",VLOOKUP(W1373,'Correspondance procédure étape'!D:G,4,FALSE))</f>
        <v>Oui</v>
      </c>
      <c r="Z1373" s="3" t="str">
        <f>IF(ISNA(VLOOKUP(W1373,'Correspondance procédure étape'!D:H,5,FALSE)),"",VLOOKUP(W1373,'Correspondance procédure étape'!D:H,5,FALSE))</f>
        <v>Extérieur</v>
      </c>
      <c r="AA1373" s="3" t="s">
        <v>40</v>
      </c>
      <c r="AB1373" s="3" t="s">
        <v>53</v>
      </c>
    </row>
    <row r="1374" spans="1:28" ht="12.75" customHeight="1" x14ac:dyDescent="0.25">
      <c r="A1374" s="3" t="s">
        <v>24</v>
      </c>
      <c r="B1374" s="3" t="s">
        <v>146</v>
      </c>
      <c r="C1374" s="3" t="str">
        <f>VLOOKUP(B1374,'Correspondance territoires'!B:F,5,FALSE)</f>
        <v>Lormont</v>
      </c>
      <c r="D1374" s="3" t="s">
        <v>26</v>
      </c>
      <c r="E1374" s="3" t="s">
        <v>7555</v>
      </c>
      <c r="F1374" s="3" t="s">
        <v>7675</v>
      </c>
      <c r="G1374" s="3" t="s">
        <v>301</v>
      </c>
      <c r="H1374" s="3" t="s">
        <v>57</v>
      </c>
      <c r="I1374" s="9" t="s">
        <v>1091</v>
      </c>
      <c r="J1374" s="9" t="s">
        <v>1092</v>
      </c>
      <c r="K1374" s="3" t="s">
        <v>7676</v>
      </c>
      <c r="L1374" s="3" t="s">
        <v>7677</v>
      </c>
      <c r="M1374" s="3" t="s">
        <v>26</v>
      </c>
      <c r="N1374" s="3" t="s">
        <v>7678</v>
      </c>
      <c r="O1374" s="3" t="s">
        <v>7679</v>
      </c>
      <c r="P1374" s="3" t="s">
        <v>7680</v>
      </c>
      <c r="Q1374" s="15">
        <v>42082</v>
      </c>
      <c r="R1374" s="15">
        <v>43867</v>
      </c>
      <c r="S1374" s="38">
        <f t="shared" ca="1" si="42"/>
        <v>11</v>
      </c>
      <c r="T1374" s="40">
        <v>319.95</v>
      </c>
      <c r="U1374" s="3" t="s">
        <v>552</v>
      </c>
      <c r="V1374" s="3" t="s">
        <v>553</v>
      </c>
      <c r="W1374" s="3" t="str">
        <f t="shared" si="43"/>
        <v>P01MED</v>
      </c>
      <c r="X1374" s="3" t="str">
        <f>IF(ISNA(VLOOKUP(W1374,'Correspondance procédure étape'!D:F,3,FALSE)),"A définir",VLOOKUP(W1374,'Correspondance procédure étape'!D:F,3,FALSE))</f>
        <v>Mise en demeure</v>
      </c>
      <c r="Y1374" s="3" t="str">
        <f>IF(ISNA(VLOOKUP(W1374,'Correspondance procédure étape'!D:G,4,FALSE)),"Non",VLOOKUP(W1374,'Correspondance procédure étape'!D:G,4,FALSE))</f>
        <v>Oui</v>
      </c>
      <c r="Z1374" s="3" t="str">
        <f>IF(ISNA(VLOOKUP(W1374,'Correspondance procédure étape'!D:H,5,FALSE)),"",VLOOKUP(W1374,'Correspondance procédure étape'!D:H,5,FALSE))</f>
        <v>DMF</v>
      </c>
      <c r="AA1374" s="3" t="s">
        <v>40</v>
      </c>
      <c r="AB1374" s="3" t="s">
        <v>53</v>
      </c>
    </row>
    <row r="1375" spans="1:28" ht="12.75" customHeight="1" x14ac:dyDescent="0.25">
      <c r="A1375" s="3" t="s">
        <v>24</v>
      </c>
      <c r="B1375" s="11" t="s">
        <v>1852</v>
      </c>
      <c r="C1375" s="3" t="str">
        <f>VLOOKUP(B1375,'Correspondance territoires'!B:F,5,FALSE)</f>
        <v>Pau</v>
      </c>
      <c r="D1375" s="3" t="s">
        <v>432</v>
      </c>
      <c r="E1375" s="3" t="s">
        <v>11237</v>
      </c>
      <c r="F1375" s="3" t="s">
        <v>10407</v>
      </c>
      <c r="G1375" s="3" t="s">
        <v>57</v>
      </c>
      <c r="H1375" s="3" t="s">
        <v>57</v>
      </c>
      <c r="I1375" s="9" t="s">
        <v>10462</v>
      </c>
      <c r="J1375" s="9" t="s">
        <v>10463</v>
      </c>
      <c r="K1375" s="3" t="s">
        <v>11238</v>
      </c>
      <c r="L1375" s="3" t="s">
        <v>11239</v>
      </c>
      <c r="M1375" s="3" t="s">
        <v>2306</v>
      </c>
      <c r="N1375" s="3" t="s">
        <v>21</v>
      </c>
      <c r="O1375" s="3" t="s">
        <v>11240</v>
      </c>
      <c r="P1375" s="3" t="s">
        <v>11241</v>
      </c>
      <c r="Q1375" s="15">
        <v>43191</v>
      </c>
      <c r="R1375" s="15">
        <v>43553</v>
      </c>
      <c r="S1375" s="38">
        <f t="shared" ca="1" si="42"/>
        <v>21</v>
      </c>
      <c r="T1375" s="40">
        <v>320.20999999999998</v>
      </c>
      <c r="U1375" s="3" t="s">
        <v>292</v>
      </c>
      <c r="V1375" s="3" t="s">
        <v>39</v>
      </c>
      <c r="W1375" s="3" t="str">
        <f t="shared" si="43"/>
        <v>P40DEB</v>
      </c>
      <c r="X1375" s="3" t="str">
        <f>IF(ISNA(VLOOKUP(W1375,'Correspondance procédure étape'!D:F,3,FALSE)),"A définir",VLOOKUP(W1375,'Correspondance procédure étape'!D:F,3,FALSE))</f>
        <v>Proposition de perte</v>
      </c>
      <c r="Y1375" s="3" t="str">
        <f>IF(ISNA(VLOOKUP(W1375,'Correspondance procédure étape'!D:G,4,FALSE)),"Non",VLOOKUP(W1375,'Correspondance procédure étape'!D:G,4,FALSE))</f>
        <v>Oui</v>
      </c>
      <c r="Z1375" s="3" t="str">
        <f>IF(ISNA(VLOOKUP(W1375,'Correspondance procédure étape'!D:H,5,FALSE)),"",VLOOKUP(W1375,'Correspondance procédure étape'!D:H,5,FALSE))</f>
        <v>DMF</v>
      </c>
      <c r="AA1375" s="3" t="s">
        <v>40</v>
      </c>
      <c r="AB1375" s="3" t="s">
        <v>53</v>
      </c>
    </row>
    <row r="1376" spans="1:28" ht="12.75" customHeight="1" x14ac:dyDescent="0.25">
      <c r="A1376" s="3" t="s">
        <v>24</v>
      </c>
      <c r="B1376" s="10" t="s">
        <v>6152</v>
      </c>
      <c r="C1376" s="3" t="str">
        <f>VLOOKUP(B1376,'Correspondance territoires'!B:F,5,FALSE)</f>
        <v>Agen</v>
      </c>
      <c r="D1376" s="3" t="s">
        <v>26</v>
      </c>
      <c r="E1376" s="3" t="s">
        <v>12004</v>
      </c>
      <c r="F1376" s="3" t="s">
        <v>11371</v>
      </c>
      <c r="G1376" s="3" t="s">
        <v>42</v>
      </c>
      <c r="H1376" s="3" t="s">
        <v>153</v>
      </c>
      <c r="I1376" s="9"/>
      <c r="J1376" s="9"/>
      <c r="K1376" s="3" t="s">
        <v>12005</v>
      </c>
      <c r="L1376" s="3" t="s">
        <v>12006</v>
      </c>
      <c r="M1376" s="3" t="s">
        <v>57</v>
      </c>
      <c r="N1376" s="3"/>
      <c r="O1376" s="3"/>
      <c r="P1376" s="3" t="s">
        <v>12007</v>
      </c>
      <c r="Q1376" s="15">
        <v>42299</v>
      </c>
      <c r="R1376" s="15">
        <v>43394</v>
      </c>
      <c r="S1376" s="38">
        <f t="shared" ca="1" si="42"/>
        <v>26</v>
      </c>
      <c r="T1376" s="40">
        <v>94.48</v>
      </c>
      <c r="U1376" s="3"/>
      <c r="V1376" s="3"/>
      <c r="W1376" s="3" t="str">
        <f t="shared" si="43"/>
        <v/>
      </c>
      <c r="X1376" s="3" t="str">
        <f>IF(ISNA(VLOOKUP(W1376,'Correspondance procédure étape'!D:F,3,FALSE)),"A définir",VLOOKUP(W1376,'Correspondance procédure étape'!D:F,3,FALSE))</f>
        <v>A définir</v>
      </c>
      <c r="Y1376" s="3" t="str">
        <f>IF(ISNA(VLOOKUP(W1376,'Correspondance procédure étape'!D:G,4,FALSE)),"Non",VLOOKUP(W1376,'Correspondance procédure étape'!D:G,4,FALSE))</f>
        <v>Non</v>
      </c>
      <c r="Z1376" s="3" t="str">
        <f>IF(ISNA(VLOOKUP(W1376,'Correspondance procédure étape'!D:H,5,FALSE)),"",VLOOKUP(W1376,'Correspondance procédure étape'!D:H,5,FALSE))</f>
        <v/>
      </c>
      <c r="AA1376" s="3"/>
      <c r="AB1376" s="3" t="s">
        <v>41</v>
      </c>
    </row>
    <row r="1377" spans="1:28" ht="12.75" customHeight="1" x14ac:dyDescent="0.25">
      <c r="A1377" s="3" t="s">
        <v>24</v>
      </c>
      <c r="B1377" s="3" t="s">
        <v>67</v>
      </c>
      <c r="C1377" s="3" t="str">
        <f>VLOOKUP(B1377,'Correspondance territoires'!B:F,5,FALSE)</f>
        <v>Pessac</v>
      </c>
      <c r="D1377" s="3" t="s">
        <v>26</v>
      </c>
      <c r="E1377" s="3" t="s">
        <v>197</v>
      </c>
      <c r="F1377" s="3" t="s">
        <v>191</v>
      </c>
      <c r="G1377" s="3" t="s">
        <v>167</v>
      </c>
      <c r="H1377" s="3" t="s">
        <v>399</v>
      </c>
      <c r="I1377" s="9" t="s">
        <v>400</v>
      </c>
      <c r="J1377" s="9" t="s">
        <v>401</v>
      </c>
      <c r="K1377" s="3" t="s">
        <v>6882</v>
      </c>
      <c r="L1377" s="3" t="s">
        <v>6883</v>
      </c>
      <c r="M1377" s="3" t="s">
        <v>6884</v>
      </c>
      <c r="N1377" s="3" t="s">
        <v>21</v>
      </c>
      <c r="O1377" s="3" t="s">
        <v>6885</v>
      </c>
      <c r="P1377" s="3" t="s">
        <v>6886</v>
      </c>
      <c r="Q1377" s="15">
        <v>41778</v>
      </c>
      <c r="R1377" s="15">
        <v>42776</v>
      </c>
      <c r="S1377" s="38">
        <f t="shared" ca="1" si="42"/>
        <v>47</v>
      </c>
      <c r="T1377" s="40">
        <v>72.680000000000007</v>
      </c>
      <c r="U1377" s="3" t="s">
        <v>6887</v>
      </c>
      <c r="V1377" s="3" t="s">
        <v>6888</v>
      </c>
      <c r="W1377" s="3" t="str">
        <f t="shared" si="43"/>
        <v>P55FGE</v>
      </c>
      <c r="X1377" s="3">
        <f>IF(ISNA(VLOOKUP(W1377,'Correspondance procédure étape'!D:F,3,FALSE)),"A définir",VLOOKUP(W1377,'Correspondance procédure étape'!D:F,3,FALSE))</f>
        <v>0</v>
      </c>
      <c r="Y1377" s="3" t="str">
        <f>IF(ISNA(VLOOKUP(W1377,'Correspondance procédure étape'!D:G,4,FALSE)),"Non",VLOOKUP(W1377,'Correspondance procédure étape'!D:G,4,FALSE))</f>
        <v>Non</v>
      </c>
      <c r="Z1377" s="3">
        <f>IF(ISNA(VLOOKUP(W1377,'Correspondance procédure étape'!D:H,5,FALSE)),"",VLOOKUP(W1377,'Correspondance procédure étape'!D:H,5,FALSE))</f>
        <v>0</v>
      </c>
      <c r="AA1377" s="3" t="s">
        <v>40</v>
      </c>
      <c r="AB1377" s="3" t="s">
        <v>41</v>
      </c>
    </row>
    <row r="1378" spans="1:28" ht="12.75" customHeight="1" x14ac:dyDescent="0.25">
      <c r="A1378" s="3" t="s">
        <v>24</v>
      </c>
      <c r="B1378" s="3" t="s">
        <v>146</v>
      </c>
      <c r="C1378" s="3" t="str">
        <f>VLOOKUP(B1378,'Correspondance territoires'!B:F,5,FALSE)</f>
        <v>Lormont</v>
      </c>
      <c r="D1378" s="3" t="s">
        <v>26</v>
      </c>
      <c r="E1378" s="3" t="s">
        <v>1090</v>
      </c>
      <c r="F1378" s="3" t="s">
        <v>191</v>
      </c>
      <c r="G1378" s="3" t="s">
        <v>57</v>
      </c>
      <c r="H1378" s="3" t="s">
        <v>1638</v>
      </c>
      <c r="I1378" s="9" t="s">
        <v>1091</v>
      </c>
      <c r="J1378" s="9" t="s">
        <v>1092</v>
      </c>
      <c r="K1378" s="3" t="s">
        <v>4681</v>
      </c>
      <c r="L1378" s="3" t="s">
        <v>4682</v>
      </c>
      <c r="M1378" s="3" t="s">
        <v>4683</v>
      </c>
      <c r="N1378" s="3" t="s">
        <v>21</v>
      </c>
      <c r="O1378" s="3" t="s">
        <v>4684</v>
      </c>
      <c r="P1378" s="3" t="s">
        <v>4685</v>
      </c>
      <c r="Q1378" s="15">
        <v>40684</v>
      </c>
      <c r="R1378" s="15">
        <v>43738</v>
      </c>
      <c r="S1378" s="38">
        <f t="shared" ca="1" si="42"/>
        <v>15</v>
      </c>
      <c r="T1378" s="40">
        <v>322.79000000000002</v>
      </c>
      <c r="U1378" s="3" t="s">
        <v>510</v>
      </c>
      <c r="V1378" s="3" t="s">
        <v>39</v>
      </c>
      <c r="W1378" s="3" t="str">
        <f t="shared" si="43"/>
        <v>P20DEB</v>
      </c>
      <c r="X1378" s="3" t="str">
        <f>IF(ISNA(VLOOKUP(W1378,'Correspondance procédure étape'!D:F,3,FALSE)),"A définir",VLOOKUP(W1378,'Correspondance procédure étape'!D:F,3,FALSE))</f>
        <v>Proposition de transfert du dossier à Sud Contentieux</v>
      </c>
      <c r="Y1378" s="3" t="str">
        <f>IF(ISNA(VLOOKUP(W1378,'Correspondance procédure étape'!D:G,4,FALSE)),"Non",VLOOKUP(W1378,'Correspondance procédure étape'!D:G,4,FALSE))</f>
        <v>Oui</v>
      </c>
      <c r="Z1378" s="3" t="str">
        <f>IF(ISNA(VLOOKUP(W1378,'Correspondance procédure étape'!D:H,5,FALSE)),"",VLOOKUP(W1378,'Correspondance procédure étape'!D:H,5,FALSE))</f>
        <v>Extérieur</v>
      </c>
      <c r="AA1378" s="3" t="s">
        <v>40</v>
      </c>
      <c r="AB1378" s="3" t="s">
        <v>53</v>
      </c>
    </row>
    <row r="1379" spans="1:28" ht="12.75" customHeight="1" x14ac:dyDescent="0.25">
      <c r="A1379" s="3" t="s">
        <v>24</v>
      </c>
      <c r="B1379" s="3" t="s">
        <v>158</v>
      </c>
      <c r="C1379" s="3" t="str">
        <f>VLOOKUP(B1379,'Correspondance territoires'!B:F,5,FALSE)</f>
        <v>Talence</v>
      </c>
      <c r="D1379" s="3" t="s">
        <v>26</v>
      </c>
      <c r="E1379" s="3" t="s">
        <v>182</v>
      </c>
      <c r="F1379" s="3" t="s">
        <v>96</v>
      </c>
      <c r="G1379" s="3" t="s">
        <v>57</v>
      </c>
      <c r="H1379" s="3" t="s">
        <v>301</v>
      </c>
      <c r="I1379" s="9" t="s">
        <v>160</v>
      </c>
      <c r="J1379" s="9" t="s">
        <v>161</v>
      </c>
      <c r="K1379" s="3" t="s">
        <v>1039</v>
      </c>
      <c r="L1379" s="3" t="s">
        <v>1040</v>
      </c>
      <c r="M1379" s="3" t="s">
        <v>897</v>
      </c>
      <c r="N1379" s="3" t="s">
        <v>1041</v>
      </c>
      <c r="O1379" s="3" t="s">
        <v>21</v>
      </c>
      <c r="P1379" s="3" t="s">
        <v>1042</v>
      </c>
      <c r="Q1379" s="15">
        <v>32950</v>
      </c>
      <c r="R1379" s="15">
        <v>44076</v>
      </c>
      <c r="S1379" s="38">
        <f t="shared" ca="1" si="42"/>
        <v>4</v>
      </c>
      <c r="T1379" s="40">
        <v>322.92</v>
      </c>
      <c r="U1379" s="3" t="s">
        <v>38</v>
      </c>
      <c r="V1379" s="3" t="s">
        <v>94</v>
      </c>
      <c r="W1379" s="3" t="str">
        <f t="shared" si="43"/>
        <v>P06CON</v>
      </c>
      <c r="X1379" s="3" t="str">
        <f>IF(ISNA(VLOOKUP(W1379,'Correspondance procédure étape'!D:F,3,FALSE)),"A définir",VLOOKUP(W1379,'Correspondance procédure étape'!D:F,3,FALSE))</f>
        <v>Héritiers connus</v>
      </c>
      <c r="Y1379" s="3" t="str">
        <f>IF(ISNA(VLOOKUP(W1379,'Correspondance procédure étape'!D:G,4,FALSE)),"Non",VLOOKUP(W1379,'Correspondance procédure étape'!D:G,4,FALSE))</f>
        <v>Oui</v>
      </c>
      <c r="Z1379" s="3" t="str">
        <f>IF(ISNA(VLOOKUP(W1379,'Correspondance procédure étape'!D:H,5,FALSE)),"",VLOOKUP(W1379,'Correspondance procédure étape'!D:H,5,FALSE))</f>
        <v>Extérieur</v>
      </c>
      <c r="AA1379" s="3" t="s">
        <v>40</v>
      </c>
      <c r="AB1379" s="3" t="s">
        <v>41</v>
      </c>
    </row>
    <row r="1380" spans="1:28" ht="12.75" customHeight="1" x14ac:dyDescent="0.25">
      <c r="A1380" s="3" t="s">
        <v>24</v>
      </c>
      <c r="B1380" s="3" t="s">
        <v>5632</v>
      </c>
      <c r="C1380" s="3">
        <f>VLOOKUP(B1380,'Correspondance territoires'!B:F,5,FALSE)</f>
        <v>0</v>
      </c>
      <c r="D1380" s="3" t="s">
        <v>21</v>
      </c>
      <c r="E1380" s="3" t="s">
        <v>1651</v>
      </c>
      <c r="F1380" s="3" t="s">
        <v>191</v>
      </c>
      <c r="G1380" s="3" t="s">
        <v>57</v>
      </c>
      <c r="H1380" s="3" t="s">
        <v>42</v>
      </c>
      <c r="I1380" s="9" t="s">
        <v>6275</v>
      </c>
      <c r="J1380" s="9" t="s">
        <v>6276</v>
      </c>
      <c r="K1380" s="3" t="s">
        <v>10315</v>
      </c>
      <c r="L1380" s="3" t="s">
        <v>10316</v>
      </c>
      <c r="M1380" s="3" t="s">
        <v>726</v>
      </c>
      <c r="N1380" s="3" t="s">
        <v>21</v>
      </c>
      <c r="O1380" s="3" t="s">
        <v>10317</v>
      </c>
      <c r="P1380" s="3" t="s">
        <v>10318</v>
      </c>
      <c r="Q1380" s="15">
        <v>43706</v>
      </c>
      <c r="R1380" s="15">
        <v>44021</v>
      </c>
      <c r="S1380" s="38">
        <f t="shared" ca="1" si="42"/>
        <v>5</v>
      </c>
      <c r="T1380" s="40">
        <v>322.97000000000003</v>
      </c>
      <c r="U1380" s="3" t="s">
        <v>157</v>
      </c>
      <c r="V1380" s="3" t="s">
        <v>354</v>
      </c>
      <c r="W1380" s="3" t="str">
        <f t="shared" si="43"/>
        <v>P00ARC</v>
      </c>
      <c r="X1380" s="3" t="str">
        <f>IF(ISNA(VLOOKUP(W1380,'Correspondance procédure étape'!D:F,3,FALSE)),"A définir",VLOOKUP(W1380,'Correspondance procédure étape'!D:F,3,FALSE))</f>
        <v>Arrêté de compte débiteur</v>
      </c>
      <c r="Y1380" s="3" t="str">
        <f>IF(ISNA(VLOOKUP(W1380,'Correspondance procédure étape'!D:G,4,FALSE)),"Non",VLOOKUP(W1380,'Correspondance procédure étape'!D:G,4,FALSE))</f>
        <v>Oui</v>
      </c>
      <c r="Z1380" s="3" t="str">
        <f>IF(ISNA(VLOOKUP(W1380,'Correspondance procédure étape'!D:H,5,FALSE)),"",VLOOKUP(W1380,'Correspondance procédure étape'!D:H,5,FALSE))</f>
        <v>DMF</v>
      </c>
      <c r="AA1380" s="3" t="s">
        <v>40</v>
      </c>
      <c r="AB1380" s="3" t="s">
        <v>53</v>
      </c>
    </row>
    <row r="1381" spans="1:28" ht="12.75" customHeight="1" x14ac:dyDescent="0.25">
      <c r="A1381" s="3" t="s">
        <v>24</v>
      </c>
      <c r="B1381" s="10" t="s">
        <v>6152</v>
      </c>
      <c r="C1381" s="3" t="str">
        <f>VLOOKUP(B1381,'Correspondance territoires'!B:F,5,FALSE)</f>
        <v>Agen</v>
      </c>
      <c r="D1381" s="3" t="s">
        <v>26</v>
      </c>
      <c r="E1381" s="3" t="s">
        <v>11615</v>
      </c>
      <c r="F1381" s="3" t="s">
        <v>11371</v>
      </c>
      <c r="G1381" s="3" t="s">
        <v>11406</v>
      </c>
      <c r="H1381" s="3" t="s">
        <v>720</v>
      </c>
      <c r="I1381" s="9" t="s">
        <v>11439</v>
      </c>
      <c r="J1381" s="9" t="s">
        <v>11440</v>
      </c>
      <c r="K1381" s="3" t="s">
        <v>11616</v>
      </c>
      <c r="L1381" s="3" t="s">
        <v>11617</v>
      </c>
      <c r="M1381" s="3" t="s">
        <v>30</v>
      </c>
      <c r="N1381" s="3"/>
      <c r="O1381" s="3"/>
      <c r="P1381" s="3" t="s">
        <v>11618</v>
      </c>
      <c r="Q1381" s="15">
        <v>40401</v>
      </c>
      <c r="R1381" s="15">
        <v>43165</v>
      </c>
      <c r="S1381" s="38">
        <f t="shared" ca="1" si="42"/>
        <v>34</v>
      </c>
      <c r="T1381" s="40">
        <v>93.96</v>
      </c>
      <c r="U1381" s="3"/>
      <c r="V1381" s="3"/>
      <c r="W1381" s="3" t="str">
        <f t="shared" si="43"/>
        <v/>
      </c>
      <c r="X1381" s="3" t="str">
        <f>IF(ISNA(VLOOKUP(W1381,'Correspondance procédure étape'!D:F,3,FALSE)),"A définir",VLOOKUP(W1381,'Correspondance procédure étape'!D:F,3,FALSE))</f>
        <v>A définir</v>
      </c>
      <c r="Y1381" s="3" t="str">
        <f>IF(ISNA(VLOOKUP(W1381,'Correspondance procédure étape'!D:G,4,FALSE)),"Non",VLOOKUP(W1381,'Correspondance procédure étape'!D:G,4,FALSE))</f>
        <v>Non</v>
      </c>
      <c r="Z1381" s="3" t="str">
        <f>IF(ISNA(VLOOKUP(W1381,'Correspondance procédure étape'!D:H,5,FALSE)),"",VLOOKUP(W1381,'Correspondance procédure étape'!D:H,5,FALSE))</f>
        <v/>
      </c>
      <c r="AA1381" s="3"/>
      <c r="AB1381" s="3" t="s">
        <v>41</v>
      </c>
    </row>
    <row r="1382" spans="1:28" ht="12.75" customHeight="1" x14ac:dyDescent="0.25">
      <c r="A1382" s="3" t="s">
        <v>24</v>
      </c>
      <c r="B1382" s="3" t="s">
        <v>54</v>
      </c>
      <c r="C1382" s="3" t="str">
        <f>VLOOKUP(B1382,'Correspondance territoires'!B:F,5,FALSE)</f>
        <v>Cenon</v>
      </c>
      <c r="D1382" s="3" t="s">
        <v>26</v>
      </c>
      <c r="E1382" s="3" t="s">
        <v>55</v>
      </c>
      <c r="F1382" s="3" t="s">
        <v>56</v>
      </c>
      <c r="G1382" s="3" t="s">
        <v>57</v>
      </c>
      <c r="H1382" s="3" t="s">
        <v>96</v>
      </c>
      <c r="I1382" s="9" t="s">
        <v>58</v>
      </c>
      <c r="J1382" s="9" t="s">
        <v>59</v>
      </c>
      <c r="K1382" s="3" t="s">
        <v>1135</v>
      </c>
      <c r="L1382" s="3" t="s">
        <v>1136</v>
      </c>
      <c r="M1382" s="3" t="s">
        <v>1137</v>
      </c>
      <c r="N1382" s="3" t="s">
        <v>21</v>
      </c>
      <c r="O1382" s="3" t="s">
        <v>1138</v>
      </c>
      <c r="P1382" s="3" t="s">
        <v>1139</v>
      </c>
      <c r="Q1382" s="15">
        <v>36217</v>
      </c>
      <c r="R1382" s="15">
        <v>44078</v>
      </c>
      <c r="S1382" s="38">
        <f t="shared" ca="1" si="42"/>
        <v>4</v>
      </c>
      <c r="T1382" s="40">
        <v>323.82</v>
      </c>
      <c r="U1382" s="3" t="s">
        <v>65</v>
      </c>
      <c r="V1382" s="3" t="s">
        <v>319</v>
      </c>
      <c r="W1382" s="3" t="str">
        <f t="shared" si="43"/>
        <v>P60CHX</v>
      </c>
      <c r="X1382" s="3">
        <f>IF(ISNA(VLOOKUP(W1382,'Correspondance procédure étape'!D:F,3,FALSE)),"A définir",VLOOKUP(W1382,'Correspondance procédure étape'!D:F,3,FALSE))</f>
        <v>0</v>
      </c>
      <c r="Y1382" s="3" t="str">
        <f>IF(ISNA(VLOOKUP(W1382,'Correspondance procédure étape'!D:G,4,FALSE)),"Non",VLOOKUP(W1382,'Correspondance procédure étape'!D:G,4,FALSE))</f>
        <v>Non</v>
      </c>
      <c r="Z1382" s="3">
        <f>IF(ISNA(VLOOKUP(W1382,'Correspondance procédure étape'!D:H,5,FALSE)),"",VLOOKUP(W1382,'Correspondance procédure étape'!D:H,5,FALSE))</f>
        <v>0</v>
      </c>
      <c r="AA1382" s="3" t="s">
        <v>40</v>
      </c>
      <c r="AB1382" s="3" t="s">
        <v>41</v>
      </c>
    </row>
    <row r="1383" spans="1:28" ht="12.75" customHeight="1" x14ac:dyDescent="0.25">
      <c r="A1383" s="3" t="s">
        <v>24</v>
      </c>
      <c r="B1383" s="3" t="s">
        <v>158</v>
      </c>
      <c r="C1383" s="3" t="str">
        <f>VLOOKUP(B1383,'Correspondance territoires'!B:F,5,FALSE)</f>
        <v>Talence</v>
      </c>
      <c r="D1383" s="3" t="s">
        <v>26</v>
      </c>
      <c r="E1383" s="3" t="s">
        <v>1294</v>
      </c>
      <c r="F1383" s="3" t="s">
        <v>56</v>
      </c>
      <c r="G1383" s="3" t="s">
        <v>57</v>
      </c>
      <c r="H1383" s="3" t="s">
        <v>57</v>
      </c>
      <c r="I1383" s="9" t="s">
        <v>542</v>
      </c>
      <c r="J1383" s="9" t="s">
        <v>543</v>
      </c>
      <c r="K1383" s="3" t="s">
        <v>10375</v>
      </c>
      <c r="L1383" s="3" t="s">
        <v>10376</v>
      </c>
      <c r="M1383" s="3" t="s">
        <v>1685</v>
      </c>
      <c r="N1383" s="3" t="s">
        <v>21</v>
      </c>
      <c r="O1383" s="3" t="s">
        <v>10377</v>
      </c>
      <c r="P1383" s="3" t="s">
        <v>10378</v>
      </c>
      <c r="Q1383" s="15">
        <v>43881</v>
      </c>
      <c r="R1383" s="15">
        <v>43916</v>
      </c>
      <c r="S1383" s="38">
        <f t="shared" ca="1" si="42"/>
        <v>9</v>
      </c>
      <c r="T1383" s="40">
        <v>323.95</v>
      </c>
      <c r="U1383" s="3" t="s">
        <v>85</v>
      </c>
      <c r="V1383" s="3" t="s">
        <v>1233</v>
      </c>
      <c r="W1383" s="3" t="str">
        <f t="shared" si="43"/>
        <v>E01INI</v>
      </c>
      <c r="X1383" s="3" t="str">
        <f>IF(ISNA(VLOOKUP(W1383,'Correspondance procédure étape'!D:F,3,FALSE)),"A définir",VLOOKUP(W1383,'Correspondance procédure étape'!D:F,3,FALSE))</f>
        <v>En attente de transfert</v>
      </c>
      <c r="Y1383" s="3" t="str">
        <f>IF(ISNA(VLOOKUP(W1383,'Correspondance procédure étape'!D:G,4,FALSE)),"Non",VLOOKUP(W1383,'Correspondance procédure étape'!D:G,4,FALSE))</f>
        <v>Oui</v>
      </c>
      <c r="Z1383" s="3">
        <f>IF(ISNA(VLOOKUP(W1383,'Correspondance procédure étape'!D:H,5,FALSE)),"",VLOOKUP(W1383,'Correspondance procédure étape'!D:H,5,FALSE))</f>
        <v>0</v>
      </c>
      <c r="AA1383" s="3" t="s">
        <v>40</v>
      </c>
      <c r="AB1383" s="3" t="s">
        <v>41</v>
      </c>
    </row>
    <row r="1384" spans="1:28" ht="12.75" customHeight="1" x14ac:dyDescent="0.25">
      <c r="A1384" s="3" t="s">
        <v>24</v>
      </c>
      <c r="B1384" s="3" t="s">
        <v>67</v>
      </c>
      <c r="C1384" s="3" t="str">
        <f>VLOOKUP(B1384,'Correspondance territoires'!B:F,5,FALSE)</f>
        <v>Pessac</v>
      </c>
      <c r="D1384" s="3" t="s">
        <v>26</v>
      </c>
      <c r="E1384" s="3" t="s">
        <v>68</v>
      </c>
      <c r="F1384" s="3" t="s">
        <v>69</v>
      </c>
      <c r="G1384" s="3" t="s">
        <v>30</v>
      </c>
      <c r="H1384" s="3" t="s">
        <v>97</v>
      </c>
      <c r="I1384" s="9" t="s">
        <v>71</v>
      </c>
      <c r="J1384" s="9" t="s">
        <v>72</v>
      </c>
      <c r="K1384" s="3" t="s">
        <v>3732</v>
      </c>
      <c r="L1384" s="3" t="s">
        <v>3733</v>
      </c>
      <c r="M1384" s="3" t="s">
        <v>599</v>
      </c>
      <c r="N1384" s="3" t="s">
        <v>3734</v>
      </c>
      <c r="O1384" s="3" t="s">
        <v>3734</v>
      </c>
      <c r="P1384" s="3" t="s">
        <v>3735</v>
      </c>
      <c r="Q1384" s="15">
        <v>39672</v>
      </c>
      <c r="R1384" s="15">
        <v>42973</v>
      </c>
      <c r="S1384" s="38">
        <f t="shared" ca="1" si="42"/>
        <v>40</v>
      </c>
      <c r="T1384" s="40">
        <v>71.88</v>
      </c>
      <c r="U1384" s="3" t="s">
        <v>51</v>
      </c>
      <c r="V1384" s="3" t="s">
        <v>52</v>
      </c>
      <c r="W1384" s="3" t="str">
        <f t="shared" si="43"/>
        <v>P80ATT</v>
      </c>
      <c r="X1384" s="3" t="str">
        <f>IF(ISNA(VLOOKUP(W1384,'Correspondance procédure étape'!D:F,3,FALSE)),"A définir",VLOOKUP(W1384,'Correspondance procédure étape'!D:F,3,FALSE))</f>
        <v>Mise en attente du dossier en vue de la prochaine régularisation de charges</v>
      </c>
      <c r="Y1384" s="3" t="str">
        <f>IF(ISNA(VLOOKUP(W1384,'Correspondance procédure étape'!D:G,4,FALSE)),"Non",VLOOKUP(W1384,'Correspondance procédure étape'!D:G,4,FALSE))</f>
        <v>Oui</v>
      </c>
      <c r="Z1384" s="3" t="str">
        <f>IF(ISNA(VLOOKUP(W1384,'Correspondance procédure étape'!D:H,5,FALSE)),"",VLOOKUP(W1384,'Correspondance procédure étape'!D:H,5,FALSE))</f>
        <v>DMF</v>
      </c>
      <c r="AA1384" s="3" t="s">
        <v>40</v>
      </c>
      <c r="AB1384" s="3" t="s">
        <v>41</v>
      </c>
    </row>
    <row r="1385" spans="1:28" ht="12.75" customHeight="1" x14ac:dyDescent="0.25">
      <c r="A1385" s="3" t="s">
        <v>24</v>
      </c>
      <c r="B1385" s="10" t="s">
        <v>6152</v>
      </c>
      <c r="C1385" s="3" t="str">
        <f>VLOOKUP(B1385,'Correspondance territoires'!B:F,5,FALSE)</f>
        <v>Agen</v>
      </c>
      <c r="D1385" s="3" t="s">
        <v>26</v>
      </c>
      <c r="E1385" s="3" t="s">
        <v>11370</v>
      </c>
      <c r="F1385" s="3" t="s">
        <v>11371</v>
      </c>
      <c r="G1385" s="3" t="s">
        <v>301</v>
      </c>
      <c r="H1385" s="3" t="s">
        <v>42</v>
      </c>
      <c r="I1385" s="9" t="s">
        <v>11372</v>
      </c>
      <c r="J1385" s="9" t="s">
        <v>11373</v>
      </c>
      <c r="K1385" s="3" t="s">
        <v>12561</v>
      </c>
      <c r="L1385" s="3" t="s">
        <v>12562</v>
      </c>
      <c r="M1385" s="3" t="s">
        <v>576</v>
      </c>
      <c r="N1385" s="3"/>
      <c r="O1385" s="3"/>
      <c r="P1385" s="3" t="s">
        <v>11709</v>
      </c>
      <c r="Q1385" s="15">
        <v>43784</v>
      </c>
      <c r="R1385" s="15">
        <v>43987</v>
      </c>
      <c r="S1385" s="38">
        <f t="shared" ca="1" si="42"/>
        <v>7</v>
      </c>
      <c r="T1385" s="40">
        <v>90.7</v>
      </c>
      <c r="U1385" s="3"/>
      <c r="V1385" s="3"/>
      <c r="W1385" s="3" t="str">
        <f t="shared" si="43"/>
        <v/>
      </c>
      <c r="X1385" s="3" t="str">
        <f>IF(ISNA(VLOOKUP(W1385,'Correspondance procédure étape'!D:F,3,FALSE)),"A définir",VLOOKUP(W1385,'Correspondance procédure étape'!D:F,3,FALSE))</f>
        <v>A définir</v>
      </c>
      <c r="Y1385" s="3" t="str">
        <f>IF(ISNA(VLOOKUP(W1385,'Correspondance procédure étape'!D:G,4,FALSE)),"Non",VLOOKUP(W1385,'Correspondance procédure étape'!D:G,4,FALSE))</f>
        <v>Non</v>
      </c>
      <c r="Z1385" s="3" t="str">
        <f>IF(ISNA(VLOOKUP(W1385,'Correspondance procédure étape'!D:H,5,FALSE)),"",VLOOKUP(W1385,'Correspondance procédure étape'!D:H,5,FALSE))</f>
        <v/>
      </c>
      <c r="AA1385" s="3"/>
      <c r="AB1385" s="3" t="s">
        <v>41</v>
      </c>
    </row>
    <row r="1386" spans="1:28" ht="12.75" customHeight="1" x14ac:dyDescent="0.25">
      <c r="A1386" s="3" t="s">
        <v>24</v>
      </c>
      <c r="B1386" s="3" t="s">
        <v>25</v>
      </c>
      <c r="C1386" s="3" t="str">
        <f>VLOOKUP(B1386,'Correspondance territoires'!B:F,5,FALSE)</f>
        <v>Merignac</v>
      </c>
      <c r="D1386" s="3" t="s">
        <v>26</v>
      </c>
      <c r="E1386" s="3" t="s">
        <v>4058</v>
      </c>
      <c r="F1386" s="3" t="s">
        <v>108</v>
      </c>
      <c r="G1386" s="3" t="s">
        <v>176</v>
      </c>
      <c r="H1386" s="3" t="s">
        <v>57</v>
      </c>
      <c r="I1386" s="9" t="s">
        <v>771</v>
      </c>
      <c r="J1386" s="9" t="s">
        <v>772</v>
      </c>
      <c r="K1386" s="3" t="s">
        <v>9706</v>
      </c>
      <c r="L1386" s="3" t="s">
        <v>9707</v>
      </c>
      <c r="M1386" s="3" t="s">
        <v>903</v>
      </c>
      <c r="N1386" s="3" t="s">
        <v>21</v>
      </c>
      <c r="O1386" s="3" t="s">
        <v>9708</v>
      </c>
      <c r="P1386" s="3" t="s">
        <v>9709</v>
      </c>
      <c r="Q1386" s="15">
        <v>43076</v>
      </c>
      <c r="R1386" s="15">
        <v>44042</v>
      </c>
      <c r="S1386" s="38">
        <f t="shared" ca="1" si="42"/>
        <v>5</v>
      </c>
      <c r="T1386" s="40">
        <v>326.75</v>
      </c>
      <c r="U1386" s="3" t="s">
        <v>85</v>
      </c>
      <c r="V1386" s="3" t="s">
        <v>86</v>
      </c>
      <c r="W1386" s="3" t="str">
        <f t="shared" si="43"/>
        <v>E01CLB</v>
      </c>
      <c r="X1386" s="3" t="str">
        <f>IF(ISNA(VLOOKUP(W1386,'Correspondance procédure étape'!D:F,3,FALSE)),"A définir",VLOOKUP(W1386,'Correspondance procédure étape'!D:F,3,FALSE))</f>
        <v>En attente de transfert</v>
      </c>
      <c r="Y1386" s="3" t="str">
        <f>IF(ISNA(VLOOKUP(W1386,'Correspondance procédure étape'!D:G,4,FALSE)),"Non",VLOOKUP(W1386,'Correspondance procédure étape'!D:G,4,FALSE))</f>
        <v>Oui</v>
      </c>
      <c r="Z1386" s="3">
        <f>IF(ISNA(VLOOKUP(W1386,'Correspondance procédure étape'!D:H,5,FALSE)),"",VLOOKUP(W1386,'Correspondance procédure étape'!D:H,5,FALSE))</f>
        <v>0</v>
      </c>
      <c r="AA1386" s="3" t="s">
        <v>87</v>
      </c>
      <c r="AB1386" s="3" t="s">
        <v>53</v>
      </c>
    </row>
    <row r="1387" spans="1:28" ht="12.75" customHeight="1" x14ac:dyDescent="0.25">
      <c r="A1387" s="3" t="s">
        <v>24</v>
      </c>
      <c r="B1387" s="3" t="s">
        <v>146</v>
      </c>
      <c r="C1387" s="3" t="str">
        <f>VLOOKUP(B1387,'Correspondance territoires'!B:F,5,FALSE)</f>
        <v>Lormont</v>
      </c>
      <c r="D1387" s="3" t="s">
        <v>26</v>
      </c>
      <c r="E1387" s="3" t="s">
        <v>3359</v>
      </c>
      <c r="F1387" s="3" t="s">
        <v>96</v>
      </c>
      <c r="G1387" s="3" t="s">
        <v>120</v>
      </c>
      <c r="H1387" s="3" t="s">
        <v>651</v>
      </c>
      <c r="I1387" s="9" t="s">
        <v>454</v>
      </c>
      <c r="J1387" s="9" t="s">
        <v>455</v>
      </c>
      <c r="K1387" s="3" t="s">
        <v>6317</v>
      </c>
      <c r="L1387" s="3" t="s">
        <v>6318</v>
      </c>
      <c r="M1387" s="3" t="s">
        <v>6319</v>
      </c>
      <c r="N1387" s="3" t="s">
        <v>21</v>
      </c>
      <c r="O1387" s="3" t="s">
        <v>6320</v>
      </c>
      <c r="P1387" s="3" t="s">
        <v>6321</v>
      </c>
      <c r="Q1387" s="15">
        <v>41531</v>
      </c>
      <c r="R1387" s="15">
        <v>44088</v>
      </c>
      <c r="S1387" s="38">
        <f t="shared" ca="1" si="42"/>
        <v>3</v>
      </c>
      <c r="T1387" s="40">
        <v>326.85000000000002</v>
      </c>
      <c r="U1387" s="3" t="s">
        <v>157</v>
      </c>
      <c r="V1387" s="3" t="s">
        <v>39</v>
      </c>
      <c r="W1387" s="3" t="str">
        <f t="shared" si="43"/>
        <v>P00DEB</v>
      </c>
      <c r="X1387" s="3" t="str">
        <f>IF(ISNA(VLOOKUP(W1387,'Correspondance procédure étape'!D:F,3,FALSE)),"A définir",VLOOKUP(W1387,'Correspondance procédure étape'!D:F,3,FALSE))</f>
        <v>Enregistrement du dossier au SLP, le solde est créditeur, débiteur ou nul</v>
      </c>
      <c r="Y1387" s="3" t="str">
        <f>IF(ISNA(VLOOKUP(W1387,'Correspondance procédure étape'!D:G,4,FALSE)),"Non",VLOOKUP(W1387,'Correspondance procédure étape'!D:G,4,FALSE))</f>
        <v>Oui</v>
      </c>
      <c r="Z1387" s="3" t="str">
        <f>IF(ISNA(VLOOKUP(W1387,'Correspondance procédure étape'!D:H,5,FALSE)),"",VLOOKUP(W1387,'Correspondance procédure étape'!D:H,5,FALSE))</f>
        <v>DMF</v>
      </c>
      <c r="AA1387" s="3" t="s">
        <v>40</v>
      </c>
      <c r="AB1387" s="3" t="s">
        <v>53</v>
      </c>
    </row>
    <row r="1388" spans="1:28" ht="12.75" customHeight="1" x14ac:dyDescent="0.25">
      <c r="A1388" s="3" t="s">
        <v>24</v>
      </c>
      <c r="B1388" s="3" t="s">
        <v>54</v>
      </c>
      <c r="C1388" s="3" t="str">
        <f>VLOOKUP(B1388,'Correspondance territoires'!B:F,5,FALSE)</f>
        <v>Cenon</v>
      </c>
      <c r="D1388" s="3" t="s">
        <v>432</v>
      </c>
      <c r="E1388" s="3" t="s">
        <v>4671</v>
      </c>
      <c r="F1388" s="3" t="s">
        <v>56</v>
      </c>
      <c r="G1388" s="3" t="s">
        <v>57</v>
      </c>
      <c r="H1388" s="3" t="s">
        <v>176</v>
      </c>
      <c r="I1388" s="9" t="s">
        <v>1606</v>
      </c>
      <c r="J1388" s="9" t="s">
        <v>1607</v>
      </c>
      <c r="K1388" s="3" t="s">
        <v>4672</v>
      </c>
      <c r="L1388" s="3" t="s">
        <v>4673</v>
      </c>
      <c r="M1388" s="3" t="s">
        <v>1046</v>
      </c>
      <c r="N1388" s="3" t="s">
        <v>4674</v>
      </c>
      <c r="O1388" s="3" t="s">
        <v>4675</v>
      </c>
      <c r="P1388" s="3" t="s">
        <v>4676</v>
      </c>
      <c r="Q1388" s="15">
        <v>42437</v>
      </c>
      <c r="R1388" s="15">
        <v>43576</v>
      </c>
      <c r="S1388" s="38">
        <f t="shared" ca="1" si="42"/>
        <v>20</v>
      </c>
      <c r="T1388" s="40">
        <v>327.5</v>
      </c>
      <c r="U1388" s="3" t="s">
        <v>65</v>
      </c>
      <c r="V1388" s="3" t="s">
        <v>319</v>
      </c>
      <c r="W1388" s="3" t="str">
        <f t="shared" si="43"/>
        <v>P60CHX</v>
      </c>
      <c r="X1388" s="3">
        <f>IF(ISNA(VLOOKUP(W1388,'Correspondance procédure étape'!D:F,3,FALSE)),"A définir",VLOOKUP(W1388,'Correspondance procédure étape'!D:F,3,FALSE))</f>
        <v>0</v>
      </c>
      <c r="Y1388" s="3" t="str">
        <f>IF(ISNA(VLOOKUP(W1388,'Correspondance procédure étape'!D:G,4,FALSE)),"Non",VLOOKUP(W1388,'Correspondance procédure étape'!D:G,4,FALSE))</f>
        <v>Non</v>
      </c>
      <c r="Z1388" s="3">
        <f>IF(ISNA(VLOOKUP(W1388,'Correspondance procédure étape'!D:H,5,FALSE)),"",VLOOKUP(W1388,'Correspondance procédure étape'!D:H,5,FALSE))</f>
        <v>0</v>
      </c>
      <c r="AA1388" s="3" t="s">
        <v>40</v>
      </c>
      <c r="AB1388" s="3" t="s">
        <v>53</v>
      </c>
    </row>
    <row r="1389" spans="1:28" ht="12.75" customHeight="1" x14ac:dyDescent="0.25">
      <c r="A1389" s="3" t="s">
        <v>24</v>
      </c>
      <c r="B1389" s="3" t="s">
        <v>67</v>
      </c>
      <c r="C1389" s="3" t="str">
        <f>VLOOKUP(B1389,'Correspondance territoires'!B:F,5,FALSE)</f>
        <v>Pessac</v>
      </c>
      <c r="D1389" s="3" t="s">
        <v>26</v>
      </c>
      <c r="E1389" s="3" t="s">
        <v>1192</v>
      </c>
      <c r="F1389" s="3" t="s">
        <v>1099</v>
      </c>
      <c r="G1389" s="3" t="s">
        <v>120</v>
      </c>
      <c r="H1389" s="3" t="s">
        <v>576</v>
      </c>
      <c r="I1389" s="9" t="s">
        <v>1193</v>
      </c>
      <c r="J1389" s="9" t="s">
        <v>1194</v>
      </c>
      <c r="K1389" s="3" t="s">
        <v>3143</v>
      </c>
      <c r="L1389" s="3" t="s">
        <v>3144</v>
      </c>
      <c r="M1389" s="3" t="s">
        <v>2592</v>
      </c>
      <c r="N1389" s="3" t="s">
        <v>21</v>
      </c>
      <c r="O1389" s="3" t="s">
        <v>3145</v>
      </c>
      <c r="P1389" s="3" t="s">
        <v>3146</v>
      </c>
      <c r="Q1389" s="15">
        <v>38991</v>
      </c>
      <c r="R1389" s="15">
        <v>43350</v>
      </c>
      <c r="S1389" s="38">
        <f t="shared" ca="1" si="42"/>
        <v>28</v>
      </c>
      <c r="T1389" s="40">
        <v>328.74</v>
      </c>
      <c r="U1389" s="3" t="s">
        <v>38</v>
      </c>
      <c r="V1389" s="3" t="s">
        <v>94</v>
      </c>
      <c r="W1389" s="3" t="str">
        <f t="shared" si="43"/>
        <v>P06CON</v>
      </c>
      <c r="X1389" s="3" t="str">
        <f>IF(ISNA(VLOOKUP(W1389,'Correspondance procédure étape'!D:F,3,FALSE)),"A définir",VLOOKUP(W1389,'Correspondance procédure étape'!D:F,3,FALSE))</f>
        <v>Héritiers connus</v>
      </c>
      <c r="Y1389" s="3" t="str">
        <f>IF(ISNA(VLOOKUP(W1389,'Correspondance procédure étape'!D:G,4,FALSE)),"Non",VLOOKUP(W1389,'Correspondance procédure étape'!D:G,4,FALSE))</f>
        <v>Oui</v>
      </c>
      <c r="Z1389" s="3" t="str">
        <f>IF(ISNA(VLOOKUP(W1389,'Correspondance procédure étape'!D:H,5,FALSE)),"",VLOOKUP(W1389,'Correspondance procédure étape'!D:H,5,FALSE))</f>
        <v>Extérieur</v>
      </c>
      <c r="AA1389" s="3" t="s">
        <v>40</v>
      </c>
      <c r="AB1389" s="3" t="s">
        <v>53</v>
      </c>
    </row>
    <row r="1390" spans="1:28" ht="12.75" customHeight="1" x14ac:dyDescent="0.25">
      <c r="A1390" s="3" t="s">
        <v>24</v>
      </c>
      <c r="B1390" s="11" t="s">
        <v>1852</v>
      </c>
      <c r="C1390" s="3" t="str">
        <f>VLOOKUP(B1390,'Correspondance territoires'!B:F,5,FALSE)</f>
        <v>Pau</v>
      </c>
      <c r="D1390" s="3" t="s">
        <v>26</v>
      </c>
      <c r="E1390" s="3" t="s">
        <v>10441</v>
      </c>
      <c r="F1390" s="3" t="s">
        <v>10407</v>
      </c>
      <c r="G1390" s="3" t="s">
        <v>30</v>
      </c>
      <c r="H1390" s="3" t="s">
        <v>57</v>
      </c>
      <c r="I1390" s="9" t="s">
        <v>10434</v>
      </c>
      <c r="J1390" s="9" t="s">
        <v>10435</v>
      </c>
      <c r="K1390" s="3" t="s">
        <v>10786</v>
      </c>
      <c r="L1390" s="3" t="s">
        <v>10787</v>
      </c>
      <c r="M1390" s="3" t="s">
        <v>4693</v>
      </c>
      <c r="N1390" s="3" t="s">
        <v>21</v>
      </c>
      <c r="O1390" s="3" t="s">
        <v>10788</v>
      </c>
      <c r="P1390" s="3" t="s">
        <v>10789</v>
      </c>
      <c r="Q1390" s="15">
        <v>41948</v>
      </c>
      <c r="R1390" s="15">
        <v>43996</v>
      </c>
      <c r="S1390" s="38">
        <f t="shared" ca="1" si="42"/>
        <v>6</v>
      </c>
      <c r="T1390" s="40">
        <v>328.99</v>
      </c>
      <c r="U1390" s="3" t="s">
        <v>10440</v>
      </c>
      <c r="V1390" s="3" t="s">
        <v>4899</v>
      </c>
      <c r="W1390" s="3" t="str">
        <f t="shared" si="43"/>
        <v>ECHCRE</v>
      </c>
      <c r="X1390" s="3">
        <f>IF(ISNA(VLOOKUP(W1390,'Correspondance procédure étape'!D:F,3,FALSE)),"A définir",VLOOKUP(W1390,'Correspondance procédure étape'!D:F,3,FALSE))</f>
        <v>0</v>
      </c>
      <c r="Y1390" s="3" t="str">
        <f>IF(ISNA(VLOOKUP(W1390,'Correspondance procédure étape'!D:G,4,FALSE)),"Non",VLOOKUP(W1390,'Correspondance procédure étape'!D:G,4,FALSE))</f>
        <v>Non</v>
      </c>
      <c r="Z1390" s="3">
        <f>IF(ISNA(VLOOKUP(W1390,'Correspondance procédure étape'!D:H,5,FALSE)),"",VLOOKUP(W1390,'Correspondance procédure étape'!D:H,5,FALSE))</f>
        <v>0</v>
      </c>
      <c r="AA1390" s="3" t="s">
        <v>40</v>
      </c>
      <c r="AB1390" s="3" t="s">
        <v>53</v>
      </c>
    </row>
    <row r="1391" spans="1:28" ht="12.75" customHeight="1" x14ac:dyDescent="0.25">
      <c r="A1391" s="3" t="s">
        <v>24</v>
      </c>
      <c r="B1391" s="3" t="s">
        <v>67</v>
      </c>
      <c r="C1391" s="3" t="str">
        <f>VLOOKUP(B1391,'Correspondance territoires'!B:F,5,FALSE)</f>
        <v>Pessac</v>
      </c>
      <c r="D1391" s="3" t="s">
        <v>26</v>
      </c>
      <c r="E1391" s="3" t="s">
        <v>2814</v>
      </c>
      <c r="F1391" s="3" t="s">
        <v>301</v>
      </c>
      <c r="G1391" s="3" t="s">
        <v>57</v>
      </c>
      <c r="H1391" s="3" t="s">
        <v>81</v>
      </c>
      <c r="I1391" s="9" t="s">
        <v>252</v>
      </c>
      <c r="J1391" s="9" t="s">
        <v>253</v>
      </c>
      <c r="K1391" s="3" t="s">
        <v>6862</v>
      </c>
      <c r="L1391" s="3" t="s">
        <v>6863</v>
      </c>
      <c r="M1391" s="3" t="s">
        <v>3493</v>
      </c>
      <c r="N1391" s="3" t="s">
        <v>21</v>
      </c>
      <c r="O1391" s="3" t="s">
        <v>6864</v>
      </c>
      <c r="P1391" s="3" t="s">
        <v>6865</v>
      </c>
      <c r="Q1391" s="15">
        <v>41761</v>
      </c>
      <c r="R1391" s="15">
        <v>44053</v>
      </c>
      <c r="S1391" s="38">
        <f t="shared" ca="1" si="42"/>
        <v>4</v>
      </c>
      <c r="T1391" s="40">
        <v>329.73</v>
      </c>
      <c r="U1391" s="3" t="s">
        <v>157</v>
      </c>
      <c r="V1391" s="3" t="s">
        <v>39</v>
      </c>
      <c r="W1391" s="3" t="str">
        <f t="shared" si="43"/>
        <v>P00DEB</v>
      </c>
      <c r="X1391" s="3" t="str">
        <f>IF(ISNA(VLOOKUP(W1391,'Correspondance procédure étape'!D:F,3,FALSE)),"A définir",VLOOKUP(W1391,'Correspondance procédure étape'!D:F,3,FALSE))</f>
        <v>Enregistrement du dossier au SLP, le solde est créditeur, débiteur ou nul</v>
      </c>
      <c r="Y1391" s="3" t="str">
        <f>IF(ISNA(VLOOKUP(W1391,'Correspondance procédure étape'!D:G,4,FALSE)),"Non",VLOOKUP(W1391,'Correspondance procédure étape'!D:G,4,FALSE))</f>
        <v>Oui</v>
      </c>
      <c r="Z1391" s="3" t="str">
        <f>IF(ISNA(VLOOKUP(W1391,'Correspondance procédure étape'!D:H,5,FALSE)),"",VLOOKUP(W1391,'Correspondance procédure étape'!D:H,5,FALSE))</f>
        <v>DMF</v>
      </c>
      <c r="AA1391" s="3" t="s">
        <v>40</v>
      </c>
      <c r="AB1391" s="3" t="s">
        <v>41</v>
      </c>
    </row>
    <row r="1392" spans="1:28" ht="12.75" customHeight="1" x14ac:dyDescent="0.25">
      <c r="A1392" s="3" t="s">
        <v>24</v>
      </c>
      <c r="B1392" s="3" t="s">
        <v>461</v>
      </c>
      <c r="C1392" s="3">
        <f>VLOOKUP(B1392,'Correspondance territoires'!B:F,5,FALSE)</f>
        <v>0</v>
      </c>
      <c r="D1392" s="3" t="s">
        <v>282</v>
      </c>
      <c r="E1392" s="3" t="s">
        <v>4396</v>
      </c>
      <c r="F1392" s="3" t="s">
        <v>40</v>
      </c>
      <c r="G1392" s="3" t="s">
        <v>57</v>
      </c>
      <c r="H1392" s="3" t="s">
        <v>3640</v>
      </c>
      <c r="I1392" s="9" t="s">
        <v>454</v>
      </c>
      <c r="J1392" s="9" t="s">
        <v>455</v>
      </c>
      <c r="K1392" s="3" t="s">
        <v>4397</v>
      </c>
      <c r="L1392" s="3" t="s">
        <v>4398</v>
      </c>
      <c r="M1392" s="3" t="s">
        <v>135</v>
      </c>
      <c r="N1392" s="3" t="s">
        <v>21</v>
      </c>
      <c r="O1392" s="3" t="s">
        <v>21</v>
      </c>
      <c r="P1392" s="3" t="s">
        <v>4399</v>
      </c>
      <c r="Q1392" s="15">
        <v>40817</v>
      </c>
      <c r="R1392" s="15">
        <v>41425</v>
      </c>
      <c r="S1392" s="38">
        <f t="shared" ca="1" si="42"/>
        <v>92</v>
      </c>
      <c r="T1392" s="40">
        <v>86.52</v>
      </c>
      <c r="U1392" s="3"/>
      <c r="V1392" s="3"/>
      <c r="W1392" s="3" t="str">
        <f t="shared" si="43"/>
        <v/>
      </c>
      <c r="X1392" s="3" t="str">
        <f>IF(ISNA(VLOOKUP(W1392,'Correspondance procédure étape'!D:F,3,FALSE)),"A définir",VLOOKUP(W1392,'Correspondance procédure étape'!D:F,3,FALSE))</f>
        <v>A définir</v>
      </c>
      <c r="Y1392" s="3" t="str">
        <f>IF(ISNA(VLOOKUP(W1392,'Correspondance procédure étape'!D:G,4,FALSE)),"Non",VLOOKUP(W1392,'Correspondance procédure étape'!D:G,4,FALSE))</f>
        <v>Non</v>
      </c>
      <c r="Z1392" s="3" t="str">
        <f>IF(ISNA(VLOOKUP(W1392,'Correspondance procédure étape'!D:H,5,FALSE)),"",VLOOKUP(W1392,'Correspondance procédure étape'!D:H,5,FALSE))</f>
        <v/>
      </c>
      <c r="AA1392" s="3"/>
      <c r="AB1392" s="3" t="s">
        <v>41</v>
      </c>
    </row>
    <row r="1393" spans="1:28" ht="12.75" customHeight="1" x14ac:dyDescent="0.25">
      <c r="A1393" s="3" t="s">
        <v>24</v>
      </c>
      <c r="B1393" s="3" t="s">
        <v>54</v>
      </c>
      <c r="C1393" s="3" t="str">
        <f>VLOOKUP(B1393,'Correspondance territoires'!B:F,5,FALSE)</f>
        <v>Cenon</v>
      </c>
      <c r="D1393" s="3" t="s">
        <v>26</v>
      </c>
      <c r="E1393" s="3" t="s">
        <v>95</v>
      </c>
      <c r="F1393" s="3" t="s">
        <v>42</v>
      </c>
      <c r="G1393" s="3" t="s">
        <v>414</v>
      </c>
      <c r="H1393" s="3" t="s">
        <v>96</v>
      </c>
      <c r="I1393" s="9" t="s">
        <v>121</v>
      </c>
      <c r="J1393" s="9" t="s">
        <v>122</v>
      </c>
      <c r="K1393" s="3" t="s">
        <v>6289</v>
      </c>
      <c r="L1393" s="3" t="s">
        <v>6290</v>
      </c>
      <c r="M1393" s="3" t="s">
        <v>6291</v>
      </c>
      <c r="N1393" s="3" t="s">
        <v>6292</v>
      </c>
      <c r="O1393" s="3" t="s">
        <v>21</v>
      </c>
      <c r="P1393" s="3" t="s">
        <v>6293</v>
      </c>
      <c r="Q1393" s="15">
        <v>41514</v>
      </c>
      <c r="R1393" s="15">
        <v>44000</v>
      </c>
      <c r="S1393" s="38">
        <f t="shared" ca="1" si="42"/>
        <v>6</v>
      </c>
      <c r="T1393" s="40">
        <v>333.83</v>
      </c>
      <c r="U1393" s="3" t="s">
        <v>157</v>
      </c>
      <c r="V1393" s="3" t="s">
        <v>354</v>
      </c>
      <c r="W1393" s="3" t="str">
        <f t="shared" si="43"/>
        <v>P00ARC</v>
      </c>
      <c r="X1393" s="3" t="str">
        <f>IF(ISNA(VLOOKUP(W1393,'Correspondance procédure étape'!D:F,3,FALSE)),"A définir",VLOOKUP(W1393,'Correspondance procédure étape'!D:F,3,FALSE))</f>
        <v>Arrêté de compte débiteur</v>
      </c>
      <c r="Y1393" s="3" t="str">
        <f>IF(ISNA(VLOOKUP(W1393,'Correspondance procédure étape'!D:G,4,FALSE)),"Non",VLOOKUP(W1393,'Correspondance procédure étape'!D:G,4,FALSE))</f>
        <v>Oui</v>
      </c>
      <c r="Z1393" s="3" t="str">
        <f>IF(ISNA(VLOOKUP(W1393,'Correspondance procédure étape'!D:H,5,FALSE)),"",VLOOKUP(W1393,'Correspondance procédure étape'!D:H,5,FALSE))</f>
        <v>DMF</v>
      </c>
      <c r="AA1393" s="3" t="s">
        <v>40</v>
      </c>
      <c r="AB1393" s="3" t="s">
        <v>53</v>
      </c>
    </row>
    <row r="1394" spans="1:28" ht="12.75" customHeight="1" x14ac:dyDescent="0.25">
      <c r="A1394" s="3" t="s">
        <v>24</v>
      </c>
      <c r="B1394" s="3" t="s">
        <v>219</v>
      </c>
      <c r="C1394" s="3" t="str">
        <f>VLOOKUP(B1394,'Correspondance territoires'!B:F,5,FALSE)</f>
        <v>Bordeaux</v>
      </c>
      <c r="D1394" s="3" t="s">
        <v>26</v>
      </c>
      <c r="E1394" s="3" t="s">
        <v>3218</v>
      </c>
      <c r="F1394" s="3" t="s">
        <v>81</v>
      </c>
      <c r="G1394" s="3" t="s">
        <v>57</v>
      </c>
      <c r="H1394" s="3" t="s">
        <v>415</v>
      </c>
      <c r="I1394" s="9" t="s">
        <v>893</v>
      </c>
      <c r="J1394" s="9" t="s">
        <v>894</v>
      </c>
      <c r="K1394" s="3" t="s">
        <v>10196</v>
      </c>
      <c r="L1394" s="3" t="s">
        <v>10197</v>
      </c>
      <c r="M1394" s="3" t="s">
        <v>411</v>
      </c>
      <c r="N1394" s="3" t="s">
        <v>21</v>
      </c>
      <c r="O1394" s="3" t="s">
        <v>10198</v>
      </c>
      <c r="P1394" s="3" t="s">
        <v>10199</v>
      </c>
      <c r="Q1394" s="15">
        <v>43523</v>
      </c>
      <c r="R1394" s="15">
        <v>43637</v>
      </c>
      <c r="S1394" s="38">
        <f t="shared" ca="1" si="42"/>
        <v>18</v>
      </c>
      <c r="T1394" s="40">
        <v>335.22</v>
      </c>
      <c r="U1394" s="3" t="s">
        <v>510</v>
      </c>
      <c r="V1394" s="3" t="s">
        <v>511</v>
      </c>
      <c r="W1394" s="3" t="str">
        <f t="shared" si="43"/>
        <v>P20SCX</v>
      </c>
      <c r="X1394" s="3" t="str">
        <f>IF(ISNA(VLOOKUP(W1394,'Correspondance procédure étape'!D:F,3,FALSE)),"A définir",VLOOKUP(W1394,'Correspondance procédure étape'!D:F,3,FALSE))</f>
        <v>Dossier chez Sud Contentieux</v>
      </c>
      <c r="Y1394" s="3" t="str">
        <f>IF(ISNA(VLOOKUP(W1394,'Correspondance procédure étape'!D:G,4,FALSE)),"Non",VLOOKUP(W1394,'Correspondance procédure étape'!D:G,4,FALSE))</f>
        <v>Oui</v>
      </c>
      <c r="Z1394" s="3" t="str">
        <f>IF(ISNA(VLOOKUP(W1394,'Correspondance procédure étape'!D:H,5,FALSE)),"",VLOOKUP(W1394,'Correspondance procédure étape'!D:H,5,FALSE))</f>
        <v>Extérieur</v>
      </c>
      <c r="AA1394" s="3" t="s">
        <v>40</v>
      </c>
      <c r="AB1394" s="3" t="s">
        <v>53</v>
      </c>
    </row>
    <row r="1395" spans="1:28" ht="12.75" customHeight="1" x14ac:dyDescent="0.25">
      <c r="A1395" s="3" t="s">
        <v>24</v>
      </c>
      <c r="B1395" s="3" t="s">
        <v>25</v>
      </c>
      <c r="C1395" s="3" t="str">
        <f>VLOOKUP(B1395,'Correspondance territoires'!B:F,5,FALSE)</f>
        <v>Merignac</v>
      </c>
      <c r="D1395" s="3" t="s">
        <v>26</v>
      </c>
      <c r="E1395" s="3" t="s">
        <v>5967</v>
      </c>
      <c r="F1395" s="3" t="s">
        <v>56</v>
      </c>
      <c r="G1395" s="3" t="s">
        <v>42</v>
      </c>
      <c r="H1395" s="3" t="s">
        <v>57</v>
      </c>
      <c r="I1395" s="9" t="s">
        <v>302</v>
      </c>
      <c r="J1395" s="9" t="s">
        <v>303</v>
      </c>
      <c r="K1395" s="3" t="s">
        <v>5968</v>
      </c>
      <c r="L1395" s="3" t="s">
        <v>5969</v>
      </c>
      <c r="M1395" s="3" t="s">
        <v>775</v>
      </c>
      <c r="N1395" s="3" t="s">
        <v>21</v>
      </c>
      <c r="O1395" s="3" t="s">
        <v>5970</v>
      </c>
      <c r="P1395" s="3" t="s">
        <v>5971</v>
      </c>
      <c r="Q1395" s="15">
        <v>42871</v>
      </c>
      <c r="R1395" s="15">
        <v>43889</v>
      </c>
      <c r="S1395" s="38">
        <f t="shared" ca="1" si="42"/>
        <v>10</v>
      </c>
      <c r="T1395" s="40">
        <v>336.24</v>
      </c>
      <c r="U1395" s="3" t="s">
        <v>65</v>
      </c>
      <c r="V1395" s="3" t="s">
        <v>319</v>
      </c>
      <c r="W1395" s="3" t="str">
        <f t="shared" si="43"/>
        <v>P60CHX</v>
      </c>
      <c r="X1395" s="3">
        <f>IF(ISNA(VLOOKUP(W1395,'Correspondance procédure étape'!D:F,3,FALSE)),"A définir",VLOOKUP(W1395,'Correspondance procédure étape'!D:F,3,FALSE))</f>
        <v>0</v>
      </c>
      <c r="Y1395" s="3" t="str">
        <f>IF(ISNA(VLOOKUP(W1395,'Correspondance procédure étape'!D:G,4,FALSE)),"Non",VLOOKUP(W1395,'Correspondance procédure étape'!D:G,4,FALSE))</f>
        <v>Non</v>
      </c>
      <c r="Z1395" s="3">
        <f>IF(ISNA(VLOOKUP(W1395,'Correspondance procédure étape'!D:H,5,FALSE)),"",VLOOKUP(W1395,'Correspondance procédure étape'!D:H,5,FALSE))</f>
        <v>0</v>
      </c>
      <c r="AA1395" s="3" t="s">
        <v>40</v>
      </c>
      <c r="AB1395" s="3" t="s">
        <v>53</v>
      </c>
    </row>
    <row r="1396" spans="1:28" ht="12.75" customHeight="1" x14ac:dyDescent="0.25">
      <c r="A1396" s="3" t="s">
        <v>24</v>
      </c>
      <c r="B1396" s="10" t="s">
        <v>6152</v>
      </c>
      <c r="C1396" s="3" t="str">
        <f>VLOOKUP(B1396,'Correspondance territoires'!B:F,5,FALSE)</f>
        <v>Agen</v>
      </c>
      <c r="D1396" s="3" t="s">
        <v>26</v>
      </c>
      <c r="E1396" s="3" t="s">
        <v>11466</v>
      </c>
      <c r="F1396" s="3" t="s">
        <v>11371</v>
      </c>
      <c r="G1396" s="3" t="s">
        <v>57</v>
      </c>
      <c r="H1396" s="3" t="s">
        <v>576</v>
      </c>
      <c r="I1396" s="9" t="s">
        <v>11382</v>
      </c>
      <c r="J1396" s="9" t="s">
        <v>11383</v>
      </c>
      <c r="K1396" s="3" t="s">
        <v>11467</v>
      </c>
      <c r="L1396" s="3" t="s">
        <v>11468</v>
      </c>
      <c r="M1396" s="3" t="s">
        <v>5298</v>
      </c>
      <c r="N1396" s="3" t="s">
        <v>21</v>
      </c>
      <c r="O1396" s="3" t="s">
        <v>11469</v>
      </c>
      <c r="P1396" s="3" t="s">
        <v>11470</v>
      </c>
      <c r="Q1396" s="15">
        <v>37622</v>
      </c>
      <c r="R1396" s="15">
        <v>44134</v>
      </c>
      <c r="S1396" s="38">
        <f t="shared" ca="1" si="42"/>
        <v>2</v>
      </c>
      <c r="T1396" s="40">
        <v>86.05</v>
      </c>
      <c r="U1396" s="3"/>
      <c r="V1396" s="3"/>
      <c r="W1396" s="3" t="str">
        <f t="shared" si="43"/>
        <v/>
      </c>
      <c r="X1396" s="3" t="str">
        <f>IF(ISNA(VLOOKUP(W1396,'Correspondance procédure étape'!D:F,3,FALSE)),"A définir",VLOOKUP(W1396,'Correspondance procédure étape'!D:F,3,FALSE))</f>
        <v>A définir</v>
      </c>
      <c r="Y1396" s="3" t="str">
        <f>IF(ISNA(VLOOKUP(W1396,'Correspondance procédure étape'!D:G,4,FALSE)),"Non",VLOOKUP(W1396,'Correspondance procédure étape'!D:G,4,FALSE))</f>
        <v>Non</v>
      </c>
      <c r="Z1396" s="3" t="str">
        <f>IF(ISNA(VLOOKUP(W1396,'Correspondance procédure étape'!D:H,5,FALSE)),"",VLOOKUP(W1396,'Correspondance procédure étape'!D:H,5,FALSE))</f>
        <v/>
      </c>
      <c r="AA1396" s="3"/>
      <c r="AB1396" s="3" t="s">
        <v>53</v>
      </c>
    </row>
    <row r="1397" spans="1:28" ht="12.75" customHeight="1" x14ac:dyDescent="0.25">
      <c r="A1397" s="3" t="s">
        <v>24</v>
      </c>
      <c r="B1397" s="3" t="s">
        <v>67</v>
      </c>
      <c r="C1397" s="3" t="str">
        <f>VLOOKUP(B1397,'Correspondance territoires'!B:F,5,FALSE)</f>
        <v>Pessac</v>
      </c>
      <c r="D1397" s="3" t="s">
        <v>26</v>
      </c>
      <c r="E1397" s="3" t="s">
        <v>1192</v>
      </c>
      <c r="F1397" s="3" t="s">
        <v>1099</v>
      </c>
      <c r="G1397" s="3" t="s">
        <v>301</v>
      </c>
      <c r="H1397" s="3" t="s">
        <v>57</v>
      </c>
      <c r="I1397" s="9" t="s">
        <v>1193</v>
      </c>
      <c r="J1397" s="9" t="s">
        <v>1194</v>
      </c>
      <c r="K1397" s="3" t="s">
        <v>9583</v>
      </c>
      <c r="L1397" s="3" t="s">
        <v>9584</v>
      </c>
      <c r="M1397" s="3" t="s">
        <v>115</v>
      </c>
      <c r="N1397" s="3" t="s">
        <v>21</v>
      </c>
      <c r="O1397" s="3" t="s">
        <v>9585</v>
      </c>
      <c r="P1397" s="3" t="s">
        <v>9586</v>
      </c>
      <c r="Q1397" s="15">
        <v>43012</v>
      </c>
      <c r="R1397" s="15">
        <v>43350</v>
      </c>
      <c r="S1397" s="38">
        <f t="shared" ca="1" si="42"/>
        <v>28</v>
      </c>
      <c r="T1397" s="40">
        <v>336.97</v>
      </c>
      <c r="U1397" s="3" t="s">
        <v>292</v>
      </c>
      <c r="V1397" s="3" t="s">
        <v>39</v>
      </c>
      <c r="W1397" s="3" t="str">
        <f t="shared" si="43"/>
        <v>P40DEB</v>
      </c>
      <c r="X1397" s="3" t="str">
        <f>IF(ISNA(VLOOKUP(W1397,'Correspondance procédure étape'!D:F,3,FALSE)),"A définir",VLOOKUP(W1397,'Correspondance procédure étape'!D:F,3,FALSE))</f>
        <v>Proposition de perte</v>
      </c>
      <c r="Y1397" s="3" t="str">
        <f>IF(ISNA(VLOOKUP(W1397,'Correspondance procédure étape'!D:G,4,FALSE)),"Non",VLOOKUP(W1397,'Correspondance procédure étape'!D:G,4,FALSE))</f>
        <v>Oui</v>
      </c>
      <c r="Z1397" s="3" t="str">
        <f>IF(ISNA(VLOOKUP(W1397,'Correspondance procédure étape'!D:H,5,FALSE)),"",VLOOKUP(W1397,'Correspondance procédure étape'!D:H,5,FALSE))</f>
        <v>DMF</v>
      </c>
      <c r="AA1397" s="3" t="s">
        <v>40</v>
      </c>
      <c r="AB1397" s="3" t="s">
        <v>53</v>
      </c>
    </row>
    <row r="1398" spans="1:28" ht="12.75" customHeight="1" x14ac:dyDescent="0.25">
      <c r="A1398" s="3" t="s">
        <v>24</v>
      </c>
      <c r="B1398" s="3" t="s">
        <v>67</v>
      </c>
      <c r="C1398" s="3" t="str">
        <f>VLOOKUP(B1398,'Correspondance territoires'!B:F,5,FALSE)</f>
        <v>Pessac</v>
      </c>
      <c r="D1398" s="3" t="s">
        <v>26</v>
      </c>
      <c r="E1398" s="3" t="s">
        <v>482</v>
      </c>
      <c r="F1398" s="3" t="s">
        <v>108</v>
      </c>
      <c r="G1398" s="3" t="s">
        <v>57</v>
      </c>
      <c r="H1398" s="3" t="s">
        <v>148</v>
      </c>
      <c r="I1398" s="9" t="s">
        <v>266</v>
      </c>
      <c r="J1398" s="9" t="s">
        <v>267</v>
      </c>
      <c r="K1398" s="3" t="s">
        <v>8954</v>
      </c>
      <c r="L1398" s="3" t="s">
        <v>8955</v>
      </c>
      <c r="M1398" s="3" t="s">
        <v>8956</v>
      </c>
      <c r="N1398" s="3" t="s">
        <v>21</v>
      </c>
      <c r="O1398" s="3" t="s">
        <v>8957</v>
      </c>
      <c r="P1398" s="3" t="s">
        <v>8958</v>
      </c>
      <c r="Q1398" s="15">
        <v>42650</v>
      </c>
      <c r="R1398" s="15">
        <v>44118</v>
      </c>
      <c r="S1398" s="38">
        <f t="shared" ca="1" si="42"/>
        <v>2</v>
      </c>
      <c r="T1398" s="40">
        <v>85.92</v>
      </c>
      <c r="U1398" s="3" t="s">
        <v>360</v>
      </c>
      <c r="V1398" s="3" t="s">
        <v>360</v>
      </c>
      <c r="W1398" s="3" t="str">
        <f t="shared" si="43"/>
        <v xml:space="preserve">      </v>
      </c>
      <c r="X1398" s="3" t="str">
        <f>IF(ISNA(VLOOKUP(W1398,'Correspondance procédure étape'!D:F,3,FALSE)),"A définir",VLOOKUP(W1398,'Correspondance procédure étape'!D:F,3,FALSE))</f>
        <v>A définir</v>
      </c>
      <c r="Y1398" s="3" t="str">
        <f>IF(ISNA(VLOOKUP(W1398,'Correspondance procédure étape'!D:G,4,FALSE)),"Non",VLOOKUP(W1398,'Correspondance procédure étape'!D:G,4,FALSE))</f>
        <v>Non</v>
      </c>
      <c r="Z1398" s="3" t="str">
        <f>IF(ISNA(VLOOKUP(W1398,'Correspondance procédure étape'!D:H,5,FALSE)),"",VLOOKUP(W1398,'Correspondance procédure étape'!D:H,5,FALSE))</f>
        <v/>
      </c>
      <c r="AA1398" s="3" t="s">
        <v>87</v>
      </c>
      <c r="AB1398" s="3" t="s">
        <v>41</v>
      </c>
    </row>
    <row r="1399" spans="1:28" ht="12.75" customHeight="1" x14ac:dyDescent="0.25">
      <c r="A1399" s="3" t="s">
        <v>24</v>
      </c>
      <c r="B1399" s="3" t="s">
        <v>158</v>
      </c>
      <c r="C1399" s="3" t="str">
        <f>VLOOKUP(B1399,'Correspondance territoires'!B:F,5,FALSE)</f>
        <v>Talence</v>
      </c>
      <c r="D1399" s="3" t="s">
        <v>26</v>
      </c>
      <c r="E1399" s="3" t="s">
        <v>822</v>
      </c>
      <c r="F1399" s="3" t="s">
        <v>1485</v>
      </c>
      <c r="G1399" s="3" t="s">
        <v>30</v>
      </c>
      <c r="H1399" s="3" t="s">
        <v>57</v>
      </c>
      <c r="I1399" s="9" t="s">
        <v>823</v>
      </c>
      <c r="J1399" s="9" t="s">
        <v>824</v>
      </c>
      <c r="K1399" s="3" t="s">
        <v>9539</v>
      </c>
      <c r="L1399" s="3" t="s">
        <v>9540</v>
      </c>
      <c r="M1399" s="3" t="s">
        <v>1248</v>
      </c>
      <c r="N1399" s="3" t="s">
        <v>9541</v>
      </c>
      <c r="O1399" s="3" t="s">
        <v>9542</v>
      </c>
      <c r="P1399" s="3" t="s">
        <v>9543</v>
      </c>
      <c r="Q1399" s="15">
        <v>42996</v>
      </c>
      <c r="R1399" s="15">
        <v>44132</v>
      </c>
      <c r="S1399" s="38">
        <f t="shared" ca="1" si="42"/>
        <v>2</v>
      </c>
      <c r="T1399" s="40">
        <v>84.85</v>
      </c>
      <c r="U1399" s="3" t="s">
        <v>360</v>
      </c>
      <c r="V1399" s="3" t="s">
        <v>360</v>
      </c>
      <c r="W1399" s="3" t="str">
        <f t="shared" si="43"/>
        <v xml:space="preserve">      </v>
      </c>
      <c r="X1399" s="3" t="str">
        <f>IF(ISNA(VLOOKUP(W1399,'Correspondance procédure étape'!D:F,3,FALSE)),"A définir",VLOOKUP(W1399,'Correspondance procédure étape'!D:F,3,FALSE))</f>
        <v>A définir</v>
      </c>
      <c r="Y1399" s="3" t="str">
        <f>IF(ISNA(VLOOKUP(W1399,'Correspondance procédure étape'!D:G,4,FALSE)),"Non",VLOOKUP(W1399,'Correspondance procédure étape'!D:G,4,FALSE))</f>
        <v>Non</v>
      </c>
      <c r="Z1399" s="3" t="str">
        <f>IF(ISNA(VLOOKUP(W1399,'Correspondance procédure étape'!D:H,5,FALSE)),"",VLOOKUP(W1399,'Correspondance procédure étape'!D:H,5,FALSE))</f>
        <v/>
      </c>
      <c r="AA1399" s="3" t="s">
        <v>87</v>
      </c>
      <c r="AB1399" s="3" t="s">
        <v>53</v>
      </c>
    </row>
    <row r="1400" spans="1:28" ht="12.75" customHeight="1" x14ac:dyDescent="0.25">
      <c r="A1400" s="3" t="s">
        <v>24</v>
      </c>
      <c r="B1400" s="11" t="s">
        <v>1852</v>
      </c>
      <c r="C1400" s="3" t="str">
        <f>VLOOKUP(B1400,'Correspondance territoires'!B:F,5,FALSE)</f>
        <v>Pau</v>
      </c>
      <c r="D1400" s="3" t="s">
        <v>26</v>
      </c>
      <c r="E1400" s="3" t="s">
        <v>10837</v>
      </c>
      <c r="F1400" s="3" t="s">
        <v>10407</v>
      </c>
      <c r="G1400" s="3" t="s">
        <v>57</v>
      </c>
      <c r="H1400" s="3" t="s">
        <v>176</v>
      </c>
      <c r="I1400" s="9" t="s">
        <v>10434</v>
      </c>
      <c r="J1400" s="9" t="s">
        <v>10435</v>
      </c>
      <c r="K1400" s="3" t="s">
        <v>11276</v>
      </c>
      <c r="L1400" s="3" t="s">
        <v>11277</v>
      </c>
      <c r="M1400" s="3" t="s">
        <v>527</v>
      </c>
      <c r="N1400" s="3" t="s">
        <v>21</v>
      </c>
      <c r="O1400" s="3" t="s">
        <v>11278</v>
      </c>
      <c r="P1400" s="3" t="s">
        <v>10841</v>
      </c>
      <c r="Q1400" s="15">
        <v>43322</v>
      </c>
      <c r="R1400" s="15">
        <v>43818</v>
      </c>
      <c r="S1400" s="38">
        <f t="shared" ca="1" si="42"/>
        <v>12</v>
      </c>
      <c r="T1400" s="40">
        <v>340.56</v>
      </c>
      <c r="U1400" s="3" t="s">
        <v>10414</v>
      </c>
      <c r="V1400" s="3" t="s">
        <v>249</v>
      </c>
      <c r="W1400" s="3" t="str">
        <f t="shared" si="43"/>
        <v>PRERL1</v>
      </c>
      <c r="X1400" s="3">
        <f>IF(ISNA(VLOOKUP(W1400,'Correspondance procédure étape'!D:F,3,FALSE)),"A définir",VLOOKUP(W1400,'Correspondance procédure étape'!D:F,3,FALSE))</f>
        <v>0</v>
      </c>
      <c r="Y1400" s="3" t="str">
        <f>IF(ISNA(VLOOKUP(W1400,'Correspondance procédure étape'!D:G,4,FALSE)),"Non",VLOOKUP(W1400,'Correspondance procédure étape'!D:G,4,FALSE))</f>
        <v>Non</v>
      </c>
      <c r="Z1400" s="3">
        <f>IF(ISNA(VLOOKUP(W1400,'Correspondance procédure étape'!D:H,5,FALSE)),"",VLOOKUP(W1400,'Correspondance procédure étape'!D:H,5,FALSE))</f>
        <v>0</v>
      </c>
      <c r="AA1400" s="3" t="s">
        <v>40</v>
      </c>
      <c r="AB1400" s="3" t="s">
        <v>53</v>
      </c>
    </row>
    <row r="1401" spans="1:28" ht="12.75" customHeight="1" x14ac:dyDescent="0.25">
      <c r="A1401" s="3" t="s">
        <v>24</v>
      </c>
      <c r="B1401" s="3" t="s">
        <v>54</v>
      </c>
      <c r="C1401" s="3" t="str">
        <f>VLOOKUP(B1401,'Correspondance territoires'!B:F,5,FALSE)</f>
        <v>Cenon</v>
      </c>
      <c r="D1401" s="3" t="s">
        <v>26</v>
      </c>
      <c r="E1401" s="3" t="s">
        <v>95</v>
      </c>
      <c r="F1401" s="3" t="s">
        <v>118</v>
      </c>
      <c r="G1401" s="3" t="s">
        <v>119</v>
      </c>
      <c r="H1401" s="3" t="s">
        <v>2656</v>
      </c>
      <c r="I1401" s="9" t="s">
        <v>121</v>
      </c>
      <c r="J1401" s="9" t="s">
        <v>122</v>
      </c>
      <c r="K1401" s="3" t="s">
        <v>3991</v>
      </c>
      <c r="L1401" s="3" t="s">
        <v>3992</v>
      </c>
      <c r="M1401" s="3" t="s">
        <v>3993</v>
      </c>
      <c r="N1401" s="3" t="s">
        <v>21</v>
      </c>
      <c r="O1401" s="3" t="s">
        <v>3994</v>
      </c>
      <c r="P1401" s="3" t="s">
        <v>3995</v>
      </c>
      <c r="Q1401" s="15">
        <v>40053</v>
      </c>
      <c r="R1401" s="15">
        <v>43812</v>
      </c>
      <c r="S1401" s="38">
        <f t="shared" ca="1" si="42"/>
        <v>12</v>
      </c>
      <c r="T1401" s="40">
        <v>342.01</v>
      </c>
      <c r="U1401" s="3" t="s">
        <v>552</v>
      </c>
      <c r="V1401" s="3" t="s">
        <v>553</v>
      </c>
      <c r="W1401" s="3" t="str">
        <f t="shared" si="43"/>
        <v>P01MED</v>
      </c>
      <c r="X1401" s="3" t="str">
        <f>IF(ISNA(VLOOKUP(W1401,'Correspondance procédure étape'!D:F,3,FALSE)),"A définir",VLOOKUP(W1401,'Correspondance procédure étape'!D:F,3,FALSE))</f>
        <v>Mise en demeure</v>
      </c>
      <c r="Y1401" s="3" t="str">
        <f>IF(ISNA(VLOOKUP(W1401,'Correspondance procédure étape'!D:G,4,FALSE)),"Non",VLOOKUP(W1401,'Correspondance procédure étape'!D:G,4,FALSE))</f>
        <v>Oui</v>
      </c>
      <c r="Z1401" s="3" t="str">
        <f>IF(ISNA(VLOOKUP(W1401,'Correspondance procédure étape'!D:H,5,FALSE)),"",VLOOKUP(W1401,'Correspondance procédure étape'!D:H,5,FALSE))</f>
        <v>DMF</v>
      </c>
      <c r="AA1401" s="3" t="s">
        <v>40</v>
      </c>
      <c r="AB1401" s="3" t="s">
        <v>41</v>
      </c>
    </row>
    <row r="1402" spans="1:28" ht="12.75" customHeight="1" x14ac:dyDescent="0.25">
      <c r="A1402" s="3" t="s">
        <v>24</v>
      </c>
      <c r="B1402" s="3" t="s">
        <v>146</v>
      </c>
      <c r="C1402" s="3" t="str">
        <f>VLOOKUP(B1402,'Correspondance territoires'!B:F,5,FALSE)</f>
        <v>Lormont</v>
      </c>
      <c r="D1402" s="3" t="s">
        <v>26</v>
      </c>
      <c r="E1402" s="3" t="s">
        <v>3036</v>
      </c>
      <c r="F1402" s="3" t="s">
        <v>56</v>
      </c>
      <c r="G1402" s="3" t="s">
        <v>29</v>
      </c>
      <c r="H1402" s="3" t="s">
        <v>57</v>
      </c>
      <c r="I1402" s="9" t="s">
        <v>2139</v>
      </c>
      <c r="J1402" s="9" t="s">
        <v>2140</v>
      </c>
      <c r="K1402" s="3" t="s">
        <v>3037</v>
      </c>
      <c r="L1402" s="3" t="s">
        <v>3038</v>
      </c>
      <c r="M1402" s="3" t="s">
        <v>1917</v>
      </c>
      <c r="N1402" s="3" t="s">
        <v>3039</v>
      </c>
      <c r="O1402" s="3" t="s">
        <v>21</v>
      </c>
      <c r="P1402" s="3" t="s">
        <v>3040</v>
      </c>
      <c r="Q1402" s="15">
        <v>38899</v>
      </c>
      <c r="R1402" s="15">
        <v>42201</v>
      </c>
      <c r="S1402" s="38">
        <f t="shared" ca="1" si="42"/>
        <v>66</v>
      </c>
      <c r="T1402" s="40">
        <v>71.709999999999994</v>
      </c>
      <c r="U1402" s="3" t="s">
        <v>51</v>
      </c>
      <c r="V1402" s="3" t="s">
        <v>39</v>
      </c>
      <c r="W1402" s="3" t="str">
        <f t="shared" si="43"/>
        <v>P80DEB</v>
      </c>
      <c r="X1402" s="3">
        <f>IF(ISNA(VLOOKUP(W1402,'Correspondance procédure étape'!D:F,3,FALSE)),"A définir",VLOOKUP(W1402,'Correspondance procédure étape'!D:F,3,FALSE))</f>
        <v>0</v>
      </c>
      <c r="Y1402" s="3" t="str">
        <f>IF(ISNA(VLOOKUP(W1402,'Correspondance procédure étape'!D:G,4,FALSE)),"Non",VLOOKUP(W1402,'Correspondance procédure étape'!D:G,4,FALSE))</f>
        <v>Non</v>
      </c>
      <c r="Z1402" s="3">
        <f>IF(ISNA(VLOOKUP(W1402,'Correspondance procédure étape'!D:H,5,FALSE)),"",VLOOKUP(W1402,'Correspondance procédure étape'!D:H,5,FALSE))</f>
        <v>0</v>
      </c>
      <c r="AA1402" s="3" t="s">
        <v>40</v>
      </c>
      <c r="AB1402" s="3" t="s">
        <v>53</v>
      </c>
    </row>
    <row r="1403" spans="1:28" ht="12.75" customHeight="1" x14ac:dyDescent="0.25">
      <c r="A1403" s="3" t="s">
        <v>24</v>
      </c>
      <c r="B1403" s="3" t="s">
        <v>54</v>
      </c>
      <c r="C1403" s="3" t="str">
        <f>VLOOKUP(B1403,'Correspondance territoires'!B:F,5,FALSE)</f>
        <v>Cenon</v>
      </c>
      <c r="D1403" s="3" t="s">
        <v>26</v>
      </c>
      <c r="E1403" s="3" t="s">
        <v>95</v>
      </c>
      <c r="F1403" s="3" t="s">
        <v>42</v>
      </c>
      <c r="G1403" s="3" t="s">
        <v>720</v>
      </c>
      <c r="H1403" s="3" t="s">
        <v>42</v>
      </c>
      <c r="I1403" s="9" t="s">
        <v>121</v>
      </c>
      <c r="J1403" s="9" t="s">
        <v>122</v>
      </c>
      <c r="K1403" s="3" t="s">
        <v>1369</v>
      </c>
      <c r="L1403" s="3" t="s">
        <v>1370</v>
      </c>
      <c r="M1403" s="3" t="s">
        <v>1371</v>
      </c>
      <c r="N1403" s="3" t="s">
        <v>1372</v>
      </c>
      <c r="O1403" s="3" t="s">
        <v>1373</v>
      </c>
      <c r="P1403" s="3" t="s">
        <v>1374</v>
      </c>
      <c r="Q1403" s="15">
        <v>34403</v>
      </c>
      <c r="R1403" s="15">
        <v>43738</v>
      </c>
      <c r="S1403" s="38">
        <f t="shared" ca="1" si="42"/>
        <v>15</v>
      </c>
      <c r="T1403" s="40">
        <v>343.24</v>
      </c>
      <c r="U1403" s="3" t="s">
        <v>38</v>
      </c>
      <c r="V1403" s="3" t="s">
        <v>94</v>
      </c>
      <c r="W1403" s="3" t="str">
        <f t="shared" si="43"/>
        <v>P06CON</v>
      </c>
      <c r="X1403" s="3" t="str">
        <f>IF(ISNA(VLOOKUP(W1403,'Correspondance procédure étape'!D:F,3,FALSE)),"A définir",VLOOKUP(W1403,'Correspondance procédure étape'!D:F,3,FALSE))</f>
        <v>Héritiers connus</v>
      </c>
      <c r="Y1403" s="3" t="str">
        <f>IF(ISNA(VLOOKUP(W1403,'Correspondance procédure étape'!D:G,4,FALSE)),"Non",VLOOKUP(W1403,'Correspondance procédure étape'!D:G,4,FALSE))</f>
        <v>Oui</v>
      </c>
      <c r="Z1403" s="3" t="str">
        <f>IF(ISNA(VLOOKUP(W1403,'Correspondance procédure étape'!D:H,5,FALSE)),"",VLOOKUP(W1403,'Correspondance procédure étape'!D:H,5,FALSE))</f>
        <v>Extérieur</v>
      </c>
      <c r="AA1403" s="3" t="s">
        <v>40</v>
      </c>
      <c r="AB1403" s="3" t="s">
        <v>53</v>
      </c>
    </row>
    <row r="1404" spans="1:28" ht="12.75" customHeight="1" x14ac:dyDescent="0.25">
      <c r="A1404" s="3" t="s">
        <v>24</v>
      </c>
      <c r="B1404" s="10" t="s">
        <v>6152</v>
      </c>
      <c r="C1404" s="3" t="str">
        <f>VLOOKUP(B1404,'Correspondance territoires'!B:F,5,FALSE)</f>
        <v>Agen</v>
      </c>
      <c r="D1404" s="3" t="s">
        <v>26</v>
      </c>
      <c r="E1404" s="3" t="s">
        <v>11514</v>
      </c>
      <c r="F1404" s="3" t="s">
        <v>11371</v>
      </c>
      <c r="G1404" s="3" t="s">
        <v>29</v>
      </c>
      <c r="H1404" s="3" t="s">
        <v>88</v>
      </c>
      <c r="I1404" s="9" t="s">
        <v>11372</v>
      </c>
      <c r="J1404" s="9" t="s">
        <v>11373</v>
      </c>
      <c r="K1404" s="3" t="s">
        <v>11515</v>
      </c>
      <c r="L1404" s="3" t="s">
        <v>11516</v>
      </c>
      <c r="M1404" s="3" t="s">
        <v>370</v>
      </c>
      <c r="N1404" s="3"/>
      <c r="O1404" s="3"/>
      <c r="P1404" s="3" t="s">
        <v>11517</v>
      </c>
      <c r="Q1404" s="15">
        <v>39264</v>
      </c>
      <c r="R1404" s="15">
        <v>42094</v>
      </c>
      <c r="S1404" s="38">
        <f t="shared" ca="1" si="42"/>
        <v>70</v>
      </c>
      <c r="T1404" s="40">
        <v>71.09</v>
      </c>
      <c r="U1404" s="3" t="s">
        <v>552</v>
      </c>
      <c r="V1404" s="3" t="s">
        <v>360</v>
      </c>
      <c r="W1404" s="3" t="str">
        <f t="shared" si="43"/>
        <v xml:space="preserve">P01   </v>
      </c>
      <c r="X1404" s="3" t="str">
        <f>IF(ISNA(VLOOKUP(W1404,'Correspondance procédure étape'!D:F,3,FALSE)),"A définir",VLOOKUP(W1404,'Correspondance procédure étape'!D:F,3,FALSE))</f>
        <v>A définir</v>
      </c>
      <c r="Y1404" s="3" t="str">
        <f>IF(ISNA(VLOOKUP(W1404,'Correspondance procédure étape'!D:G,4,FALSE)),"Non",VLOOKUP(W1404,'Correspondance procédure étape'!D:G,4,FALSE))</f>
        <v>Non</v>
      </c>
      <c r="Z1404" s="3" t="str">
        <f>IF(ISNA(VLOOKUP(W1404,'Correspondance procédure étape'!D:H,5,FALSE)),"",VLOOKUP(W1404,'Correspondance procédure étape'!D:H,5,FALSE))</f>
        <v/>
      </c>
      <c r="AA1404" s="3" t="s">
        <v>87</v>
      </c>
      <c r="AB1404" s="3" t="s">
        <v>53</v>
      </c>
    </row>
    <row r="1405" spans="1:28" ht="12.75" customHeight="1" x14ac:dyDescent="0.25">
      <c r="A1405" s="3" t="s">
        <v>24</v>
      </c>
      <c r="B1405" s="3" t="s">
        <v>67</v>
      </c>
      <c r="C1405" s="3" t="str">
        <f>VLOOKUP(B1405,'Correspondance territoires'!B:F,5,FALSE)</f>
        <v>Pessac</v>
      </c>
      <c r="D1405" s="3" t="s">
        <v>26</v>
      </c>
      <c r="E1405" s="3" t="s">
        <v>429</v>
      </c>
      <c r="F1405" s="3" t="s">
        <v>96</v>
      </c>
      <c r="G1405" s="3" t="s">
        <v>57</v>
      </c>
      <c r="H1405" s="3" t="s">
        <v>242</v>
      </c>
      <c r="I1405" s="9" t="s">
        <v>252</v>
      </c>
      <c r="J1405" s="9" t="s">
        <v>253</v>
      </c>
      <c r="K1405" s="3" t="s">
        <v>2014</v>
      </c>
      <c r="L1405" s="3" t="s">
        <v>2015</v>
      </c>
      <c r="M1405" s="3" t="s">
        <v>2016</v>
      </c>
      <c r="N1405" s="3" t="s">
        <v>2017</v>
      </c>
      <c r="O1405" s="3" t="s">
        <v>2017</v>
      </c>
      <c r="P1405" s="3" t="s">
        <v>2018</v>
      </c>
      <c r="Q1405" s="15">
        <v>36243</v>
      </c>
      <c r="R1405" s="15">
        <v>44067</v>
      </c>
      <c r="S1405" s="38">
        <f t="shared" ca="1" si="42"/>
        <v>4</v>
      </c>
      <c r="T1405" s="40">
        <v>343.36</v>
      </c>
      <c r="U1405" s="3" t="s">
        <v>157</v>
      </c>
      <c r="V1405" s="3" t="s">
        <v>354</v>
      </c>
      <c r="W1405" s="3" t="str">
        <f t="shared" si="43"/>
        <v>P00ARC</v>
      </c>
      <c r="X1405" s="3" t="str">
        <f>IF(ISNA(VLOOKUP(W1405,'Correspondance procédure étape'!D:F,3,FALSE)),"A définir",VLOOKUP(W1405,'Correspondance procédure étape'!D:F,3,FALSE))</f>
        <v>Arrêté de compte débiteur</v>
      </c>
      <c r="Y1405" s="3" t="str">
        <f>IF(ISNA(VLOOKUP(W1405,'Correspondance procédure étape'!D:G,4,FALSE)),"Non",VLOOKUP(W1405,'Correspondance procédure étape'!D:G,4,FALSE))</f>
        <v>Oui</v>
      </c>
      <c r="Z1405" s="3" t="str">
        <f>IF(ISNA(VLOOKUP(W1405,'Correspondance procédure étape'!D:H,5,FALSE)),"",VLOOKUP(W1405,'Correspondance procédure étape'!D:H,5,FALSE))</f>
        <v>DMF</v>
      </c>
      <c r="AA1405" s="3" t="s">
        <v>40</v>
      </c>
      <c r="AB1405" s="3" t="s">
        <v>53</v>
      </c>
    </row>
    <row r="1406" spans="1:28" ht="12.75" customHeight="1" x14ac:dyDescent="0.25">
      <c r="A1406" s="3" t="s">
        <v>24</v>
      </c>
      <c r="B1406" s="3" t="s">
        <v>67</v>
      </c>
      <c r="C1406" s="3" t="str">
        <f>VLOOKUP(B1406,'Correspondance territoires'!B:F,5,FALSE)</f>
        <v>Pessac</v>
      </c>
      <c r="D1406" s="3" t="s">
        <v>26</v>
      </c>
      <c r="E1406" s="3" t="s">
        <v>2490</v>
      </c>
      <c r="F1406" s="3" t="s">
        <v>881</v>
      </c>
      <c r="G1406" s="3" t="s">
        <v>57</v>
      </c>
      <c r="H1406" s="3" t="s">
        <v>881</v>
      </c>
      <c r="I1406" s="9" t="s">
        <v>595</v>
      </c>
      <c r="J1406" s="9" t="s">
        <v>596</v>
      </c>
      <c r="K1406" s="3" t="s">
        <v>9469</v>
      </c>
      <c r="L1406" s="3" t="s">
        <v>9470</v>
      </c>
      <c r="M1406" s="3" t="s">
        <v>2171</v>
      </c>
      <c r="N1406" s="3" t="s">
        <v>21</v>
      </c>
      <c r="O1406" s="3" t="s">
        <v>9471</v>
      </c>
      <c r="P1406" s="3" t="s">
        <v>9472</v>
      </c>
      <c r="Q1406" s="15">
        <v>42941</v>
      </c>
      <c r="R1406" s="15">
        <v>43997</v>
      </c>
      <c r="S1406" s="38">
        <f t="shared" ca="1" si="42"/>
        <v>6</v>
      </c>
      <c r="T1406" s="40">
        <v>343.38</v>
      </c>
      <c r="U1406" s="3" t="s">
        <v>7015</v>
      </c>
      <c r="V1406" s="3" t="s">
        <v>553</v>
      </c>
      <c r="W1406" s="3" t="str">
        <f t="shared" si="43"/>
        <v>P30MED</v>
      </c>
      <c r="X1406" s="3">
        <f>IF(ISNA(VLOOKUP(W1406,'Correspondance procédure étape'!D:F,3,FALSE)),"A définir",VLOOKUP(W1406,'Correspondance procédure étape'!D:F,3,FALSE))</f>
        <v>0</v>
      </c>
      <c r="Y1406" s="3" t="str">
        <f>IF(ISNA(VLOOKUP(W1406,'Correspondance procédure étape'!D:G,4,FALSE)),"Non",VLOOKUP(W1406,'Correspondance procédure étape'!D:G,4,FALSE))</f>
        <v>Non</v>
      </c>
      <c r="Z1406" s="3">
        <f>IF(ISNA(VLOOKUP(W1406,'Correspondance procédure étape'!D:H,5,FALSE)),"",VLOOKUP(W1406,'Correspondance procédure étape'!D:H,5,FALSE))</f>
        <v>0</v>
      </c>
      <c r="AA1406" s="3" t="s">
        <v>40</v>
      </c>
      <c r="AB1406" s="3" t="s">
        <v>41</v>
      </c>
    </row>
    <row r="1407" spans="1:28" ht="12.75" customHeight="1" x14ac:dyDescent="0.25">
      <c r="A1407" s="3" t="s">
        <v>24</v>
      </c>
      <c r="B1407" s="10" t="s">
        <v>6152</v>
      </c>
      <c r="C1407" s="3" t="str">
        <f>VLOOKUP(B1407,'Correspondance territoires'!B:F,5,FALSE)</f>
        <v>Agen</v>
      </c>
      <c r="D1407" s="3" t="s">
        <v>26</v>
      </c>
      <c r="E1407" s="3" t="s">
        <v>11444</v>
      </c>
      <c r="F1407" s="3" t="s">
        <v>11371</v>
      </c>
      <c r="G1407" s="3" t="s">
        <v>11406</v>
      </c>
      <c r="H1407" s="3" t="s">
        <v>1269</v>
      </c>
      <c r="I1407" s="9" t="s">
        <v>11382</v>
      </c>
      <c r="J1407" s="9" t="s">
        <v>11383</v>
      </c>
      <c r="K1407" s="3" t="s">
        <v>11445</v>
      </c>
      <c r="L1407" s="3" t="s">
        <v>11446</v>
      </c>
      <c r="M1407" s="3" t="s">
        <v>2925</v>
      </c>
      <c r="N1407" s="3"/>
      <c r="O1407" s="3"/>
      <c r="P1407" s="3" t="s">
        <v>11447</v>
      </c>
      <c r="Q1407" s="15">
        <v>36843</v>
      </c>
      <c r="R1407" s="15">
        <v>43830</v>
      </c>
      <c r="S1407" s="38">
        <f t="shared" ca="1" si="42"/>
        <v>12</v>
      </c>
      <c r="T1407" s="40">
        <v>83.4</v>
      </c>
      <c r="U1407" s="3"/>
      <c r="V1407" s="3"/>
      <c r="W1407" s="3" t="str">
        <f t="shared" si="43"/>
        <v/>
      </c>
      <c r="X1407" s="3" t="str">
        <f>IF(ISNA(VLOOKUP(W1407,'Correspondance procédure étape'!D:F,3,FALSE)),"A définir",VLOOKUP(W1407,'Correspondance procédure étape'!D:F,3,FALSE))</f>
        <v>A définir</v>
      </c>
      <c r="Y1407" s="3" t="str">
        <f>IF(ISNA(VLOOKUP(W1407,'Correspondance procédure étape'!D:G,4,FALSE)),"Non",VLOOKUP(W1407,'Correspondance procédure étape'!D:G,4,FALSE))</f>
        <v>Non</v>
      </c>
      <c r="Z1407" s="3" t="str">
        <f>IF(ISNA(VLOOKUP(W1407,'Correspondance procédure étape'!D:H,5,FALSE)),"",VLOOKUP(W1407,'Correspondance procédure étape'!D:H,5,FALSE))</f>
        <v/>
      </c>
      <c r="AA1407" s="3"/>
      <c r="AB1407" s="3" t="s">
        <v>41</v>
      </c>
    </row>
    <row r="1408" spans="1:28" ht="12.75" customHeight="1" x14ac:dyDescent="0.25">
      <c r="A1408" s="3" t="s">
        <v>24</v>
      </c>
      <c r="B1408" s="3" t="s">
        <v>67</v>
      </c>
      <c r="C1408" s="3" t="str">
        <f>VLOOKUP(B1408,'Correspondance territoires'!B:F,5,FALSE)</f>
        <v>Pessac</v>
      </c>
      <c r="D1408" s="3" t="s">
        <v>26</v>
      </c>
      <c r="E1408" s="3" t="s">
        <v>482</v>
      </c>
      <c r="F1408" s="3" t="s">
        <v>108</v>
      </c>
      <c r="G1408" s="3" t="s">
        <v>57</v>
      </c>
      <c r="H1408" s="3" t="s">
        <v>148</v>
      </c>
      <c r="I1408" s="9" t="s">
        <v>266</v>
      </c>
      <c r="J1408" s="9" t="s">
        <v>267</v>
      </c>
      <c r="K1408" s="3" t="s">
        <v>1417</v>
      </c>
      <c r="L1408" s="3" t="s">
        <v>1418</v>
      </c>
      <c r="M1408" s="3" t="s">
        <v>1419</v>
      </c>
      <c r="N1408" s="3" t="s">
        <v>1420</v>
      </c>
      <c r="O1408" s="3" t="s">
        <v>1421</v>
      </c>
      <c r="P1408" s="3" t="s">
        <v>1422</v>
      </c>
      <c r="Q1408" s="15">
        <v>34523</v>
      </c>
      <c r="R1408" s="15">
        <v>44081</v>
      </c>
      <c r="S1408" s="38">
        <f t="shared" ca="1" si="42"/>
        <v>3</v>
      </c>
      <c r="T1408" s="40">
        <v>344.96</v>
      </c>
      <c r="U1408" s="3" t="s">
        <v>157</v>
      </c>
      <c r="V1408" s="3" t="s">
        <v>354</v>
      </c>
      <c r="W1408" s="3" t="str">
        <f t="shared" si="43"/>
        <v>P00ARC</v>
      </c>
      <c r="X1408" s="3" t="str">
        <f>IF(ISNA(VLOOKUP(W1408,'Correspondance procédure étape'!D:F,3,FALSE)),"A définir",VLOOKUP(W1408,'Correspondance procédure étape'!D:F,3,FALSE))</f>
        <v>Arrêté de compte débiteur</v>
      </c>
      <c r="Y1408" s="3" t="str">
        <f>IF(ISNA(VLOOKUP(W1408,'Correspondance procédure étape'!D:G,4,FALSE)),"Non",VLOOKUP(W1408,'Correspondance procédure étape'!D:G,4,FALSE))</f>
        <v>Oui</v>
      </c>
      <c r="Z1408" s="3" t="str">
        <f>IF(ISNA(VLOOKUP(W1408,'Correspondance procédure étape'!D:H,5,FALSE)),"",VLOOKUP(W1408,'Correspondance procédure étape'!D:H,5,FALSE))</f>
        <v>DMF</v>
      </c>
      <c r="AA1408" s="3" t="s">
        <v>40</v>
      </c>
      <c r="AB1408" s="3" t="s">
        <v>53</v>
      </c>
    </row>
    <row r="1409" spans="1:28" ht="12.75" customHeight="1" x14ac:dyDescent="0.25">
      <c r="A1409" s="3" t="s">
        <v>24</v>
      </c>
      <c r="B1409" s="3" t="s">
        <v>219</v>
      </c>
      <c r="C1409" s="3" t="str">
        <f>VLOOKUP(B1409,'Correspondance territoires'!B:F,5,FALSE)</f>
        <v>Bordeaux</v>
      </c>
      <c r="D1409" s="3" t="s">
        <v>26</v>
      </c>
      <c r="E1409" s="3" t="s">
        <v>5444</v>
      </c>
      <c r="F1409" s="3" t="s">
        <v>5445</v>
      </c>
      <c r="G1409" s="3" t="s">
        <v>57</v>
      </c>
      <c r="H1409" s="3" t="s">
        <v>57</v>
      </c>
      <c r="I1409" s="9" t="s">
        <v>1393</v>
      </c>
      <c r="J1409" s="9" t="s">
        <v>1394</v>
      </c>
      <c r="K1409" s="3" t="s">
        <v>5446</v>
      </c>
      <c r="L1409" s="3" t="s">
        <v>5447</v>
      </c>
      <c r="M1409" s="3" t="s">
        <v>5448</v>
      </c>
      <c r="N1409" s="3"/>
      <c r="O1409" s="3"/>
      <c r="P1409" s="3" t="s">
        <v>5449</v>
      </c>
      <c r="Q1409" s="15">
        <v>41155</v>
      </c>
      <c r="R1409" s="15">
        <v>41751</v>
      </c>
      <c r="S1409" s="38">
        <f t="shared" ca="1" si="42"/>
        <v>81</v>
      </c>
      <c r="T1409" s="40">
        <v>70.17</v>
      </c>
      <c r="U1409" s="3" t="s">
        <v>292</v>
      </c>
      <c r="V1409" s="3" t="s">
        <v>39</v>
      </c>
      <c r="W1409" s="3" t="str">
        <f t="shared" si="43"/>
        <v>P40DEB</v>
      </c>
      <c r="X1409" s="3" t="str">
        <f>IF(ISNA(VLOOKUP(W1409,'Correspondance procédure étape'!D:F,3,FALSE)),"A définir",VLOOKUP(W1409,'Correspondance procédure étape'!D:F,3,FALSE))</f>
        <v>Proposition de perte</v>
      </c>
      <c r="Y1409" s="3" t="str">
        <f>IF(ISNA(VLOOKUP(W1409,'Correspondance procédure étape'!D:G,4,FALSE)),"Non",VLOOKUP(W1409,'Correspondance procédure étape'!D:G,4,FALSE))</f>
        <v>Oui</v>
      </c>
      <c r="Z1409" s="3" t="str">
        <f>IF(ISNA(VLOOKUP(W1409,'Correspondance procédure étape'!D:H,5,FALSE)),"",VLOOKUP(W1409,'Correspondance procédure étape'!D:H,5,FALSE))</f>
        <v>DMF</v>
      </c>
      <c r="AA1409" s="3" t="s">
        <v>40</v>
      </c>
      <c r="AB1409" s="3" t="s">
        <v>41</v>
      </c>
    </row>
    <row r="1410" spans="1:28" ht="12.75" customHeight="1" x14ac:dyDescent="0.25">
      <c r="A1410" s="3" t="s">
        <v>24</v>
      </c>
      <c r="B1410" s="3" t="s">
        <v>219</v>
      </c>
      <c r="C1410" s="3" t="str">
        <f>VLOOKUP(B1410,'Correspondance territoires'!B:F,5,FALSE)</f>
        <v>Bordeaux</v>
      </c>
      <c r="D1410" s="3" t="s">
        <v>26</v>
      </c>
      <c r="E1410" s="3" t="s">
        <v>220</v>
      </c>
      <c r="F1410" s="3" t="s">
        <v>56</v>
      </c>
      <c r="G1410" s="3" t="s">
        <v>1971</v>
      </c>
      <c r="H1410" s="3" t="s">
        <v>3701</v>
      </c>
      <c r="I1410" s="9" t="s">
        <v>222</v>
      </c>
      <c r="J1410" s="9" t="s">
        <v>223</v>
      </c>
      <c r="K1410" s="3" t="s">
        <v>3702</v>
      </c>
      <c r="L1410" s="3" t="s">
        <v>3703</v>
      </c>
      <c r="M1410" s="3" t="s">
        <v>2638</v>
      </c>
      <c r="N1410" s="3" t="s">
        <v>3704</v>
      </c>
      <c r="O1410" s="3" t="s">
        <v>3705</v>
      </c>
      <c r="P1410" s="3" t="s">
        <v>3706</v>
      </c>
      <c r="Q1410" s="15">
        <v>39652</v>
      </c>
      <c r="R1410" s="15">
        <v>42249</v>
      </c>
      <c r="S1410" s="38">
        <f t="shared" ca="1" si="42"/>
        <v>64</v>
      </c>
      <c r="T1410" s="40">
        <v>70.05</v>
      </c>
      <c r="U1410" s="3" t="s">
        <v>292</v>
      </c>
      <c r="V1410" s="3" t="s">
        <v>39</v>
      </c>
      <c r="W1410" s="3" t="str">
        <f t="shared" si="43"/>
        <v>P40DEB</v>
      </c>
      <c r="X1410" s="3" t="str">
        <f>IF(ISNA(VLOOKUP(W1410,'Correspondance procédure étape'!D:F,3,FALSE)),"A définir",VLOOKUP(W1410,'Correspondance procédure étape'!D:F,3,FALSE))</f>
        <v>Proposition de perte</v>
      </c>
      <c r="Y1410" s="3" t="str">
        <f>IF(ISNA(VLOOKUP(W1410,'Correspondance procédure étape'!D:G,4,FALSE)),"Non",VLOOKUP(W1410,'Correspondance procédure étape'!D:G,4,FALSE))</f>
        <v>Oui</v>
      </c>
      <c r="Z1410" s="3" t="str">
        <f>IF(ISNA(VLOOKUP(W1410,'Correspondance procédure étape'!D:H,5,FALSE)),"",VLOOKUP(W1410,'Correspondance procédure étape'!D:H,5,FALSE))</f>
        <v>DMF</v>
      </c>
      <c r="AA1410" s="3" t="s">
        <v>40</v>
      </c>
      <c r="AB1410" s="3" t="s">
        <v>53</v>
      </c>
    </row>
    <row r="1411" spans="1:28" ht="12.75" customHeight="1" x14ac:dyDescent="0.25">
      <c r="A1411" s="3" t="s">
        <v>24</v>
      </c>
      <c r="B1411" s="3" t="s">
        <v>54</v>
      </c>
      <c r="C1411" s="3" t="str">
        <f>VLOOKUP(B1411,'Correspondance territoires'!B:F,5,FALSE)</f>
        <v>Cenon</v>
      </c>
      <c r="D1411" s="3" t="s">
        <v>26</v>
      </c>
      <c r="E1411" s="3" t="s">
        <v>95</v>
      </c>
      <c r="F1411" s="3" t="s">
        <v>118</v>
      </c>
      <c r="G1411" s="3" t="s">
        <v>119</v>
      </c>
      <c r="H1411" s="3" t="s">
        <v>42</v>
      </c>
      <c r="I1411" s="9" t="s">
        <v>121</v>
      </c>
      <c r="J1411" s="9" t="s">
        <v>122</v>
      </c>
      <c r="K1411" s="3" t="s">
        <v>7337</v>
      </c>
      <c r="L1411" s="3" t="s">
        <v>7338</v>
      </c>
      <c r="M1411" s="3" t="s">
        <v>7339</v>
      </c>
      <c r="N1411" s="3" t="s">
        <v>21</v>
      </c>
      <c r="O1411" s="3" t="s">
        <v>7340</v>
      </c>
      <c r="P1411" s="3" t="s">
        <v>7341</v>
      </c>
      <c r="Q1411" s="15">
        <v>41981</v>
      </c>
      <c r="R1411" s="15">
        <v>43637</v>
      </c>
      <c r="S1411" s="38">
        <f t="shared" ca="1" si="42"/>
        <v>18</v>
      </c>
      <c r="T1411" s="40">
        <v>346.72</v>
      </c>
      <c r="U1411" s="3" t="s">
        <v>510</v>
      </c>
      <c r="V1411" s="3" t="s">
        <v>511</v>
      </c>
      <c r="W1411" s="3" t="str">
        <f t="shared" si="43"/>
        <v>P20SCX</v>
      </c>
      <c r="X1411" s="3" t="str">
        <f>IF(ISNA(VLOOKUP(W1411,'Correspondance procédure étape'!D:F,3,FALSE)),"A définir",VLOOKUP(W1411,'Correspondance procédure étape'!D:F,3,FALSE))</f>
        <v>Dossier chez Sud Contentieux</v>
      </c>
      <c r="Y1411" s="3" t="str">
        <f>IF(ISNA(VLOOKUP(W1411,'Correspondance procédure étape'!D:G,4,FALSE)),"Non",VLOOKUP(W1411,'Correspondance procédure étape'!D:G,4,FALSE))</f>
        <v>Oui</v>
      </c>
      <c r="Z1411" s="3" t="str">
        <f>IF(ISNA(VLOOKUP(W1411,'Correspondance procédure étape'!D:H,5,FALSE)),"",VLOOKUP(W1411,'Correspondance procédure étape'!D:H,5,FALSE))</f>
        <v>Extérieur</v>
      </c>
      <c r="AA1411" s="3" t="s">
        <v>40</v>
      </c>
      <c r="AB1411" s="3" t="s">
        <v>53</v>
      </c>
    </row>
    <row r="1412" spans="1:28" ht="12.75" customHeight="1" x14ac:dyDescent="0.25">
      <c r="A1412" s="3" t="s">
        <v>24</v>
      </c>
      <c r="B1412" s="3" t="s">
        <v>25</v>
      </c>
      <c r="C1412" s="3" t="str">
        <f>VLOOKUP(B1412,'Correspondance territoires'!B:F,5,FALSE)</f>
        <v>Merignac</v>
      </c>
      <c r="D1412" s="3" t="s">
        <v>26</v>
      </c>
      <c r="E1412" s="3" t="s">
        <v>512</v>
      </c>
      <c r="F1412" s="3" t="s">
        <v>96</v>
      </c>
      <c r="G1412" s="3" t="s">
        <v>241</v>
      </c>
      <c r="H1412" s="3" t="s">
        <v>57</v>
      </c>
      <c r="I1412" s="9"/>
      <c r="J1412" s="9"/>
      <c r="K1412" s="3" t="s">
        <v>7932</v>
      </c>
      <c r="L1412" s="3" t="s">
        <v>7933</v>
      </c>
      <c r="M1412" s="3" t="s">
        <v>479</v>
      </c>
      <c r="N1412" s="3" t="s">
        <v>7934</v>
      </c>
      <c r="O1412" s="3" t="s">
        <v>7935</v>
      </c>
      <c r="P1412" s="3" t="s">
        <v>7936</v>
      </c>
      <c r="Q1412" s="15">
        <v>42192</v>
      </c>
      <c r="R1412" s="15">
        <v>43570</v>
      </c>
      <c r="S1412" s="38">
        <f t="shared" ca="1" si="42"/>
        <v>20</v>
      </c>
      <c r="T1412" s="40">
        <v>347.03</v>
      </c>
      <c r="U1412" s="3" t="s">
        <v>65</v>
      </c>
      <c r="V1412" s="3" t="s">
        <v>1650</v>
      </c>
      <c r="W1412" s="3" t="str">
        <f t="shared" si="43"/>
        <v>P60INC</v>
      </c>
      <c r="X1412" s="3" t="str">
        <f>IF(ISNA(VLOOKUP(W1412,'Correspondance procédure étape'!D:F,3,FALSE)),"A définir",VLOOKUP(W1412,'Correspondance procédure étape'!D:F,3,FALSE))</f>
        <v>Incident de paiement</v>
      </c>
      <c r="Y1412" s="3" t="str">
        <f>IF(ISNA(VLOOKUP(W1412,'Correspondance procédure étape'!D:G,4,FALSE)),"Non",VLOOKUP(W1412,'Correspondance procédure étape'!D:G,4,FALSE))</f>
        <v>Oui</v>
      </c>
      <c r="Z1412" s="3" t="str">
        <f>IF(ISNA(VLOOKUP(W1412,'Correspondance procédure étape'!D:H,5,FALSE)),"",VLOOKUP(W1412,'Correspondance procédure étape'!D:H,5,FALSE))</f>
        <v>DMF</v>
      </c>
      <c r="AA1412" s="3" t="s">
        <v>40</v>
      </c>
      <c r="AB1412" s="3" t="s">
        <v>41</v>
      </c>
    </row>
    <row r="1413" spans="1:28" ht="12.75" customHeight="1" x14ac:dyDescent="0.25">
      <c r="A1413" s="3" t="s">
        <v>24</v>
      </c>
      <c r="B1413" s="10" t="s">
        <v>6152</v>
      </c>
      <c r="C1413" s="3" t="str">
        <f>VLOOKUP(B1413,'Correspondance territoires'!B:F,5,FALSE)</f>
        <v>Agen</v>
      </c>
      <c r="D1413" s="3" t="s">
        <v>26</v>
      </c>
      <c r="E1413" s="3" t="s">
        <v>12015</v>
      </c>
      <c r="F1413" s="3" t="s">
        <v>11371</v>
      </c>
      <c r="G1413" s="3" t="s">
        <v>11406</v>
      </c>
      <c r="H1413" s="3" t="s">
        <v>241</v>
      </c>
      <c r="I1413" s="9" t="s">
        <v>11564</v>
      </c>
      <c r="J1413" s="9" t="s">
        <v>11565</v>
      </c>
      <c r="K1413" s="3" t="s">
        <v>12357</v>
      </c>
      <c r="L1413" s="3" t="s">
        <v>12358</v>
      </c>
      <c r="M1413" s="3" t="s">
        <v>176</v>
      </c>
      <c r="N1413" s="3"/>
      <c r="O1413" s="3"/>
      <c r="P1413" s="3" t="s">
        <v>12359</v>
      </c>
      <c r="Q1413" s="15">
        <v>43105</v>
      </c>
      <c r="R1413" s="15">
        <v>43791</v>
      </c>
      <c r="S1413" s="38">
        <f t="shared" ca="1" si="42"/>
        <v>13</v>
      </c>
      <c r="T1413" s="40">
        <v>82.31</v>
      </c>
      <c r="U1413" s="3"/>
      <c r="V1413" s="3"/>
      <c r="W1413" s="3" t="str">
        <f t="shared" si="43"/>
        <v/>
      </c>
      <c r="X1413" s="3" t="str">
        <f>IF(ISNA(VLOOKUP(W1413,'Correspondance procédure étape'!D:F,3,FALSE)),"A définir",VLOOKUP(W1413,'Correspondance procédure étape'!D:F,3,FALSE))</f>
        <v>A définir</v>
      </c>
      <c r="Y1413" s="3" t="str">
        <f>IF(ISNA(VLOOKUP(W1413,'Correspondance procédure étape'!D:G,4,FALSE)),"Non",VLOOKUP(W1413,'Correspondance procédure étape'!D:G,4,FALSE))</f>
        <v>Non</v>
      </c>
      <c r="Z1413" s="3" t="str">
        <f>IF(ISNA(VLOOKUP(W1413,'Correspondance procédure étape'!D:H,5,FALSE)),"",VLOOKUP(W1413,'Correspondance procédure étape'!D:H,5,FALSE))</f>
        <v/>
      </c>
      <c r="AA1413" s="3"/>
      <c r="AB1413" s="3" t="s">
        <v>41</v>
      </c>
    </row>
    <row r="1414" spans="1:28" ht="12.75" customHeight="1" x14ac:dyDescent="0.25">
      <c r="A1414" s="3" t="s">
        <v>24</v>
      </c>
      <c r="B1414" s="3" t="s">
        <v>219</v>
      </c>
      <c r="C1414" s="3" t="str">
        <f>VLOOKUP(B1414,'Correspondance territoires'!B:F,5,FALSE)</f>
        <v>Bordeaux</v>
      </c>
      <c r="D1414" s="3" t="s">
        <v>26</v>
      </c>
      <c r="E1414" s="3" t="s">
        <v>4374</v>
      </c>
      <c r="F1414" s="3" t="s">
        <v>56</v>
      </c>
      <c r="G1414" s="3" t="s">
        <v>191</v>
      </c>
      <c r="H1414" s="3" t="s">
        <v>70</v>
      </c>
      <c r="I1414" s="9" t="s">
        <v>862</v>
      </c>
      <c r="J1414" s="9" t="s">
        <v>863</v>
      </c>
      <c r="K1414" s="3" t="s">
        <v>8411</v>
      </c>
      <c r="L1414" s="3" t="s">
        <v>8412</v>
      </c>
      <c r="M1414" s="3" t="s">
        <v>3478</v>
      </c>
      <c r="N1414" s="3" t="s">
        <v>21</v>
      </c>
      <c r="O1414" s="3" t="s">
        <v>8413</v>
      </c>
      <c r="P1414" s="3" t="s">
        <v>8414</v>
      </c>
      <c r="Q1414" s="15">
        <v>42417</v>
      </c>
      <c r="R1414" s="15">
        <v>43803</v>
      </c>
      <c r="S1414" s="38">
        <f t="shared" ca="1" si="42"/>
        <v>13</v>
      </c>
      <c r="T1414" s="40">
        <v>347.55</v>
      </c>
      <c r="U1414" s="3" t="s">
        <v>2635</v>
      </c>
      <c r="V1414" s="3" t="s">
        <v>553</v>
      </c>
      <c r="W1414" s="3" t="str">
        <f t="shared" si="43"/>
        <v>E60MED</v>
      </c>
      <c r="X1414" s="3" t="str">
        <f>IF(ISNA(VLOOKUP(W1414,'Correspondance procédure étape'!D:F,3,FALSE)),"A définir",VLOOKUP(W1414,'Correspondance procédure étape'!D:F,3,FALSE))</f>
        <v>En attente de transfert</v>
      </c>
      <c r="Y1414" s="3" t="str">
        <f>IF(ISNA(VLOOKUP(W1414,'Correspondance procédure étape'!D:G,4,FALSE)),"Non",VLOOKUP(W1414,'Correspondance procédure étape'!D:G,4,FALSE))</f>
        <v>Oui</v>
      </c>
      <c r="Z1414" s="3">
        <f>IF(ISNA(VLOOKUP(W1414,'Correspondance procédure étape'!D:H,5,FALSE)),"",VLOOKUP(W1414,'Correspondance procédure étape'!D:H,5,FALSE))</f>
        <v>0</v>
      </c>
      <c r="AA1414" s="3" t="s">
        <v>40</v>
      </c>
      <c r="AB1414" s="3" t="s">
        <v>53</v>
      </c>
    </row>
    <row r="1415" spans="1:28" ht="12.75" customHeight="1" x14ac:dyDescent="0.25">
      <c r="A1415" s="3" t="s">
        <v>24</v>
      </c>
      <c r="B1415" s="3" t="s">
        <v>219</v>
      </c>
      <c r="C1415" s="3" t="str">
        <f>VLOOKUP(B1415,'Correspondance territoires'!B:F,5,FALSE)</f>
        <v>Bordeaux</v>
      </c>
      <c r="D1415" s="3" t="s">
        <v>26</v>
      </c>
      <c r="E1415" s="3" t="s">
        <v>8187</v>
      </c>
      <c r="F1415" s="3" t="s">
        <v>599</v>
      </c>
      <c r="G1415" s="3" t="s">
        <v>57</v>
      </c>
      <c r="H1415" s="3" t="s">
        <v>9331</v>
      </c>
      <c r="I1415" s="9" t="s">
        <v>2521</v>
      </c>
      <c r="J1415" s="9" t="s">
        <v>2522</v>
      </c>
      <c r="K1415" s="3" t="s">
        <v>9332</v>
      </c>
      <c r="L1415" s="3" t="s">
        <v>9333</v>
      </c>
      <c r="M1415" s="3" t="s">
        <v>767</v>
      </c>
      <c r="N1415" s="3" t="s">
        <v>21</v>
      </c>
      <c r="O1415" s="3" t="s">
        <v>9334</v>
      </c>
      <c r="P1415" s="3" t="s">
        <v>9335</v>
      </c>
      <c r="Q1415" s="15">
        <v>42838</v>
      </c>
      <c r="R1415" s="15">
        <v>43574</v>
      </c>
      <c r="S1415" s="38">
        <f t="shared" ca="1" si="42"/>
        <v>20</v>
      </c>
      <c r="T1415" s="40">
        <v>350</v>
      </c>
      <c r="U1415" s="3" t="s">
        <v>51</v>
      </c>
      <c r="V1415" s="3" t="s">
        <v>52</v>
      </c>
      <c r="W1415" s="3" t="str">
        <f t="shared" si="43"/>
        <v>P80ATT</v>
      </c>
      <c r="X1415" s="3" t="str">
        <f>IF(ISNA(VLOOKUP(W1415,'Correspondance procédure étape'!D:F,3,FALSE)),"A définir",VLOOKUP(W1415,'Correspondance procédure étape'!D:F,3,FALSE))</f>
        <v>Mise en attente du dossier en vue de la prochaine régularisation de charges</v>
      </c>
      <c r="Y1415" s="3" t="str">
        <f>IF(ISNA(VLOOKUP(W1415,'Correspondance procédure étape'!D:G,4,FALSE)),"Non",VLOOKUP(W1415,'Correspondance procédure étape'!D:G,4,FALSE))</f>
        <v>Oui</v>
      </c>
      <c r="Z1415" s="3" t="str">
        <f>IF(ISNA(VLOOKUP(W1415,'Correspondance procédure étape'!D:H,5,FALSE)),"",VLOOKUP(W1415,'Correspondance procédure étape'!D:H,5,FALSE))</f>
        <v>DMF</v>
      </c>
      <c r="AA1415" s="3" t="s">
        <v>40</v>
      </c>
      <c r="AB1415" s="3" t="s">
        <v>53</v>
      </c>
    </row>
    <row r="1416" spans="1:28" ht="12.75" customHeight="1" x14ac:dyDescent="0.25">
      <c r="A1416" s="3" t="s">
        <v>24</v>
      </c>
      <c r="B1416" s="10" t="s">
        <v>6152</v>
      </c>
      <c r="C1416" s="3" t="str">
        <f>VLOOKUP(B1416,'Correspondance territoires'!B:F,5,FALSE)</f>
        <v>Agen</v>
      </c>
      <c r="D1416" s="3" t="s">
        <v>26</v>
      </c>
      <c r="E1416" s="3" t="s">
        <v>11659</v>
      </c>
      <c r="F1416" s="3" t="s">
        <v>11371</v>
      </c>
      <c r="G1416" s="3" t="s">
        <v>11406</v>
      </c>
      <c r="H1416" s="3" t="s">
        <v>78</v>
      </c>
      <c r="I1416" s="9" t="s">
        <v>11400</v>
      </c>
      <c r="J1416" s="9" t="s">
        <v>11401</v>
      </c>
      <c r="K1416" s="3" t="s">
        <v>11730</v>
      </c>
      <c r="L1416" s="3" t="s">
        <v>11731</v>
      </c>
      <c r="M1416" s="3" t="s">
        <v>1281</v>
      </c>
      <c r="N1416" s="3"/>
      <c r="O1416" s="3"/>
      <c r="P1416" s="3" t="s">
        <v>11732</v>
      </c>
      <c r="Q1416" s="15">
        <v>41214</v>
      </c>
      <c r="R1416" s="15">
        <v>42308</v>
      </c>
      <c r="S1416" s="38">
        <f t="shared" ca="1" si="42"/>
        <v>63</v>
      </c>
      <c r="T1416" s="40">
        <v>70</v>
      </c>
      <c r="U1416" s="3" t="s">
        <v>2635</v>
      </c>
      <c r="V1416" s="3" t="s">
        <v>231</v>
      </c>
      <c r="W1416" s="3" t="str">
        <f t="shared" si="43"/>
        <v>E60PLA</v>
      </c>
      <c r="X1416" s="3" t="str">
        <f>IF(ISNA(VLOOKUP(W1416,'Correspondance procédure étape'!D:F,3,FALSE)),"A définir",VLOOKUP(W1416,'Correspondance procédure étape'!D:F,3,FALSE))</f>
        <v>En attente de transfert</v>
      </c>
      <c r="Y1416" s="3" t="str">
        <f>IF(ISNA(VLOOKUP(W1416,'Correspondance procédure étape'!D:G,4,FALSE)),"Non",VLOOKUP(W1416,'Correspondance procédure étape'!D:G,4,FALSE))</f>
        <v>Oui</v>
      </c>
      <c r="Z1416" s="3">
        <f>IF(ISNA(VLOOKUP(W1416,'Correspondance procédure étape'!D:H,5,FALSE)),"",VLOOKUP(W1416,'Correspondance procédure étape'!D:H,5,FALSE))</f>
        <v>0</v>
      </c>
      <c r="AA1416" s="3" t="s">
        <v>40</v>
      </c>
      <c r="AB1416" s="3" t="s">
        <v>53</v>
      </c>
    </row>
    <row r="1417" spans="1:28" ht="12.75" customHeight="1" x14ac:dyDescent="0.25">
      <c r="A1417" s="3" t="s">
        <v>24</v>
      </c>
      <c r="B1417" s="3" t="s">
        <v>146</v>
      </c>
      <c r="C1417" s="3" t="str">
        <f>VLOOKUP(B1417,'Correspondance territoires'!B:F,5,FALSE)</f>
        <v>Lormont</v>
      </c>
      <c r="D1417" s="3" t="s">
        <v>26</v>
      </c>
      <c r="E1417" s="3" t="s">
        <v>282</v>
      </c>
      <c r="F1417" s="3" t="s">
        <v>283</v>
      </c>
      <c r="G1417" s="3" t="s">
        <v>120</v>
      </c>
      <c r="H1417" s="3" t="s">
        <v>57</v>
      </c>
      <c r="I1417" s="9" t="s">
        <v>284</v>
      </c>
      <c r="J1417" s="9" t="s">
        <v>285</v>
      </c>
      <c r="K1417" s="3" t="s">
        <v>1672</v>
      </c>
      <c r="L1417" s="3" t="s">
        <v>1673</v>
      </c>
      <c r="M1417" s="3" t="s">
        <v>1674</v>
      </c>
      <c r="N1417" s="3" t="s">
        <v>21</v>
      </c>
      <c r="O1417" s="3" t="s">
        <v>1675</v>
      </c>
      <c r="P1417" s="3" t="s">
        <v>1676</v>
      </c>
      <c r="Q1417" s="15">
        <v>35718</v>
      </c>
      <c r="R1417" s="15">
        <v>44125</v>
      </c>
      <c r="S1417" s="38">
        <f t="shared" ref="S1417:S1480" ca="1" si="44">INT((TODAY()-R1417)/30)+1</f>
        <v>2</v>
      </c>
      <c r="T1417" s="40">
        <v>351.52</v>
      </c>
      <c r="U1417" s="3" t="s">
        <v>157</v>
      </c>
      <c r="V1417" s="3" t="s">
        <v>39</v>
      </c>
      <c r="W1417" s="3" t="str">
        <f t="shared" ref="W1417:W1480" si="45">U1417&amp;V1417</f>
        <v>P00DEB</v>
      </c>
      <c r="X1417" s="3" t="str">
        <f>IF(ISNA(VLOOKUP(W1417,'Correspondance procédure étape'!D:F,3,FALSE)),"A définir",VLOOKUP(W1417,'Correspondance procédure étape'!D:F,3,FALSE))</f>
        <v>Enregistrement du dossier au SLP, le solde est créditeur, débiteur ou nul</v>
      </c>
      <c r="Y1417" s="3" t="str">
        <f>IF(ISNA(VLOOKUP(W1417,'Correspondance procédure étape'!D:G,4,FALSE)),"Non",VLOOKUP(W1417,'Correspondance procédure étape'!D:G,4,FALSE))</f>
        <v>Oui</v>
      </c>
      <c r="Z1417" s="3" t="str">
        <f>IF(ISNA(VLOOKUP(W1417,'Correspondance procédure étape'!D:H,5,FALSE)),"",VLOOKUP(W1417,'Correspondance procédure étape'!D:H,5,FALSE))</f>
        <v>DMF</v>
      </c>
      <c r="AA1417" s="3" t="s">
        <v>40</v>
      </c>
      <c r="AB1417" s="3" t="s">
        <v>53</v>
      </c>
    </row>
    <row r="1418" spans="1:28" ht="12.75" customHeight="1" x14ac:dyDescent="0.25">
      <c r="A1418" s="3" t="s">
        <v>24</v>
      </c>
      <c r="B1418" s="3" t="s">
        <v>146</v>
      </c>
      <c r="C1418" s="3" t="str">
        <f>VLOOKUP(B1418,'Correspondance territoires'!B:F,5,FALSE)</f>
        <v>Lormont</v>
      </c>
      <c r="D1418" s="3" t="s">
        <v>26</v>
      </c>
      <c r="E1418" s="3" t="s">
        <v>147</v>
      </c>
      <c r="F1418" s="3" t="s">
        <v>56</v>
      </c>
      <c r="G1418" s="3" t="s">
        <v>30</v>
      </c>
      <c r="H1418" s="3" t="s">
        <v>148</v>
      </c>
      <c r="I1418" s="9" t="s">
        <v>149</v>
      </c>
      <c r="J1418" s="9" t="s">
        <v>150</v>
      </c>
      <c r="K1418" s="3" t="s">
        <v>151</v>
      </c>
      <c r="L1418" s="3" t="s">
        <v>152</v>
      </c>
      <c r="M1418" s="3" t="s">
        <v>153</v>
      </c>
      <c r="N1418" s="3" t="s">
        <v>154</v>
      </c>
      <c r="O1418" s="3" t="s">
        <v>155</v>
      </c>
      <c r="P1418" s="3" t="s">
        <v>156</v>
      </c>
      <c r="Q1418" s="15">
        <v>43556</v>
      </c>
      <c r="R1418" s="15">
        <v>44127</v>
      </c>
      <c r="S1418" s="38">
        <f t="shared" ca="1" si="44"/>
        <v>2</v>
      </c>
      <c r="T1418" s="40">
        <v>351.63</v>
      </c>
      <c r="U1418" s="3" t="s">
        <v>157</v>
      </c>
      <c r="V1418" s="3" t="s">
        <v>39</v>
      </c>
      <c r="W1418" s="3" t="str">
        <f t="shared" si="45"/>
        <v>P00DEB</v>
      </c>
      <c r="X1418" s="3" t="str">
        <f>IF(ISNA(VLOOKUP(W1418,'Correspondance procédure étape'!D:F,3,FALSE)),"A définir",VLOOKUP(W1418,'Correspondance procédure étape'!D:F,3,FALSE))</f>
        <v>Enregistrement du dossier au SLP, le solde est créditeur, débiteur ou nul</v>
      </c>
      <c r="Y1418" s="3" t="str">
        <f>IF(ISNA(VLOOKUP(W1418,'Correspondance procédure étape'!D:G,4,FALSE)),"Non",VLOOKUP(W1418,'Correspondance procédure étape'!D:G,4,FALSE))</f>
        <v>Oui</v>
      </c>
      <c r="Z1418" s="3" t="str">
        <f>IF(ISNA(VLOOKUP(W1418,'Correspondance procédure étape'!D:H,5,FALSE)),"",VLOOKUP(W1418,'Correspondance procédure étape'!D:H,5,FALSE))</f>
        <v>DMF</v>
      </c>
      <c r="AA1418" s="3" t="s">
        <v>40</v>
      </c>
      <c r="AB1418" s="3" t="s">
        <v>41</v>
      </c>
    </row>
    <row r="1419" spans="1:28" ht="12.75" customHeight="1" x14ac:dyDescent="0.25">
      <c r="A1419" s="3" t="s">
        <v>24</v>
      </c>
      <c r="B1419" s="3" t="s">
        <v>219</v>
      </c>
      <c r="C1419" s="3" t="str">
        <f>VLOOKUP(B1419,'Correspondance territoires'!B:F,5,FALSE)</f>
        <v>Bordeaux</v>
      </c>
      <c r="D1419" s="3" t="s">
        <v>26</v>
      </c>
      <c r="E1419" s="3" t="s">
        <v>2255</v>
      </c>
      <c r="F1419" s="3" t="s">
        <v>56</v>
      </c>
      <c r="G1419" s="3" t="s">
        <v>30</v>
      </c>
      <c r="H1419" s="3" t="s">
        <v>42</v>
      </c>
      <c r="I1419" s="9" t="s">
        <v>2256</v>
      </c>
      <c r="J1419" s="9" t="s">
        <v>2257</v>
      </c>
      <c r="K1419" s="3" t="s">
        <v>2625</v>
      </c>
      <c r="L1419" s="3" t="s">
        <v>2626</v>
      </c>
      <c r="M1419" s="3" t="s">
        <v>723</v>
      </c>
      <c r="N1419" s="3" t="s">
        <v>2627</v>
      </c>
      <c r="O1419" s="3" t="s">
        <v>2628</v>
      </c>
      <c r="P1419" s="3" t="s">
        <v>2629</v>
      </c>
      <c r="Q1419" s="15">
        <v>38169</v>
      </c>
      <c r="R1419" s="15">
        <v>43402</v>
      </c>
      <c r="S1419" s="38">
        <f t="shared" ca="1" si="44"/>
        <v>26</v>
      </c>
      <c r="T1419" s="40">
        <v>352.36</v>
      </c>
      <c r="U1419" s="3" t="s">
        <v>38</v>
      </c>
      <c r="V1419" s="3" t="s">
        <v>190</v>
      </c>
      <c r="W1419" s="3" t="str">
        <f t="shared" si="45"/>
        <v>P06NDB</v>
      </c>
      <c r="X1419" s="3" t="str">
        <f>IF(ISNA(VLOOKUP(W1419,'Correspondance procédure étape'!D:F,3,FALSE)),"A définir",VLOOKUP(W1419,'Correspondance procédure étape'!D:F,3,FALSE))</f>
        <v>Réponse positive et solde débiteur</v>
      </c>
      <c r="Y1419" s="3" t="str">
        <f>IF(ISNA(VLOOKUP(W1419,'Correspondance procédure étape'!D:G,4,FALSE)),"Non",VLOOKUP(W1419,'Correspondance procédure étape'!D:G,4,FALSE))</f>
        <v>Oui</v>
      </c>
      <c r="Z1419" s="3" t="str">
        <f>IF(ISNA(VLOOKUP(W1419,'Correspondance procédure étape'!D:H,5,FALSE)),"",VLOOKUP(W1419,'Correspondance procédure étape'!D:H,5,FALSE))</f>
        <v>Extérieur</v>
      </c>
      <c r="AA1419" s="3" t="s">
        <v>40</v>
      </c>
      <c r="AB1419" s="3" t="s">
        <v>41</v>
      </c>
    </row>
    <row r="1420" spans="1:28" ht="12.75" customHeight="1" x14ac:dyDescent="0.25">
      <c r="A1420" s="3" t="s">
        <v>24</v>
      </c>
      <c r="B1420" s="11" t="s">
        <v>1852</v>
      </c>
      <c r="C1420" s="3" t="str">
        <f>VLOOKUP(B1420,'Correspondance territoires'!B:F,5,FALSE)</f>
        <v>Pau</v>
      </c>
      <c r="D1420" s="3" t="s">
        <v>26</v>
      </c>
      <c r="E1420" s="3" t="s">
        <v>10501</v>
      </c>
      <c r="F1420" s="3" t="s">
        <v>10407</v>
      </c>
      <c r="G1420" s="3" t="s">
        <v>57</v>
      </c>
      <c r="H1420" s="3" t="s">
        <v>153</v>
      </c>
      <c r="I1420" s="9" t="s">
        <v>10426</v>
      </c>
      <c r="J1420" s="9" t="s">
        <v>10427</v>
      </c>
      <c r="K1420" s="3" t="s">
        <v>11232</v>
      </c>
      <c r="L1420" s="3" t="s">
        <v>11233</v>
      </c>
      <c r="M1420" s="3" t="s">
        <v>1685</v>
      </c>
      <c r="N1420" s="3" t="s">
        <v>11234</v>
      </c>
      <c r="O1420" s="3" t="s">
        <v>11235</v>
      </c>
      <c r="P1420" s="3" t="s">
        <v>11236</v>
      </c>
      <c r="Q1420" s="15">
        <v>43191</v>
      </c>
      <c r="R1420" s="15">
        <v>43997</v>
      </c>
      <c r="S1420" s="38">
        <f t="shared" ca="1" si="44"/>
        <v>6</v>
      </c>
      <c r="T1420" s="40">
        <v>352.6</v>
      </c>
      <c r="U1420" s="3" t="s">
        <v>10414</v>
      </c>
      <c r="V1420" s="3" t="s">
        <v>249</v>
      </c>
      <c r="W1420" s="3" t="str">
        <f t="shared" si="45"/>
        <v>PRERL1</v>
      </c>
      <c r="X1420" s="3">
        <f>IF(ISNA(VLOOKUP(W1420,'Correspondance procédure étape'!D:F,3,FALSE)),"A définir",VLOOKUP(W1420,'Correspondance procédure étape'!D:F,3,FALSE))</f>
        <v>0</v>
      </c>
      <c r="Y1420" s="3" t="str">
        <f>IF(ISNA(VLOOKUP(W1420,'Correspondance procédure étape'!D:G,4,FALSE)),"Non",VLOOKUP(W1420,'Correspondance procédure étape'!D:G,4,FALSE))</f>
        <v>Non</v>
      </c>
      <c r="Z1420" s="3">
        <f>IF(ISNA(VLOOKUP(W1420,'Correspondance procédure étape'!D:H,5,FALSE)),"",VLOOKUP(W1420,'Correspondance procédure étape'!D:H,5,FALSE))</f>
        <v>0</v>
      </c>
      <c r="AA1420" s="3" t="s">
        <v>40</v>
      </c>
      <c r="AB1420" s="3" t="s">
        <v>53</v>
      </c>
    </row>
    <row r="1421" spans="1:28" ht="12.75" customHeight="1" x14ac:dyDescent="0.25">
      <c r="A1421" s="3" t="s">
        <v>24</v>
      </c>
      <c r="B1421" s="3" t="s">
        <v>54</v>
      </c>
      <c r="C1421" s="3" t="str">
        <f>VLOOKUP(B1421,'Correspondance territoires'!B:F,5,FALSE)</f>
        <v>Cenon</v>
      </c>
      <c r="D1421" s="3" t="s">
        <v>26</v>
      </c>
      <c r="E1421" s="3" t="s">
        <v>801</v>
      </c>
      <c r="F1421" s="3" t="s">
        <v>56</v>
      </c>
      <c r="G1421" s="3" t="s">
        <v>42</v>
      </c>
      <c r="H1421" s="3" t="s">
        <v>57</v>
      </c>
      <c r="I1421" s="9" t="s">
        <v>99</v>
      </c>
      <c r="J1421" s="9" t="s">
        <v>100</v>
      </c>
      <c r="K1421" s="3" t="s">
        <v>2718</v>
      </c>
      <c r="L1421" s="3" t="s">
        <v>2719</v>
      </c>
      <c r="M1421" s="3" t="s">
        <v>385</v>
      </c>
      <c r="N1421" s="3" t="s">
        <v>21</v>
      </c>
      <c r="O1421" s="3" t="s">
        <v>2720</v>
      </c>
      <c r="P1421" s="3" t="s">
        <v>2721</v>
      </c>
      <c r="Q1421" s="15">
        <v>38226</v>
      </c>
      <c r="R1421" s="15">
        <v>42467</v>
      </c>
      <c r="S1421" s="38">
        <f t="shared" ca="1" si="44"/>
        <v>57</v>
      </c>
      <c r="T1421" s="40">
        <v>69.83</v>
      </c>
      <c r="U1421" s="3" t="s">
        <v>292</v>
      </c>
      <c r="V1421" s="3" t="s">
        <v>39</v>
      </c>
      <c r="W1421" s="3" t="str">
        <f t="shared" si="45"/>
        <v>P40DEB</v>
      </c>
      <c r="X1421" s="3" t="str">
        <f>IF(ISNA(VLOOKUP(W1421,'Correspondance procédure étape'!D:F,3,FALSE)),"A définir",VLOOKUP(W1421,'Correspondance procédure étape'!D:F,3,FALSE))</f>
        <v>Proposition de perte</v>
      </c>
      <c r="Y1421" s="3" t="str">
        <f>IF(ISNA(VLOOKUP(W1421,'Correspondance procédure étape'!D:G,4,FALSE)),"Non",VLOOKUP(W1421,'Correspondance procédure étape'!D:G,4,FALSE))</f>
        <v>Oui</v>
      </c>
      <c r="Z1421" s="3" t="str">
        <f>IF(ISNA(VLOOKUP(W1421,'Correspondance procédure étape'!D:H,5,FALSE)),"",VLOOKUP(W1421,'Correspondance procédure étape'!D:H,5,FALSE))</f>
        <v>DMF</v>
      </c>
      <c r="AA1421" s="3" t="s">
        <v>40</v>
      </c>
      <c r="AB1421" s="3" t="s">
        <v>53</v>
      </c>
    </row>
    <row r="1422" spans="1:28" ht="12.75" customHeight="1" x14ac:dyDescent="0.25">
      <c r="A1422" s="3" t="s">
        <v>24</v>
      </c>
      <c r="B1422" s="10" t="s">
        <v>6152</v>
      </c>
      <c r="C1422" s="3" t="str">
        <f>VLOOKUP(B1422,'Correspondance territoires'!B:F,5,FALSE)</f>
        <v>Agen</v>
      </c>
      <c r="D1422" s="3" t="s">
        <v>26</v>
      </c>
      <c r="E1422" s="3" t="s">
        <v>12141</v>
      </c>
      <c r="F1422" s="3" t="s">
        <v>11371</v>
      </c>
      <c r="G1422" s="3" t="s">
        <v>11406</v>
      </c>
      <c r="H1422" s="3" t="s">
        <v>2330</v>
      </c>
      <c r="I1422" s="9" t="s">
        <v>3280</v>
      </c>
      <c r="J1422" s="9" t="s">
        <v>11414</v>
      </c>
      <c r="K1422" s="3" t="s">
        <v>12385</v>
      </c>
      <c r="L1422" s="3" t="s">
        <v>12386</v>
      </c>
      <c r="M1422" s="3" t="s">
        <v>2330</v>
      </c>
      <c r="N1422" s="3"/>
      <c r="O1422" s="3"/>
      <c r="P1422" s="3" t="s">
        <v>12387</v>
      </c>
      <c r="Q1422" s="15">
        <v>43147</v>
      </c>
      <c r="R1422" s="15">
        <v>43438</v>
      </c>
      <c r="S1422" s="38">
        <f t="shared" ca="1" si="44"/>
        <v>25</v>
      </c>
      <c r="T1422" s="40">
        <v>77.37</v>
      </c>
      <c r="U1422" s="3"/>
      <c r="V1422" s="3"/>
      <c r="W1422" s="3" t="str">
        <f t="shared" si="45"/>
        <v/>
      </c>
      <c r="X1422" s="3" t="str">
        <f>IF(ISNA(VLOOKUP(W1422,'Correspondance procédure étape'!D:F,3,FALSE)),"A définir",VLOOKUP(W1422,'Correspondance procédure étape'!D:F,3,FALSE))</f>
        <v>A définir</v>
      </c>
      <c r="Y1422" s="3" t="str">
        <f>IF(ISNA(VLOOKUP(W1422,'Correspondance procédure étape'!D:G,4,FALSE)),"Non",VLOOKUP(W1422,'Correspondance procédure étape'!D:G,4,FALSE))</f>
        <v>Non</v>
      </c>
      <c r="Z1422" s="3" t="str">
        <f>IF(ISNA(VLOOKUP(W1422,'Correspondance procédure étape'!D:H,5,FALSE)),"",VLOOKUP(W1422,'Correspondance procédure étape'!D:H,5,FALSE))</f>
        <v/>
      </c>
      <c r="AA1422" s="3"/>
      <c r="AB1422" s="3" t="s">
        <v>41</v>
      </c>
    </row>
    <row r="1423" spans="1:28" ht="12.75" customHeight="1" x14ac:dyDescent="0.25">
      <c r="A1423" s="3" t="s">
        <v>24</v>
      </c>
      <c r="B1423" s="3" t="s">
        <v>54</v>
      </c>
      <c r="C1423" s="3" t="str">
        <f>VLOOKUP(B1423,'Correspondance territoires'!B:F,5,FALSE)</f>
        <v>Cenon</v>
      </c>
      <c r="D1423" s="3" t="s">
        <v>432</v>
      </c>
      <c r="E1423" s="3" t="s">
        <v>3026</v>
      </c>
      <c r="F1423" s="3" t="s">
        <v>56</v>
      </c>
      <c r="G1423" s="3" t="s">
        <v>30</v>
      </c>
      <c r="H1423" s="3" t="s">
        <v>57</v>
      </c>
      <c r="I1423" s="9" t="s">
        <v>1606</v>
      </c>
      <c r="J1423" s="9" t="s">
        <v>1607</v>
      </c>
      <c r="K1423" s="3" t="s">
        <v>8144</v>
      </c>
      <c r="L1423" s="3" t="s">
        <v>8145</v>
      </c>
      <c r="M1423" s="3" t="s">
        <v>1634</v>
      </c>
      <c r="N1423" s="3" t="s">
        <v>21</v>
      </c>
      <c r="O1423" s="3" t="s">
        <v>8146</v>
      </c>
      <c r="P1423" s="3" t="s">
        <v>8147</v>
      </c>
      <c r="Q1423" s="15">
        <v>42290</v>
      </c>
      <c r="R1423" s="15">
        <v>42976</v>
      </c>
      <c r="S1423" s="38">
        <f t="shared" ca="1" si="44"/>
        <v>40</v>
      </c>
      <c r="T1423" s="40">
        <v>69.650000000000006</v>
      </c>
      <c r="U1423" s="3" t="s">
        <v>292</v>
      </c>
      <c r="V1423" s="3" t="s">
        <v>39</v>
      </c>
      <c r="W1423" s="3" t="str">
        <f t="shared" si="45"/>
        <v>P40DEB</v>
      </c>
      <c r="X1423" s="3" t="str">
        <f>IF(ISNA(VLOOKUP(W1423,'Correspondance procédure étape'!D:F,3,FALSE)),"A définir",VLOOKUP(W1423,'Correspondance procédure étape'!D:F,3,FALSE))</f>
        <v>Proposition de perte</v>
      </c>
      <c r="Y1423" s="3" t="str">
        <f>IF(ISNA(VLOOKUP(W1423,'Correspondance procédure étape'!D:G,4,FALSE)),"Non",VLOOKUP(W1423,'Correspondance procédure étape'!D:G,4,FALSE))</f>
        <v>Oui</v>
      </c>
      <c r="Z1423" s="3" t="str">
        <f>IF(ISNA(VLOOKUP(W1423,'Correspondance procédure étape'!D:H,5,FALSE)),"",VLOOKUP(W1423,'Correspondance procédure étape'!D:H,5,FALSE))</f>
        <v>DMF</v>
      </c>
      <c r="AA1423" s="3" t="s">
        <v>40</v>
      </c>
      <c r="AB1423" s="3" t="s">
        <v>53</v>
      </c>
    </row>
    <row r="1424" spans="1:28" ht="12.75" customHeight="1" x14ac:dyDescent="0.25">
      <c r="A1424" s="3" t="s">
        <v>24</v>
      </c>
      <c r="B1424" s="3" t="s">
        <v>219</v>
      </c>
      <c r="C1424" s="3" t="str">
        <f>VLOOKUP(B1424,'Correspondance territoires'!B:F,5,FALSE)</f>
        <v>Bordeaux</v>
      </c>
      <c r="D1424" s="3" t="s">
        <v>26</v>
      </c>
      <c r="E1424" s="3" t="s">
        <v>5557</v>
      </c>
      <c r="F1424" s="3" t="s">
        <v>5558</v>
      </c>
      <c r="G1424" s="3" t="s">
        <v>96</v>
      </c>
      <c r="H1424" s="3" t="s">
        <v>5558</v>
      </c>
      <c r="I1424" s="9" t="s">
        <v>2292</v>
      </c>
      <c r="J1424" s="9" t="s">
        <v>2293</v>
      </c>
      <c r="K1424" s="3" t="s">
        <v>5559</v>
      </c>
      <c r="L1424" s="3" t="s">
        <v>5560</v>
      </c>
      <c r="M1424" s="3" t="s">
        <v>338</v>
      </c>
      <c r="N1424" s="3" t="s">
        <v>21</v>
      </c>
      <c r="O1424" s="3" t="s">
        <v>5561</v>
      </c>
      <c r="P1424" s="3" t="s">
        <v>5562</v>
      </c>
      <c r="Q1424" s="15">
        <v>41212</v>
      </c>
      <c r="R1424" s="15">
        <v>42366</v>
      </c>
      <c r="S1424" s="38">
        <f t="shared" ca="1" si="44"/>
        <v>61</v>
      </c>
      <c r="T1424" s="40">
        <v>69.260000000000005</v>
      </c>
      <c r="U1424" s="3" t="s">
        <v>51</v>
      </c>
      <c r="V1424" s="3" t="s">
        <v>39</v>
      </c>
      <c r="W1424" s="3" t="str">
        <f t="shared" si="45"/>
        <v>P80DEB</v>
      </c>
      <c r="X1424" s="3">
        <f>IF(ISNA(VLOOKUP(W1424,'Correspondance procédure étape'!D:F,3,FALSE)),"A définir",VLOOKUP(W1424,'Correspondance procédure étape'!D:F,3,FALSE))</f>
        <v>0</v>
      </c>
      <c r="Y1424" s="3" t="str">
        <f>IF(ISNA(VLOOKUP(W1424,'Correspondance procédure étape'!D:G,4,FALSE)),"Non",VLOOKUP(W1424,'Correspondance procédure étape'!D:G,4,FALSE))</f>
        <v>Non</v>
      </c>
      <c r="Z1424" s="3">
        <f>IF(ISNA(VLOOKUP(W1424,'Correspondance procédure étape'!D:H,5,FALSE)),"",VLOOKUP(W1424,'Correspondance procédure étape'!D:H,5,FALSE))</f>
        <v>0</v>
      </c>
      <c r="AA1424" s="3" t="s">
        <v>40</v>
      </c>
      <c r="AB1424" s="3" t="s">
        <v>53</v>
      </c>
    </row>
    <row r="1425" spans="1:28" ht="12.75" customHeight="1" x14ac:dyDescent="0.25">
      <c r="A1425" s="3" t="s">
        <v>24</v>
      </c>
      <c r="B1425" s="3" t="s">
        <v>25</v>
      </c>
      <c r="C1425" s="3" t="str">
        <f>VLOOKUP(B1425,'Correspondance territoires'!B:F,5,FALSE)</f>
        <v>Merignac</v>
      </c>
      <c r="D1425" s="3" t="s">
        <v>26</v>
      </c>
      <c r="E1425" s="3" t="s">
        <v>700</v>
      </c>
      <c r="F1425" s="3" t="s">
        <v>96</v>
      </c>
      <c r="G1425" s="3" t="s">
        <v>176</v>
      </c>
      <c r="H1425" s="3" t="s">
        <v>57</v>
      </c>
      <c r="I1425" s="9" t="s">
        <v>588</v>
      </c>
      <c r="J1425" s="9" t="s">
        <v>589</v>
      </c>
      <c r="K1425" s="3" t="s">
        <v>4691</v>
      </c>
      <c r="L1425" s="3" t="s">
        <v>4692</v>
      </c>
      <c r="M1425" s="3" t="s">
        <v>4693</v>
      </c>
      <c r="N1425" s="3" t="s">
        <v>21</v>
      </c>
      <c r="O1425" s="3" t="s">
        <v>4694</v>
      </c>
      <c r="P1425" s="3" t="s">
        <v>4695</v>
      </c>
      <c r="Q1425" s="15">
        <v>40689</v>
      </c>
      <c r="R1425" s="15">
        <v>42104</v>
      </c>
      <c r="S1425" s="38">
        <f t="shared" ca="1" si="44"/>
        <v>69</v>
      </c>
      <c r="T1425" s="40">
        <v>69.239999999999995</v>
      </c>
      <c r="U1425" s="3" t="s">
        <v>51</v>
      </c>
      <c r="V1425" s="3" t="s">
        <v>39</v>
      </c>
      <c r="W1425" s="3" t="str">
        <f t="shared" si="45"/>
        <v>P80DEB</v>
      </c>
      <c r="X1425" s="3">
        <f>IF(ISNA(VLOOKUP(W1425,'Correspondance procédure étape'!D:F,3,FALSE)),"A définir",VLOOKUP(W1425,'Correspondance procédure étape'!D:F,3,FALSE))</f>
        <v>0</v>
      </c>
      <c r="Y1425" s="3" t="str">
        <f>IF(ISNA(VLOOKUP(W1425,'Correspondance procédure étape'!D:G,4,FALSE)),"Non",VLOOKUP(W1425,'Correspondance procédure étape'!D:G,4,FALSE))</f>
        <v>Non</v>
      </c>
      <c r="Z1425" s="3">
        <f>IF(ISNA(VLOOKUP(W1425,'Correspondance procédure étape'!D:H,5,FALSE)),"",VLOOKUP(W1425,'Correspondance procédure étape'!D:H,5,FALSE))</f>
        <v>0</v>
      </c>
      <c r="AA1425" s="3" t="s">
        <v>40</v>
      </c>
      <c r="AB1425" s="3" t="s">
        <v>53</v>
      </c>
    </row>
    <row r="1426" spans="1:28" ht="12.75" customHeight="1" x14ac:dyDescent="0.25">
      <c r="A1426" s="3" t="s">
        <v>24</v>
      </c>
      <c r="B1426" s="3" t="s">
        <v>158</v>
      </c>
      <c r="C1426" s="3" t="str">
        <f>VLOOKUP(B1426,'Correspondance territoires'!B:F,5,FALSE)</f>
        <v>Talence</v>
      </c>
      <c r="D1426" s="3" t="s">
        <v>26</v>
      </c>
      <c r="E1426" s="3" t="s">
        <v>182</v>
      </c>
      <c r="F1426" s="3" t="s">
        <v>28</v>
      </c>
      <c r="G1426" s="3" t="s">
        <v>43</v>
      </c>
      <c r="H1426" s="3" t="s">
        <v>42</v>
      </c>
      <c r="I1426" s="9" t="s">
        <v>183</v>
      </c>
      <c r="J1426" s="9" t="s">
        <v>184</v>
      </c>
      <c r="K1426" s="3" t="s">
        <v>1977</v>
      </c>
      <c r="L1426" s="3" t="s">
        <v>1978</v>
      </c>
      <c r="M1426" s="3" t="s">
        <v>1979</v>
      </c>
      <c r="N1426" s="3" t="s">
        <v>21</v>
      </c>
      <c r="O1426" s="3" t="s">
        <v>21</v>
      </c>
      <c r="P1426" s="3" t="s">
        <v>1980</v>
      </c>
      <c r="Q1426" s="15">
        <v>36451</v>
      </c>
      <c r="R1426" s="15">
        <v>44119</v>
      </c>
      <c r="S1426" s="38">
        <f t="shared" ca="1" si="44"/>
        <v>2</v>
      </c>
      <c r="T1426" s="40">
        <v>356.87</v>
      </c>
      <c r="U1426" s="3" t="s">
        <v>552</v>
      </c>
      <c r="V1426" s="3" t="s">
        <v>553</v>
      </c>
      <c r="W1426" s="3" t="str">
        <f t="shared" si="45"/>
        <v>P01MED</v>
      </c>
      <c r="X1426" s="3" t="str">
        <f>IF(ISNA(VLOOKUP(W1426,'Correspondance procédure étape'!D:F,3,FALSE)),"A définir",VLOOKUP(W1426,'Correspondance procédure étape'!D:F,3,FALSE))</f>
        <v>Mise en demeure</v>
      </c>
      <c r="Y1426" s="3" t="str">
        <f>IF(ISNA(VLOOKUP(W1426,'Correspondance procédure étape'!D:G,4,FALSE)),"Non",VLOOKUP(W1426,'Correspondance procédure étape'!D:G,4,FALSE))</f>
        <v>Oui</v>
      </c>
      <c r="Z1426" s="3" t="str">
        <f>IF(ISNA(VLOOKUP(W1426,'Correspondance procédure étape'!D:H,5,FALSE)),"",VLOOKUP(W1426,'Correspondance procédure étape'!D:H,5,FALSE))</f>
        <v>DMF</v>
      </c>
      <c r="AA1426" s="3" t="s">
        <v>40</v>
      </c>
      <c r="AB1426" s="3" t="s">
        <v>53</v>
      </c>
    </row>
    <row r="1427" spans="1:28" ht="12.75" customHeight="1" x14ac:dyDescent="0.25">
      <c r="A1427" s="3" t="s">
        <v>24</v>
      </c>
      <c r="B1427" s="3" t="s">
        <v>158</v>
      </c>
      <c r="C1427" s="3" t="str">
        <f>VLOOKUP(B1427,'Correspondance territoires'!B:F,5,FALSE)</f>
        <v>Talence</v>
      </c>
      <c r="D1427" s="3" t="s">
        <v>26</v>
      </c>
      <c r="E1427" s="3" t="s">
        <v>274</v>
      </c>
      <c r="F1427" s="3" t="s">
        <v>56</v>
      </c>
      <c r="G1427" s="3" t="s">
        <v>57</v>
      </c>
      <c r="H1427" s="3" t="s">
        <v>29</v>
      </c>
      <c r="I1427" s="9" t="s">
        <v>275</v>
      </c>
      <c r="J1427" s="9" t="s">
        <v>276</v>
      </c>
      <c r="K1427" s="3" t="s">
        <v>5307</v>
      </c>
      <c r="L1427" s="3" t="s">
        <v>5308</v>
      </c>
      <c r="M1427" s="3" t="s">
        <v>1983</v>
      </c>
      <c r="N1427" s="3" t="s">
        <v>5309</v>
      </c>
      <c r="O1427" s="3" t="s">
        <v>5310</v>
      </c>
      <c r="P1427" s="3" t="s">
        <v>5311</v>
      </c>
      <c r="Q1427" s="15">
        <v>41026</v>
      </c>
      <c r="R1427" s="15">
        <v>43417</v>
      </c>
      <c r="S1427" s="38">
        <f t="shared" ca="1" si="44"/>
        <v>26</v>
      </c>
      <c r="T1427" s="40">
        <v>357.18</v>
      </c>
      <c r="U1427" s="3" t="s">
        <v>65</v>
      </c>
      <c r="V1427" s="3" t="s">
        <v>39</v>
      </c>
      <c r="W1427" s="3" t="str">
        <f t="shared" si="45"/>
        <v>P60DEB</v>
      </c>
      <c r="X1427" s="3" t="str">
        <f>IF(ISNA(VLOOKUP(W1427,'Correspondance procédure étape'!D:F,3,FALSE)),"A définir",VLOOKUP(W1427,'Correspondance procédure étape'!D:F,3,FALSE))</f>
        <v>Ouverture de la procédure</v>
      </c>
      <c r="Y1427" s="3" t="str">
        <f>IF(ISNA(VLOOKUP(W1427,'Correspondance procédure étape'!D:G,4,FALSE)),"Non",VLOOKUP(W1427,'Correspondance procédure étape'!D:G,4,FALSE))</f>
        <v>Oui</v>
      </c>
      <c r="Z1427" s="3" t="str">
        <f>IF(ISNA(VLOOKUP(W1427,'Correspondance procédure étape'!D:H,5,FALSE)),"",VLOOKUP(W1427,'Correspondance procédure étape'!D:H,5,FALSE))</f>
        <v>DMF</v>
      </c>
      <c r="AA1427" s="3" t="s">
        <v>40</v>
      </c>
      <c r="AB1427" s="3" t="s">
        <v>53</v>
      </c>
    </row>
    <row r="1428" spans="1:28" ht="12.75" customHeight="1" x14ac:dyDescent="0.25">
      <c r="A1428" s="3" t="s">
        <v>24</v>
      </c>
      <c r="B1428" s="3" t="s">
        <v>54</v>
      </c>
      <c r="C1428" s="3" t="str">
        <f>VLOOKUP(B1428,'Correspondance territoires'!B:F,5,FALSE)</f>
        <v>Cenon</v>
      </c>
      <c r="D1428" s="3" t="s">
        <v>26</v>
      </c>
      <c r="E1428" s="3" t="s">
        <v>5020</v>
      </c>
      <c r="F1428" s="3" t="s">
        <v>56</v>
      </c>
      <c r="G1428" s="3" t="s">
        <v>57</v>
      </c>
      <c r="H1428" s="3" t="s">
        <v>57</v>
      </c>
      <c r="I1428" s="9" t="s">
        <v>342</v>
      </c>
      <c r="J1428" s="9" t="s">
        <v>343</v>
      </c>
      <c r="K1428" s="3" t="s">
        <v>5021</v>
      </c>
      <c r="L1428" s="3" t="s">
        <v>5022</v>
      </c>
      <c r="M1428" s="3" t="s">
        <v>757</v>
      </c>
      <c r="N1428" s="3" t="s">
        <v>5023</v>
      </c>
      <c r="O1428" s="3" t="s">
        <v>5024</v>
      </c>
      <c r="P1428" s="3" t="s">
        <v>5025</v>
      </c>
      <c r="Q1428" s="15">
        <v>40872</v>
      </c>
      <c r="R1428" s="15">
        <v>44104</v>
      </c>
      <c r="S1428" s="38">
        <f t="shared" ca="1" si="44"/>
        <v>3</v>
      </c>
      <c r="T1428" s="40">
        <v>357.98</v>
      </c>
      <c r="U1428" s="3" t="s">
        <v>51</v>
      </c>
      <c r="V1428" s="3" t="s">
        <v>52</v>
      </c>
      <c r="W1428" s="3" t="str">
        <f t="shared" si="45"/>
        <v>P80ATT</v>
      </c>
      <c r="X1428" s="3" t="str">
        <f>IF(ISNA(VLOOKUP(W1428,'Correspondance procédure étape'!D:F,3,FALSE)),"A définir",VLOOKUP(W1428,'Correspondance procédure étape'!D:F,3,FALSE))</f>
        <v>Mise en attente du dossier en vue de la prochaine régularisation de charges</v>
      </c>
      <c r="Y1428" s="3" t="str">
        <f>IF(ISNA(VLOOKUP(W1428,'Correspondance procédure étape'!D:G,4,FALSE)),"Non",VLOOKUP(W1428,'Correspondance procédure étape'!D:G,4,FALSE))</f>
        <v>Oui</v>
      </c>
      <c r="Z1428" s="3" t="str">
        <f>IF(ISNA(VLOOKUP(W1428,'Correspondance procédure étape'!D:H,5,FALSE)),"",VLOOKUP(W1428,'Correspondance procédure étape'!D:H,5,FALSE))</f>
        <v>DMF</v>
      </c>
      <c r="AA1428" s="3" t="s">
        <v>40</v>
      </c>
      <c r="AB1428" s="3" t="s">
        <v>53</v>
      </c>
    </row>
    <row r="1429" spans="1:28" ht="12.75" customHeight="1" x14ac:dyDescent="0.25">
      <c r="A1429" s="3" t="s">
        <v>24</v>
      </c>
      <c r="B1429" s="3" t="s">
        <v>54</v>
      </c>
      <c r="C1429" s="3" t="str">
        <f>VLOOKUP(B1429,'Correspondance territoires'!B:F,5,FALSE)</f>
        <v>Cenon</v>
      </c>
      <c r="D1429" s="3" t="s">
        <v>26</v>
      </c>
      <c r="E1429" s="3" t="s">
        <v>2996</v>
      </c>
      <c r="F1429" s="3" t="s">
        <v>56</v>
      </c>
      <c r="G1429" s="3" t="s">
        <v>176</v>
      </c>
      <c r="H1429" s="3" t="s">
        <v>43</v>
      </c>
      <c r="I1429" s="9" t="s">
        <v>58</v>
      </c>
      <c r="J1429" s="9" t="s">
        <v>59</v>
      </c>
      <c r="K1429" s="3" t="s">
        <v>2997</v>
      </c>
      <c r="L1429" s="3" t="s">
        <v>2998</v>
      </c>
      <c r="M1429" s="3" t="s">
        <v>785</v>
      </c>
      <c r="N1429" s="3" t="s">
        <v>21</v>
      </c>
      <c r="O1429" s="3" t="s">
        <v>2999</v>
      </c>
      <c r="P1429" s="3" t="s">
        <v>3000</v>
      </c>
      <c r="Q1429" s="15">
        <v>38792</v>
      </c>
      <c r="R1429" s="15">
        <v>43811</v>
      </c>
      <c r="S1429" s="38">
        <f t="shared" ca="1" si="44"/>
        <v>12</v>
      </c>
      <c r="T1429" s="40">
        <v>360</v>
      </c>
      <c r="U1429" s="3" t="s">
        <v>65</v>
      </c>
      <c r="V1429" s="3" t="s">
        <v>66</v>
      </c>
      <c r="W1429" s="3" t="str">
        <f t="shared" si="45"/>
        <v>P60ENC</v>
      </c>
      <c r="X1429" s="3" t="str">
        <f>IF(ISNA(VLOOKUP(W1429,'Correspondance procédure étape'!D:F,3,FALSE)),"A définir",VLOOKUP(W1429,'Correspondance procédure étape'!D:F,3,FALSE))</f>
        <v>En gagement de payer en cours</v>
      </c>
      <c r="Y1429" s="3" t="str">
        <f>IF(ISNA(VLOOKUP(W1429,'Correspondance procédure étape'!D:G,4,FALSE)),"Non",VLOOKUP(W1429,'Correspondance procédure étape'!D:G,4,FALSE))</f>
        <v>Oui</v>
      </c>
      <c r="Z1429" s="3" t="str">
        <f>IF(ISNA(VLOOKUP(W1429,'Correspondance procédure étape'!D:H,5,FALSE)),"",VLOOKUP(W1429,'Correspondance procédure étape'!D:H,5,FALSE))</f>
        <v>DMF</v>
      </c>
      <c r="AA1429" s="3" t="s">
        <v>40</v>
      </c>
      <c r="AB1429" s="3" t="s">
        <v>41</v>
      </c>
    </row>
    <row r="1430" spans="1:28" ht="12.75" customHeight="1" x14ac:dyDescent="0.25">
      <c r="A1430" s="3" t="s">
        <v>24</v>
      </c>
      <c r="B1430" s="3" t="s">
        <v>219</v>
      </c>
      <c r="C1430" s="3" t="str">
        <f>VLOOKUP(B1430,'Correspondance territoires'!B:F,5,FALSE)</f>
        <v>Bordeaux</v>
      </c>
      <c r="D1430" s="3" t="s">
        <v>26</v>
      </c>
      <c r="E1430" s="3" t="s">
        <v>328</v>
      </c>
      <c r="F1430" s="3" t="s">
        <v>56</v>
      </c>
      <c r="G1430" s="3" t="s">
        <v>78</v>
      </c>
      <c r="H1430" s="3" t="s">
        <v>57</v>
      </c>
      <c r="I1430" s="9" t="s">
        <v>329</v>
      </c>
      <c r="J1430" s="9" t="s">
        <v>330</v>
      </c>
      <c r="K1430" s="3" t="s">
        <v>634</v>
      </c>
      <c r="L1430" s="3" t="s">
        <v>635</v>
      </c>
      <c r="M1430" s="3" t="s">
        <v>449</v>
      </c>
      <c r="N1430" s="3" t="s">
        <v>21</v>
      </c>
      <c r="O1430" s="3" t="s">
        <v>636</v>
      </c>
      <c r="P1430" s="3" t="s">
        <v>637</v>
      </c>
      <c r="Q1430" s="15">
        <v>38706</v>
      </c>
      <c r="R1430" s="15">
        <v>44012</v>
      </c>
      <c r="S1430" s="38">
        <f t="shared" ca="1" si="44"/>
        <v>6</v>
      </c>
      <c r="T1430" s="40">
        <v>360.9</v>
      </c>
      <c r="U1430" s="3" t="s">
        <v>157</v>
      </c>
      <c r="V1430" s="3" t="s">
        <v>39</v>
      </c>
      <c r="W1430" s="3" t="str">
        <f t="shared" si="45"/>
        <v>P00DEB</v>
      </c>
      <c r="X1430" s="3" t="str">
        <f>IF(ISNA(VLOOKUP(W1430,'Correspondance procédure étape'!D:F,3,FALSE)),"A définir",VLOOKUP(W1430,'Correspondance procédure étape'!D:F,3,FALSE))</f>
        <v>Enregistrement du dossier au SLP, le solde est créditeur, débiteur ou nul</v>
      </c>
      <c r="Y1430" s="3" t="str">
        <f>IF(ISNA(VLOOKUP(W1430,'Correspondance procédure étape'!D:G,4,FALSE)),"Non",VLOOKUP(W1430,'Correspondance procédure étape'!D:G,4,FALSE))</f>
        <v>Oui</v>
      </c>
      <c r="Z1430" s="3" t="str">
        <f>IF(ISNA(VLOOKUP(W1430,'Correspondance procédure étape'!D:H,5,FALSE)),"",VLOOKUP(W1430,'Correspondance procédure étape'!D:H,5,FALSE))</f>
        <v>DMF</v>
      </c>
      <c r="AA1430" s="3" t="s">
        <v>40</v>
      </c>
      <c r="AB1430" s="3" t="s">
        <v>53</v>
      </c>
    </row>
    <row r="1431" spans="1:28" ht="12.75" customHeight="1" x14ac:dyDescent="0.25">
      <c r="A1431" s="3" t="s">
        <v>24</v>
      </c>
      <c r="B1431" s="11" t="s">
        <v>1852</v>
      </c>
      <c r="C1431" s="3" t="str">
        <f>VLOOKUP(B1431,'Correspondance territoires'!B:F,5,FALSE)</f>
        <v>Pau</v>
      </c>
      <c r="D1431" s="3" t="s">
        <v>26</v>
      </c>
      <c r="E1431" s="3" t="s">
        <v>10822</v>
      </c>
      <c r="F1431" s="3" t="s">
        <v>10407</v>
      </c>
      <c r="G1431" s="3" t="s">
        <v>30</v>
      </c>
      <c r="H1431" s="3" t="s">
        <v>30</v>
      </c>
      <c r="I1431" s="9" t="s">
        <v>10426</v>
      </c>
      <c r="J1431" s="9" t="s">
        <v>10427</v>
      </c>
      <c r="K1431" s="3" t="s">
        <v>11338</v>
      </c>
      <c r="L1431" s="3" t="s">
        <v>11339</v>
      </c>
      <c r="M1431" s="3" t="s">
        <v>2444</v>
      </c>
      <c r="N1431" s="3" t="s">
        <v>21</v>
      </c>
      <c r="O1431" s="3" t="s">
        <v>11340</v>
      </c>
      <c r="P1431" s="3" t="s">
        <v>11341</v>
      </c>
      <c r="Q1431" s="15">
        <v>43571</v>
      </c>
      <c r="R1431" s="15">
        <v>43685</v>
      </c>
      <c r="S1431" s="38">
        <f t="shared" ca="1" si="44"/>
        <v>17</v>
      </c>
      <c r="T1431" s="40">
        <v>74.53</v>
      </c>
      <c r="U1431" s="3" t="s">
        <v>360</v>
      </c>
      <c r="V1431" s="3" t="s">
        <v>360</v>
      </c>
      <c r="W1431" s="3" t="str">
        <f t="shared" si="45"/>
        <v xml:space="preserve">      </v>
      </c>
      <c r="X1431" s="3" t="str">
        <f>IF(ISNA(VLOOKUP(W1431,'Correspondance procédure étape'!D:F,3,FALSE)),"A définir",VLOOKUP(W1431,'Correspondance procédure étape'!D:F,3,FALSE))</f>
        <v>A définir</v>
      </c>
      <c r="Y1431" s="3" t="str">
        <f>IF(ISNA(VLOOKUP(W1431,'Correspondance procédure étape'!D:G,4,FALSE)),"Non",VLOOKUP(W1431,'Correspondance procédure étape'!D:G,4,FALSE))</f>
        <v>Non</v>
      </c>
      <c r="Z1431" s="3" t="str">
        <f>IF(ISNA(VLOOKUP(W1431,'Correspondance procédure étape'!D:H,5,FALSE)),"",VLOOKUP(W1431,'Correspondance procédure étape'!D:H,5,FALSE))</f>
        <v/>
      </c>
      <c r="AA1431" s="3" t="s">
        <v>87</v>
      </c>
      <c r="AB1431" s="3" t="s">
        <v>53</v>
      </c>
    </row>
    <row r="1432" spans="1:28" ht="12.75" customHeight="1" x14ac:dyDescent="0.25">
      <c r="A1432" s="3" t="s">
        <v>24</v>
      </c>
      <c r="B1432" s="3" t="s">
        <v>25</v>
      </c>
      <c r="C1432" s="3" t="str">
        <f>VLOOKUP(B1432,'Correspondance territoires'!B:F,5,FALSE)</f>
        <v>Merignac</v>
      </c>
      <c r="D1432" s="3" t="s">
        <v>26</v>
      </c>
      <c r="E1432" s="3" t="s">
        <v>700</v>
      </c>
      <c r="F1432" s="3" t="s">
        <v>96</v>
      </c>
      <c r="G1432" s="3" t="s">
        <v>43</v>
      </c>
      <c r="H1432" s="3" t="s">
        <v>21</v>
      </c>
      <c r="I1432" s="9" t="s">
        <v>588</v>
      </c>
      <c r="J1432" s="9" t="s">
        <v>589</v>
      </c>
      <c r="K1432" s="3" t="s">
        <v>8664</v>
      </c>
      <c r="L1432" s="3" t="s">
        <v>8665</v>
      </c>
      <c r="M1432" s="3" t="s">
        <v>8666</v>
      </c>
      <c r="N1432" s="3" t="s">
        <v>21</v>
      </c>
      <c r="O1432" s="3" t="s">
        <v>8667</v>
      </c>
      <c r="P1432" s="3" t="s">
        <v>8668</v>
      </c>
      <c r="Q1432" s="15">
        <v>42520</v>
      </c>
      <c r="R1432" s="15">
        <v>42549</v>
      </c>
      <c r="S1432" s="38">
        <f t="shared" ca="1" si="44"/>
        <v>54</v>
      </c>
      <c r="T1432" s="40">
        <v>72.260000000000005</v>
      </c>
      <c r="U1432" s="3"/>
      <c r="V1432" s="3"/>
      <c r="W1432" s="3" t="str">
        <f t="shared" si="45"/>
        <v/>
      </c>
      <c r="X1432" s="3" t="str">
        <f>IF(ISNA(VLOOKUP(W1432,'Correspondance procédure étape'!D:F,3,FALSE)),"A définir",VLOOKUP(W1432,'Correspondance procédure étape'!D:F,3,FALSE))</f>
        <v>A définir</v>
      </c>
      <c r="Y1432" s="3" t="str">
        <f>IF(ISNA(VLOOKUP(W1432,'Correspondance procédure étape'!D:G,4,FALSE)),"Non",VLOOKUP(W1432,'Correspondance procédure étape'!D:G,4,FALSE))</f>
        <v>Non</v>
      </c>
      <c r="Z1432" s="3" t="str">
        <f>IF(ISNA(VLOOKUP(W1432,'Correspondance procédure étape'!D:H,5,FALSE)),"",VLOOKUP(W1432,'Correspondance procédure étape'!D:H,5,FALSE))</f>
        <v/>
      </c>
      <c r="AA1432" s="3"/>
      <c r="AB1432" s="3" t="s">
        <v>53</v>
      </c>
    </row>
    <row r="1433" spans="1:28" ht="12.75" customHeight="1" x14ac:dyDescent="0.25">
      <c r="A1433" s="3" t="s">
        <v>24</v>
      </c>
      <c r="B1433" s="10" t="s">
        <v>6152</v>
      </c>
      <c r="C1433" s="3" t="str">
        <f>VLOOKUP(B1433,'Correspondance territoires'!B:F,5,FALSE)</f>
        <v>Agen</v>
      </c>
      <c r="D1433" s="3" t="s">
        <v>26</v>
      </c>
      <c r="E1433" s="3" t="s">
        <v>11988</v>
      </c>
      <c r="F1433" s="3" t="s">
        <v>11371</v>
      </c>
      <c r="G1433" s="3" t="s">
        <v>301</v>
      </c>
      <c r="H1433" s="3" t="s">
        <v>8002</v>
      </c>
      <c r="I1433" s="9" t="s">
        <v>11564</v>
      </c>
      <c r="J1433" s="9" t="s">
        <v>11565</v>
      </c>
      <c r="K1433" s="3" t="s">
        <v>11989</v>
      </c>
      <c r="L1433" s="3" t="s">
        <v>11990</v>
      </c>
      <c r="M1433" s="3" t="s">
        <v>11991</v>
      </c>
      <c r="N1433" s="3" t="s">
        <v>11992</v>
      </c>
      <c r="O1433" s="3" t="s">
        <v>11993</v>
      </c>
      <c r="P1433" s="3" t="s">
        <v>11994</v>
      </c>
      <c r="Q1433" s="15">
        <v>42279</v>
      </c>
      <c r="R1433" s="15">
        <v>44111</v>
      </c>
      <c r="S1433" s="38">
        <f t="shared" ca="1" si="44"/>
        <v>2</v>
      </c>
      <c r="T1433" s="40">
        <v>71</v>
      </c>
      <c r="U1433" s="3"/>
      <c r="V1433" s="3"/>
      <c r="W1433" s="3" t="str">
        <f t="shared" si="45"/>
        <v/>
      </c>
      <c r="X1433" s="3" t="str">
        <f>IF(ISNA(VLOOKUP(W1433,'Correspondance procédure étape'!D:F,3,FALSE)),"A définir",VLOOKUP(W1433,'Correspondance procédure étape'!D:F,3,FALSE))</f>
        <v>A définir</v>
      </c>
      <c r="Y1433" s="3" t="str">
        <f>IF(ISNA(VLOOKUP(W1433,'Correspondance procédure étape'!D:G,4,FALSE)),"Non",VLOOKUP(W1433,'Correspondance procédure étape'!D:G,4,FALSE))</f>
        <v>Non</v>
      </c>
      <c r="Z1433" s="3" t="str">
        <f>IF(ISNA(VLOOKUP(W1433,'Correspondance procédure étape'!D:H,5,FALSE)),"",VLOOKUP(W1433,'Correspondance procédure étape'!D:H,5,FALSE))</f>
        <v/>
      </c>
      <c r="AA1433" s="3"/>
      <c r="AB1433" s="3" t="s">
        <v>53</v>
      </c>
    </row>
    <row r="1434" spans="1:28" ht="12.75" customHeight="1" x14ac:dyDescent="0.25">
      <c r="A1434" s="3" t="s">
        <v>24</v>
      </c>
      <c r="B1434" s="3" t="s">
        <v>219</v>
      </c>
      <c r="C1434" s="3" t="str">
        <f>VLOOKUP(B1434,'Correspondance territoires'!B:F,5,FALSE)</f>
        <v>Bordeaux</v>
      </c>
      <c r="D1434" s="3" t="s">
        <v>26</v>
      </c>
      <c r="E1434" s="3" t="s">
        <v>6594</v>
      </c>
      <c r="F1434" s="3" t="s">
        <v>96</v>
      </c>
      <c r="G1434" s="3" t="s">
        <v>57</v>
      </c>
      <c r="H1434" s="3" t="s">
        <v>30</v>
      </c>
      <c r="I1434" s="9" t="s">
        <v>862</v>
      </c>
      <c r="J1434" s="9" t="s">
        <v>863</v>
      </c>
      <c r="K1434" s="3" t="s">
        <v>9961</v>
      </c>
      <c r="L1434" s="3" t="s">
        <v>9962</v>
      </c>
      <c r="M1434" s="3" t="s">
        <v>1685</v>
      </c>
      <c r="N1434" s="3" t="s">
        <v>9963</v>
      </c>
      <c r="O1434" s="3" t="s">
        <v>21</v>
      </c>
      <c r="P1434" s="3" t="s">
        <v>6598</v>
      </c>
      <c r="Q1434" s="15">
        <v>43297</v>
      </c>
      <c r="R1434" s="15">
        <v>43605</v>
      </c>
      <c r="S1434" s="38">
        <f t="shared" ca="1" si="44"/>
        <v>19</v>
      </c>
      <c r="T1434" s="40">
        <v>363.24</v>
      </c>
      <c r="U1434" s="3" t="s">
        <v>510</v>
      </c>
      <c r="V1434" s="3" t="s">
        <v>511</v>
      </c>
      <c r="W1434" s="3" t="str">
        <f t="shared" si="45"/>
        <v>P20SCX</v>
      </c>
      <c r="X1434" s="3" t="str">
        <f>IF(ISNA(VLOOKUP(W1434,'Correspondance procédure étape'!D:F,3,FALSE)),"A définir",VLOOKUP(W1434,'Correspondance procédure étape'!D:F,3,FALSE))</f>
        <v>Dossier chez Sud Contentieux</v>
      </c>
      <c r="Y1434" s="3" t="str">
        <f>IF(ISNA(VLOOKUP(W1434,'Correspondance procédure étape'!D:G,4,FALSE)),"Non",VLOOKUP(W1434,'Correspondance procédure étape'!D:G,4,FALSE))</f>
        <v>Oui</v>
      </c>
      <c r="Z1434" s="3" t="str">
        <f>IF(ISNA(VLOOKUP(W1434,'Correspondance procédure étape'!D:H,5,FALSE)),"",VLOOKUP(W1434,'Correspondance procédure étape'!D:H,5,FALSE))</f>
        <v>Extérieur</v>
      </c>
      <c r="AA1434" s="3" t="s">
        <v>40</v>
      </c>
      <c r="AB1434" s="3" t="s">
        <v>53</v>
      </c>
    </row>
    <row r="1435" spans="1:28" ht="12.75" customHeight="1" x14ac:dyDescent="0.25">
      <c r="A1435" s="3" t="s">
        <v>24</v>
      </c>
      <c r="B1435" s="3" t="s">
        <v>25</v>
      </c>
      <c r="C1435" s="3" t="str">
        <f>VLOOKUP(B1435,'Correspondance territoires'!B:F,5,FALSE)</f>
        <v>Merignac</v>
      </c>
      <c r="D1435" s="3" t="s">
        <v>26</v>
      </c>
      <c r="E1435" s="3" t="s">
        <v>8012</v>
      </c>
      <c r="F1435" s="3" t="s">
        <v>56</v>
      </c>
      <c r="G1435" s="3" t="s">
        <v>42</v>
      </c>
      <c r="H1435" s="3" t="s">
        <v>57</v>
      </c>
      <c r="I1435" s="9" t="s">
        <v>243</v>
      </c>
      <c r="J1435" s="9" t="s">
        <v>244</v>
      </c>
      <c r="K1435" s="3" t="s">
        <v>8013</v>
      </c>
      <c r="L1435" s="3" t="s">
        <v>8014</v>
      </c>
      <c r="M1435" s="3" t="s">
        <v>26</v>
      </c>
      <c r="N1435" s="3" t="s">
        <v>21</v>
      </c>
      <c r="O1435" s="3" t="s">
        <v>8015</v>
      </c>
      <c r="P1435" s="3" t="s">
        <v>8016</v>
      </c>
      <c r="Q1435" s="15">
        <v>42571</v>
      </c>
      <c r="R1435" s="15">
        <v>43846</v>
      </c>
      <c r="S1435" s="38">
        <f t="shared" ca="1" si="44"/>
        <v>11</v>
      </c>
      <c r="T1435" s="40">
        <v>364.07</v>
      </c>
      <c r="U1435" s="3" t="s">
        <v>65</v>
      </c>
      <c r="V1435" s="3" t="s">
        <v>319</v>
      </c>
      <c r="W1435" s="3" t="str">
        <f t="shared" si="45"/>
        <v>P60CHX</v>
      </c>
      <c r="X1435" s="3">
        <f>IF(ISNA(VLOOKUP(W1435,'Correspondance procédure étape'!D:F,3,FALSE)),"A définir",VLOOKUP(W1435,'Correspondance procédure étape'!D:F,3,FALSE))</f>
        <v>0</v>
      </c>
      <c r="Y1435" s="3" t="str">
        <f>IF(ISNA(VLOOKUP(W1435,'Correspondance procédure étape'!D:G,4,FALSE)),"Non",VLOOKUP(W1435,'Correspondance procédure étape'!D:G,4,FALSE))</f>
        <v>Non</v>
      </c>
      <c r="Z1435" s="3">
        <f>IF(ISNA(VLOOKUP(W1435,'Correspondance procédure étape'!D:H,5,FALSE)),"",VLOOKUP(W1435,'Correspondance procédure étape'!D:H,5,FALSE))</f>
        <v>0</v>
      </c>
      <c r="AA1435" s="3" t="s">
        <v>40</v>
      </c>
      <c r="AB1435" s="3" t="s">
        <v>53</v>
      </c>
    </row>
    <row r="1436" spans="1:28" ht="12.75" customHeight="1" x14ac:dyDescent="0.25">
      <c r="A1436" s="3" t="s">
        <v>24</v>
      </c>
      <c r="B1436" s="3" t="s">
        <v>219</v>
      </c>
      <c r="C1436" s="3" t="str">
        <f>VLOOKUP(B1436,'Correspondance territoires'!B:F,5,FALSE)</f>
        <v>Bordeaux</v>
      </c>
      <c r="D1436" s="3" t="s">
        <v>26</v>
      </c>
      <c r="E1436" s="3" t="s">
        <v>1897</v>
      </c>
      <c r="F1436" s="3" t="s">
        <v>2128</v>
      </c>
      <c r="G1436" s="3" t="s">
        <v>541</v>
      </c>
      <c r="H1436" s="3" t="s">
        <v>21</v>
      </c>
      <c r="I1436" s="9" t="s">
        <v>713</v>
      </c>
      <c r="J1436" s="9" t="s">
        <v>714</v>
      </c>
      <c r="K1436" s="3" t="s">
        <v>8109</v>
      </c>
      <c r="L1436" s="3" t="s">
        <v>8110</v>
      </c>
      <c r="M1436" s="3" t="s">
        <v>8111</v>
      </c>
      <c r="N1436" s="3" t="s">
        <v>21</v>
      </c>
      <c r="O1436" s="3" t="s">
        <v>8112</v>
      </c>
      <c r="P1436" s="3" t="s">
        <v>8113</v>
      </c>
      <c r="Q1436" s="15">
        <v>43027</v>
      </c>
      <c r="R1436" s="15">
        <v>43813</v>
      </c>
      <c r="S1436" s="38">
        <f t="shared" ca="1" si="44"/>
        <v>12</v>
      </c>
      <c r="T1436" s="40">
        <v>365.42</v>
      </c>
      <c r="U1436" s="3" t="s">
        <v>157</v>
      </c>
      <c r="V1436" s="3" t="s">
        <v>354</v>
      </c>
      <c r="W1436" s="3" t="str">
        <f t="shared" si="45"/>
        <v>P00ARC</v>
      </c>
      <c r="X1436" s="3" t="str">
        <f>IF(ISNA(VLOOKUP(W1436,'Correspondance procédure étape'!D:F,3,FALSE)),"A définir",VLOOKUP(W1436,'Correspondance procédure étape'!D:F,3,FALSE))</f>
        <v>Arrêté de compte débiteur</v>
      </c>
      <c r="Y1436" s="3" t="str">
        <f>IF(ISNA(VLOOKUP(W1436,'Correspondance procédure étape'!D:G,4,FALSE)),"Non",VLOOKUP(W1436,'Correspondance procédure étape'!D:G,4,FALSE))</f>
        <v>Oui</v>
      </c>
      <c r="Z1436" s="3" t="str">
        <f>IF(ISNA(VLOOKUP(W1436,'Correspondance procédure étape'!D:H,5,FALSE)),"",VLOOKUP(W1436,'Correspondance procédure étape'!D:H,5,FALSE))</f>
        <v>DMF</v>
      </c>
      <c r="AA1436" s="3" t="s">
        <v>40</v>
      </c>
      <c r="AB1436" s="3" t="s">
        <v>53</v>
      </c>
    </row>
    <row r="1437" spans="1:28" ht="12.75" customHeight="1" x14ac:dyDescent="0.25">
      <c r="A1437" s="3" t="s">
        <v>24</v>
      </c>
      <c r="B1437" s="11" t="s">
        <v>1852</v>
      </c>
      <c r="C1437" s="3" t="str">
        <f>VLOOKUP(B1437,'Correspondance territoires'!B:F,5,FALSE)</f>
        <v>Pau</v>
      </c>
      <c r="D1437" s="3" t="s">
        <v>26</v>
      </c>
      <c r="E1437" s="3" t="s">
        <v>5298</v>
      </c>
      <c r="F1437" s="3" t="s">
        <v>10407</v>
      </c>
      <c r="G1437" s="3" t="s">
        <v>57</v>
      </c>
      <c r="H1437" s="3" t="s">
        <v>57</v>
      </c>
      <c r="I1437" s="9" t="s">
        <v>10478</v>
      </c>
      <c r="J1437" s="9" t="s">
        <v>10479</v>
      </c>
      <c r="K1437" s="3" t="s">
        <v>11219</v>
      </c>
      <c r="L1437" s="3" t="s">
        <v>11220</v>
      </c>
      <c r="M1437" s="3" t="s">
        <v>1161</v>
      </c>
      <c r="N1437" s="3" t="s">
        <v>21</v>
      </c>
      <c r="O1437" s="3" t="s">
        <v>11221</v>
      </c>
      <c r="P1437" s="3" t="s">
        <v>11222</v>
      </c>
      <c r="Q1437" s="15">
        <v>43160</v>
      </c>
      <c r="R1437" s="15">
        <v>43677</v>
      </c>
      <c r="S1437" s="38">
        <f t="shared" ca="1" si="44"/>
        <v>17</v>
      </c>
      <c r="T1437" s="40">
        <v>365.58</v>
      </c>
      <c r="U1437" s="3" t="s">
        <v>10414</v>
      </c>
      <c r="V1437" s="3" t="s">
        <v>249</v>
      </c>
      <c r="W1437" s="3" t="str">
        <f t="shared" si="45"/>
        <v>PRERL1</v>
      </c>
      <c r="X1437" s="3">
        <f>IF(ISNA(VLOOKUP(W1437,'Correspondance procédure étape'!D:F,3,FALSE)),"A définir",VLOOKUP(W1437,'Correspondance procédure étape'!D:F,3,FALSE))</f>
        <v>0</v>
      </c>
      <c r="Y1437" s="3" t="str">
        <f>IF(ISNA(VLOOKUP(W1437,'Correspondance procédure étape'!D:G,4,FALSE)),"Non",VLOOKUP(W1437,'Correspondance procédure étape'!D:G,4,FALSE))</f>
        <v>Non</v>
      </c>
      <c r="Z1437" s="3">
        <f>IF(ISNA(VLOOKUP(W1437,'Correspondance procédure étape'!D:H,5,FALSE)),"",VLOOKUP(W1437,'Correspondance procédure étape'!D:H,5,FALSE))</f>
        <v>0</v>
      </c>
      <c r="AA1437" s="3" t="s">
        <v>40</v>
      </c>
      <c r="AB1437" s="3" t="s">
        <v>53</v>
      </c>
    </row>
    <row r="1438" spans="1:28" ht="12.75" customHeight="1" x14ac:dyDescent="0.25">
      <c r="A1438" s="3" t="s">
        <v>24</v>
      </c>
      <c r="B1438" s="10" t="s">
        <v>6152</v>
      </c>
      <c r="C1438" s="3" t="str">
        <f>VLOOKUP(B1438,'Correspondance territoires'!B:F,5,FALSE)</f>
        <v>Agen</v>
      </c>
      <c r="D1438" s="3" t="s">
        <v>26</v>
      </c>
      <c r="E1438" s="3" t="s">
        <v>11434</v>
      </c>
      <c r="F1438" s="3" t="s">
        <v>11371</v>
      </c>
      <c r="G1438" s="3" t="s">
        <v>42</v>
      </c>
      <c r="H1438" s="3" t="s">
        <v>120</v>
      </c>
      <c r="I1438" s="9" t="s">
        <v>11372</v>
      </c>
      <c r="J1438" s="9" t="s">
        <v>11373</v>
      </c>
      <c r="K1438" s="3" t="s">
        <v>11542</v>
      </c>
      <c r="L1438" s="3" t="s">
        <v>11543</v>
      </c>
      <c r="M1438" s="3" t="s">
        <v>399</v>
      </c>
      <c r="N1438" s="3" t="s">
        <v>11544</v>
      </c>
      <c r="O1438" s="3" t="s">
        <v>11544</v>
      </c>
      <c r="P1438" s="3" t="s">
        <v>11437</v>
      </c>
      <c r="Q1438" s="15">
        <v>39777</v>
      </c>
      <c r="R1438" s="15">
        <v>44135</v>
      </c>
      <c r="S1438" s="38">
        <f t="shared" ca="1" si="44"/>
        <v>2</v>
      </c>
      <c r="T1438" s="40">
        <v>68.349999999999994</v>
      </c>
      <c r="U1438" s="3"/>
      <c r="V1438" s="3"/>
      <c r="W1438" s="3" t="str">
        <f t="shared" si="45"/>
        <v/>
      </c>
      <c r="X1438" s="3" t="str">
        <f>IF(ISNA(VLOOKUP(W1438,'Correspondance procédure étape'!D:F,3,FALSE)),"A définir",VLOOKUP(W1438,'Correspondance procédure étape'!D:F,3,FALSE))</f>
        <v>A définir</v>
      </c>
      <c r="Y1438" s="3" t="str">
        <f>IF(ISNA(VLOOKUP(W1438,'Correspondance procédure étape'!D:G,4,FALSE)),"Non",VLOOKUP(W1438,'Correspondance procédure étape'!D:G,4,FALSE))</f>
        <v>Non</v>
      </c>
      <c r="Z1438" s="3" t="str">
        <f>IF(ISNA(VLOOKUP(W1438,'Correspondance procédure étape'!D:H,5,FALSE)),"",VLOOKUP(W1438,'Correspondance procédure étape'!D:H,5,FALSE))</f>
        <v/>
      </c>
      <c r="AA1438" s="3"/>
      <c r="AB1438" s="3" t="s">
        <v>53</v>
      </c>
    </row>
    <row r="1439" spans="1:28" ht="12.75" customHeight="1" x14ac:dyDescent="0.25">
      <c r="A1439" s="3" t="s">
        <v>24</v>
      </c>
      <c r="B1439" s="3" t="s">
        <v>158</v>
      </c>
      <c r="C1439" s="3" t="str">
        <f>VLOOKUP(B1439,'Correspondance territoires'!B:F,5,FALSE)</f>
        <v>Talence</v>
      </c>
      <c r="D1439" s="3" t="s">
        <v>26</v>
      </c>
      <c r="E1439" s="3" t="s">
        <v>822</v>
      </c>
      <c r="F1439" s="3" t="s">
        <v>1485</v>
      </c>
      <c r="G1439" s="3" t="s">
        <v>57</v>
      </c>
      <c r="H1439" s="3" t="s">
        <v>301</v>
      </c>
      <c r="I1439" s="9" t="s">
        <v>823</v>
      </c>
      <c r="J1439" s="9" t="s">
        <v>824</v>
      </c>
      <c r="K1439" s="3" t="s">
        <v>8721</v>
      </c>
      <c r="L1439" s="3" t="s">
        <v>8722</v>
      </c>
      <c r="M1439" s="3" t="s">
        <v>396</v>
      </c>
      <c r="N1439" s="3" t="s">
        <v>21</v>
      </c>
      <c r="O1439" s="3" t="s">
        <v>8723</v>
      </c>
      <c r="P1439" s="3" t="s">
        <v>8724</v>
      </c>
      <c r="Q1439" s="15">
        <v>42541</v>
      </c>
      <c r="R1439" s="15">
        <v>43783</v>
      </c>
      <c r="S1439" s="38">
        <f t="shared" ca="1" si="44"/>
        <v>13</v>
      </c>
      <c r="T1439" s="40">
        <v>369</v>
      </c>
      <c r="U1439" s="3" t="s">
        <v>552</v>
      </c>
      <c r="V1439" s="3" t="s">
        <v>553</v>
      </c>
      <c r="W1439" s="3" t="str">
        <f t="shared" si="45"/>
        <v>P01MED</v>
      </c>
      <c r="X1439" s="3" t="str">
        <f>IF(ISNA(VLOOKUP(W1439,'Correspondance procédure étape'!D:F,3,FALSE)),"A définir",VLOOKUP(W1439,'Correspondance procédure étape'!D:F,3,FALSE))</f>
        <v>Mise en demeure</v>
      </c>
      <c r="Y1439" s="3" t="str">
        <f>IF(ISNA(VLOOKUP(W1439,'Correspondance procédure étape'!D:G,4,FALSE)),"Non",VLOOKUP(W1439,'Correspondance procédure étape'!D:G,4,FALSE))</f>
        <v>Oui</v>
      </c>
      <c r="Z1439" s="3" t="str">
        <f>IF(ISNA(VLOOKUP(W1439,'Correspondance procédure étape'!D:H,5,FALSE)),"",VLOOKUP(W1439,'Correspondance procédure étape'!D:H,5,FALSE))</f>
        <v>DMF</v>
      </c>
      <c r="AA1439" s="3" t="s">
        <v>40</v>
      </c>
      <c r="AB1439" s="3" t="s">
        <v>53</v>
      </c>
    </row>
    <row r="1440" spans="1:28" ht="12.75" customHeight="1" x14ac:dyDescent="0.25">
      <c r="A1440" s="3" t="s">
        <v>24</v>
      </c>
      <c r="B1440" s="3" t="s">
        <v>54</v>
      </c>
      <c r="C1440" s="3" t="str">
        <f>VLOOKUP(B1440,'Correspondance territoires'!B:F,5,FALSE)</f>
        <v>Cenon</v>
      </c>
      <c r="D1440" s="3" t="s">
        <v>26</v>
      </c>
      <c r="E1440" s="3" t="s">
        <v>55</v>
      </c>
      <c r="F1440" s="3" t="s">
        <v>56</v>
      </c>
      <c r="G1440" s="3" t="s">
        <v>30</v>
      </c>
      <c r="H1440" s="3" t="s">
        <v>57</v>
      </c>
      <c r="I1440" s="9" t="s">
        <v>58</v>
      </c>
      <c r="J1440" s="9" t="s">
        <v>59</v>
      </c>
      <c r="K1440" s="3" t="s">
        <v>796</v>
      </c>
      <c r="L1440" s="3" t="s">
        <v>797</v>
      </c>
      <c r="M1440" s="3" t="s">
        <v>798</v>
      </c>
      <c r="N1440" s="3" t="s">
        <v>799</v>
      </c>
      <c r="O1440" s="3" t="s">
        <v>21</v>
      </c>
      <c r="P1440" s="3" t="s">
        <v>800</v>
      </c>
      <c r="Q1440" s="15">
        <v>32021</v>
      </c>
      <c r="R1440" s="15">
        <v>43161</v>
      </c>
      <c r="S1440" s="38">
        <f t="shared" ca="1" si="44"/>
        <v>34</v>
      </c>
      <c r="T1440" s="40">
        <v>369.98</v>
      </c>
      <c r="U1440" s="3" t="s">
        <v>38</v>
      </c>
      <c r="V1440" s="3" t="s">
        <v>94</v>
      </c>
      <c r="W1440" s="3" t="str">
        <f t="shared" si="45"/>
        <v>P06CON</v>
      </c>
      <c r="X1440" s="3" t="str">
        <f>IF(ISNA(VLOOKUP(W1440,'Correspondance procédure étape'!D:F,3,FALSE)),"A définir",VLOOKUP(W1440,'Correspondance procédure étape'!D:F,3,FALSE))</f>
        <v>Héritiers connus</v>
      </c>
      <c r="Y1440" s="3" t="str">
        <f>IF(ISNA(VLOOKUP(W1440,'Correspondance procédure étape'!D:G,4,FALSE)),"Non",VLOOKUP(W1440,'Correspondance procédure étape'!D:G,4,FALSE))</f>
        <v>Oui</v>
      </c>
      <c r="Z1440" s="3" t="str">
        <f>IF(ISNA(VLOOKUP(W1440,'Correspondance procédure étape'!D:H,5,FALSE)),"",VLOOKUP(W1440,'Correspondance procédure étape'!D:H,5,FALSE))</f>
        <v>Extérieur</v>
      </c>
      <c r="AA1440" s="3" t="s">
        <v>40</v>
      </c>
      <c r="AB1440" s="3" t="s">
        <v>53</v>
      </c>
    </row>
    <row r="1441" spans="1:28" ht="12.75" customHeight="1" x14ac:dyDescent="0.25">
      <c r="A1441" s="3" t="s">
        <v>24</v>
      </c>
      <c r="B1441" s="3" t="s">
        <v>158</v>
      </c>
      <c r="C1441" s="3" t="str">
        <f>VLOOKUP(B1441,'Correspondance territoires'!B:F,5,FALSE)</f>
        <v>Talence</v>
      </c>
      <c r="D1441" s="3" t="s">
        <v>26</v>
      </c>
      <c r="E1441" s="3" t="s">
        <v>822</v>
      </c>
      <c r="F1441" s="3" t="s">
        <v>120</v>
      </c>
      <c r="G1441" s="3" t="s">
        <v>241</v>
      </c>
      <c r="H1441" s="3" t="s">
        <v>57</v>
      </c>
      <c r="I1441" s="9" t="s">
        <v>823</v>
      </c>
      <c r="J1441" s="9" t="s">
        <v>824</v>
      </c>
      <c r="K1441" s="3" t="s">
        <v>8415</v>
      </c>
      <c r="L1441" s="3" t="s">
        <v>8416</v>
      </c>
      <c r="M1441" s="3" t="s">
        <v>2260</v>
      </c>
      <c r="N1441" s="3" t="s">
        <v>8417</v>
      </c>
      <c r="O1441" s="3" t="s">
        <v>8418</v>
      </c>
      <c r="P1441" s="3" t="s">
        <v>8419</v>
      </c>
      <c r="Q1441" s="15">
        <v>42417</v>
      </c>
      <c r="R1441" s="15">
        <v>43889</v>
      </c>
      <c r="S1441" s="38">
        <f t="shared" ca="1" si="44"/>
        <v>10</v>
      </c>
      <c r="T1441" s="40">
        <v>370.2</v>
      </c>
      <c r="U1441" s="3" t="s">
        <v>510</v>
      </c>
      <c r="V1441" s="3" t="s">
        <v>39</v>
      </c>
      <c r="W1441" s="3" t="str">
        <f t="shared" si="45"/>
        <v>P20DEB</v>
      </c>
      <c r="X1441" s="3" t="str">
        <f>IF(ISNA(VLOOKUP(W1441,'Correspondance procédure étape'!D:F,3,FALSE)),"A définir",VLOOKUP(W1441,'Correspondance procédure étape'!D:F,3,FALSE))</f>
        <v>Proposition de transfert du dossier à Sud Contentieux</v>
      </c>
      <c r="Y1441" s="3" t="str">
        <f>IF(ISNA(VLOOKUP(W1441,'Correspondance procédure étape'!D:G,4,FALSE)),"Non",VLOOKUP(W1441,'Correspondance procédure étape'!D:G,4,FALSE))</f>
        <v>Oui</v>
      </c>
      <c r="Z1441" s="3" t="str">
        <f>IF(ISNA(VLOOKUP(W1441,'Correspondance procédure étape'!D:H,5,FALSE)),"",VLOOKUP(W1441,'Correspondance procédure étape'!D:H,5,FALSE))</f>
        <v>Extérieur</v>
      </c>
      <c r="AA1441" s="3" t="s">
        <v>40</v>
      </c>
      <c r="AB1441" s="3" t="s">
        <v>53</v>
      </c>
    </row>
    <row r="1442" spans="1:28" ht="12.75" customHeight="1" x14ac:dyDescent="0.25">
      <c r="A1442" s="3" t="s">
        <v>24</v>
      </c>
      <c r="B1442" s="3" t="s">
        <v>54</v>
      </c>
      <c r="C1442" s="3" t="str">
        <f>VLOOKUP(B1442,'Correspondance territoires'!B:F,5,FALSE)</f>
        <v>Cenon</v>
      </c>
      <c r="D1442" s="3" t="s">
        <v>432</v>
      </c>
      <c r="E1442" s="3" t="s">
        <v>2122</v>
      </c>
      <c r="F1442" s="3" t="s">
        <v>56</v>
      </c>
      <c r="G1442" s="3" t="s">
        <v>57</v>
      </c>
      <c r="H1442" s="3" t="s">
        <v>472</v>
      </c>
      <c r="I1442" s="9" t="s">
        <v>1606</v>
      </c>
      <c r="J1442" s="9" t="s">
        <v>1607</v>
      </c>
      <c r="K1442" s="3" t="s">
        <v>9466</v>
      </c>
      <c r="L1442" s="3" t="s">
        <v>9467</v>
      </c>
      <c r="M1442" s="3" t="s">
        <v>2380</v>
      </c>
      <c r="N1442" s="3" t="s">
        <v>21</v>
      </c>
      <c r="O1442" s="3" t="s">
        <v>21</v>
      </c>
      <c r="P1442" s="3" t="s">
        <v>9468</v>
      </c>
      <c r="Q1442" s="15">
        <v>42940</v>
      </c>
      <c r="R1442" s="15">
        <v>44063</v>
      </c>
      <c r="S1442" s="38">
        <f t="shared" ca="1" si="44"/>
        <v>4</v>
      </c>
      <c r="T1442" s="40">
        <v>370.5</v>
      </c>
      <c r="U1442" s="3" t="s">
        <v>85</v>
      </c>
      <c r="V1442" s="3" t="s">
        <v>39</v>
      </c>
      <c r="W1442" s="3" t="str">
        <f t="shared" si="45"/>
        <v>E01DEB</v>
      </c>
      <c r="X1442" s="3" t="str">
        <f>IF(ISNA(VLOOKUP(W1442,'Correspondance procédure étape'!D:F,3,FALSE)),"A définir",VLOOKUP(W1442,'Correspondance procédure étape'!D:F,3,FALSE))</f>
        <v>En attente de transfert</v>
      </c>
      <c r="Y1442" s="3" t="str">
        <f>IF(ISNA(VLOOKUP(W1442,'Correspondance procédure étape'!D:G,4,FALSE)),"Non",VLOOKUP(W1442,'Correspondance procédure étape'!D:G,4,FALSE))</f>
        <v>Oui</v>
      </c>
      <c r="Z1442" s="3">
        <f>IF(ISNA(VLOOKUP(W1442,'Correspondance procédure étape'!D:H,5,FALSE)),"",VLOOKUP(W1442,'Correspondance procédure étape'!D:H,5,FALSE))</f>
        <v>0</v>
      </c>
      <c r="AA1442" s="3" t="s">
        <v>40</v>
      </c>
      <c r="AB1442" s="3" t="s">
        <v>53</v>
      </c>
    </row>
    <row r="1443" spans="1:28" ht="12.75" customHeight="1" x14ac:dyDescent="0.25">
      <c r="A1443" s="3" t="s">
        <v>24</v>
      </c>
      <c r="B1443" s="3" t="s">
        <v>219</v>
      </c>
      <c r="C1443" s="3" t="str">
        <f>VLOOKUP(B1443,'Correspondance territoires'!B:F,5,FALSE)</f>
        <v>Bordeaux</v>
      </c>
      <c r="D1443" s="3" t="s">
        <v>26</v>
      </c>
      <c r="E1443" s="3" t="s">
        <v>5444</v>
      </c>
      <c r="F1443" s="3" t="s">
        <v>5445</v>
      </c>
      <c r="G1443" s="3" t="s">
        <v>57</v>
      </c>
      <c r="H1443" s="3" t="s">
        <v>57</v>
      </c>
      <c r="I1443" s="9" t="s">
        <v>1393</v>
      </c>
      <c r="J1443" s="9" t="s">
        <v>1394</v>
      </c>
      <c r="K1443" s="3" t="s">
        <v>5508</v>
      </c>
      <c r="L1443" s="3" t="s">
        <v>5509</v>
      </c>
      <c r="M1443" s="3" t="s">
        <v>5510</v>
      </c>
      <c r="N1443" s="3"/>
      <c r="O1443" s="3"/>
      <c r="P1443" s="3" t="s">
        <v>5511</v>
      </c>
      <c r="Q1443" s="15">
        <v>41186</v>
      </c>
      <c r="R1443" s="15">
        <v>41734</v>
      </c>
      <c r="S1443" s="38">
        <f t="shared" ca="1" si="44"/>
        <v>82</v>
      </c>
      <c r="T1443" s="40">
        <v>69.09</v>
      </c>
      <c r="U1443" s="3" t="s">
        <v>292</v>
      </c>
      <c r="V1443" s="3" t="s">
        <v>39</v>
      </c>
      <c r="W1443" s="3" t="str">
        <f t="shared" si="45"/>
        <v>P40DEB</v>
      </c>
      <c r="X1443" s="3" t="str">
        <f>IF(ISNA(VLOOKUP(W1443,'Correspondance procédure étape'!D:F,3,FALSE)),"A définir",VLOOKUP(W1443,'Correspondance procédure étape'!D:F,3,FALSE))</f>
        <v>Proposition de perte</v>
      </c>
      <c r="Y1443" s="3" t="str">
        <f>IF(ISNA(VLOOKUP(W1443,'Correspondance procédure étape'!D:G,4,FALSE)),"Non",VLOOKUP(W1443,'Correspondance procédure étape'!D:G,4,FALSE))</f>
        <v>Oui</v>
      </c>
      <c r="Z1443" s="3" t="str">
        <f>IF(ISNA(VLOOKUP(W1443,'Correspondance procédure étape'!D:H,5,FALSE)),"",VLOOKUP(W1443,'Correspondance procédure étape'!D:H,5,FALSE))</f>
        <v>DMF</v>
      </c>
      <c r="AA1443" s="3" t="s">
        <v>40</v>
      </c>
      <c r="AB1443" s="3" t="s">
        <v>41</v>
      </c>
    </row>
    <row r="1444" spans="1:28" ht="12.75" customHeight="1" x14ac:dyDescent="0.25">
      <c r="A1444" s="3" t="s">
        <v>24</v>
      </c>
      <c r="B1444" s="3" t="s">
        <v>25</v>
      </c>
      <c r="C1444" s="3" t="str">
        <f>VLOOKUP(B1444,'Correspondance territoires'!B:F,5,FALSE)</f>
        <v>Merignac</v>
      </c>
      <c r="D1444" s="3" t="s">
        <v>26</v>
      </c>
      <c r="E1444" s="3" t="s">
        <v>27</v>
      </c>
      <c r="F1444" s="3" t="s">
        <v>28</v>
      </c>
      <c r="G1444" s="3" t="s">
        <v>28</v>
      </c>
      <c r="H1444" s="3" t="s">
        <v>176</v>
      </c>
      <c r="I1444" s="9" t="s">
        <v>44</v>
      </c>
      <c r="J1444" s="9" t="s">
        <v>45</v>
      </c>
      <c r="K1444" s="3" t="s">
        <v>7199</v>
      </c>
      <c r="L1444" s="3" t="s">
        <v>7200</v>
      </c>
      <c r="M1444" s="3" t="s">
        <v>143</v>
      </c>
      <c r="N1444" s="3" t="s">
        <v>7201</v>
      </c>
      <c r="O1444" s="3" t="s">
        <v>7201</v>
      </c>
      <c r="P1444" s="3" t="s">
        <v>7202</v>
      </c>
      <c r="Q1444" s="15">
        <v>41922</v>
      </c>
      <c r="R1444" s="15">
        <v>42544</v>
      </c>
      <c r="S1444" s="38">
        <f t="shared" ca="1" si="44"/>
        <v>55</v>
      </c>
      <c r="T1444" s="40">
        <v>68.84</v>
      </c>
      <c r="U1444" s="3" t="s">
        <v>51</v>
      </c>
      <c r="V1444" s="3" t="s">
        <v>39</v>
      </c>
      <c r="W1444" s="3" t="str">
        <f t="shared" si="45"/>
        <v>P80DEB</v>
      </c>
      <c r="X1444" s="3">
        <f>IF(ISNA(VLOOKUP(W1444,'Correspondance procédure étape'!D:F,3,FALSE)),"A définir",VLOOKUP(W1444,'Correspondance procédure étape'!D:F,3,FALSE))</f>
        <v>0</v>
      </c>
      <c r="Y1444" s="3" t="str">
        <f>IF(ISNA(VLOOKUP(W1444,'Correspondance procédure étape'!D:G,4,FALSE)),"Non",VLOOKUP(W1444,'Correspondance procédure étape'!D:G,4,FALSE))</f>
        <v>Non</v>
      </c>
      <c r="Z1444" s="3">
        <f>IF(ISNA(VLOOKUP(W1444,'Correspondance procédure étape'!D:H,5,FALSE)),"",VLOOKUP(W1444,'Correspondance procédure étape'!D:H,5,FALSE))</f>
        <v>0</v>
      </c>
      <c r="AA1444" s="3" t="s">
        <v>40</v>
      </c>
      <c r="AB1444" s="3" t="s">
        <v>53</v>
      </c>
    </row>
    <row r="1445" spans="1:28" ht="12.75" customHeight="1" x14ac:dyDescent="0.25">
      <c r="A1445" s="3" t="s">
        <v>24</v>
      </c>
      <c r="B1445" s="3" t="s">
        <v>219</v>
      </c>
      <c r="C1445" s="3" t="str">
        <f>VLOOKUP(B1445,'Correspondance territoires'!B:F,5,FALSE)</f>
        <v>Bordeaux</v>
      </c>
      <c r="D1445" s="3" t="s">
        <v>26</v>
      </c>
      <c r="E1445" s="3" t="s">
        <v>2255</v>
      </c>
      <c r="F1445" s="3" t="s">
        <v>56</v>
      </c>
      <c r="G1445" s="3" t="s">
        <v>70</v>
      </c>
      <c r="H1445" s="3" t="s">
        <v>28</v>
      </c>
      <c r="I1445" s="9" t="s">
        <v>2256</v>
      </c>
      <c r="J1445" s="9" t="s">
        <v>2257</v>
      </c>
      <c r="K1445" s="3" t="s">
        <v>4779</v>
      </c>
      <c r="L1445" s="3" t="s">
        <v>4780</v>
      </c>
      <c r="M1445" s="3" t="s">
        <v>4781</v>
      </c>
      <c r="N1445" s="3" t="s">
        <v>4782</v>
      </c>
      <c r="O1445" s="3" t="s">
        <v>21</v>
      </c>
      <c r="P1445" s="3" t="s">
        <v>4783</v>
      </c>
      <c r="Q1445" s="15">
        <v>40749</v>
      </c>
      <c r="R1445" s="15">
        <v>43700</v>
      </c>
      <c r="S1445" s="38">
        <f t="shared" ca="1" si="44"/>
        <v>16</v>
      </c>
      <c r="T1445" s="40">
        <v>374.98</v>
      </c>
      <c r="U1445" s="3" t="s">
        <v>552</v>
      </c>
      <c r="V1445" s="3" t="s">
        <v>553</v>
      </c>
      <c r="W1445" s="3" t="str">
        <f t="shared" si="45"/>
        <v>P01MED</v>
      </c>
      <c r="X1445" s="3" t="str">
        <f>IF(ISNA(VLOOKUP(W1445,'Correspondance procédure étape'!D:F,3,FALSE)),"A définir",VLOOKUP(W1445,'Correspondance procédure étape'!D:F,3,FALSE))</f>
        <v>Mise en demeure</v>
      </c>
      <c r="Y1445" s="3" t="str">
        <f>IF(ISNA(VLOOKUP(W1445,'Correspondance procédure étape'!D:G,4,FALSE)),"Non",VLOOKUP(W1445,'Correspondance procédure étape'!D:G,4,FALSE))</f>
        <v>Oui</v>
      </c>
      <c r="Z1445" s="3" t="str">
        <f>IF(ISNA(VLOOKUP(W1445,'Correspondance procédure étape'!D:H,5,FALSE)),"",VLOOKUP(W1445,'Correspondance procédure étape'!D:H,5,FALSE))</f>
        <v>DMF</v>
      </c>
      <c r="AA1445" s="3" t="s">
        <v>40</v>
      </c>
      <c r="AB1445" s="3" t="s">
        <v>53</v>
      </c>
    </row>
    <row r="1446" spans="1:28" ht="12.75" customHeight="1" x14ac:dyDescent="0.25">
      <c r="A1446" s="3" t="s">
        <v>24</v>
      </c>
      <c r="B1446" s="10" t="s">
        <v>6152</v>
      </c>
      <c r="C1446" s="3" t="str">
        <f>VLOOKUP(B1446,'Correspondance territoires'!B:F,5,FALSE)</f>
        <v>Agen</v>
      </c>
      <c r="D1446" s="3" t="s">
        <v>26</v>
      </c>
      <c r="E1446" s="3" t="s">
        <v>11448</v>
      </c>
      <c r="F1446" s="3" t="s">
        <v>11371</v>
      </c>
      <c r="G1446" s="3" t="s">
        <v>96</v>
      </c>
      <c r="H1446" s="3" t="s">
        <v>69</v>
      </c>
      <c r="I1446" s="9" t="s">
        <v>11372</v>
      </c>
      <c r="J1446" s="9" t="s">
        <v>11373</v>
      </c>
      <c r="K1446" s="3" t="s">
        <v>12032</v>
      </c>
      <c r="L1446" s="3" t="s">
        <v>12033</v>
      </c>
      <c r="M1446" s="3" t="s">
        <v>436</v>
      </c>
      <c r="N1446" s="3"/>
      <c r="O1446" s="3"/>
      <c r="P1446" s="3" t="s">
        <v>12034</v>
      </c>
      <c r="Q1446" s="15">
        <v>42397</v>
      </c>
      <c r="R1446" s="15">
        <v>43799</v>
      </c>
      <c r="S1446" s="38">
        <f t="shared" ca="1" si="44"/>
        <v>13</v>
      </c>
      <c r="T1446" s="40">
        <v>68.34</v>
      </c>
      <c r="U1446" s="3"/>
      <c r="V1446" s="3"/>
      <c r="W1446" s="3" t="str">
        <f t="shared" si="45"/>
        <v/>
      </c>
      <c r="X1446" s="3" t="str">
        <f>IF(ISNA(VLOOKUP(W1446,'Correspondance procédure étape'!D:F,3,FALSE)),"A définir",VLOOKUP(W1446,'Correspondance procédure étape'!D:F,3,FALSE))</f>
        <v>A définir</v>
      </c>
      <c r="Y1446" s="3" t="str">
        <f>IF(ISNA(VLOOKUP(W1446,'Correspondance procédure étape'!D:G,4,FALSE)),"Non",VLOOKUP(W1446,'Correspondance procédure étape'!D:G,4,FALSE))</f>
        <v>Non</v>
      </c>
      <c r="Z1446" s="3" t="str">
        <f>IF(ISNA(VLOOKUP(W1446,'Correspondance procédure étape'!D:H,5,FALSE)),"",VLOOKUP(W1446,'Correspondance procédure étape'!D:H,5,FALSE))</f>
        <v/>
      </c>
      <c r="AA1446" s="3"/>
      <c r="AB1446" s="3" t="s">
        <v>41</v>
      </c>
    </row>
    <row r="1447" spans="1:28" ht="12.75" customHeight="1" x14ac:dyDescent="0.25">
      <c r="A1447" s="3" t="s">
        <v>24</v>
      </c>
      <c r="B1447" s="3" t="s">
        <v>158</v>
      </c>
      <c r="C1447" s="3" t="str">
        <f>VLOOKUP(B1447,'Correspondance territoires'!B:F,5,FALSE)</f>
        <v>Talence</v>
      </c>
      <c r="D1447" s="3" t="s">
        <v>26</v>
      </c>
      <c r="E1447" s="3" t="s">
        <v>10302</v>
      </c>
      <c r="F1447" s="3" t="s">
        <v>56</v>
      </c>
      <c r="G1447" s="3" t="s">
        <v>42</v>
      </c>
      <c r="H1447" s="3" t="s">
        <v>78</v>
      </c>
      <c r="I1447" s="9" t="s">
        <v>160</v>
      </c>
      <c r="J1447" s="9" t="s">
        <v>161</v>
      </c>
      <c r="K1447" s="3" t="s">
        <v>10303</v>
      </c>
      <c r="L1447" s="3" t="s">
        <v>10304</v>
      </c>
      <c r="M1447" s="3" t="s">
        <v>2962</v>
      </c>
      <c r="N1447" s="3" t="s">
        <v>21</v>
      </c>
      <c r="O1447" s="3" t="s">
        <v>10305</v>
      </c>
      <c r="P1447" s="3" t="s">
        <v>10306</v>
      </c>
      <c r="Q1447" s="15">
        <v>43690</v>
      </c>
      <c r="R1447" s="15">
        <v>44151</v>
      </c>
      <c r="S1447" s="38">
        <f t="shared" ca="1" si="44"/>
        <v>1</v>
      </c>
      <c r="T1447" s="40">
        <v>375.78</v>
      </c>
      <c r="U1447" s="3" t="s">
        <v>85</v>
      </c>
      <c r="V1447" s="3" t="s">
        <v>86</v>
      </c>
      <c r="W1447" s="3" t="str">
        <f t="shared" si="45"/>
        <v>E01CLB</v>
      </c>
      <c r="X1447" s="3" t="str">
        <f>IF(ISNA(VLOOKUP(W1447,'Correspondance procédure étape'!D:F,3,FALSE)),"A définir",VLOOKUP(W1447,'Correspondance procédure étape'!D:F,3,FALSE))</f>
        <v>En attente de transfert</v>
      </c>
      <c r="Y1447" s="3" t="str">
        <f>IF(ISNA(VLOOKUP(W1447,'Correspondance procédure étape'!D:G,4,FALSE)),"Non",VLOOKUP(W1447,'Correspondance procédure étape'!D:G,4,FALSE))</f>
        <v>Oui</v>
      </c>
      <c r="Z1447" s="3">
        <f>IF(ISNA(VLOOKUP(W1447,'Correspondance procédure étape'!D:H,5,FALSE)),"",VLOOKUP(W1447,'Correspondance procédure étape'!D:H,5,FALSE))</f>
        <v>0</v>
      </c>
      <c r="AA1447" s="3" t="s">
        <v>87</v>
      </c>
      <c r="AB1447" s="3" t="s">
        <v>41</v>
      </c>
    </row>
    <row r="1448" spans="1:28" ht="12.75" customHeight="1" x14ac:dyDescent="0.25">
      <c r="A1448" s="3" t="s">
        <v>24</v>
      </c>
      <c r="B1448" s="3" t="s">
        <v>2425</v>
      </c>
      <c r="C1448" s="3">
        <f>VLOOKUP(B1448,'Correspondance territoires'!B:F,5,FALSE)</f>
        <v>0</v>
      </c>
      <c r="D1448" s="3" t="s">
        <v>1651</v>
      </c>
      <c r="E1448" s="3" t="s">
        <v>2426</v>
      </c>
      <c r="F1448" s="3" t="s">
        <v>56</v>
      </c>
      <c r="G1448" s="3" t="s">
        <v>57</v>
      </c>
      <c r="H1448" s="3" t="s">
        <v>57</v>
      </c>
      <c r="I1448" s="9" t="s">
        <v>542</v>
      </c>
      <c r="J1448" s="9" t="s">
        <v>543</v>
      </c>
      <c r="K1448" s="3" t="s">
        <v>2427</v>
      </c>
      <c r="L1448" s="3" t="s">
        <v>2428</v>
      </c>
      <c r="M1448" s="3" t="s">
        <v>785</v>
      </c>
      <c r="N1448" s="3" t="s">
        <v>2429</v>
      </c>
      <c r="O1448" s="3" t="s">
        <v>21</v>
      </c>
      <c r="P1448" s="3" t="s">
        <v>2430</v>
      </c>
      <c r="Q1448" s="15">
        <v>40129</v>
      </c>
      <c r="R1448" s="15">
        <v>42829</v>
      </c>
      <c r="S1448" s="38">
        <f t="shared" ca="1" si="44"/>
        <v>45</v>
      </c>
      <c r="T1448" s="40">
        <v>68.599999999999994</v>
      </c>
      <c r="U1448" s="3" t="s">
        <v>38</v>
      </c>
      <c r="V1448" s="3" t="s">
        <v>94</v>
      </c>
      <c r="W1448" s="3" t="str">
        <f t="shared" si="45"/>
        <v>P06CON</v>
      </c>
      <c r="X1448" s="3" t="str">
        <f>IF(ISNA(VLOOKUP(W1448,'Correspondance procédure étape'!D:F,3,FALSE)),"A définir",VLOOKUP(W1448,'Correspondance procédure étape'!D:F,3,FALSE))</f>
        <v>Héritiers connus</v>
      </c>
      <c r="Y1448" s="3" t="str">
        <f>IF(ISNA(VLOOKUP(W1448,'Correspondance procédure étape'!D:G,4,FALSE)),"Non",VLOOKUP(W1448,'Correspondance procédure étape'!D:G,4,FALSE))</f>
        <v>Oui</v>
      </c>
      <c r="Z1448" s="3" t="str">
        <f>IF(ISNA(VLOOKUP(W1448,'Correspondance procédure étape'!D:H,5,FALSE)),"",VLOOKUP(W1448,'Correspondance procédure étape'!D:H,5,FALSE))</f>
        <v>Extérieur</v>
      </c>
      <c r="AA1448" s="3" t="s">
        <v>40</v>
      </c>
      <c r="AB1448" s="3" t="s">
        <v>53</v>
      </c>
    </row>
    <row r="1449" spans="1:28" ht="12.75" customHeight="1" x14ac:dyDescent="0.25">
      <c r="A1449" s="3" t="s">
        <v>24</v>
      </c>
      <c r="B1449" s="10" t="s">
        <v>6152</v>
      </c>
      <c r="C1449" s="3" t="str">
        <f>VLOOKUP(B1449,'Correspondance territoires'!B:F,5,FALSE)</f>
        <v>Agen</v>
      </c>
      <c r="D1449" s="3" t="s">
        <v>26</v>
      </c>
      <c r="E1449" s="3" t="s">
        <v>12046</v>
      </c>
      <c r="F1449" s="3" t="s">
        <v>11371</v>
      </c>
      <c r="G1449" s="3" t="s">
        <v>11406</v>
      </c>
      <c r="H1449" s="3" t="s">
        <v>489</v>
      </c>
      <c r="I1449" s="9" t="s">
        <v>11564</v>
      </c>
      <c r="J1449" s="9" t="s">
        <v>11565</v>
      </c>
      <c r="K1449" s="3" t="s">
        <v>12460</v>
      </c>
      <c r="L1449" s="3" t="s">
        <v>12461</v>
      </c>
      <c r="M1449" s="3" t="s">
        <v>415</v>
      </c>
      <c r="N1449" s="3"/>
      <c r="O1449" s="3"/>
      <c r="P1449" s="3" t="s">
        <v>12462</v>
      </c>
      <c r="Q1449" s="15">
        <v>43327</v>
      </c>
      <c r="R1449" s="15">
        <v>43697</v>
      </c>
      <c r="S1449" s="38">
        <f t="shared" ca="1" si="44"/>
        <v>16</v>
      </c>
      <c r="T1449" s="40">
        <v>68.040000000000006</v>
      </c>
      <c r="U1449" s="3"/>
      <c r="V1449" s="3"/>
      <c r="W1449" s="3" t="str">
        <f t="shared" si="45"/>
        <v/>
      </c>
      <c r="X1449" s="3" t="str">
        <f>IF(ISNA(VLOOKUP(W1449,'Correspondance procédure étape'!D:F,3,FALSE)),"A définir",VLOOKUP(W1449,'Correspondance procédure étape'!D:F,3,FALSE))</f>
        <v>A définir</v>
      </c>
      <c r="Y1449" s="3" t="str">
        <f>IF(ISNA(VLOOKUP(W1449,'Correspondance procédure étape'!D:G,4,FALSE)),"Non",VLOOKUP(W1449,'Correspondance procédure étape'!D:G,4,FALSE))</f>
        <v>Non</v>
      </c>
      <c r="Z1449" s="3" t="str">
        <f>IF(ISNA(VLOOKUP(W1449,'Correspondance procédure étape'!D:H,5,FALSE)),"",VLOOKUP(W1449,'Correspondance procédure étape'!D:H,5,FALSE))</f>
        <v/>
      </c>
      <c r="AA1449" s="3"/>
      <c r="AB1449" s="3" t="s">
        <v>41</v>
      </c>
    </row>
    <row r="1450" spans="1:28" ht="12.75" customHeight="1" x14ac:dyDescent="0.25">
      <c r="A1450" s="3" t="s">
        <v>24</v>
      </c>
      <c r="B1450" s="3" t="s">
        <v>25</v>
      </c>
      <c r="C1450" s="3" t="str">
        <f>VLOOKUP(B1450,'Correspondance territoires'!B:F,5,FALSE)</f>
        <v>Merignac</v>
      </c>
      <c r="D1450" s="3" t="s">
        <v>26</v>
      </c>
      <c r="E1450" s="3" t="s">
        <v>3082</v>
      </c>
      <c r="F1450" s="3" t="s">
        <v>56</v>
      </c>
      <c r="G1450" s="3" t="s">
        <v>30</v>
      </c>
      <c r="H1450" s="3" t="s">
        <v>57</v>
      </c>
      <c r="I1450" s="9" t="s">
        <v>31</v>
      </c>
      <c r="J1450" s="9" t="s">
        <v>32</v>
      </c>
      <c r="K1450" s="3" t="s">
        <v>3083</v>
      </c>
      <c r="L1450" s="3" t="s">
        <v>3084</v>
      </c>
      <c r="M1450" s="3" t="s">
        <v>3085</v>
      </c>
      <c r="N1450" s="3" t="s">
        <v>3086</v>
      </c>
      <c r="O1450" s="3" t="s">
        <v>3087</v>
      </c>
      <c r="P1450" s="3" t="s">
        <v>3088</v>
      </c>
      <c r="Q1450" s="15">
        <v>39017</v>
      </c>
      <c r="R1450" s="15">
        <v>44117</v>
      </c>
      <c r="S1450" s="38">
        <f t="shared" ca="1" si="44"/>
        <v>2</v>
      </c>
      <c r="T1450" s="40">
        <v>378.14</v>
      </c>
      <c r="U1450" s="3" t="s">
        <v>38</v>
      </c>
      <c r="V1450" s="3" t="s">
        <v>94</v>
      </c>
      <c r="W1450" s="3" t="str">
        <f t="shared" si="45"/>
        <v>P06CON</v>
      </c>
      <c r="X1450" s="3" t="str">
        <f>IF(ISNA(VLOOKUP(W1450,'Correspondance procédure étape'!D:F,3,FALSE)),"A définir",VLOOKUP(W1450,'Correspondance procédure étape'!D:F,3,FALSE))</f>
        <v>Héritiers connus</v>
      </c>
      <c r="Y1450" s="3" t="str">
        <f>IF(ISNA(VLOOKUP(W1450,'Correspondance procédure étape'!D:G,4,FALSE)),"Non",VLOOKUP(W1450,'Correspondance procédure étape'!D:G,4,FALSE))</f>
        <v>Oui</v>
      </c>
      <c r="Z1450" s="3" t="str">
        <f>IF(ISNA(VLOOKUP(W1450,'Correspondance procédure étape'!D:H,5,FALSE)),"",VLOOKUP(W1450,'Correspondance procédure étape'!D:H,5,FALSE))</f>
        <v>Extérieur</v>
      </c>
      <c r="AA1450" s="3" t="s">
        <v>40</v>
      </c>
      <c r="AB1450" s="3" t="s">
        <v>41</v>
      </c>
    </row>
    <row r="1451" spans="1:28" ht="12.75" customHeight="1" x14ac:dyDescent="0.25">
      <c r="A1451" s="3" t="s">
        <v>24</v>
      </c>
      <c r="B1451" s="3" t="s">
        <v>25</v>
      </c>
      <c r="C1451" s="3" t="str">
        <f>VLOOKUP(B1451,'Correspondance territoires'!B:F,5,FALSE)</f>
        <v>Merignac</v>
      </c>
      <c r="D1451" s="3" t="s">
        <v>26</v>
      </c>
      <c r="E1451" s="3" t="s">
        <v>700</v>
      </c>
      <c r="F1451" s="3" t="s">
        <v>96</v>
      </c>
      <c r="G1451" s="3" t="s">
        <v>70</v>
      </c>
      <c r="H1451" s="3" t="s">
        <v>57</v>
      </c>
      <c r="I1451" s="9" t="s">
        <v>588</v>
      </c>
      <c r="J1451" s="9" t="s">
        <v>589</v>
      </c>
      <c r="K1451" s="3" t="s">
        <v>4231</v>
      </c>
      <c r="L1451" s="3" t="s">
        <v>4232</v>
      </c>
      <c r="M1451" s="3" t="s">
        <v>2125</v>
      </c>
      <c r="N1451" s="3" t="s">
        <v>21</v>
      </c>
      <c r="O1451" s="3" t="s">
        <v>4233</v>
      </c>
      <c r="P1451" s="3" t="s">
        <v>4234</v>
      </c>
      <c r="Q1451" s="15">
        <v>40269</v>
      </c>
      <c r="R1451" s="15">
        <v>42373</v>
      </c>
      <c r="S1451" s="38">
        <f t="shared" ca="1" si="44"/>
        <v>60</v>
      </c>
      <c r="T1451" s="40">
        <v>67.92</v>
      </c>
      <c r="U1451" s="3" t="s">
        <v>51</v>
      </c>
      <c r="V1451" s="3" t="s">
        <v>39</v>
      </c>
      <c r="W1451" s="3" t="str">
        <f t="shared" si="45"/>
        <v>P80DEB</v>
      </c>
      <c r="X1451" s="3">
        <f>IF(ISNA(VLOOKUP(W1451,'Correspondance procédure étape'!D:F,3,FALSE)),"A définir",VLOOKUP(W1451,'Correspondance procédure étape'!D:F,3,FALSE))</f>
        <v>0</v>
      </c>
      <c r="Y1451" s="3" t="str">
        <f>IF(ISNA(VLOOKUP(W1451,'Correspondance procédure étape'!D:G,4,FALSE)),"Non",VLOOKUP(W1451,'Correspondance procédure étape'!D:G,4,FALSE))</f>
        <v>Non</v>
      </c>
      <c r="Z1451" s="3">
        <f>IF(ISNA(VLOOKUP(W1451,'Correspondance procédure étape'!D:H,5,FALSE)),"",VLOOKUP(W1451,'Correspondance procédure étape'!D:H,5,FALSE))</f>
        <v>0</v>
      </c>
      <c r="AA1451" s="3" t="s">
        <v>40</v>
      </c>
      <c r="AB1451" s="3" t="s">
        <v>53</v>
      </c>
    </row>
    <row r="1452" spans="1:28" ht="12.75" customHeight="1" x14ac:dyDescent="0.25">
      <c r="A1452" s="3" t="s">
        <v>24</v>
      </c>
      <c r="B1452" s="3" t="s">
        <v>219</v>
      </c>
      <c r="C1452" s="3" t="str">
        <f>VLOOKUP(B1452,'Correspondance territoires'!B:F,5,FALSE)</f>
        <v>Bordeaux</v>
      </c>
      <c r="D1452" s="3" t="s">
        <v>26</v>
      </c>
      <c r="E1452" s="3" t="s">
        <v>914</v>
      </c>
      <c r="F1452" s="3" t="s">
        <v>96</v>
      </c>
      <c r="G1452" s="3" t="s">
        <v>42</v>
      </c>
      <c r="H1452" s="3" t="s">
        <v>119</v>
      </c>
      <c r="I1452" s="9" t="s">
        <v>862</v>
      </c>
      <c r="J1452" s="9" t="s">
        <v>863</v>
      </c>
      <c r="K1452" s="3" t="s">
        <v>937</v>
      </c>
      <c r="L1452" s="3" t="s">
        <v>938</v>
      </c>
      <c r="M1452" s="3" t="s">
        <v>658</v>
      </c>
      <c r="N1452" s="3" t="s">
        <v>939</v>
      </c>
      <c r="O1452" s="3" t="s">
        <v>21</v>
      </c>
      <c r="P1452" s="3" t="s">
        <v>940</v>
      </c>
      <c r="Q1452" s="15">
        <v>40122</v>
      </c>
      <c r="R1452" s="15">
        <v>44102</v>
      </c>
      <c r="S1452" s="38">
        <f t="shared" ca="1" si="44"/>
        <v>3</v>
      </c>
      <c r="T1452" s="40">
        <v>382.07</v>
      </c>
      <c r="U1452" s="3" t="s">
        <v>85</v>
      </c>
      <c r="V1452" s="3" t="s">
        <v>86</v>
      </c>
      <c r="W1452" s="3" t="str">
        <f t="shared" si="45"/>
        <v>E01CLB</v>
      </c>
      <c r="X1452" s="3" t="str">
        <f>IF(ISNA(VLOOKUP(W1452,'Correspondance procédure étape'!D:F,3,FALSE)),"A définir",VLOOKUP(W1452,'Correspondance procédure étape'!D:F,3,FALSE))</f>
        <v>En attente de transfert</v>
      </c>
      <c r="Y1452" s="3" t="str">
        <f>IF(ISNA(VLOOKUP(W1452,'Correspondance procédure étape'!D:G,4,FALSE)),"Non",VLOOKUP(W1452,'Correspondance procédure étape'!D:G,4,FALSE))</f>
        <v>Oui</v>
      </c>
      <c r="Z1452" s="3">
        <f>IF(ISNA(VLOOKUP(W1452,'Correspondance procédure étape'!D:H,5,FALSE)),"",VLOOKUP(W1452,'Correspondance procédure étape'!D:H,5,FALSE))</f>
        <v>0</v>
      </c>
      <c r="AA1452" s="3" t="s">
        <v>87</v>
      </c>
      <c r="AB1452" s="3" t="s">
        <v>53</v>
      </c>
    </row>
    <row r="1453" spans="1:28" ht="12.75" customHeight="1" x14ac:dyDescent="0.25">
      <c r="A1453" s="3" t="s">
        <v>24</v>
      </c>
      <c r="B1453" s="3" t="s">
        <v>146</v>
      </c>
      <c r="C1453" s="3" t="str">
        <f>VLOOKUP(B1453,'Correspondance territoires'!B:F,5,FALSE)</f>
        <v>Lormont</v>
      </c>
      <c r="D1453" s="3" t="s">
        <v>26</v>
      </c>
      <c r="E1453" s="3" t="s">
        <v>282</v>
      </c>
      <c r="F1453" s="3" t="s">
        <v>96</v>
      </c>
      <c r="G1453" s="3" t="s">
        <v>628</v>
      </c>
      <c r="H1453" s="3" t="s">
        <v>130</v>
      </c>
      <c r="I1453" s="9" t="s">
        <v>829</v>
      </c>
      <c r="J1453" s="9" t="s">
        <v>830</v>
      </c>
      <c r="K1453" s="3" t="s">
        <v>831</v>
      </c>
      <c r="L1453" s="3" t="s">
        <v>832</v>
      </c>
      <c r="M1453" s="3" t="s">
        <v>833</v>
      </c>
      <c r="N1453" s="3" t="s">
        <v>834</v>
      </c>
      <c r="O1453" s="3" t="s">
        <v>21</v>
      </c>
      <c r="P1453" s="3" t="s">
        <v>835</v>
      </c>
      <c r="Q1453" s="15">
        <v>32174</v>
      </c>
      <c r="R1453" s="15">
        <v>43682</v>
      </c>
      <c r="S1453" s="38">
        <f t="shared" ca="1" si="44"/>
        <v>17</v>
      </c>
      <c r="T1453" s="40">
        <v>382.97</v>
      </c>
      <c r="U1453" s="3" t="s">
        <v>65</v>
      </c>
      <c r="V1453" s="3" t="s">
        <v>319</v>
      </c>
      <c r="W1453" s="3" t="str">
        <f t="shared" si="45"/>
        <v>P60CHX</v>
      </c>
      <c r="X1453" s="3">
        <f>IF(ISNA(VLOOKUP(W1453,'Correspondance procédure étape'!D:F,3,FALSE)),"A définir",VLOOKUP(W1453,'Correspondance procédure étape'!D:F,3,FALSE))</f>
        <v>0</v>
      </c>
      <c r="Y1453" s="3" t="str">
        <f>IF(ISNA(VLOOKUP(W1453,'Correspondance procédure étape'!D:G,4,FALSE)),"Non",VLOOKUP(W1453,'Correspondance procédure étape'!D:G,4,FALSE))</f>
        <v>Non</v>
      </c>
      <c r="Z1453" s="3">
        <f>IF(ISNA(VLOOKUP(W1453,'Correspondance procédure étape'!D:H,5,FALSE)),"",VLOOKUP(W1453,'Correspondance procédure étape'!D:H,5,FALSE))</f>
        <v>0</v>
      </c>
      <c r="AA1453" s="3" t="s">
        <v>40</v>
      </c>
      <c r="AB1453" s="3" t="s">
        <v>41</v>
      </c>
    </row>
    <row r="1454" spans="1:28" ht="12.75" customHeight="1" x14ac:dyDescent="0.25">
      <c r="A1454" s="3" t="s">
        <v>24</v>
      </c>
      <c r="B1454" s="3" t="s">
        <v>25</v>
      </c>
      <c r="C1454" s="3" t="str">
        <f>VLOOKUP(B1454,'Correspondance territoires'!B:F,5,FALSE)</f>
        <v>Merignac</v>
      </c>
      <c r="D1454" s="3" t="s">
        <v>26</v>
      </c>
      <c r="E1454" s="3" t="s">
        <v>2285</v>
      </c>
      <c r="F1454" s="3" t="s">
        <v>56</v>
      </c>
      <c r="G1454" s="3" t="s">
        <v>42</v>
      </c>
      <c r="H1454" s="3" t="s">
        <v>57</v>
      </c>
      <c r="I1454" s="9" t="s">
        <v>44</v>
      </c>
      <c r="J1454" s="9" t="s">
        <v>45</v>
      </c>
      <c r="K1454" s="3" t="s">
        <v>8655</v>
      </c>
      <c r="L1454" s="3" t="s">
        <v>8656</v>
      </c>
      <c r="M1454" s="3" t="s">
        <v>1917</v>
      </c>
      <c r="N1454" s="3" t="s">
        <v>8657</v>
      </c>
      <c r="O1454" s="3" t="s">
        <v>8658</v>
      </c>
      <c r="P1454" s="3" t="s">
        <v>8659</v>
      </c>
      <c r="Q1454" s="15">
        <v>42516</v>
      </c>
      <c r="R1454" s="15">
        <v>43340</v>
      </c>
      <c r="S1454" s="38">
        <f t="shared" ca="1" si="44"/>
        <v>28</v>
      </c>
      <c r="T1454" s="40">
        <v>384.35</v>
      </c>
      <c r="U1454" s="3" t="s">
        <v>510</v>
      </c>
      <c r="V1454" s="3" t="s">
        <v>511</v>
      </c>
      <c r="W1454" s="3" t="str">
        <f t="shared" si="45"/>
        <v>P20SCX</v>
      </c>
      <c r="X1454" s="3" t="str">
        <f>IF(ISNA(VLOOKUP(W1454,'Correspondance procédure étape'!D:F,3,FALSE)),"A définir",VLOOKUP(W1454,'Correspondance procédure étape'!D:F,3,FALSE))</f>
        <v>Dossier chez Sud Contentieux</v>
      </c>
      <c r="Y1454" s="3" t="str">
        <f>IF(ISNA(VLOOKUP(W1454,'Correspondance procédure étape'!D:G,4,FALSE)),"Non",VLOOKUP(W1454,'Correspondance procédure étape'!D:G,4,FALSE))</f>
        <v>Oui</v>
      </c>
      <c r="Z1454" s="3" t="str">
        <f>IF(ISNA(VLOOKUP(W1454,'Correspondance procédure étape'!D:H,5,FALSE)),"",VLOOKUP(W1454,'Correspondance procédure étape'!D:H,5,FALSE))</f>
        <v>Extérieur</v>
      </c>
      <c r="AA1454" s="3" t="s">
        <v>40</v>
      </c>
      <c r="AB1454" s="3" t="s">
        <v>41</v>
      </c>
    </row>
    <row r="1455" spans="1:28" ht="12.75" customHeight="1" x14ac:dyDescent="0.25">
      <c r="A1455" s="3" t="s">
        <v>24</v>
      </c>
      <c r="B1455" s="3" t="s">
        <v>146</v>
      </c>
      <c r="C1455" s="3" t="str">
        <f>VLOOKUP(B1455,'Correspondance territoires'!B:F,5,FALSE)</f>
        <v>Lormont</v>
      </c>
      <c r="D1455" s="3" t="s">
        <v>26</v>
      </c>
      <c r="E1455" s="3" t="s">
        <v>2595</v>
      </c>
      <c r="F1455" s="3" t="s">
        <v>56</v>
      </c>
      <c r="G1455" s="3" t="s">
        <v>42</v>
      </c>
      <c r="H1455" s="3" t="s">
        <v>57</v>
      </c>
      <c r="I1455" s="9" t="s">
        <v>829</v>
      </c>
      <c r="J1455" s="9" t="s">
        <v>830</v>
      </c>
      <c r="K1455" s="3" t="s">
        <v>9917</v>
      </c>
      <c r="L1455" s="3" t="s">
        <v>9918</v>
      </c>
      <c r="M1455" s="3" t="s">
        <v>6961</v>
      </c>
      <c r="N1455" s="3" t="s">
        <v>21</v>
      </c>
      <c r="O1455" s="3" t="s">
        <v>21</v>
      </c>
      <c r="P1455" s="3" t="s">
        <v>6963</v>
      </c>
      <c r="Q1455" s="15">
        <v>43238</v>
      </c>
      <c r="R1455" s="15">
        <v>43745</v>
      </c>
      <c r="S1455" s="38">
        <f t="shared" ca="1" si="44"/>
        <v>15</v>
      </c>
      <c r="T1455" s="40">
        <v>384.35</v>
      </c>
      <c r="U1455" s="3" t="s">
        <v>510</v>
      </c>
      <c r="V1455" s="3" t="s">
        <v>39</v>
      </c>
      <c r="W1455" s="3" t="str">
        <f t="shared" si="45"/>
        <v>P20DEB</v>
      </c>
      <c r="X1455" s="3" t="str">
        <f>IF(ISNA(VLOOKUP(W1455,'Correspondance procédure étape'!D:F,3,FALSE)),"A définir",VLOOKUP(W1455,'Correspondance procédure étape'!D:F,3,FALSE))</f>
        <v>Proposition de transfert du dossier à Sud Contentieux</v>
      </c>
      <c r="Y1455" s="3" t="str">
        <f>IF(ISNA(VLOOKUP(W1455,'Correspondance procédure étape'!D:G,4,FALSE)),"Non",VLOOKUP(W1455,'Correspondance procédure étape'!D:G,4,FALSE))</f>
        <v>Oui</v>
      </c>
      <c r="Z1455" s="3" t="str">
        <f>IF(ISNA(VLOOKUP(W1455,'Correspondance procédure étape'!D:H,5,FALSE)),"",VLOOKUP(W1455,'Correspondance procédure étape'!D:H,5,FALSE))</f>
        <v>Extérieur</v>
      </c>
      <c r="AA1455" s="3" t="s">
        <v>40</v>
      </c>
      <c r="AB1455" s="3" t="s">
        <v>53</v>
      </c>
    </row>
    <row r="1456" spans="1:28" ht="12.75" customHeight="1" x14ac:dyDescent="0.25">
      <c r="A1456" s="3" t="s">
        <v>24</v>
      </c>
      <c r="B1456" s="3" t="s">
        <v>54</v>
      </c>
      <c r="C1456" s="3" t="str">
        <f>VLOOKUP(B1456,'Correspondance territoires'!B:F,5,FALSE)</f>
        <v>Cenon</v>
      </c>
      <c r="D1456" s="3" t="s">
        <v>432</v>
      </c>
      <c r="E1456" s="3" t="s">
        <v>2264</v>
      </c>
      <c r="F1456" s="3" t="s">
        <v>56</v>
      </c>
      <c r="G1456" s="3" t="s">
        <v>198</v>
      </c>
      <c r="H1456" s="3" t="s">
        <v>57</v>
      </c>
      <c r="I1456" s="9" t="s">
        <v>639</v>
      </c>
      <c r="J1456" s="9" t="s">
        <v>640</v>
      </c>
      <c r="K1456" s="3" t="s">
        <v>7707</v>
      </c>
      <c r="L1456" s="3" t="s">
        <v>7708</v>
      </c>
      <c r="M1456" s="3" t="s">
        <v>3921</v>
      </c>
      <c r="N1456" s="3" t="s">
        <v>7709</v>
      </c>
      <c r="O1456" s="3" t="s">
        <v>7710</v>
      </c>
      <c r="P1456" s="3" t="s">
        <v>7711</v>
      </c>
      <c r="Q1456" s="15">
        <v>42090</v>
      </c>
      <c r="R1456" s="15">
        <v>42600</v>
      </c>
      <c r="S1456" s="38">
        <f t="shared" ca="1" si="44"/>
        <v>53</v>
      </c>
      <c r="T1456" s="40">
        <v>67.67</v>
      </c>
      <c r="U1456" s="3" t="s">
        <v>510</v>
      </c>
      <c r="V1456" s="3" t="s">
        <v>511</v>
      </c>
      <c r="W1456" s="3" t="str">
        <f t="shared" si="45"/>
        <v>P20SCX</v>
      </c>
      <c r="X1456" s="3" t="str">
        <f>IF(ISNA(VLOOKUP(W1456,'Correspondance procédure étape'!D:F,3,FALSE)),"A définir",VLOOKUP(W1456,'Correspondance procédure étape'!D:F,3,FALSE))</f>
        <v>Dossier chez Sud Contentieux</v>
      </c>
      <c r="Y1456" s="3" t="str">
        <f>IF(ISNA(VLOOKUP(W1456,'Correspondance procédure étape'!D:G,4,FALSE)),"Non",VLOOKUP(W1456,'Correspondance procédure étape'!D:G,4,FALSE))</f>
        <v>Oui</v>
      </c>
      <c r="Z1456" s="3" t="str">
        <f>IF(ISNA(VLOOKUP(W1456,'Correspondance procédure étape'!D:H,5,FALSE)),"",VLOOKUP(W1456,'Correspondance procédure étape'!D:H,5,FALSE))</f>
        <v>Extérieur</v>
      </c>
      <c r="AA1456" s="3" t="s">
        <v>40</v>
      </c>
      <c r="AB1456" s="3" t="s">
        <v>41</v>
      </c>
    </row>
    <row r="1457" spans="1:28" ht="12.75" customHeight="1" x14ac:dyDescent="0.25">
      <c r="A1457" s="3" t="s">
        <v>24</v>
      </c>
      <c r="B1457" s="3" t="s">
        <v>67</v>
      </c>
      <c r="C1457" s="3" t="str">
        <f>VLOOKUP(B1457,'Correspondance territoires'!B:F,5,FALSE)</f>
        <v>Pessac</v>
      </c>
      <c r="D1457" s="3" t="s">
        <v>26</v>
      </c>
      <c r="E1457" s="3" t="s">
        <v>197</v>
      </c>
      <c r="F1457" s="3" t="s">
        <v>961</v>
      </c>
      <c r="G1457" s="3" t="s">
        <v>30</v>
      </c>
      <c r="H1457" s="3" t="s">
        <v>78</v>
      </c>
      <c r="I1457" s="9" t="s">
        <v>199</v>
      </c>
      <c r="J1457" s="9" t="s">
        <v>200</v>
      </c>
      <c r="K1457" s="3" t="s">
        <v>9096</v>
      </c>
      <c r="L1457" s="3" t="s">
        <v>9097</v>
      </c>
      <c r="M1457" s="3" t="s">
        <v>3561</v>
      </c>
      <c r="N1457" s="3" t="s">
        <v>21</v>
      </c>
      <c r="O1457" s="3" t="s">
        <v>9098</v>
      </c>
      <c r="P1457" s="3" t="s">
        <v>9099</v>
      </c>
      <c r="Q1457" s="15">
        <v>42726</v>
      </c>
      <c r="R1457" s="15">
        <v>43854</v>
      </c>
      <c r="S1457" s="38">
        <f t="shared" ca="1" si="44"/>
        <v>11</v>
      </c>
      <c r="T1457" s="40">
        <v>384.95</v>
      </c>
      <c r="U1457" s="3" t="s">
        <v>65</v>
      </c>
      <c r="V1457" s="3" t="s">
        <v>1650</v>
      </c>
      <c r="W1457" s="3" t="str">
        <f t="shared" si="45"/>
        <v>P60INC</v>
      </c>
      <c r="X1457" s="3" t="str">
        <f>IF(ISNA(VLOOKUP(W1457,'Correspondance procédure étape'!D:F,3,FALSE)),"A définir",VLOOKUP(W1457,'Correspondance procédure étape'!D:F,3,FALSE))</f>
        <v>Incident de paiement</v>
      </c>
      <c r="Y1457" s="3" t="str">
        <f>IF(ISNA(VLOOKUP(W1457,'Correspondance procédure étape'!D:G,4,FALSE)),"Non",VLOOKUP(W1457,'Correspondance procédure étape'!D:G,4,FALSE))</f>
        <v>Oui</v>
      </c>
      <c r="Z1457" s="3" t="str">
        <f>IF(ISNA(VLOOKUP(W1457,'Correspondance procédure étape'!D:H,5,FALSE)),"",VLOOKUP(W1457,'Correspondance procédure étape'!D:H,5,FALSE))</f>
        <v>DMF</v>
      </c>
      <c r="AA1457" s="3" t="s">
        <v>40</v>
      </c>
      <c r="AB1457" s="3" t="s">
        <v>53</v>
      </c>
    </row>
    <row r="1458" spans="1:28" ht="12.75" customHeight="1" x14ac:dyDescent="0.25">
      <c r="A1458" s="3" t="s">
        <v>24</v>
      </c>
      <c r="B1458" s="3" t="s">
        <v>25</v>
      </c>
      <c r="C1458" s="3" t="str">
        <f>VLOOKUP(B1458,'Correspondance territoires'!B:F,5,FALSE)</f>
        <v>Merignac</v>
      </c>
      <c r="D1458" s="3" t="s">
        <v>26</v>
      </c>
      <c r="E1458" s="3" t="s">
        <v>7534</v>
      </c>
      <c r="F1458" s="3" t="s">
        <v>56</v>
      </c>
      <c r="G1458" s="3" t="s">
        <v>301</v>
      </c>
      <c r="H1458" s="3" t="s">
        <v>57</v>
      </c>
      <c r="I1458" s="9" t="s">
        <v>207</v>
      </c>
      <c r="J1458" s="9" t="s">
        <v>208</v>
      </c>
      <c r="K1458" s="3" t="s">
        <v>7535</v>
      </c>
      <c r="L1458" s="3" t="s">
        <v>7536</v>
      </c>
      <c r="M1458" s="3" t="s">
        <v>504</v>
      </c>
      <c r="N1458" s="3" t="s">
        <v>21</v>
      </c>
      <c r="O1458" s="3" t="s">
        <v>7537</v>
      </c>
      <c r="P1458" s="3" t="s">
        <v>7538</v>
      </c>
      <c r="Q1458" s="15">
        <v>43556</v>
      </c>
      <c r="R1458" s="15">
        <v>43822</v>
      </c>
      <c r="S1458" s="38">
        <f t="shared" ca="1" si="44"/>
        <v>12</v>
      </c>
      <c r="T1458" s="40">
        <v>387.48</v>
      </c>
      <c r="U1458" s="3" t="s">
        <v>65</v>
      </c>
      <c r="V1458" s="3" t="s">
        <v>319</v>
      </c>
      <c r="W1458" s="3" t="str">
        <f t="shared" si="45"/>
        <v>P60CHX</v>
      </c>
      <c r="X1458" s="3">
        <f>IF(ISNA(VLOOKUP(W1458,'Correspondance procédure étape'!D:F,3,FALSE)),"A définir",VLOOKUP(W1458,'Correspondance procédure étape'!D:F,3,FALSE))</f>
        <v>0</v>
      </c>
      <c r="Y1458" s="3" t="str">
        <f>IF(ISNA(VLOOKUP(W1458,'Correspondance procédure étape'!D:G,4,FALSE)),"Non",VLOOKUP(W1458,'Correspondance procédure étape'!D:G,4,FALSE))</f>
        <v>Non</v>
      </c>
      <c r="Z1458" s="3">
        <f>IF(ISNA(VLOOKUP(W1458,'Correspondance procédure étape'!D:H,5,FALSE)),"",VLOOKUP(W1458,'Correspondance procédure étape'!D:H,5,FALSE))</f>
        <v>0</v>
      </c>
      <c r="AA1458" s="3" t="s">
        <v>40</v>
      </c>
      <c r="AB1458" s="3" t="s">
        <v>53</v>
      </c>
    </row>
    <row r="1459" spans="1:28" ht="12.75" customHeight="1" x14ac:dyDescent="0.25">
      <c r="A1459" s="3" t="s">
        <v>24</v>
      </c>
      <c r="B1459" s="11" t="s">
        <v>1852</v>
      </c>
      <c r="C1459" s="3" t="str">
        <f>VLOOKUP(B1459,'Correspondance territoires'!B:F,5,FALSE)</f>
        <v>Pau</v>
      </c>
      <c r="D1459" s="3" t="s">
        <v>26</v>
      </c>
      <c r="E1459" s="3" t="s">
        <v>10559</v>
      </c>
      <c r="F1459" s="3" t="s">
        <v>10407</v>
      </c>
      <c r="G1459" s="3" t="s">
        <v>30</v>
      </c>
      <c r="H1459" s="3" t="s">
        <v>57</v>
      </c>
      <c r="I1459" s="9" t="s">
        <v>10478</v>
      </c>
      <c r="J1459" s="9" t="s">
        <v>10479</v>
      </c>
      <c r="K1459" s="3" t="s">
        <v>10564</v>
      </c>
      <c r="L1459" s="3" t="s">
        <v>10565</v>
      </c>
      <c r="M1459" s="3" t="s">
        <v>1122</v>
      </c>
      <c r="N1459" s="3" t="s">
        <v>10566</v>
      </c>
      <c r="O1459" s="3" t="s">
        <v>10567</v>
      </c>
      <c r="P1459" s="3" t="s">
        <v>10568</v>
      </c>
      <c r="Q1459" s="15">
        <v>38047</v>
      </c>
      <c r="R1459" s="15">
        <v>43298</v>
      </c>
      <c r="S1459" s="38">
        <f t="shared" ca="1" si="44"/>
        <v>30</v>
      </c>
      <c r="T1459" s="40">
        <v>387.84</v>
      </c>
      <c r="U1459" s="3" t="s">
        <v>10414</v>
      </c>
      <c r="V1459" s="3" t="s">
        <v>249</v>
      </c>
      <c r="W1459" s="3" t="str">
        <f t="shared" si="45"/>
        <v>PRERL1</v>
      </c>
      <c r="X1459" s="3">
        <f>IF(ISNA(VLOOKUP(W1459,'Correspondance procédure étape'!D:F,3,FALSE)),"A définir",VLOOKUP(W1459,'Correspondance procédure étape'!D:F,3,FALSE))</f>
        <v>0</v>
      </c>
      <c r="Y1459" s="3" t="str">
        <f>IF(ISNA(VLOOKUP(W1459,'Correspondance procédure étape'!D:G,4,FALSE)),"Non",VLOOKUP(W1459,'Correspondance procédure étape'!D:G,4,FALSE))</f>
        <v>Non</v>
      </c>
      <c r="Z1459" s="3">
        <f>IF(ISNA(VLOOKUP(W1459,'Correspondance procédure étape'!D:H,5,FALSE)),"",VLOOKUP(W1459,'Correspondance procédure étape'!D:H,5,FALSE))</f>
        <v>0</v>
      </c>
      <c r="AA1459" s="3" t="s">
        <v>40</v>
      </c>
      <c r="AB1459" s="3" t="s">
        <v>53</v>
      </c>
    </row>
    <row r="1460" spans="1:28" ht="12.75" customHeight="1" x14ac:dyDescent="0.25">
      <c r="A1460" s="3" t="s">
        <v>24</v>
      </c>
      <c r="B1460" s="3" t="s">
        <v>67</v>
      </c>
      <c r="C1460" s="3" t="str">
        <f>VLOOKUP(B1460,'Correspondance territoires'!B:F,5,FALSE)</f>
        <v>Pessac</v>
      </c>
      <c r="D1460" s="3" t="s">
        <v>26</v>
      </c>
      <c r="E1460" s="3" t="s">
        <v>197</v>
      </c>
      <c r="F1460" s="3" t="s">
        <v>118</v>
      </c>
      <c r="G1460" s="3" t="s">
        <v>43</v>
      </c>
      <c r="H1460" s="3" t="s">
        <v>109</v>
      </c>
      <c r="I1460" s="9" t="s">
        <v>266</v>
      </c>
      <c r="J1460" s="9" t="s">
        <v>267</v>
      </c>
      <c r="K1460" s="3" t="s">
        <v>8906</v>
      </c>
      <c r="L1460" s="3" t="s">
        <v>8907</v>
      </c>
      <c r="M1460" s="3" t="s">
        <v>7603</v>
      </c>
      <c r="N1460" s="3" t="s">
        <v>8908</v>
      </c>
      <c r="O1460" s="3" t="s">
        <v>8909</v>
      </c>
      <c r="P1460" s="3" t="s">
        <v>7605</v>
      </c>
      <c r="Q1460" s="15">
        <v>42626</v>
      </c>
      <c r="R1460" s="15">
        <v>43739</v>
      </c>
      <c r="S1460" s="38">
        <f t="shared" ca="1" si="44"/>
        <v>15</v>
      </c>
      <c r="T1460" s="40">
        <v>388.9</v>
      </c>
      <c r="U1460" s="3" t="s">
        <v>510</v>
      </c>
      <c r="V1460" s="3" t="s">
        <v>39</v>
      </c>
      <c r="W1460" s="3" t="str">
        <f t="shared" si="45"/>
        <v>P20DEB</v>
      </c>
      <c r="X1460" s="3" t="str">
        <f>IF(ISNA(VLOOKUP(W1460,'Correspondance procédure étape'!D:F,3,FALSE)),"A définir",VLOOKUP(W1460,'Correspondance procédure étape'!D:F,3,FALSE))</f>
        <v>Proposition de transfert du dossier à Sud Contentieux</v>
      </c>
      <c r="Y1460" s="3" t="str">
        <f>IF(ISNA(VLOOKUP(W1460,'Correspondance procédure étape'!D:G,4,FALSE)),"Non",VLOOKUP(W1460,'Correspondance procédure étape'!D:G,4,FALSE))</f>
        <v>Oui</v>
      </c>
      <c r="Z1460" s="3" t="str">
        <f>IF(ISNA(VLOOKUP(W1460,'Correspondance procédure étape'!D:H,5,FALSE)),"",VLOOKUP(W1460,'Correspondance procédure étape'!D:H,5,FALSE))</f>
        <v>Extérieur</v>
      </c>
      <c r="AA1460" s="3" t="s">
        <v>40</v>
      </c>
      <c r="AB1460" s="3" t="s">
        <v>53</v>
      </c>
    </row>
    <row r="1461" spans="1:28" ht="12.75" customHeight="1" x14ac:dyDescent="0.25">
      <c r="A1461" s="3" t="s">
        <v>24</v>
      </c>
      <c r="B1461" s="3" t="s">
        <v>219</v>
      </c>
      <c r="C1461" s="3" t="str">
        <f>VLOOKUP(B1461,'Correspondance territoires'!B:F,5,FALSE)</f>
        <v>Bordeaux</v>
      </c>
      <c r="D1461" s="3" t="s">
        <v>26</v>
      </c>
      <c r="E1461" s="3" t="s">
        <v>8501</v>
      </c>
      <c r="F1461" s="3" t="s">
        <v>1099</v>
      </c>
      <c r="G1461" s="3" t="s">
        <v>57</v>
      </c>
      <c r="H1461" s="3" t="s">
        <v>1638</v>
      </c>
      <c r="I1461" s="9" t="s">
        <v>2521</v>
      </c>
      <c r="J1461" s="9" t="s">
        <v>2522</v>
      </c>
      <c r="K1461" s="3" t="s">
        <v>10218</v>
      </c>
      <c r="L1461" s="3" t="s">
        <v>10219</v>
      </c>
      <c r="M1461" s="3" t="s">
        <v>917</v>
      </c>
      <c r="N1461" s="3" t="s">
        <v>21</v>
      </c>
      <c r="O1461" s="3" t="s">
        <v>10220</v>
      </c>
      <c r="P1461" s="3" t="s">
        <v>10221</v>
      </c>
      <c r="Q1461" s="15">
        <v>43552</v>
      </c>
      <c r="R1461" s="15">
        <v>43595</v>
      </c>
      <c r="S1461" s="38">
        <f t="shared" ca="1" si="44"/>
        <v>20</v>
      </c>
      <c r="T1461" s="40">
        <v>389.35</v>
      </c>
      <c r="U1461" s="3" t="s">
        <v>9382</v>
      </c>
      <c r="V1461" s="3" t="s">
        <v>39</v>
      </c>
      <c r="W1461" s="3" t="str">
        <f t="shared" si="45"/>
        <v>P70DEB</v>
      </c>
      <c r="X1461" s="3" t="str">
        <f>IF(ISNA(VLOOKUP(W1461,'Correspondance procédure étape'!D:F,3,FALSE)),"A définir",VLOOKUP(W1461,'Correspondance procédure étape'!D:F,3,FALSE))</f>
        <v>Ouverture de la mise en jeu de la garantie FSL</v>
      </c>
      <c r="Y1461" s="3" t="str">
        <f>IF(ISNA(VLOOKUP(W1461,'Correspondance procédure étape'!D:G,4,FALSE)),"Non",VLOOKUP(W1461,'Correspondance procédure étape'!D:G,4,FALSE))</f>
        <v>Oui</v>
      </c>
      <c r="Z1461" s="3" t="str">
        <f>IF(ISNA(VLOOKUP(W1461,'Correspondance procédure étape'!D:H,5,FALSE)),"",VLOOKUP(W1461,'Correspondance procédure étape'!D:H,5,FALSE))</f>
        <v>Extérieur</v>
      </c>
      <c r="AA1461" s="3" t="s">
        <v>40</v>
      </c>
      <c r="AB1461" s="3" t="s">
        <v>53</v>
      </c>
    </row>
    <row r="1462" spans="1:28" ht="12.75" customHeight="1" x14ac:dyDescent="0.25">
      <c r="A1462" s="3" t="s">
        <v>24</v>
      </c>
      <c r="B1462" s="3" t="s">
        <v>158</v>
      </c>
      <c r="C1462" s="3" t="str">
        <f>VLOOKUP(B1462,'Correspondance territoires'!B:F,5,FALSE)</f>
        <v>Talence</v>
      </c>
      <c r="D1462" s="3" t="s">
        <v>26</v>
      </c>
      <c r="E1462" s="3" t="s">
        <v>3325</v>
      </c>
      <c r="F1462" s="3" t="s">
        <v>56</v>
      </c>
      <c r="G1462" s="3" t="s">
        <v>57</v>
      </c>
      <c r="H1462" s="3" t="s">
        <v>57</v>
      </c>
      <c r="I1462" s="9" t="s">
        <v>1174</v>
      </c>
      <c r="J1462" s="9" t="s">
        <v>1175</v>
      </c>
      <c r="K1462" s="3" t="s">
        <v>7276</v>
      </c>
      <c r="L1462" s="3" t="s">
        <v>7277</v>
      </c>
      <c r="M1462" s="3" t="s">
        <v>91</v>
      </c>
      <c r="N1462" s="3" t="s">
        <v>7278</v>
      </c>
      <c r="O1462" s="3" t="s">
        <v>7278</v>
      </c>
      <c r="P1462" s="3" t="s">
        <v>4410</v>
      </c>
      <c r="Q1462" s="15">
        <v>41948</v>
      </c>
      <c r="R1462" s="15">
        <v>43853</v>
      </c>
      <c r="S1462" s="38">
        <f t="shared" ca="1" si="44"/>
        <v>11</v>
      </c>
      <c r="T1462" s="40">
        <v>389.38</v>
      </c>
      <c r="U1462" s="3" t="s">
        <v>157</v>
      </c>
      <c r="V1462" s="3" t="s">
        <v>354</v>
      </c>
      <c r="W1462" s="3" t="str">
        <f t="shared" si="45"/>
        <v>P00ARC</v>
      </c>
      <c r="X1462" s="3" t="str">
        <f>IF(ISNA(VLOOKUP(W1462,'Correspondance procédure étape'!D:F,3,FALSE)),"A définir",VLOOKUP(W1462,'Correspondance procédure étape'!D:F,3,FALSE))</f>
        <v>Arrêté de compte débiteur</v>
      </c>
      <c r="Y1462" s="3" t="str">
        <f>IF(ISNA(VLOOKUP(W1462,'Correspondance procédure étape'!D:G,4,FALSE)),"Non",VLOOKUP(W1462,'Correspondance procédure étape'!D:G,4,FALSE))</f>
        <v>Oui</v>
      </c>
      <c r="Z1462" s="3" t="str">
        <f>IF(ISNA(VLOOKUP(W1462,'Correspondance procédure étape'!D:H,5,FALSE)),"",VLOOKUP(W1462,'Correspondance procédure étape'!D:H,5,FALSE))</f>
        <v>DMF</v>
      </c>
      <c r="AA1462" s="3" t="s">
        <v>40</v>
      </c>
      <c r="AB1462" s="3" t="s">
        <v>41</v>
      </c>
    </row>
    <row r="1463" spans="1:28" ht="12.75" customHeight="1" x14ac:dyDescent="0.25">
      <c r="A1463" s="3" t="s">
        <v>24</v>
      </c>
      <c r="B1463" s="3" t="s">
        <v>158</v>
      </c>
      <c r="C1463" s="3" t="str">
        <f>VLOOKUP(B1463,'Correspondance territoires'!B:F,5,FALSE)</f>
        <v>Talence</v>
      </c>
      <c r="D1463" s="3" t="s">
        <v>26</v>
      </c>
      <c r="E1463" s="3" t="s">
        <v>743</v>
      </c>
      <c r="F1463" s="3" t="s">
        <v>301</v>
      </c>
      <c r="G1463" s="3" t="s">
        <v>88</v>
      </c>
      <c r="H1463" s="3" t="s">
        <v>43</v>
      </c>
      <c r="I1463" s="9" t="s">
        <v>554</v>
      </c>
      <c r="J1463" s="9" t="s">
        <v>555</v>
      </c>
      <c r="K1463" s="3" t="s">
        <v>3896</v>
      </c>
      <c r="L1463" s="3" t="s">
        <v>3897</v>
      </c>
      <c r="M1463" s="3" t="s">
        <v>366</v>
      </c>
      <c r="N1463" s="3" t="s">
        <v>3898</v>
      </c>
      <c r="O1463" s="3" t="s">
        <v>3899</v>
      </c>
      <c r="P1463" s="3" t="s">
        <v>3900</v>
      </c>
      <c r="Q1463" s="15">
        <v>42230</v>
      </c>
      <c r="R1463" s="15">
        <v>44151</v>
      </c>
      <c r="S1463" s="38">
        <f t="shared" ca="1" si="44"/>
        <v>1</v>
      </c>
      <c r="T1463" s="40">
        <v>389.52</v>
      </c>
      <c r="U1463" s="3" t="s">
        <v>157</v>
      </c>
      <c r="V1463" s="3" t="s">
        <v>39</v>
      </c>
      <c r="W1463" s="3" t="str">
        <f t="shared" si="45"/>
        <v>P00DEB</v>
      </c>
      <c r="X1463" s="3" t="str">
        <f>IF(ISNA(VLOOKUP(W1463,'Correspondance procédure étape'!D:F,3,FALSE)),"A définir",VLOOKUP(W1463,'Correspondance procédure étape'!D:F,3,FALSE))</f>
        <v>Enregistrement du dossier au SLP, le solde est créditeur, débiteur ou nul</v>
      </c>
      <c r="Y1463" s="3" t="str">
        <f>IF(ISNA(VLOOKUP(W1463,'Correspondance procédure étape'!D:G,4,FALSE)),"Non",VLOOKUP(W1463,'Correspondance procédure étape'!D:G,4,FALSE))</f>
        <v>Oui</v>
      </c>
      <c r="Z1463" s="3" t="str">
        <f>IF(ISNA(VLOOKUP(W1463,'Correspondance procédure étape'!D:H,5,FALSE)),"",VLOOKUP(W1463,'Correspondance procédure étape'!D:H,5,FALSE))</f>
        <v>DMF</v>
      </c>
      <c r="AA1463" s="3" t="s">
        <v>40</v>
      </c>
      <c r="AB1463" s="3" t="s">
        <v>41</v>
      </c>
    </row>
    <row r="1464" spans="1:28" ht="12.75" customHeight="1" x14ac:dyDescent="0.25">
      <c r="A1464" s="3" t="s">
        <v>24</v>
      </c>
      <c r="B1464" s="3" t="s">
        <v>461</v>
      </c>
      <c r="C1464" s="3">
        <f>VLOOKUP(B1464,'Correspondance territoires'!B:F,5,FALSE)</f>
        <v>0</v>
      </c>
      <c r="D1464" s="3" t="s">
        <v>462</v>
      </c>
      <c r="E1464" s="3" t="s">
        <v>462</v>
      </c>
      <c r="F1464" s="3" t="s">
        <v>2437</v>
      </c>
      <c r="G1464" s="3" t="s">
        <v>30</v>
      </c>
      <c r="H1464" s="3" t="s">
        <v>30</v>
      </c>
      <c r="I1464" s="9" t="s">
        <v>1752</v>
      </c>
      <c r="J1464" s="9" t="s">
        <v>1753</v>
      </c>
      <c r="K1464" s="3" t="s">
        <v>4944</v>
      </c>
      <c r="L1464" s="3" t="s">
        <v>4945</v>
      </c>
      <c r="M1464" s="3" t="s">
        <v>373</v>
      </c>
      <c r="N1464" s="3" t="s">
        <v>21</v>
      </c>
      <c r="O1464" s="3" t="s">
        <v>21</v>
      </c>
      <c r="P1464" s="3" t="s">
        <v>4946</v>
      </c>
      <c r="Q1464" s="15">
        <v>40837</v>
      </c>
      <c r="R1464" s="15">
        <v>41366</v>
      </c>
      <c r="S1464" s="38">
        <f t="shared" ca="1" si="44"/>
        <v>94</v>
      </c>
      <c r="T1464" s="40">
        <v>67.44</v>
      </c>
      <c r="U1464" s="3" t="s">
        <v>510</v>
      </c>
      <c r="V1464" s="3" t="s">
        <v>511</v>
      </c>
      <c r="W1464" s="3" t="str">
        <f t="shared" si="45"/>
        <v>P20SCX</v>
      </c>
      <c r="X1464" s="3" t="str">
        <f>IF(ISNA(VLOOKUP(W1464,'Correspondance procédure étape'!D:F,3,FALSE)),"A définir",VLOOKUP(W1464,'Correspondance procédure étape'!D:F,3,FALSE))</f>
        <v>Dossier chez Sud Contentieux</v>
      </c>
      <c r="Y1464" s="3" t="str">
        <f>IF(ISNA(VLOOKUP(W1464,'Correspondance procédure étape'!D:G,4,FALSE)),"Non",VLOOKUP(W1464,'Correspondance procédure étape'!D:G,4,FALSE))</f>
        <v>Oui</v>
      </c>
      <c r="Z1464" s="3" t="str">
        <f>IF(ISNA(VLOOKUP(W1464,'Correspondance procédure étape'!D:H,5,FALSE)),"",VLOOKUP(W1464,'Correspondance procédure étape'!D:H,5,FALSE))</f>
        <v>Extérieur</v>
      </c>
      <c r="AA1464" s="3" t="s">
        <v>40</v>
      </c>
      <c r="AB1464" s="3" t="s">
        <v>41</v>
      </c>
    </row>
    <row r="1465" spans="1:28" ht="12.75" customHeight="1" x14ac:dyDescent="0.25">
      <c r="A1465" s="3" t="s">
        <v>24</v>
      </c>
      <c r="B1465" s="3" t="s">
        <v>146</v>
      </c>
      <c r="C1465" s="3" t="str">
        <f>VLOOKUP(B1465,'Correspondance territoires'!B:F,5,FALSE)</f>
        <v>Lormont</v>
      </c>
      <c r="D1465" s="3" t="s">
        <v>26</v>
      </c>
      <c r="E1465" s="3" t="s">
        <v>7555</v>
      </c>
      <c r="F1465" s="3" t="s">
        <v>96</v>
      </c>
      <c r="G1465" s="3" t="s">
        <v>69</v>
      </c>
      <c r="H1465" s="3" t="s">
        <v>57</v>
      </c>
      <c r="I1465" s="9" t="s">
        <v>1091</v>
      </c>
      <c r="J1465" s="9" t="s">
        <v>1092</v>
      </c>
      <c r="K1465" s="3" t="s">
        <v>7593</v>
      </c>
      <c r="L1465" s="3" t="s">
        <v>7594</v>
      </c>
      <c r="M1465" s="3" t="s">
        <v>1161</v>
      </c>
      <c r="N1465" s="3" t="s">
        <v>21</v>
      </c>
      <c r="O1465" s="3" t="s">
        <v>7595</v>
      </c>
      <c r="P1465" s="3" t="s">
        <v>7596</v>
      </c>
      <c r="Q1465" s="15">
        <v>42055</v>
      </c>
      <c r="R1465" s="15">
        <v>43717</v>
      </c>
      <c r="S1465" s="38">
        <f t="shared" ca="1" si="44"/>
        <v>16</v>
      </c>
      <c r="T1465" s="40">
        <v>391.66</v>
      </c>
      <c r="U1465" s="3" t="s">
        <v>510</v>
      </c>
      <c r="V1465" s="3" t="s">
        <v>511</v>
      </c>
      <c r="W1465" s="3" t="str">
        <f t="shared" si="45"/>
        <v>P20SCX</v>
      </c>
      <c r="X1465" s="3" t="str">
        <f>IF(ISNA(VLOOKUP(W1465,'Correspondance procédure étape'!D:F,3,FALSE)),"A définir",VLOOKUP(W1465,'Correspondance procédure étape'!D:F,3,FALSE))</f>
        <v>Dossier chez Sud Contentieux</v>
      </c>
      <c r="Y1465" s="3" t="str">
        <f>IF(ISNA(VLOOKUP(W1465,'Correspondance procédure étape'!D:G,4,FALSE)),"Non",VLOOKUP(W1465,'Correspondance procédure étape'!D:G,4,FALSE))</f>
        <v>Oui</v>
      </c>
      <c r="Z1465" s="3" t="str">
        <f>IF(ISNA(VLOOKUP(W1465,'Correspondance procédure étape'!D:H,5,FALSE)),"",VLOOKUP(W1465,'Correspondance procédure étape'!D:H,5,FALSE))</f>
        <v>Extérieur</v>
      </c>
      <c r="AA1465" s="3" t="s">
        <v>40</v>
      </c>
      <c r="AB1465" s="3" t="s">
        <v>53</v>
      </c>
    </row>
    <row r="1466" spans="1:28" ht="12.75" customHeight="1" x14ac:dyDescent="0.25">
      <c r="A1466" s="3" t="s">
        <v>24</v>
      </c>
      <c r="B1466" s="3" t="s">
        <v>146</v>
      </c>
      <c r="C1466" s="3" t="str">
        <f>VLOOKUP(B1466,'Correspondance territoires'!B:F,5,FALSE)</f>
        <v>Lormont</v>
      </c>
      <c r="D1466" s="3" t="s">
        <v>26</v>
      </c>
      <c r="E1466" s="3" t="s">
        <v>462</v>
      </c>
      <c r="F1466" s="3" t="s">
        <v>961</v>
      </c>
      <c r="G1466" s="3" t="s">
        <v>1287</v>
      </c>
      <c r="H1466" s="3" t="s">
        <v>2876</v>
      </c>
      <c r="I1466" s="9" t="s">
        <v>1147</v>
      </c>
      <c r="J1466" s="9" t="s">
        <v>1148</v>
      </c>
      <c r="K1466" s="3" t="s">
        <v>8357</v>
      </c>
      <c r="L1466" s="3" t="s">
        <v>8358</v>
      </c>
      <c r="M1466" s="3" t="s">
        <v>8359</v>
      </c>
      <c r="N1466" s="3" t="s">
        <v>21</v>
      </c>
      <c r="O1466" s="3" t="s">
        <v>8360</v>
      </c>
      <c r="P1466" s="3" t="s">
        <v>8361</v>
      </c>
      <c r="Q1466" s="15">
        <v>42377</v>
      </c>
      <c r="R1466" s="15">
        <v>43843</v>
      </c>
      <c r="S1466" s="38">
        <f t="shared" ca="1" si="44"/>
        <v>11</v>
      </c>
      <c r="T1466" s="40">
        <v>391.92</v>
      </c>
      <c r="U1466" s="3" t="s">
        <v>510</v>
      </c>
      <c r="V1466" s="3" t="s">
        <v>511</v>
      </c>
      <c r="W1466" s="3" t="str">
        <f t="shared" si="45"/>
        <v>P20SCX</v>
      </c>
      <c r="X1466" s="3" t="str">
        <f>IF(ISNA(VLOOKUP(W1466,'Correspondance procédure étape'!D:F,3,FALSE)),"A définir",VLOOKUP(W1466,'Correspondance procédure étape'!D:F,3,FALSE))</f>
        <v>Dossier chez Sud Contentieux</v>
      </c>
      <c r="Y1466" s="3" t="str">
        <f>IF(ISNA(VLOOKUP(W1466,'Correspondance procédure étape'!D:G,4,FALSE)),"Non",VLOOKUP(W1466,'Correspondance procédure étape'!D:G,4,FALSE))</f>
        <v>Oui</v>
      </c>
      <c r="Z1466" s="3" t="str">
        <f>IF(ISNA(VLOOKUP(W1466,'Correspondance procédure étape'!D:H,5,FALSE)),"",VLOOKUP(W1466,'Correspondance procédure étape'!D:H,5,FALSE))</f>
        <v>Extérieur</v>
      </c>
      <c r="AA1466" s="3" t="s">
        <v>40</v>
      </c>
      <c r="AB1466" s="3" t="s">
        <v>53</v>
      </c>
    </row>
    <row r="1467" spans="1:28" ht="12.75" customHeight="1" x14ac:dyDescent="0.25">
      <c r="A1467" s="3" t="s">
        <v>24</v>
      </c>
      <c r="B1467" s="10" t="s">
        <v>6152</v>
      </c>
      <c r="C1467" s="3" t="str">
        <f>VLOOKUP(B1467,'Correspondance territoires'!B:F,5,FALSE)</f>
        <v>Agen</v>
      </c>
      <c r="D1467" s="3" t="s">
        <v>26</v>
      </c>
      <c r="E1467" s="3" t="s">
        <v>11484</v>
      </c>
      <c r="F1467" s="3" t="s">
        <v>11371</v>
      </c>
      <c r="G1467" s="3" t="s">
        <v>57</v>
      </c>
      <c r="H1467" s="3" t="s">
        <v>96</v>
      </c>
      <c r="I1467" s="9" t="s">
        <v>11439</v>
      </c>
      <c r="J1467" s="9" t="s">
        <v>11440</v>
      </c>
      <c r="K1467" s="3" t="s">
        <v>11485</v>
      </c>
      <c r="L1467" s="3" t="s">
        <v>11486</v>
      </c>
      <c r="M1467" s="3" t="s">
        <v>242</v>
      </c>
      <c r="N1467" s="3"/>
      <c r="O1467" s="3"/>
      <c r="P1467" s="3" t="s">
        <v>11487</v>
      </c>
      <c r="Q1467" s="15">
        <v>38286</v>
      </c>
      <c r="R1467" s="15">
        <v>42816</v>
      </c>
      <c r="S1467" s="38">
        <f t="shared" ca="1" si="44"/>
        <v>46</v>
      </c>
      <c r="T1467" s="40">
        <v>66.41</v>
      </c>
      <c r="U1467" s="3"/>
      <c r="V1467" s="3"/>
      <c r="W1467" s="3" t="str">
        <f t="shared" si="45"/>
        <v/>
      </c>
      <c r="X1467" s="3" t="str">
        <f>IF(ISNA(VLOOKUP(W1467,'Correspondance procédure étape'!D:F,3,FALSE)),"A définir",VLOOKUP(W1467,'Correspondance procédure étape'!D:F,3,FALSE))</f>
        <v>A définir</v>
      </c>
      <c r="Y1467" s="3" t="str">
        <f>IF(ISNA(VLOOKUP(W1467,'Correspondance procédure étape'!D:G,4,FALSE)),"Non",VLOOKUP(W1467,'Correspondance procédure étape'!D:G,4,FALSE))</f>
        <v>Non</v>
      </c>
      <c r="Z1467" s="3" t="str">
        <f>IF(ISNA(VLOOKUP(W1467,'Correspondance procédure étape'!D:H,5,FALSE)),"",VLOOKUP(W1467,'Correspondance procédure étape'!D:H,5,FALSE))</f>
        <v/>
      </c>
      <c r="AA1467" s="3"/>
      <c r="AB1467" s="3" t="s">
        <v>41</v>
      </c>
    </row>
    <row r="1468" spans="1:28" ht="12.75" customHeight="1" x14ac:dyDescent="0.25">
      <c r="A1468" s="3" t="s">
        <v>24</v>
      </c>
      <c r="B1468" s="11" t="s">
        <v>1852</v>
      </c>
      <c r="C1468" s="3" t="str">
        <f>VLOOKUP(B1468,'Correspondance territoires'!B:F,5,FALSE)</f>
        <v>Pau</v>
      </c>
      <c r="D1468" s="3" t="s">
        <v>26</v>
      </c>
      <c r="E1468" s="3" t="s">
        <v>10544</v>
      </c>
      <c r="F1468" s="3" t="s">
        <v>10407</v>
      </c>
      <c r="G1468" s="3" t="s">
        <v>57</v>
      </c>
      <c r="H1468" s="3" t="s">
        <v>30</v>
      </c>
      <c r="I1468" s="9" t="s">
        <v>10495</v>
      </c>
      <c r="J1468" s="9" t="s">
        <v>10496</v>
      </c>
      <c r="K1468" s="3" t="s">
        <v>10545</v>
      </c>
      <c r="L1468" s="3" t="s">
        <v>10546</v>
      </c>
      <c r="M1468" s="3" t="s">
        <v>1685</v>
      </c>
      <c r="N1468" s="3" t="s">
        <v>21</v>
      </c>
      <c r="O1468" s="3" t="s">
        <v>10547</v>
      </c>
      <c r="P1468" s="3" t="s">
        <v>10548</v>
      </c>
      <c r="Q1468" s="15">
        <v>37622</v>
      </c>
      <c r="R1468" s="15">
        <v>43997</v>
      </c>
      <c r="S1468" s="38">
        <f t="shared" ca="1" si="44"/>
        <v>6</v>
      </c>
      <c r="T1468" s="40">
        <v>66</v>
      </c>
      <c r="U1468" s="3" t="s">
        <v>360</v>
      </c>
      <c r="V1468" s="3" t="s">
        <v>360</v>
      </c>
      <c r="W1468" s="3" t="str">
        <f t="shared" si="45"/>
        <v xml:space="preserve">      </v>
      </c>
      <c r="X1468" s="3" t="str">
        <f>IF(ISNA(VLOOKUP(W1468,'Correspondance procédure étape'!D:F,3,FALSE)),"A définir",VLOOKUP(W1468,'Correspondance procédure étape'!D:F,3,FALSE))</f>
        <v>A définir</v>
      </c>
      <c r="Y1468" s="3" t="str">
        <f>IF(ISNA(VLOOKUP(W1468,'Correspondance procédure étape'!D:G,4,FALSE)),"Non",VLOOKUP(W1468,'Correspondance procédure étape'!D:G,4,FALSE))</f>
        <v>Non</v>
      </c>
      <c r="Z1468" s="3" t="str">
        <f>IF(ISNA(VLOOKUP(W1468,'Correspondance procédure étape'!D:H,5,FALSE)),"",VLOOKUP(W1468,'Correspondance procédure étape'!D:H,5,FALSE))</f>
        <v/>
      </c>
      <c r="AA1468" s="3" t="s">
        <v>87</v>
      </c>
      <c r="AB1468" s="3" t="s">
        <v>53</v>
      </c>
    </row>
    <row r="1469" spans="1:28" ht="12.75" customHeight="1" x14ac:dyDescent="0.25">
      <c r="A1469" s="3" t="s">
        <v>24</v>
      </c>
      <c r="B1469" s="3" t="s">
        <v>146</v>
      </c>
      <c r="C1469" s="3" t="str">
        <f>VLOOKUP(B1469,'Correspondance territoires'!B:F,5,FALSE)</f>
        <v>Lormont</v>
      </c>
      <c r="D1469" s="3" t="s">
        <v>26</v>
      </c>
      <c r="E1469" s="3" t="s">
        <v>282</v>
      </c>
      <c r="F1469" s="3" t="s">
        <v>96</v>
      </c>
      <c r="G1469" s="3" t="s">
        <v>2459</v>
      </c>
      <c r="H1469" s="3" t="s">
        <v>57</v>
      </c>
      <c r="I1469" s="9" t="s">
        <v>829</v>
      </c>
      <c r="J1469" s="9" t="s">
        <v>830</v>
      </c>
      <c r="K1469" s="3" t="s">
        <v>9227</v>
      </c>
      <c r="L1469" s="3" t="s">
        <v>9228</v>
      </c>
      <c r="M1469" s="3" t="s">
        <v>9229</v>
      </c>
      <c r="N1469" s="3" t="s">
        <v>9230</v>
      </c>
      <c r="O1469" s="3" t="s">
        <v>9231</v>
      </c>
      <c r="P1469" s="3" t="s">
        <v>9232</v>
      </c>
      <c r="Q1469" s="15">
        <v>42767</v>
      </c>
      <c r="R1469" s="15">
        <v>44145</v>
      </c>
      <c r="S1469" s="38">
        <f t="shared" ca="1" si="44"/>
        <v>1</v>
      </c>
      <c r="T1469" s="40">
        <v>65.42</v>
      </c>
      <c r="U1469" s="3"/>
      <c r="V1469" s="3"/>
      <c r="W1469" s="3" t="str">
        <f t="shared" si="45"/>
        <v/>
      </c>
      <c r="X1469" s="3" t="str">
        <f>IF(ISNA(VLOOKUP(W1469,'Correspondance procédure étape'!D:F,3,FALSE)),"A définir",VLOOKUP(W1469,'Correspondance procédure étape'!D:F,3,FALSE))</f>
        <v>A définir</v>
      </c>
      <c r="Y1469" s="3" t="str">
        <f>IF(ISNA(VLOOKUP(W1469,'Correspondance procédure étape'!D:G,4,FALSE)),"Non",VLOOKUP(W1469,'Correspondance procédure étape'!D:G,4,FALSE))</f>
        <v>Non</v>
      </c>
      <c r="Z1469" s="3" t="str">
        <f>IF(ISNA(VLOOKUP(W1469,'Correspondance procédure étape'!D:H,5,FALSE)),"",VLOOKUP(W1469,'Correspondance procédure étape'!D:H,5,FALSE))</f>
        <v/>
      </c>
      <c r="AA1469" s="3"/>
      <c r="AB1469" s="3" t="s">
        <v>53</v>
      </c>
    </row>
    <row r="1470" spans="1:28" ht="12.75" customHeight="1" x14ac:dyDescent="0.25">
      <c r="A1470" s="3" t="s">
        <v>24</v>
      </c>
      <c r="B1470" s="3" t="s">
        <v>219</v>
      </c>
      <c r="C1470" s="3" t="str">
        <f>VLOOKUP(B1470,'Correspondance territoires'!B:F,5,FALSE)</f>
        <v>Bordeaux</v>
      </c>
      <c r="D1470" s="3" t="s">
        <v>26</v>
      </c>
      <c r="E1470" s="3" t="s">
        <v>5557</v>
      </c>
      <c r="F1470" s="3" t="s">
        <v>5558</v>
      </c>
      <c r="G1470" s="3" t="s">
        <v>96</v>
      </c>
      <c r="H1470" s="3" t="s">
        <v>5558</v>
      </c>
      <c r="I1470" s="9" t="s">
        <v>2292</v>
      </c>
      <c r="J1470" s="9" t="s">
        <v>2293</v>
      </c>
      <c r="K1470" s="3" t="s">
        <v>7884</v>
      </c>
      <c r="L1470" s="3" t="s">
        <v>7885</v>
      </c>
      <c r="M1470" s="3" t="s">
        <v>1354</v>
      </c>
      <c r="N1470" s="3" t="s">
        <v>21</v>
      </c>
      <c r="O1470" s="3" t="s">
        <v>7886</v>
      </c>
      <c r="P1470" s="3" t="s">
        <v>7887</v>
      </c>
      <c r="Q1470" s="15">
        <v>42170</v>
      </c>
      <c r="R1470" s="15">
        <v>43159</v>
      </c>
      <c r="S1470" s="38">
        <f t="shared" ca="1" si="44"/>
        <v>34</v>
      </c>
      <c r="T1470" s="40">
        <v>394.14</v>
      </c>
      <c r="U1470" s="3" t="s">
        <v>51</v>
      </c>
      <c r="V1470" s="3" t="s">
        <v>52</v>
      </c>
      <c r="W1470" s="3" t="str">
        <f t="shared" si="45"/>
        <v>P80ATT</v>
      </c>
      <c r="X1470" s="3" t="str">
        <f>IF(ISNA(VLOOKUP(W1470,'Correspondance procédure étape'!D:F,3,FALSE)),"A définir",VLOOKUP(W1470,'Correspondance procédure étape'!D:F,3,FALSE))</f>
        <v>Mise en attente du dossier en vue de la prochaine régularisation de charges</v>
      </c>
      <c r="Y1470" s="3" t="str">
        <f>IF(ISNA(VLOOKUP(W1470,'Correspondance procédure étape'!D:G,4,FALSE)),"Non",VLOOKUP(W1470,'Correspondance procédure étape'!D:G,4,FALSE))</f>
        <v>Oui</v>
      </c>
      <c r="Z1470" s="3" t="str">
        <f>IF(ISNA(VLOOKUP(W1470,'Correspondance procédure étape'!D:H,5,FALSE)),"",VLOOKUP(W1470,'Correspondance procédure étape'!D:H,5,FALSE))</f>
        <v>DMF</v>
      </c>
      <c r="AA1470" s="3" t="s">
        <v>40</v>
      </c>
      <c r="AB1470" s="3" t="s">
        <v>53</v>
      </c>
    </row>
    <row r="1471" spans="1:28" ht="12.75" customHeight="1" x14ac:dyDescent="0.25">
      <c r="A1471" s="3" t="s">
        <v>24</v>
      </c>
      <c r="B1471" s="10" t="s">
        <v>6152</v>
      </c>
      <c r="C1471" s="3" t="str">
        <f>VLOOKUP(B1471,'Correspondance territoires'!B:F,5,FALSE)</f>
        <v>Agen</v>
      </c>
      <c r="D1471" s="3" t="s">
        <v>26</v>
      </c>
      <c r="E1471" s="3" t="s">
        <v>11434</v>
      </c>
      <c r="F1471" s="3" t="s">
        <v>11371</v>
      </c>
      <c r="G1471" s="3" t="s">
        <v>96</v>
      </c>
      <c r="H1471" s="3" t="s">
        <v>198</v>
      </c>
      <c r="I1471" s="9" t="s">
        <v>11372</v>
      </c>
      <c r="J1471" s="9" t="s">
        <v>11373</v>
      </c>
      <c r="K1471" s="3" t="s">
        <v>11503</v>
      </c>
      <c r="L1471" s="3" t="s">
        <v>11504</v>
      </c>
      <c r="M1471" s="3" t="s">
        <v>2153</v>
      </c>
      <c r="N1471" s="3"/>
      <c r="O1471" s="3"/>
      <c r="P1471" s="3" t="s">
        <v>11505</v>
      </c>
      <c r="Q1471" s="15">
        <v>39097</v>
      </c>
      <c r="R1471" s="15">
        <v>43529</v>
      </c>
      <c r="S1471" s="38">
        <f t="shared" ca="1" si="44"/>
        <v>22</v>
      </c>
      <c r="T1471" s="40">
        <v>64.569999999999993</v>
      </c>
      <c r="U1471" s="3"/>
      <c r="V1471" s="3"/>
      <c r="W1471" s="3" t="str">
        <f t="shared" si="45"/>
        <v/>
      </c>
      <c r="X1471" s="3" t="str">
        <f>IF(ISNA(VLOOKUP(W1471,'Correspondance procédure étape'!D:F,3,FALSE)),"A définir",VLOOKUP(W1471,'Correspondance procédure étape'!D:F,3,FALSE))</f>
        <v>A définir</v>
      </c>
      <c r="Y1471" s="3" t="str">
        <f>IF(ISNA(VLOOKUP(W1471,'Correspondance procédure étape'!D:G,4,FALSE)),"Non",VLOOKUP(W1471,'Correspondance procédure étape'!D:G,4,FALSE))</f>
        <v>Non</v>
      </c>
      <c r="Z1471" s="3" t="str">
        <f>IF(ISNA(VLOOKUP(W1471,'Correspondance procédure étape'!D:H,5,FALSE)),"",VLOOKUP(W1471,'Correspondance procédure étape'!D:H,5,FALSE))</f>
        <v/>
      </c>
      <c r="AA1471" s="3"/>
      <c r="AB1471" s="3" t="s">
        <v>41</v>
      </c>
    </row>
    <row r="1472" spans="1:28" ht="12.75" customHeight="1" x14ac:dyDescent="0.25">
      <c r="A1472" s="3" t="s">
        <v>24</v>
      </c>
      <c r="B1472" s="3" t="s">
        <v>146</v>
      </c>
      <c r="C1472" s="3" t="str">
        <f>VLOOKUP(B1472,'Correspondance territoires'!B:F,5,FALSE)</f>
        <v>Lormont</v>
      </c>
      <c r="D1472" s="3" t="s">
        <v>26</v>
      </c>
      <c r="E1472" s="3" t="s">
        <v>3359</v>
      </c>
      <c r="F1472" s="3" t="s">
        <v>96</v>
      </c>
      <c r="G1472" s="3" t="s">
        <v>42</v>
      </c>
      <c r="H1472" s="3" t="s">
        <v>696</v>
      </c>
      <c r="I1472" s="9" t="s">
        <v>454</v>
      </c>
      <c r="J1472" s="9" t="s">
        <v>455</v>
      </c>
      <c r="K1472" s="3" t="s">
        <v>4549</v>
      </c>
      <c r="L1472" s="3" t="s">
        <v>4550</v>
      </c>
      <c r="M1472" s="3" t="s">
        <v>4551</v>
      </c>
      <c r="N1472" s="3" t="s">
        <v>21</v>
      </c>
      <c r="O1472" s="3" t="s">
        <v>21</v>
      </c>
      <c r="P1472" s="3" t="s">
        <v>4552</v>
      </c>
      <c r="Q1472" s="15">
        <v>40561</v>
      </c>
      <c r="R1472" s="15">
        <v>43360</v>
      </c>
      <c r="S1472" s="38">
        <f t="shared" ca="1" si="44"/>
        <v>27</v>
      </c>
      <c r="T1472" s="40">
        <v>397.2</v>
      </c>
      <c r="U1472" s="3" t="s">
        <v>51</v>
      </c>
      <c r="V1472" s="3" t="s">
        <v>52</v>
      </c>
      <c r="W1472" s="3" t="str">
        <f t="shared" si="45"/>
        <v>P80ATT</v>
      </c>
      <c r="X1472" s="3" t="str">
        <f>IF(ISNA(VLOOKUP(W1472,'Correspondance procédure étape'!D:F,3,FALSE)),"A définir",VLOOKUP(W1472,'Correspondance procédure étape'!D:F,3,FALSE))</f>
        <v>Mise en attente du dossier en vue de la prochaine régularisation de charges</v>
      </c>
      <c r="Y1472" s="3" t="str">
        <f>IF(ISNA(VLOOKUP(W1472,'Correspondance procédure étape'!D:G,4,FALSE)),"Non",VLOOKUP(W1472,'Correspondance procédure étape'!D:G,4,FALSE))</f>
        <v>Oui</v>
      </c>
      <c r="Z1472" s="3" t="str">
        <f>IF(ISNA(VLOOKUP(W1472,'Correspondance procédure étape'!D:H,5,FALSE)),"",VLOOKUP(W1472,'Correspondance procédure étape'!D:H,5,FALSE))</f>
        <v>DMF</v>
      </c>
      <c r="AA1472" s="3" t="s">
        <v>40</v>
      </c>
      <c r="AB1472" s="3" t="s">
        <v>53</v>
      </c>
    </row>
    <row r="1473" spans="1:28" ht="12.75" customHeight="1" x14ac:dyDescent="0.25">
      <c r="A1473" s="3" t="s">
        <v>24</v>
      </c>
      <c r="B1473" s="11" t="s">
        <v>1852</v>
      </c>
      <c r="C1473" s="3" t="str">
        <f>VLOOKUP(B1473,'Correspondance territoires'!B:F,5,FALSE)</f>
        <v>Pau</v>
      </c>
      <c r="D1473" s="3" t="s">
        <v>26</v>
      </c>
      <c r="E1473" s="3" t="s">
        <v>11086</v>
      </c>
      <c r="F1473" s="3" t="s">
        <v>10407</v>
      </c>
      <c r="G1473" s="3" t="s">
        <v>57</v>
      </c>
      <c r="H1473" s="3" t="s">
        <v>57</v>
      </c>
      <c r="I1473" s="9" t="s">
        <v>10478</v>
      </c>
      <c r="J1473" s="9" t="s">
        <v>10479</v>
      </c>
      <c r="K1473" s="3" t="s">
        <v>11140</v>
      </c>
      <c r="L1473" s="3" t="s">
        <v>11141</v>
      </c>
      <c r="M1473" s="3" t="s">
        <v>3103</v>
      </c>
      <c r="N1473" s="3" t="s">
        <v>21</v>
      </c>
      <c r="O1473" s="3" t="s">
        <v>11142</v>
      </c>
      <c r="P1473" s="3" t="s">
        <v>11143</v>
      </c>
      <c r="Q1473" s="15">
        <v>42895</v>
      </c>
      <c r="R1473" s="15">
        <v>44020</v>
      </c>
      <c r="S1473" s="38">
        <f t="shared" ca="1" si="44"/>
        <v>5</v>
      </c>
      <c r="T1473" s="40">
        <v>397.48</v>
      </c>
      <c r="U1473" s="3" t="s">
        <v>10414</v>
      </c>
      <c r="V1473" s="3" t="s">
        <v>249</v>
      </c>
      <c r="W1473" s="3" t="str">
        <f t="shared" si="45"/>
        <v>PRERL1</v>
      </c>
      <c r="X1473" s="3">
        <f>IF(ISNA(VLOOKUP(W1473,'Correspondance procédure étape'!D:F,3,FALSE)),"A définir",VLOOKUP(W1473,'Correspondance procédure étape'!D:F,3,FALSE))</f>
        <v>0</v>
      </c>
      <c r="Y1473" s="3" t="str">
        <f>IF(ISNA(VLOOKUP(W1473,'Correspondance procédure étape'!D:G,4,FALSE)),"Non",VLOOKUP(W1473,'Correspondance procédure étape'!D:G,4,FALSE))</f>
        <v>Non</v>
      </c>
      <c r="Z1473" s="3">
        <f>IF(ISNA(VLOOKUP(W1473,'Correspondance procédure étape'!D:H,5,FALSE)),"",VLOOKUP(W1473,'Correspondance procédure étape'!D:H,5,FALSE))</f>
        <v>0</v>
      </c>
      <c r="AA1473" s="3" t="s">
        <v>87</v>
      </c>
      <c r="AB1473" s="3" t="s">
        <v>53</v>
      </c>
    </row>
    <row r="1474" spans="1:28" ht="12.75" customHeight="1" x14ac:dyDescent="0.25">
      <c r="A1474" s="3" t="s">
        <v>24</v>
      </c>
      <c r="B1474" s="3" t="s">
        <v>54</v>
      </c>
      <c r="C1474" s="3" t="str">
        <f>VLOOKUP(B1474,'Correspondance territoires'!B:F,5,FALSE)</f>
        <v>Cenon</v>
      </c>
      <c r="D1474" s="3" t="s">
        <v>26</v>
      </c>
      <c r="E1474" s="3" t="s">
        <v>309</v>
      </c>
      <c r="F1474" s="3" t="s">
        <v>56</v>
      </c>
      <c r="G1474" s="3" t="s">
        <v>310</v>
      </c>
      <c r="H1474" s="3" t="s">
        <v>30</v>
      </c>
      <c r="I1474" s="9" t="s">
        <v>311</v>
      </c>
      <c r="J1474" s="9" t="s">
        <v>312</v>
      </c>
      <c r="K1474" s="3" t="s">
        <v>1439</v>
      </c>
      <c r="L1474" s="3" t="s">
        <v>1440</v>
      </c>
      <c r="M1474" s="3" t="s">
        <v>458</v>
      </c>
      <c r="N1474" s="3" t="s">
        <v>1441</v>
      </c>
      <c r="O1474" s="3" t="s">
        <v>1442</v>
      </c>
      <c r="P1474" s="3" t="s">
        <v>1443</v>
      </c>
      <c r="Q1474" s="15">
        <v>34648</v>
      </c>
      <c r="R1474" s="15">
        <v>43437</v>
      </c>
      <c r="S1474" s="38">
        <f t="shared" ca="1" si="44"/>
        <v>25</v>
      </c>
      <c r="T1474" s="40">
        <v>397.96</v>
      </c>
      <c r="U1474" s="3" t="s">
        <v>38</v>
      </c>
      <c r="V1474" s="3" t="s">
        <v>94</v>
      </c>
      <c r="W1474" s="3" t="str">
        <f t="shared" si="45"/>
        <v>P06CON</v>
      </c>
      <c r="X1474" s="3" t="str">
        <f>IF(ISNA(VLOOKUP(W1474,'Correspondance procédure étape'!D:F,3,FALSE)),"A définir",VLOOKUP(W1474,'Correspondance procédure étape'!D:F,3,FALSE))</f>
        <v>Héritiers connus</v>
      </c>
      <c r="Y1474" s="3" t="str">
        <f>IF(ISNA(VLOOKUP(W1474,'Correspondance procédure étape'!D:G,4,FALSE)),"Non",VLOOKUP(W1474,'Correspondance procédure étape'!D:G,4,FALSE))</f>
        <v>Oui</v>
      </c>
      <c r="Z1474" s="3" t="str">
        <f>IF(ISNA(VLOOKUP(W1474,'Correspondance procédure étape'!D:H,5,FALSE)),"",VLOOKUP(W1474,'Correspondance procédure étape'!D:H,5,FALSE))</f>
        <v>Extérieur</v>
      </c>
      <c r="AA1474" s="3" t="s">
        <v>40</v>
      </c>
      <c r="AB1474" s="3" t="s">
        <v>41</v>
      </c>
    </row>
    <row r="1475" spans="1:28" ht="12.75" customHeight="1" x14ac:dyDescent="0.25">
      <c r="A1475" s="3" t="s">
        <v>24</v>
      </c>
      <c r="B1475" s="3" t="s">
        <v>158</v>
      </c>
      <c r="C1475" s="3" t="str">
        <f>VLOOKUP(B1475,'Correspondance territoires'!B:F,5,FALSE)</f>
        <v>Talence</v>
      </c>
      <c r="D1475" s="3" t="s">
        <v>26</v>
      </c>
      <c r="E1475" s="3" t="s">
        <v>1294</v>
      </c>
      <c r="F1475" s="3" t="s">
        <v>56</v>
      </c>
      <c r="G1475" s="3" t="s">
        <v>57</v>
      </c>
      <c r="H1475" s="3" t="s">
        <v>57</v>
      </c>
      <c r="I1475" s="9" t="s">
        <v>542</v>
      </c>
      <c r="J1475" s="9" t="s">
        <v>543</v>
      </c>
      <c r="K1475" s="3" t="s">
        <v>8791</v>
      </c>
      <c r="L1475" s="3" t="s">
        <v>8792</v>
      </c>
      <c r="M1475" s="3" t="s">
        <v>4598</v>
      </c>
      <c r="N1475" s="3" t="s">
        <v>8793</v>
      </c>
      <c r="O1475" s="3" t="s">
        <v>8794</v>
      </c>
      <c r="P1475" s="3" t="s">
        <v>8795</v>
      </c>
      <c r="Q1475" s="15">
        <v>42563</v>
      </c>
      <c r="R1475" s="15">
        <v>43298</v>
      </c>
      <c r="S1475" s="38">
        <f t="shared" ca="1" si="44"/>
        <v>30</v>
      </c>
      <c r="T1475" s="40">
        <v>398.17</v>
      </c>
      <c r="U1475" s="3" t="s">
        <v>51</v>
      </c>
      <c r="V1475" s="3" t="s">
        <v>52</v>
      </c>
      <c r="W1475" s="3" t="str">
        <f t="shared" si="45"/>
        <v>P80ATT</v>
      </c>
      <c r="X1475" s="3" t="str">
        <f>IF(ISNA(VLOOKUP(W1475,'Correspondance procédure étape'!D:F,3,FALSE)),"A définir",VLOOKUP(W1475,'Correspondance procédure étape'!D:F,3,FALSE))</f>
        <v>Mise en attente du dossier en vue de la prochaine régularisation de charges</v>
      </c>
      <c r="Y1475" s="3" t="str">
        <f>IF(ISNA(VLOOKUP(W1475,'Correspondance procédure étape'!D:G,4,FALSE)),"Non",VLOOKUP(W1475,'Correspondance procédure étape'!D:G,4,FALSE))</f>
        <v>Oui</v>
      </c>
      <c r="Z1475" s="3" t="str">
        <f>IF(ISNA(VLOOKUP(W1475,'Correspondance procédure étape'!D:H,5,FALSE)),"",VLOOKUP(W1475,'Correspondance procédure étape'!D:H,5,FALSE))</f>
        <v>DMF</v>
      </c>
      <c r="AA1475" s="3" t="s">
        <v>40</v>
      </c>
      <c r="AB1475" s="3" t="s">
        <v>41</v>
      </c>
    </row>
    <row r="1476" spans="1:28" ht="12.75" customHeight="1" x14ac:dyDescent="0.25">
      <c r="A1476" s="3" t="s">
        <v>24</v>
      </c>
      <c r="B1476" s="3" t="s">
        <v>158</v>
      </c>
      <c r="C1476" s="3" t="str">
        <f>VLOOKUP(B1476,'Correspondance territoires'!B:F,5,FALSE)</f>
        <v>Talence</v>
      </c>
      <c r="D1476" s="3" t="s">
        <v>26</v>
      </c>
      <c r="E1476" s="3" t="s">
        <v>1154</v>
      </c>
      <c r="F1476" s="3" t="s">
        <v>108</v>
      </c>
      <c r="G1476" s="3" t="s">
        <v>2701</v>
      </c>
      <c r="H1476" s="3" t="s">
        <v>21</v>
      </c>
      <c r="I1476" s="9" t="s">
        <v>542</v>
      </c>
      <c r="J1476" s="9" t="s">
        <v>543</v>
      </c>
      <c r="K1476" s="3" t="s">
        <v>2702</v>
      </c>
      <c r="L1476" s="3" t="s">
        <v>2703</v>
      </c>
      <c r="M1476" s="3" t="s">
        <v>1414</v>
      </c>
      <c r="N1476" s="3" t="s">
        <v>2704</v>
      </c>
      <c r="O1476" s="3" t="s">
        <v>2705</v>
      </c>
      <c r="P1476" s="3" t="s">
        <v>2706</v>
      </c>
      <c r="Q1476" s="15">
        <v>38231</v>
      </c>
      <c r="R1476" s="15">
        <v>42193</v>
      </c>
      <c r="S1476" s="38">
        <f t="shared" ca="1" si="44"/>
        <v>66</v>
      </c>
      <c r="T1476" s="40">
        <v>67.03</v>
      </c>
      <c r="U1476" s="3" t="s">
        <v>51</v>
      </c>
      <c r="V1476" s="3" t="s">
        <v>39</v>
      </c>
      <c r="W1476" s="3" t="str">
        <f t="shared" si="45"/>
        <v>P80DEB</v>
      </c>
      <c r="X1476" s="3">
        <f>IF(ISNA(VLOOKUP(W1476,'Correspondance procédure étape'!D:F,3,FALSE)),"A définir",VLOOKUP(W1476,'Correspondance procédure étape'!D:F,3,FALSE))</f>
        <v>0</v>
      </c>
      <c r="Y1476" s="3" t="str">
        <f>IF(ISNA(VLOOKUP(W1476,'Correspondance procédure étape'!D:G,4,FALSE)),"Non",VLOOKUP(W1476,'Correspondance procédure étape'!D:G,4,FALSE))</f>
        <v>Non</v>
      </c>
      <c r="Z1476" s="3">
        <f>IF(ISNA(VLOOKUP(W1476,'Correspondance procédure étape'!D:H,5,FALSE)),"",VLOOKUP(W1476,'Correspondance procédure étape'!D:H,5,FALSE))</f>
        <v>0</v>
      </c>
      <c r="AA1476" s="3" t="s">
        <v>40</v>
      </c>
      <c r="AB1476" s="3" t="s">
        <v>53</v>
      </c>
    </row>
    <row r="1477" spans="1:28" ht="12.75" customHeight="1" x14ac:dyDescent="0.25">
      <c r="A1477" s="3" t="s">
        <v>24</v>
      </c>
      <c r="B1477" s="3" t="s">
        <v>146</v>
      </c>
      <c r="C1477" s="3" t="str">
        <f>VLOOKUP(B1477,'Correspondance territoires'!B:F,5,FALSE)</f>
        <v>Lormont</v>
      </c>
      <c r="D1477" s="3" t="s">
        <v>26</v>
      </c>
      <c r="E1477" s="3" t="s">
        <v>4526</v>
      </c>
      <c r="F1477" s="3" t="s">
        <v>1400</v>
      </c>
      <c r="G1477" s="3" t="s">
        <v>57</v>
      </c>
      <c r="H1477" s="3" t="s">
        <v>932</v>
      </c>
      <c r="I1477" s="9" t="s">
        <v>465</v>
      </c>
      <c r="J1477" s="9" t="s">
        <v>466</v>
      </c>
      <c r="K1477" s="3" t="s">
        <v>9975</v>
      </c>
      <c r="L1477" s="3" t="s">
        <v>9976</v>
      </c>
      <c r="M1477" s="3" t="s">
        <v>1917</v>
      </c>
      <c r="N1477" s="3" t="s">
        <v>9977</v>
      </c>
      <c r="O1477" s="3" t="s">
        <v>9978</v>
      </c>
      <c r="P1477" s="3" t="s">
        <v>9979</v>
      </c>
      <c r="Q1477" s="15">
        <v>43301</v>
      </c>
      <c r="R1477" s="15">
        <v>44064</v>
      </c>
      <c r="S1477" s="38">
        <f t="shared" ca="1" si="44"/>
        <v>4</v>
      </c>
      <c r="T1477" s="40">
        <v>401.43</v>
      </c>
      <c r="U1477" s="3" t="s">
        <v>157</v>
      </c>
      <c r="V1477" s="3" t="s">
        <v>354</v>
      </c>
      <c r="W1477" s="3" t="str">
        <f t="shared" si="45"/>
        <v>P00ARC</v>
      </c>
      <c r="X1477" s="3" t="str">
        <f>IF(ISNA(VLOOKUP(W1477,'Correspondance procédure étape'!D:F,3,FALSE)),"A définir",VLOOKUP(W1477,'Correspondance procédure étape'!D:F,3,FALSE))</f>
        <v>Arrêté de compte débiteur</v>
      </c>
      <c r="Y1477" s="3" t="str">
        <f>IF(ISNA(VLOOKUP(W1477,'Correspondance procédure étape'!D:G,4,FALSE)),"Non",VLOOKUP(W1477,'Correspondance procédure étape'!D:G,4,FALSE))</f>
        <v>Oui</v>
      </c>
      <c r="Z1477" s="3" t="str">
        <f>IF(ISNA(VLOOKUP(W1477,'Correspondance procédure étape'!D:H,5,FALSE)),"",VLOOKUP(W1477,'Correspondance procédure étape'!D:H,5,FALSE))</f>
        <v>DMF</v>
      </c>
      <c r="AA1477" s="3" t="s">
        <v>40</v>
      </c>
      <c r="AB1477" s="3" t="s">
        <v>53</v>
      </c>
    </row>
    <row r="1478" spans="1:28" ht="12.75" customHeight="1" x14ac:dyDescent="0.25">
      <c r="A1478" s="3" t="s">
        <v>24</v>
      </c>
      <c r="B1478" s="3" t="s">
        <v>158</v>
      </c>
      <c r="C1478" s="3" t="str">
        <f>VLOOKUP(B1478,'Correspondance territoires'!B:F,5,FALSE)</f>
        <v>Talence</v>
      </c>
      <c r="D1478" s="3" t="s">
        <v>26</v>
      </c>
      <c r="E1478" s="3" t="s">
        <v>182</v>
      </c>
      <c r="F1478" s="3" t="s">
        <v>28</v>
      </c>
      <c r="G1478" s="3" t="s">
        <v>43</v>
      </c>
      <c r="H1478" s="3" t="s">
        <v>96</v>
      </c>
      <c r="I1478" s="9" t="s">
        <v>183</v>
      </c>
      <c r="J1478" s="9" t="s">
        <v>184</v>
      </c>
      <c r="K1478" s="3" t="s">
        <v>4455</v>
      </c>
      <c r="L1478" s="3" t="s">
        <v>4456</v>
      </c>
      <c r="M1478" s="3" t="s">
        <v>977</v>
      </c>
      <c r="N1478" s="3" t="s">
        <v>4457</v>
      </c>
      <c r="O1478" s="3" t="s">
        <v>4457</v>
      </c>
      <c r="P1478" s="3" t="s">
        <v>4458</v>
      </c>
      <c r="Q1478" s="15">
        <v>40480</v>
      </c>
      <c r="R1478" s="15">
        <v>42353</v>
      </c>
      <c r="S1478" s="38">
        <f t="shared" ca="1" si="44"/>
        <v>61</v>
      </c>
      <c r="T1478" s="40">
        <v>66.66</v>
      </c>
      <c r="U1478" s="3" t="s">
        <v>51</v>
      </c>
      <c r="V1478" s="3" t="s">
        <v>39</v>
      </c>
      <c r="W1478" s="3" t="str">
        <f t="shared" si="45"/>
        <v>P80DEB</v>
      </c>
      <c r="X1478" s="3">
        <f>IF(ISNA(VLOOKUP(W1478,'Correspondance procédure étape'!D:F,3,FALSE)),"A définir",VLOOKUP(W1478,'Correspondance procédure étape'!D:F,3,FALSE))</f>
        <v>0</v>
      </c>
      <c r="Y1478" s="3" t="str">
        <f>IF(ISNA(VLOOKUP(W1478,'Correspondance procédure étape'!D:G,4,FALSE)),"Non",VLOOKUP(W1478,'Correspondance procédure étape'!D:G,4,FALSE))</f>
        <v>Non</v>
      </c>
      <c r="Z1478" s="3">
        <f>IF(ISNA(VLOOKUP(W1478,'Correspondance procédure étape'!D:H,5,FALSE)),"",VLOOKUP(W1478,'Correspondance procédure étape'!D:H,5,FALSE))</f>
        <v>0</v>
      </c>
      <c r="AA1478" s="3" t="s">
        <v>40</v>
      </c>
      <c r="AB1478" s="3" t="s">
        <v>53</v>
      </c>
    </row>
    <row r="1479" spans="1:28" ht="12.75" customHeight="1" x14ac:dyDescent="0.25">
      <c r="A1479" s="3" t="s">
        <v>24</v>
      </c>
      <c r="B1479" s="3" t="s">
        <v>219</v>
      </c>
      <c r="C1479" s="3" t="str">
        <f>VLOOKUP(B1479,'Correspondance territoires'!B:F,5,FALSE)</f>
        <v>Bordeaux</v>
      </c>
      <c r="D1479" s="3" t="s">
        <v>26</v>
      </c>
      <c r="E1479" s="3" t="s">
        <v>2479</v>
      </c>
      <c r="F1479" s="3" t="s">
        <v>56</v>
      </c>
      <c r="G1479" s="3" t="s">
        <v>301</v>
      </c>
      <c r="H1479" s="3" t="s">
        <v>2480</v>
      </c>
      <c r="I1479" s="9" t="s">
        <v>2213</v>
      </c>
      <c r="J1479" s="9" t="s">
        <v>2214</v>
      </c>
      <c r="K1479" s="3" t="s">
        <v>2481</v>
      </c>
      <c r="L1479" s="3" t="s">
        <v>2482</v>
      </c>
      <c r="M1479" s="3" t="s">
        <v>1214</v>
      </c>
      <c r="N1479" s="3" t="s">
        <v>2483</v>
      </c>
      <c r="O1479" s="3" t="s">
        <v>21</v>
      </c>
      <c r="P1479" s="3" t="s">
        <v>2484</v>
      </c>
      <c r="Q1479" s="15">
        <v>41942</v>
      </c>
      <c r="R1479" s="15">
        <v>44132</v>
      </c>
      <c r="S1479" s="38">
        <f t="shared" ca="1" si="44"/>
        <v>2</v>
      </c>
      <c r="T1479" s="40">
        <v>403.01</v>
      </c>
      <c r="U1479" s="3" t="s">
        <v>157</v>
      </c>
      <c r="V1479" s="3" t="s">
        <v>39</v>
      </c>
      <c r="W1479" s="3" t="str">
        <f t="shared" si="45"/>
        <v>P00DEB</v>
      </c>
      <c r="X1479" s="3" t="str">
        <f>IF(ISNA(VLOOKUP(W1479,'Correspondance procédure étape'!D:F,3,FALSE)),"A définir",VLOOKUP(W1479,'Correspondance procédure étape'!D:F,3,FALSE))</f>
        <v>Enregistrement du dossier au SLP, le solde est créditeur, débiteur ou nul</v>
      </c>
      <c r="Y1479" s="3" t="str">
        <f>IF(ISNA(VLOOKUP(W1479,'Correspondance procédure étape'!D:G,4,FALSE)),"Non",VLOOKUP(W1479,'Correspondance procédure étape'!D:G,4,FALSE))</f>
        <v>Oui</v>
      </c>
      <c r="Z1479" s="3" t="str">
        <f>IF(ISNA(VLOOKUP(W1479,'Correspondance procédure étape'!D:H,5,FALSE)),"",VLOOKUP(W1479,'Correspondance procédure étape'!D:H,5,FALSE))</f>
        <v>DMF</v>
      </c>
      <c r="AA1479" s="3" t="s">
        <v>40</v>
      </c>
      <c r="AB1479" s="3" t="s">
        <v>53</v>
      </c>
    </row>
    <row r="1480" spans="1:28" ht="12.75" customHeight="1" x14ac:dyDescent="0.25">
      <c r="A1480" s="3" t="s">
        <v>24</v>
      </c>
      <c r="B1480" s="10" t="s">
        <v>6152</v>
      </c>
      <c r="C1480" s="3" t="str">
        <f>VLOOKUP(B1480,'Correspondance territoires'!B:F,5,FALSE)</f>
        <v>Agen</v>
      </c>
      <c r="D1480" s="3" t="s">
        <v>26</v>
      </c>
      <c r="E1480" s="3" t="s">
        <v>11559</v>
      </c>
      <c r="F1480" s="3" t="s">
        <v>11371</v>
      </c>
      <c r="G1480" s="3" t="s">
        <v>42</v>
      </c>
      <c r="H1480" s="3" t="s">
        <v>96</v>
      </c>
      <c r="I1480" s="9" t="s">
        <v>11439</v>
      </c>
      <c r="J1480" s="9" t="s">
        <v>11440</v>
      </c>
      <c r="K1480" s="3" t="s">
        <v>12558</v>
      </c>
      <c r="L1480" s="3" t="s">
        <v>12559</v>
      </c>
      <c r="M1480" s="3" t="s">
        <v>415</v>
      </c>
      <c r="N1480" s="3"/>
      <c r="O1480" s="3"/>
      <c r="P1480" s="3" t="s">
        <v>12560</v>
      </c>
      <c r="Q1480" s="15">
        <v>43734</v>
      </c>
      <c r="R1480" s="15">
        <v>43830</v>
      </c>
      <c r="S1480" s="38">
        <f t="shared" ca="1" si="44"/>
        <v>12</v>
      </c>
      <c r="T1480" s="40">
        <v>64.540000000000006</v>
      </c>
      <c r="U1480" s="3"/>
      <c r="V1480" s="3"/>
      <c r="W1480" s="3" t="str">
        <f t="shared" si="45"/>
        <v/>
      </c>
      <c r="X1480" s="3" t="str">
        <f>IF(ISNA(VLOOKUP(W1480,'Correspondance procédure étape'!D:F,3,FALSE)),"A définir",VLOOKUP(W1480,'Correspondance procédure étape'!D:F,3,FALSE))</f>
        <v>A définir</v>
      </c>
      <c r="Y1480" s="3" t="str">
        <f>IF(ISNA(VLOOKUP(W1480,'Correspondance procédure étape'!D:G,4,FALSE)),"Non",VLOOKUP(W1480,'Correspondance procédure étape'!D:G,4,FALSE))</f>
        <v>Non</v>
      </c>
      <c r="Z1480" s="3" t="str">
        <f>IF(ISNA(VLOOKUP(W1480,'Correspondance procédure étape'!D:H,5,FALSE)),"",VLOOKUP(W1480,'Correspondance procédure étape'!D:H,5,FALSE))</f>
        <v/>
      </c>
      <c r="AA1480" s="3"/>
      <c r="AB1480" s="3" t="s">
        <v>41</v>
      </c>
    </row>
    <row r="1481" spans="1:28" ht="12.75" customHeight="1" x14ac:dyDescent="0.25">
      <c r="A1481" s="3" t="s">
        <v>24</v>
      </c>
      <c r="B1481" s="3" t="s">
        <v>219</v>
      </c>
      <c r="C1481" s="3" t="str">
        <f>VLOOKUP(B1481,'Correspondance territoires'!B:F,5,FALSE)</f>
        <v>Bordeaux</v>
      </c>
      <c r="D1481" s="3" t="s">
        <v>26</v>
      </c>
      <c r="E1481" s="3" t="s">
        <v>10110</v>
      </c>
      <c r="F1481" s="3" t="s">
        <v>56</v>
      </c>
      <c r="G1481" s="3" t="s">
        <v>57</v>
      </c>
      <c r="H1481" s="3" t="s">
        <v>497</v>
      </c>
      <c r="I1481" s="9" t="s">
        <v>1393</v>
      </c>
      <c r="J1481" s="9" t="s">
        <v>1394</v>
      </c>
      <c r="K1481" s="3" t="s">
        <v>10111</v>
      </c>
      <c r="L1481" s="3" t="s">
        <v>10112</v>
      </c>
      <c r="M1481" s="3" t="s">
        <v>998</v>
      </c>
      <c r="N1481" s="3" t="s">
        <v>21</v>
      </c>
      <c r="O1481" s="3" t="s">
        <v>10113</v>
      </c>
      <c r="P1481" s="3" t="s">
        <v>10114</v>
      </c>
      <c r="Q1481" s="15">
        <v>43419</v>
      </c>
      <c r="R1481" s="15">
        <v>43875</v>
      </c>
      <c r="S1481" s="38">
        <f t="shared" ref="S1481:S1544" ca="1" si="46">INT((TODAY()-R1481)/30)+1</f>
        <v>10</v>
      </c>
      <c r="T1481" s="40">
        <v>403.49</v>
      </c>
      <c r="U1481" s="3" t="s">
        <v>552</v>
      </c>
      <c r="V1481" s="3" t="s">
        <v>553</v>
      </c>
      <c r="W1481" s="3" t="str">
        <f t="shared" ref="W1481:W1544" si="47">U1481&amp;V1481</f>
        <v>P01MED</v>
      </c>
      <c r="X1481" s="3" t="str">
        <f>IF(ISNA(VLOOKUP(W1481,'Correspondance procédure étape'!D:F,3,FALSE)),"A définir",VLOOKUP(W1481,'Correspondance procédure étape'!D:F,3,FALSE))</f>
        <v>Mise en demeure</v>
      </c>
      <c r="Y1481" s="3" t="str">
        <f>IF(ISNA(VLOOKUP(W1481,'Correspondance procédure étape'!D:G,4,FALSE)),"Non",VLOOKUP(W1481,'Correspondance procédure étape'!D:G,4,FALSE))</f>
        <v>Oui</v>
      </c>
      <c r="Z1481" s="3" t="str">
        <f>IF(ISNA(VLOOKUP(W1481,'Correspondance procédure étape'!D:H,5,FALSE)),"",VLOOKUP(W1481,'Correspondance procédure étape'!D:H,5,FALSE))</f>
        <v>DMF</v>
      </c>
      <c r="AA1481" s="3" t="s">
        <v>40</v>
      </c>
      <c r="AB1481" s="3" t="s">
        <v>53</v>
      </c>
    </row>
    <row r="1482" spans="1:28" ht="12.75" customHeight="1" x14ac:dyDescent="0.25">
      <c r="A1482" s="3" t="s">
        <v>24</v>
      </c>
      <c r="B1482" s="3" t="s">
        <v>219</v>
      </c>
      <c r="C1482" s="3" t="str">
        <f>VLOOKUP(B1482,'Correspondance territoires'!B:F,5,FALSE)</f>
        <v>Bordeaux</v>
      </c>
      <c r="D1482" s="3" t="s">
        <v>26</v>
      </c>
      <c r="E1482" s="3" t="s">
        <v>8501</v>
      </c>
      <c r="F1482" s="3" t="s">
        <v>908</v>
      </c>
      <c r="G1482" s="3" t="s">
        <v>78</v>
      </c>
      <c r="H1482" s="3" t="s">
        <v>7213</v>
      </c>
      <c r="I1482" s="9" t="s">
        <v>2521</v>
      </c>
      <c r="J1482" s="9" t="s">
        <v>2522</v>
      </c>
      <c r="K1482" s="3" t="s">
        <v>8735</v>
      </c>
      <c r="L1482" s="3" t="s">
        <v>8736</v>
      </c>
      <c r="M1482" s="3" t="s">
        <v>1917</v>
      </c>
      <c r="N1482" s="3" t="s">
        <v>21</v>
      </c>
      <c r="O1482" s="3" t="s">
        <v>8737</v>
      </c>
      <c r="P1482" s="3" t="s">
        <v>8738</v>
      </c>
      <c r="Q1482" s="15">
        <v>42552</v>
      </c>
      <c r="R1482" s="15">
        <v>44126</v>
      </c>
      <c r="S1482" s="38">
        <f t="shared" ca="1" si="46"/>
        <v>2</v>
      </c>
      <c r="T1482" s="40">
        <v>405.16</v>
      </c>
      <c r="U1482" s="3" t="s">
        <v>157</v>
      </c>
      <c r="V1482" s="3" t="s">
        <v>39</v>
      </c>
      <c r="W1482" s="3" t="str">
        <f t="shared" si="47"/>
        <v>P00DEB</v>
      </c>
      <c r="X1482" s="3" t="str">
        <f>IF(ISNA(VLOOKUP(W1482,'Correspondance procédure étape'!D:F,3,FALSE)),"A définir",VLOOKUP(W1482,'Correspondance procédure étape'!D:F,3,FALSE))</f>
        <v>Enregistrement du dossier au SLP, le solde est créditeur, débiteur ou nul</v>
      </c>
      <c r="Y1482" s="3" t="str">
        <f>IF(ISNA(VLOOKUP(W1482,'Correspondance procédure étape'!D:G,4,FALSE)),"Non",VLOOKUP(W1482,'Correspondance procédure étape'!D:G,4,FALSE))</f>
        <v>Oui</v>
      </c>
      <c r="Z1482" s="3" t="str">
        <f>IF(ISNA(VLOOKUP(W1482,'Correspondance procédure étape'!D:H,5,FALSE)),"",VLOOKUP(W1482,'Correspondance procédure étape'!D:H,5,FALSE))</f>
        <v>DMF</v>
      </c>
      <c r="AA1482" s="3" t="s">
        <v>40</v>
      </c>
      <c r="AB1482" s="3" t="s">
        <v>53</v>
      </c>
    </row>
    <row r="1483" spans="1:28" ht="12.75" customHeight="1" x14ac:dyDescent="0.25">
      <c r="A1483" s="3" t="s">
        <v>24</v>
      </c>
      <c r="B1483" s="3" t="s">
        <v>158</v>
      </c>
      <c r="C1483" s="3" t="str">
        <f>VLOOKUP(B1483,'Correspondance territoires'!B:F,5,FALSE)</f>
        <v>Talence</v>
      </c>
      <c r="D1483" s="3" t="s">
        <v>26</v>
      </c>
      <c r="E1483" s="3" t="s">
        <v>5375</v>
      </c>
      <c r="F1483" s="3" t="s">
        <v>56</v>
      </c>
      <c r="G1483" s="3" t="s">
        <v>30</v>
      </c>
      <c r="H1483" s="3" t="s">
        <v>70</v>
      </c>
      <c r="I1483" s="9" t="s">
        <v>1174</v>
      </c>
      <c r="J1483" s="9" t="s">
        <v>1175</v>
      </c>
      <c r="K1483" s="3" t="s">
        <v>5376</v>
      </c>
      <c r="L1483" s="3" t="s">
        <v>5377</v>
      </c>
      <c r="M1483" s="3" t="s">
        <v>21</v>
      </c>
      <c r="N1483" s="3" t="s">
        <v>5378</v>
      </c>
      <c r="O1483" s="3" t="s">
        <v>5379</v>
      </c>
      <c r="P1483" s="3" t="s">
        <v>5380</v>
      </c>
      <c r="Q1483" s="15">
        <v>43556</v>
      </c>
      <c r="R1483" s="15">
        <v>44140</v>
      </c>
      <c r="S1483" s="38">
        <f t="shared" ca="1" si="46"/>
        <v>1</v>
      </c>
      <c r="T1483" s="40">
        <v>406.13</v>
      </c>
      <c r="U1483" s="3" t="s">
        <v>157</v>
      </c>
      <c r="V1483" s="3" t="s">
        <v>39</v>
      </c>
      <c r="W1483" s="3" t="str">
        <f t="shared" si="47"/>
        <v>P00DEB</v>
      </c>
      <c r="X1483" s="3" t="str">
        <f>IF(ISNA(VLOOKUP(W1483,'Correspondance procédure étape'!D:F,3,FALSE)),"A définir",VLOOKUP(W1483,'Correspondance procédure étape'!D:F,3,FALSE))</f>
        <v>Enregistrement du dossier au SLP, le solde est créditeur, débiteur ou nul</v>
      </c>
      <c r="Y1483" s="3" t="str">
        <f>IF(ISNA(VLOOKUP(W1483,'Correspondance procédure étape'!D:G,4,FALSE)),"Non",VLOOKUP(W1483,'Correspondance procédure étape'!D:G,4,FALSE))</f>
        <v>Oui</v>
      </c>
      <c r="Z1483" s="3" t="str">
        <f>IF(ISNA(VLOOKUP(W1483,'Correspondance procédure étape'!D:H,5,FALSE)),"",VLOOKUP(W1483,'Correspondance procédure étape'!D:H,5,FALSE))</f>
        <v>DMF</v>
      </c>
      <c r="AA1483" s="3" t="s">
        <v>40</v>
      </c>
      <c r="AB1483" s="3" t="s">
        <v>41</v>
      </c>
    </row>
    <row r="1484" spans="1:28" ht="12.75" customHeight="1" x14ac:dyDescent="0.25">
      <c r="A1484" s="3" t="s">
        <v>24</v>
      </c>
      <c r="B1484" s="3" t="s">
        <v>158</v>
      </c>
      <c r="C1484" s="3" t="str">
        <f>VLOOKUP(B1484,'Correspondance territoires'!B:F,5,FALSE)</f>
        <v>Talence</v>
      </c>
      <c r="D1484" s="3" t="s">
        <v>26</v>
      </c>
      <c r="E1484" s="3" t="s">
        <v>8182</v>
      </c>
      <c r="F1484" s="3" t="s">
        <v>8183</v>
      </c>
      <c r="G1484" s="3" t="s">
        <v>42</v>
      </c>
      <c r="H1484" s="3" t="s">
        <v>57</v>
      </c>
      <c r="I1484" s="9" t="s">
        <v>2333</v>
      </c>
      <c r="J1484" s="9" t="s">
        <v>2334</v>
      </c>
      <c r="K1484" s="3" t="s">
        <v>8184</v>
      </c>
      <c r="L1484" s="3" t="s">
        <v>5659</v>
      </c>
      <c r="M1484" s="3" t="s">
        <v>5794</v>
      </c>
      <c r="N1484" s="3" t="s">
        <v>21</v>
      </c>
      <c r="O1484" s="3" t="s">
        <v>8185</v>
      </c>
      <c r="P1484" s="3" t="s">
        <v>8186</v>
      </c>
      <c r="Q1484" s="15">
        <v>42306</v>
      </c>
      <c r="R1484" s="15">
        <v>42369</v>
      </c>
      <c r="S1484" s="38">
        <f t="shared" ca="1" si="46"/>
        <v>60</v>
      </c>
      <c r="T1484" s="40">
        <v>64.22</v>
      </c>
      <c r="U1484" s="3"/>
      <c r="V1484" s="3"/>
      <c r="W1484" s="3" t="str">
        <f t="shared" si="47"/>
        <v/>
      </c>
      <c r="X1484" s="3" t="str">
        <f>IF(ISNA(VLOOKUP(W1484,'Correspondance procédure étape'!D:F,3,FALSE)),"A définir",VLOOKUP(W1484,'Correspondance procédure étape'!D:F,3,FALSE))</f>
        <v>A définir</v>
      </c>
      <c r="Y1484" s="3" t="str">
        <f>IF(ISNA(VLOOKUP(W1484,'Correspondance procédure étape'!D:G,4,FALSE)),"Non",VLOOKUP(W1484,'Correspondance procédure étape'!D:G,4,FALSE))</f>
        <v>Non</v>
      </c>
      <c r="Z1484" s="3" t="str">
        <f>IF(ISNA(VLOOKUP(W1484,'Correspondance procédure étape'!D:H,5,FALSE)),"",VLOOKUP(W1484,'Correspondance procédure étape'!D:H,5,FALSE))</f>
        <v/>
      </c>
      <c r="AA1484" s="3"/>
      <c r="AB1484" s="3" t="s">
        <v>41</v>
      </c>
    </row>
    <row r="1485" spans="1:28" ht="12.75" customHeight="1" x14ac:dyDescent="0.25">
      <c r="A1485" s="3" t="s">
        <v>24</v>
      </c>
      <c r="B1485" s="3" t="s">
        <v>158</v>
      </c>
      <c r="C1485" s="3" t="str">
        <f>VLOOKUP(B1485,'Correspondance territoires'!B:F,5,FALSE)</f>
        <v>Talence</v>
      </c>
      <c r="D1485" s="3" t="s">
        <v>26</v>
      </c>
      <c r="E1485" s="3" t="s">
        <v>743</v>
      </c>
      <c r="F1485" s="3" t="s">
        <v>301</v>
      </c>
      <c r="G1485" s="3" t="s">
        <v>88</v>
      </c>
      <c r="H1485" s="3" t="s">
        <v>78</v>
      </c>
      <c r="I1485" s="9" t="s">
        <v>554</v>
      </c>
      <c r="J1485" s="9" t="s">
        <v>555</v>
      </c>
      <c r="K1485" s="3" t="s">
        <v>749</v>
      </c>
      <c r="L1485" s="3" t="s">
        <v>750</v>
      </c>
      <c r="M1485" s="3" t="s">
        <v>751</v>
      </c>
      <c r="N1485" s="3" t="s">
        <v>752</v>
      </c>
      <c r="O1485" s="3" t="s">
        <v>753</v>
      </c>
      <c r="P1485" s="3" t="s">
        <v>754</v>
      </c>
      <c r="Q1485" s="15">
        <v>34229</v>
      </c>
      <c r="R1485" s="15">
        <v>43697</v>
      </c>
      <c r="S1485" s="38">
        <f t="shared" ca="1" si="46"/>
        <v>16</v>
      </c>
      <c r="T1485" s="40">
        <v>408.37</v>
      </c>
      <c r="U1485" s="3" t="s">
        <v>38</v>
      </c>
      <c r="V1485" s="3" t="s">
        <v>138</v>
      </c>
      <c r="W1485" s="3" t="str">
        <f t="shared" si="47"/>
        <v>P06DOM</v>
      </c>
      <c r="X1485" s="3" t="str">
        <f>IF(ISNA(VLOOKUP(W1485,'Correspondance procédure étape'!D:F,3,FALSE)),"A définir",VLOOKUP(W1485,'Correspondance procédure étape'!D:F,3,FALSE))</f>
        <v>Héritiers inconnus/refusent la succession : désignation de France domaines</v>
      </c>
      <c r="Y1485" s="3" t="str">
        <f>IF(ISNA(VLOOKUP(W1485,'Correspondance procédure étape'!D:G,4,FALSE)),"Non",VLOOKUP(W1485,'Correspondance procédure étape'!D:G,4,FALSE))</f>
        <v>Oui</v>
      </c>
      <c r="Z1485" s="3" t="str">
        <f>IF(ISNA(VLOOKUP(W1485,'Correspondance procédure étape'!D:H,5,FALSE)),"",VLOOKUP(W1485,'Correspondance procédure étape'!D:H,5,FALSE))</f>
        <v>Extérieur</v>
      </c>
      <c r="AA1485" s="3" t="s">
        <v>40</v>
      </c>
      <c r="AB1485" s="3" t="s">
        <v>53</v>
      </c>
    </row>
    <row r="1486" spans="1:28" ht="12.75" customHeight="1" x14ac:dyDescent="0.25">
      <c r="A1486" s="3" t="s">
        <v>24</v>
      </c>
      <c r="B1486" s="3" t="s">
        <v>219</v>
      </c>
      <c r="C1486" s="3" t="str">
        <f>VLOOKUP(B1486,'Correspondance territoires'!B:F,5,FALSE)</f>
        <v>Bordeaux</v>
      </c>
      <c r="D1486" s="3" t="s">
        <v>26</v>
      </c>
      <c r="E1486" s="3" t="s">
        <v>5444</v>
      </c>
      <c r="F1486" s="3" t="s">
        <v>5445</v>
      </c>
      <c r="G1486" s="3" t="s">
        <v>57</v>
      </c>
      <c r="H1486" s="3" t="s">
        <v>57</v>
      </c>
      <c r="I1486" s="9" t="s">
        <v>1393</v>
      </c>
      <c r="J1486" s="9" t="s">
        <v>1394</v>
      </c>
      <c r="K1486" s="3" t="s">
        <v>5588</v>
      </c>
      <c r="L1486" s="3" t="s">
        <v>5589</v>
      </c>
      <c r="M1486" s="3" t="s">
        <v>5590</v>
      </c>
      <c r="N1486" s="3"/>
      <c r="O1486" s="3"/>
      <c r="P1486" s="3" t="s">
        <v>5591</v>
      </c>
      <c r="Q1486" s="15">
        <v>41215</v>
      </c>
      <c r="R1486" s="15">
        <v>41698</v>
      </c>
      <c r="S1486" s="38">
        <f t="shared" ca="1" si="46"/>
        <v>83</v>
      </c>
      <c r="T1486" s="40">
        <v>66.47</v>
      </c>
      <c r="U1486" s="3" t="s">
        <v>292</v>
      </c>
      <c r="V1486" s="3" t="s">
        <v>39</v>
      </c>
      <c r="W1486" s="3" t="str">
        <f t="shared" si="47"/>
        <v>P40DEB</v>
      </c>
      <c r="X1486" s="3" t="str">
        <f>IF(ISNA(VLOOKUP(W1486,'Correspondance procédure étape'!D:F,3,FALSE)),"A définir",VLOOKUP(W1486,'Correspondance procédure étape'!D:F,3,FALSE))</f>
        <v>Proposition de perte</v>
      </c>
      <c r="Y1486" s="3" t="str">
        <f>IF(ISNA(VLOOKUP(W1486,'Correspondance procédure étape'!D:G,4,FALSE)),"Non",VLOOKUP(W1486,'Correspondance procédure étape'!D:G,4,FALSE))</f>
        <v>Oui</v>
      </c>
      <c r="Z1486" s="3" t="str">
        <f>IF(ISNA(VLOOKUP(W1486,'Correspondance procédure étape'!D:H,5,FALSE)),"",VLOOKUP(W1486,'Correspondance procédure étape'!D:H,5,FALSE))</f>
        <v>DMF</v>
      </c>
      <c r="AA1486" s="3" t="s">
        <v>40</v>
      </c>
      <c r="AB1486" s="3" t="s">
        <v>41</v>
      </c>
    </row>
    <row r="1487" spans="1:28" ht="12.75" customHeight="1" x14ac:dyDescent="0.25">
      <c r="A1487" s="3" t="s">
        <v>24</v>
      </c>
      <c r="B1487" s="10" t="s">
        <v>6152</v>
      </c>
      <c r="C1487" s="3" t="str">
        <f>VLOOKUP(B1487,'Correspondance territoires'!B:F,5,FALSE)</f>
        <v>Agen</v>
      </c>
      <c r="D1487" s="3" t="s">
        <v>26</v>
      </c>
      <c r="E1487" s="3" t="s">
        <v>11873</v>
      </c>
      <c r="F1487" s="3" t="s">
        <v>11371</v>
      </c>
      <c r="G1487" s="3" t="s">
        <v>301</v>
      </c>
      <c r="H1487" s="3" t="s">
        <v>3232</v>
      </c>
      <c r="I1487" s="9"/>
      <c r="J1487" s="9"/>
      <c r="K1487" s="3" t="s">
        <v>11877</v>
      </c>
      <c r="L1487" s="3" t="s">
        <v>11878</v>
      </c>
      <c r="M1487" s="3" t="s">
        <v>576</v>
      </c>
      <c r="N1487" s="3"/>
      <c r="O1487" s="3"/>
      <c r="P1487" s="3" t="s">
        <v>11879</v>
      </c>
      <c r="Q1487" s="15">
        <v>41730</v>
      </c>
      <c r="R1487" s="15">
        <v>43190</v>
      </c>
      <c r="S1487" s="38">
        <f t="shared" ca="1" si="46"/>
        <v>33</v>
      </c>
      <c r="T1487" s="40">
        <v>63.6</v>
      </c>
      <c r="U1487" s="3"/>
      <c r="V1487" s="3"/>
      <c r="W1487" s="3" t="str">
        <f t="shared" si="47"/>
        <v/>
      </c>
      <c r="X1487" s="3" t="str">
        <f>IF(ISNA(VLOOKUP(W1487,'Correspondance procédure étape'!D:F,3,FALSE)),"A définir",VLOOKUP(W1487,'Correspondance procédure étape'!D:F,3,FALSE))</f>
        <v>A définir</v>
      </c>
      <c r="Y1487" s="3" t="str">
        <f>IF(ISNA(VLOOKUP(W1487,'Correspondance procédure étape'!D:G,4,FALSE)),"Non",VLOOKUP(W1487,'Correspondance procédure étape'!D:G,4,FALSE))</f>
        <v>Non</v>
      </c>
      <c r="Z1487" s="3" t="str">
        <f>IF(ISNA(VLOOKUP(W1487,'Correspondance procédure étape'!D:H,5,FALSE)),"",VLOOKUP(W1487,'Correspondance procédure étape'!D:H,5,FALSE))</f>
        <v/>
      </c>
      <c r="AA1487" s="3"/>
      <c r="AB1487" s="3" t="s">
        <v>41</v>
      </c>
    </row>
    <row r="1488" spans="1:28" ht="12.75" customHeight="1" x14ac:dyDescent="0.25">
      <c r="A1488" s="3" t="s">
        <v>24</v>
      </c>
      <c r="B1488" s="11" t="s">
        <v>1852</v>
      </c>
      <c r="C1488" s="3" t="str">
        <f>VLOOKUP(B1488,'Correspondance territoires'!B:F,5,FALSE)</f>
        <v>Pau</v>
      </c>
      <c r="D1488" s="3" t="s">
        <v>26</v>
      </c>
      <c r="E1488" s="3" t="s">
        <v>10579</v>
      </c>
      <c r="F1488" s="3" t="s">
        <v>10407</v>
      </c>
      <c r="G1488" s="3" t="s">
        <v>30</v>
      </c>
      <c r="H1488" s="3" t="s">
        <v>30</v>
      </c>
      <c r="I1488" s="9" t="s">
        <v>10434</v>
      </c>
      <c r="J1488" s="9" t="s">
        <v>10435</v>
      </c>
      <c r="K1488" s="3" t="s">
        <v>10683</v>
      </c>
      <c r="L1488" s="3" t="s">
        <v>10684</v>
      </c>
      <c r="M1488" s="3" t="s">
        <v>449</v>
      </c>
      <c r="N1488" s="3" t="s">
        <v>21</v>
      </c>
      <c r="O1488" s="3" t="s">
        <v>10685</v>
      </c>
      <c r="P1488" s="3" t="s">
        <v>10686</v>
      </c>
      <c r="Q1488" s="15">
        <v>40664</v>
      </c>
      <c r="R1488" s="15">
        <v>44102</v>
      </c>
      <c r="S1488" s="38">
        <f t="shared" ca="1" si="46"/>
        <v>3</v>
      </c>
      <c r="T1488" s="40">
        <v>408.87</v>
      </c>
      <c r="U1488" s="3" t="s">
        <v>10414</v>
      </c>
      <c r="V1488" s="3" t="s">
        <v>249</v>
      </c>
      <c r="W1488" s="3" t="str">
        <f t="shared" si="47"/>
        <v>PRERL1</v>
      </c>
      <c r="X1488" s="3">
        <f>IF(ISNA(VLOOKUP(W1488,'Correspondance procédure étape'!D:F,3,FALSE)),"A définir",VLOOKUP(W1488,'Correspondance procédure étape'!D:F,3,FALSE))</f>
        <v>0</v>
      </c>
      <c r="Y1488" s="3" t="str">
        <f>IF(ISNA(VLOOKUP(W1488,'Correspondance procédure étape'!D:G,4,FALSE)),"Non",VLOOKUP(W1488,'Correspondance procédure étape'!D:G,4,FALSE))</f>
        <v>Non</v>
      </c>
      <c r="Z1488" s="3">
        <f>IF(ISNA(VLOOKUP(W1488,'Correspondance procédure étape'!D:H,5,FALSE)),"",VLOOKUP(W1488,'Correspondance procédure étape'!D:H,5,FALSE))</f>
        <v>0</v>
      </c>
      <c r="AA1488" s="3" t="s">
        <v>87</v>
      </c>
      <c r="AB1488" s="3" t="s">
        <v>53</v>
      </c>
    </row>
    <row r="1489" spans="1:28" ht="12.75" customHeight="1" x14ac:dyDescent="0.25">
      <c r="A1489" s="3" t="s">
        <v>24</v>
      </c>
      <c r="B1489" s="10" t="s">
        <v>6152</v>
      </c>
      <c r="C1489" s="3" t="str">
        <f>VLOOKUP(B1489,'Correspondance territoires'!B:F,5,FALSE)</f>
        <v>Agen</v>
      </c>
      <c r="D1489" s="3" t="s">
        <v>26</v>
      </c>
      <c r="E1489" s="3" t="s">
        <v>11638</v>
      </c>
      <c r="F1489" s="3" t="s">
        <v>11371</v>
      </c>
      <c r="G1489" s="3" t="s">
        <v>42</v>
      </c>
      <c r="H1489" s="3" t="s">
        <v>29</v>
      </c>
      <c r="I1489" s="9" t="s">
        <v>11372</v>
      </c>
      <c r="J1489" s="9" t="s">
        <v>11373</v>
      </c>
      <c r="K1489" s="3" t="s">
        <v>11930</v>
      </c>
      <c r="L1489" s="3" t="s">
        <v>11931</v>
      </c>
      <c r="M1489" s="3" t="s">
        <v>2200</v>
      </c>
      <c r="N1489" s="3"/>
      <c r="O1489" s="3"/>
      <c r="P1489" s="3" t="s">
        <v>11932</v>
      </c>
      <c r="Q1489" s="15">
        <v>42023</v>
      </c>
      <c r="R1489" s="15">
        <v>43644</v>
      </c>
      <c r="S1489" s="38">
        <f t="shared" ca="1" si="46"/>
        <v>18</v>
      </c>
      <c r="T1489" s="40">
        <v>410.31</v>
      </c>
      <c r="U1489" s="3" t="s">
        <v>2635</v>
      </c>
      <c r="V1489" s="3" t="s">
        <v>66</v>
      </c>
      <c r="W1489" s="3" t="str">
        <f t="shared" si="47"/>
        <v>E60ENC</v>
      </c>
      <c r="X1489" s="3" t="str">
        <f>IF(ISNA(VLOOKUP(W1489,'Correspondance procédure étape'!D:F,3,FALSE)),"A définir",VLOOKUP(W1489,'Correspondance procédure étape'!D:F,3,FALSE))</f>
        <v>En attente de transfert</v>
      </c>
      <c r="Y1489" s="3" t="str">
        <f>IF(ISNA(VLOOKUP(W1489,'Correspondance procédure étape'!D:G,4,FALSE)),"Non",VLOOKUP(W1489,'Correspondance procédure étape'!D:G,4,FALSE))</f>
        <v>Oui</v>
      </c>
      <c r="Z1489" s="3">
        <f>IF(ISNA(VLOOKUP(W1489,'Correspondance procédure étape'!D:H,5,FALSE)),"",VLOOKUP(W1489,'Correspondance procédure étape'!D:H,5,FALSE))</f>
        <v>0</v>
      </c>
      <c r="AA1489" s="3" t="s">
        <v>40</v>
      </c>
      <c r="AB1489" s="3" t="s">
        <v>53</v>
      </c>
    </row>
    <row r="1490" spans="1:28" ht="12.75" customHeight="1" x14ac:dyDescent="0.25">
      <c r="A1490" s="3" t="s">
        <v>24</v>
      </c>
      <c r="B1490" s="3" t="s">
        <v>158</v>
      </c>
      <c r="C1490" s="3" t="str">
        <f>VLOOKUP(B1490,'Correspondance territoires'!B:F,5,FALSE)</f>
        <v>Talence</v>
      </c>
      <c r="D1490" s="3" t="s">
        <v>26</v>
      </c>
      <c r="E1490" s="3" t="s">
        <v>1098</v>
      </c>
      <c r="F1490" s="3" t="s">
        <v>56</v>
      </c>
      <c r="G1490" s="3" t="s">
        <v>42</v>
      </c>
      <c r="H1490" s="3" t="s">
        <v>1400</v>
      </c>
      <c r="I1490" s="9" t="s">
        <v>1100</v>
      </c>
      <c r="J1490" s="9" t="s">
        <v>1101</v>
      </c>
      <c r="K1490" s="3" t="s">
        <v>1401</v>
      </c>
      <c r="L1490" s="3" t="s">
        <v>1402</v>
      </c>
      <c r="M1490" s="3" t="s">
        <v>1403</v>
      </c>
      <c r="N1490" s="3" t="s">
        <v>21</v>
      </c>
      <c r="O1490" s="3" t="s">
        <v>1404</v>
      </c>
      <c r="P1490" s="3" t="s">
        <v>1405</v>
      </c>
      <c r="Q1490" s="15">
        <v>39864</v>
      </c>
      <c r="R1490" s="15">
        <v>43280</v>
      </c>
      <c r="S1490" s="38">
        <f t="shared" ca="1" si="46"/>
        <v>30</v>
      </c>
      <c r="T1490" s="40">
        <v>410.45</v>
      </c>
      <c r="U1490" s="3" t="s">
        <v>510</v>
      </c>
      <c r="V1490" s="3" t="s">
        <v>39</v>
      </c>
      <c r="W1490" s="3" t="str">
        <f t="shared" si="47"/>
        <v>P20DEB</v>
      </c>
      <c r="X1490" s="3" t="str">
        <f>IF(ISNA(VLOOKUP(W1490,'Correspondance procédure étape'!D:F,3,FALSE)),"A définir",VLOOKUP(W1490,'Correspondance procédure étape'!D:F,3,FALSE))</f>
        <v>Proposition de transfert du dossier à Sud Contentieux</v>
      </c>
      <c r="Y1490" s="3" t="str">
        <f>IF(ISNA(VLOOKUP(W1490,'Correspondance procédure étape'!D:G,4,FALSE)),"Non",VLOOKUP(W1490,'Correspondance procédure étape'!D:G,4,FALSE))</f>
        <v>Oui</v>
      </c>
      <c r="Z1490" s="3" t="str">
        <f>IF(ISNA(VLOOKUP(W1490,'Correspondance procédure étape'!D:H,5,FALSE)),"",VLOOKUP(W1490,'Correspondance procédure étape'!D:H,5,FALSE))</f>
        <v>Extérieur</v>
      </c>
      <c r="AA1490" s="3" t="s">
        <v>40</v>
      </c>
      <c r="AB1490" s="3" t="s">
        <v>41</v>
      </c>
    </row>
    <row r="1491" spans="1:28" ht="12.75" customHeight="1" x14ac:dyDescent="0.25">
      <c r="A1491" s="3" t="s">
        <v>24</v>
      </c>
      <c r="B1491" s="10" t="s">
        <v>6152</v>
      </c>
      <c r="C1491" s="3" t="str">
        <f>VLOOKUP(B1491,'Correspondance territoires'!B:F,5,FALSE)</f>
        <v>Agen</v>
      </c>
      <c r="D1491" s="3" t="s">
        <v>26</v>
      </c>
      <c r="E1491" s="3" t="s">
        <v>11448</v>
      </c>
      <c r="F1491" s="3" t="s">
        <v>11371</v>
      </c>
      <c r="G1491" s="3" t="s">
        <v>96</v>
      </c>
      <c r="H1491" s="3" t="s">
        <v>69</v>
      </c>
      <c r="I1491" s="9" t="s">
        <v>11372</v>
      </c>
      <c r="J1491" s="9" t="s">
        <v>11373</v>
      </c>
      <c r="K1491" s="3" t="s">
        <v>12528</v>
      </c>
      <c r="L1491" s="3" t="s">
        <v>12529</v>
      </c>
      <c r="M1491" s="3" t="s">
        <v>414</v>
      </c>
      <c r="N1491" s="3"/>
      <c r="O1491" s="3"/>
      <c r="P1491" s="3" t="s">
        <v>11840</v>
      </c>
      <c r="Q1491" s="15">
        <v>43532</v>
      </c>
      <c r="R1491" s="15">
        <v>43835</v>
      </c>
      <c r="S1491" s="38">
        <f t="shared" ca="1" si="46"/>
        <v>12</v>
      </c>
      <c r="T1491" s="40">
        <v>62.82</v>
      </c>
      <c r="U1491" s="3"/>
      <c r="V1491" s="3"/>
      <c r="W1491" s="3" t="str">
        <f t="shared" si="47"/>
        <v/>
      </c>
      <c r="X1491" s="3" t="str">
        <f>IF(ISNA(VLOOKUP(W1491,'Correspondance procédure étape'!D:F,3,FALSE)),"A définir",VLOOKUP(W1491,'Correspondance procédure étape'!D:F,3,FALSE))</f>
        <v>A définir</v>
      </c>
      <c r="Y1491" s="3" t="str">
        <f>IF(ISNA(VLOOKUP(W1491,'Correspondance procédure étape'!D:G,4,FALSE)),"Non",VLOOKUP(W1491,'Correspondance procédure étape'!D:G,4,FALSE))</f>
        <v>Non</v>
      </c>
      <c r="Z1491" s="3" t="str">
        <f>IF(ISNA(VLOOKUP(W1491,'Correspondance procédure étape'!D:H,5,FALSE)),"",VLOOKUP(W1491,'Correspondance procédure étape'!D:H,5,FALSE))</f>
        <v/>
      </c>
      <c r="AA1491" s="3"/>
      <c r="AB1491" s="3" t="s">
        <v>41</v>
      </c>
    </row>
    <row r="1492" spans="1:28" ht="12.75" customHeight="1" x14ac:dyDescent="0.25">
      <c r="A1492" s="3" t="s">
        <v>24</v>
      </c>
      <c r="B1492" s="3" t="s">
        <v>54</v>
      </c>
      <c r="C1492" s="3" t="str">
        <f>VLOOKUP(B1492,'Correspondance territoires'!B:F,5,FALSE)</f>
        <v>Cenon</v>
      </c>
      <c r="D1492" s="3" t="s">
        <v>26</v>
      </c>
      <c r="E1492" s="3" t="s">
        <v>95</v>
      </c>
      <c r="F1492" s="3" t="s">
        <v>87</v>
      </c>
      <c r="G1492" s="3" t="s">
        <v>88</v>
      </c>
      <c r="H1492" s="3" t="s">
        <v>1598</v>
      </c>
      <c r="I1492" s="9" t="s">
        <v>139</v>
      </c>
      <c r="J1492" s="9" t="s">
        <v>140</v>
      </c>
      <c r="K1492" s="3" t="s">
        <v>7808</v>
      </c>
      <c r="L1492" s="3" t="s">
        <v>7809</v>
      </c>
      <c r="M1492" s="3" t="s">
        <v>7810</v>
      </c>
      <c r="N1492" s="3" t="s">
        <v>21</v>
      </c>
      <c r="O1492" s="3" t="s">
        <v>7811</v>
      </c>
      <c r="P1492" s="3" t="s">
        <v>7812</v>
      </c>
      <c r="Q1492" s="15">
        <v>42135</v>
      </c>
      <c r="R1492" s="15">
        <v>44081</v>
      </c>
      <c r="S1492" s="38">
        <f t="shared" ca="1" si="46"/>
        <v>3</v>
      </c>
      <c r="T1492" s="40">
        <v>412.06</v>
      </c>
      <c r="U1492" s="3" t="s">
        <v>157</v>
      </c>
      <c r="V1492" s="3" t="s">
        <v>39</v>
      </c>
      <c r="W1492" s="3" t="str">
        <f t="shared" si="47"/>
        <v>P00DEB</v>
      </c>
      <c r="X1492" s="3" t="str">
        <f>IF(ISNA(VLOOKUP(W1492,'Correspondance procédure étape'!D:F,3,FALSE)),"A définir",VLOOKUP(W1492,'Correspondance procédure étape'!D:F,3,FALSE))</f>
        <v>Enregistrement du dossier au SLP, le solde est créditeur, débiteur ou nul</v>
      </c>
      <c r="Y1492" s="3" t="str">
        <f>IF(ISNA(VLOOKUP(W1492,'Correspondance procédure étape'!D:G,4,FALSE)),"Non",VLOOKUP(W1492,'Correspondance procédure étape'!D:G,4,FALSE))</f>
        <v>Oui</v>
      </c>
      <c r="Z1492" s="3" t="str">
        <f>IF(ISNA(VLOOKUP(W1492,'Correspondance procédure étape'!D:H,5,FALSE)),"",VLOOKUP(W1492,'Correspondance procédure étape'!D:H,5,FALSE))</f>
        <v>DMF</v>
      </c>
      <c r="AA1492" s="3" t="s">
        <v>40</v>
      </c>
      <c r="AB1492" s="3" t="s">
        <v>53</v>
      </c>
    </row>
    <row r="1493" spans="1:28" ht="12.75" customHeight="1" x14ac:dyDescent="0.25">
      <c r="A1493" s="3" t="s">
        <v>24</v>
      </c>
      <c r="B1493" s="3" t="s">
        <v>67</v>
      </c>
      <c r="C1493" s="3" t="str">
        <f>VLOOKUP(B1493,'Correspondance territoires'!B:F,5,FALSE)</f>
        <v>Pessac</v>
      </c>
      <c r="D1493" s="3" t="s">
        <v>26</v>
      </c>
      <c r="E1493" s="3" t="s">
        <v>197</v>
      </c>
      <c r="F1493" s="3" t="s">
        <v>118</v>
      </c>
      <c r="G1493" s="3" t="s">
        <v>43</v>
      </c>
      <c r="H1493" s="3" t="s">
        <v>109</v>
      </c>
      <c r="I1493" s="9" t="s">
        <v>266</v>
      </c>
      <c r="J1493" s="9" t="s">
        <v>267</v>
      </c>
      <c r="K1493" s="3" t="s">
        <v>7487</v>
      </c>
      <c r="L1493" s="3" t="s">
        <v>7488</v>
      </c>
      <c r="M1493" s="3" t="s">
        <v>7489</v>
      </c>
      <c r="N1493" s="3" t="s">
        <v>7490</v>
      </c>
      <c r="O1493" s="3" t="s">
        <v>7491</v>
      </c>
      <c r="P1493" s="3" t="s">
        <v>7492</v>
      </c>
      <c r="Q1493" s="15">
        <v>42024</v>
      </c>
      <c r="R1493" s="15">
        <v>44112</v>
      </c>
      <c r="S1493" s="38">
        <f t="shared" ca="1" si="46"/>
        <v>2</v>
      </c>
      <c r="T1493" s="40">
        <v>414.65</v>
      </c>
      <c r="U1493" s="3" t="s">
        <v>552</v>
      </c>
      <c r="V1493" s="3" t="s">
        <v>553</v>
      </c>
      <c r="W1493" s="3" t="str">
        <f t="shared" si="47"/>
        <v>P01MED</v>
      </c>
      <c r="X1493" s="3" t="str">
        <f>IF(ISNA(VLOOKUP(W1493,'Correspondance procédure étape'!D:F,3,FALSE)),"A définir",VLOOKUP(W1493,'Correspondance procédure étape'!D:F,3,FALSE))</f>
        <v>Mise en demeure</v>
      </c>
      <c r="Y1493" s="3" t="str">
        <f>IF(ISNA(VLOOKUP(W1493,'Correspondance procédure étape'!D:G,4,FALSE)),"Non",VLOOKUP(W1493,'Correspondance procédure étape'!D:G,4,FALSE))</f>
        <v>Oui</v>
      </c>
      <c r="Z1493" s="3" t="str">
        <f>IF(ISNA(VLOOKUP(W1493,'Correspondance procédure étape'!D:H,5,FALSE)),"",VLOOKUP(W1493,'Correspondance procédure étape'!D:H,5,FALSE))</f>
        <v>DMF</v>
      </c>
      <c r="AA1493" s="3" t="s">
        <v>40</v>
      </c>
      <c r="AB1493" s="3" t="s">
        <v>53</v>
      </c>
    </row>
    <row r="1494" spans="1:28" ht="12.75" customHeight="1" x14ac:dyDescent="0.25">
      <c r="A1494" s="3" t="s">
        <v>24</v>
      </c>
      <c r="B1494" s="3" t="s">
        <v>158</v>
      </c>
      <c r="C1494" s="3" t="str">
        <f>VLOOKUP(B1494,'Correspondance territoires'!B:F,5,FALSE)</f>
        <v>Talence</v>
      </c>
      <c r="D1494" s="3" t="s">
        <v>26</v>
      </c>
      <c r="E1494" s="3" t="s">
        <v>9845</v>
      </c>
      <c r="F1494" s="3" t="s">
        <v>56</v>
      </c>
      <c r="G1494" s="3" t="s">
        <v>42</v>
      </c>
      <c r="H1494" s="3" t="s">
        <v>57</v>
      </c>
      <c r="I1494" s="9" t="s">
        <v>692</v>
      </c>
      <c r="J1494" s="9" t="s">
        <v>693</v>
      </c>
      <c r="K1494" s="3" t="s">
        <v>9846</v>
      </c>
      <c r="L1494" s="3" t="s">
        <v>9847</v>
      </c>
      <c r="M1494" s="3" t="s">
        <v>1013</v>
      </c>
      <c r="N1494" s="3" t="s">
        <v>21</v>
      </c>
      <c r="O1494" s="3" t="s">
        <v>9848</v>
      </c>
      <c r="P1494" s="3" t="s">
        <v>9849</v>
      </c>
      <c r="Q1494" s="15">
        <v>43167</v>
      </c>
      <c r="R1494" s="15">
        <v>44116</v>
      </c>
      <c r="S1494" s="38">
        <f t="shared" ca="1" si="46"/>
        <v>2</v>
      </c>
      <c r="T1494" s="40">
        <v>61.83</v>
      </c>
      <c r="U1494" s="3"/>
      <c r="V1494" s="3"/>
      <c r="W1494" s="3" t="str">
        <f t="shared" si="47"/>
        <v/>
      </c>
      <c r="X1494" s="3" t="str">
        <f>IF(ISNA(VLOOKUP(W1494,'Correspondance procédure étape'!D:F,3,FALSE)),"A définir",VLOOKUP(W1494,'Correspondance procédure étape'!D:F,3,FALSE))</f>
        <v>A définir</v>
      </c>
      <c r="Y1494" s="3" t="str">
        <f>IF(ISNA(VLOOKUP(W1494,'Correspondance procédure étape'!D:G,4,FALSE)),"Non",VLOOKUP(W1494,'Correspondance procédure étape'!D:G,4,FALSE))</f>
        <v>Non</v>
      </c>
      <c r="Z1494" s="3" t="str">
        <f>IF(ISNA(VLOOKUP(W1494,'Correspondance procédure étape'!D:H,5,FALSE)),"",VLOOKUP(W1494,'Correspondance procédure étape'!D:H,5,FALSE))</f>
        <v/>
      </c>
      <c r="AA1494" s="3"/>
      <c r="AB1494" s="3" t="s">
        <v>53</v>
      </c>
    </row>
    <row r="1495" spans="1:28" ht="12.75" customHeight="1" x14ac:dyDescent="0.25">
      <c r="A1495" s="3" t="s">
        <v>24</v>
      </c>
      <c r="B1495" s="3" t="s">
        <v>25</v>
      </c>
      <c r="C1495" s="3" t="str">
        <f>VLOOKUP(B1495,'Correspondance territoires'!B:F,5,FALSE)</f>
        <v>Merignac</v>
      </c>
      <c r="D1495" s="3" t="s">
        <v>26</v>
      </c>
      <c r="E1495" s="3" t="s">
        <v>175</v>
      </c>
      <c r="F1495" s="3" t="s">
        <v>118</v>
      </c>
      <c r="G1495" s="3" t="s">
        <v>78</v>
      </c>
      <c r="H1495" s="3" t="s">
        <v>42</v>
      </c>
      <c r="I1495" s="9" t="s">
        <v>44</v>
      </c>
      <c r="J1495" s="9" t="s">
        <v>45</v>
      </c>
      <c r="K1495" s="3" t="s">
        <v>447</v>
      </c>
      <c r="L1495" s="3" t="s">
        <v>448</v>
      </c>
      <c r="M1495" s="3" t="s">
        <v>449</v>
      </c>
      <c r="N1495" s="3" t="s">
        <v>450</v>
      </c>
      <c r="O1495" s="3" t="s">
        <v>451</v>
      </c>
      <c r="P1495" s="3" t="s">
        <v>452</v>
      </c>
      <c r="Q1495" s="15">
        <v>34152</v>
      </c>
      <c r="R1495" s="15">
        <v>43784</v>
      </c>
      <c r="S1495" s="38">
        <f t="shared" ca="1" si="46"/>
        <v>13</v>
      </c>
      <c r="T1495" s="40">
        <v>416.08</v>
      </c>
      <c r="U1495" s="3" t="s">
        <v>65</v>
      </c>
      <c r="V1495" s="3" t="s">
        <v>319</v>
      </c>
      <c r="W1495" s="3" t="str">
        <f t="shared" si="47"/>
        <v>P60CHX</v>
      </c>
      <c r="X1495" s="3">
        <f>IF(ISNA(VLOOKUP(W1495,'Correspondance procédure étape'!D:F,3,FALSE)),"A définir",VLOOKUP(W1495,'Correspondance procédure étape'!D:F,3,FALSE))</f>
        <v>0</v>
      </c>
      <c r="Y1495" s="3" t="str">
        <f>IF(ISNA(VLOOKUP(W1495,'Correspondance procédure étape'!D:G,4,FALSE)),"Non",VLOOKUP(W1495,'Correspondance procédure étape'!D:G,4,FALSE))</f>
        <v>Non</v>
      </c>
      <c r="Z1495" s="3">
        <f>IF(ISNA(VLOOKUP(W1495,'Correspondance procédure étape'!D:H,5,FALSE)),"",VLOOKUP(W1495,'Correspondance procédure étape'!D:H,5,FALSE))</f>
        <v>0</v>
      </c>
      <c r="AA1495" s="3" t="s">
        <v>40</v>
      </c>
      <c r="AB1495" s="3" t="s">
        <v>53</v>
      </c>
    </row>
    <row r="1496" spans="1:28" ht="12.75" customHeight="1" x14ac:dyDescent="0.25">
      <c r="A1496" s="3" t="s">
        <v>24</v>
      </c>
      <c r="B1496" s="10" t="s">
        <v>6152</v>
      </c>
      <c r="C1496" s="3" t="str">
        <f>VLOOKUP(B1496,'Correspondance territoires'!B:F,5,FALSE)</f>
        <v>Agen</v>
      </c>
      <c r="D1496" s="3" t="s">
        <v>26</v>
      </c>
      <c r="E1496" s="3" t="s">
        <v>12141</v>
      </c>
      <c r="F1496" s="3" t="s">
        <v>11371</v>
      </c>
      <c r="G1496" s="3" t="s">
        <v>301</v>
      </c>
      <c r="H1496" s="3" t="s">
        <v>12166</v>
      </c>
      <c r="I1496" s="9" t="s">
        <v>3280</v>
      </c>
      <c r="J1496" s="9" t="s">
        <v>11414</v>
      </c>
      <c r="K1496" s="3" t="s">
        <v>12167</v>
      </c>
      <c r="L1496" s="3" t="s">
        <v>12168</v>
      </c>
      <c r="M1496" s="3" t="s">
        <v>88</v>
      </c>
      <c r="N1496" s="3"/>
      <c r="O1496" s="3"/>
      <c r="P1496" s="3" t="s">
        <v>12169</v>
      </c>
      <c r="Q1496" s="15">
        <v>42736</v>
      </c>
      <c r="R1496" s="15">
        <v>43202</v>
      </c>
      <c r="S1496" s="38">
        <f t="shared" ca="1" si="46"/>
        <v>33</v>
      </c>
      <c r="T1496" s="40">
        <v>58.66</v>
      </c>
      <c r="U1496" s="3"/>
      <c r="V1496" s="3"/>
      <c r="W1496" s="3" t="str">
        <f t="shared" si="47"/>
        <v/>
      </c>
      <c r="X1496" s="3" t="str">
        <f>IF(ISNA(VLOOKUP(W1496,'Correspondance procédure étape'!D:F,3,FALSE)),"A définir",VLOOKUP(W1496,'Correspondance procédure étape'!D:F,3,FALSE))</f>
        <v>A définir</v>
      </c>
      <c r="Y1496" s="3" t="str">
        <f>IF(ISNA(VLOOKUP(W1496,'Correspondance procédure étape'!D:G,4,FALSE)),"Non",VLOOKUP(W1496,'Correspondance procédure étape'!D:G,4,FALSE))</f>
        <v>Non</v>
      </c>
      <c r="Z1496" s="3" t="str">
        <f>IF(ISNA(VLOOKUP(W1496,'Correspondance procédure étape'!D:H,5,FALSE)),"",VLOOKUP(W1496,'Correspondance procédure étape'!D:H,5,FALSE))</f>
        <v/>
      </c>
      <c r="AA1496" s="3"/>
      <c r="AB1496" s="3" t="s">
        <v>41</v>
      </c>
    </row>
    <row r="1497" spans="1:28" ht="12.75" customHeight="1" x14ac:dyDescent="0.25">
      <c r="A1497" s="3" t="s">
        <v>24</v>
      </c>
      <c r="B1497" s="3" t="s">
        <v>54</v>
      </c>
      <c r="C1497" s="3" t="str">
        <f>VLOOKUP(B1497,'Correspondance territoires'!B:F,5,FALSE)</f>
        <v>Cenon</v>
      </c>
      <c r="D1497" s="3" t="s">
        <v>26</v>
      </c>
      <c r="E1497" s="3" t="s">
        <v>55</v>
      </c>
      <c r="F1497" s="3" t="s">
        <v>56</v>
      </c>
      <c r="G1497" s="3" t="s">
        <v>30</v>
      </c>
      <c r="H1497" s="3" t="s">
        <v>57</v>
      </c>
      <c r="I1497" s="9" t="s">
        <v>58</v>
      </c>
      <c r="J1497" s="9" t="s">
        <v>59</v>
      </c>
      <c r="K1497" s="3" t="s">
        <v>2843</v>
      </c>
      <c r="L1497" s="3" t="s">
        <v>2844</v>
      </c>
      <c r="M1497" s="3" t="s">
        <v>2845</v>
      </c>
      <c r="N1497" s="3" t="s">
        <v>2846</v>
      </c>
      <c r="O1497" s="3" t="s">
        <v>2847</v>
      </c>
      <c r="P1497" s="3" t="s">
        <v>2848</v>
      </c>
      <c r="Q1497" s="15">
        <v>38469</v>
      </c>
      <c r="R1497" s="15">
        <v>44047</v>
      </c>
      <c r="S1497" s="38">
        <f t="shared" ca="1" si="46"/>
        <v>5</v>
      </c>
      <c r="T1497" s="40">
        <v>419.5</v>
      </c>
      <c r="U1497" s="3" t="s">
        <v>157</v>
      </c>
      <c r="V1497" s="3" t="s">
        <v>39</v>
      </c>
      <c r="W1497" s="3" t="str">
        <f t="shared" si="47"/>
        <v>P00DEB</v>
      </c>
      <c r="X1497" s="3" t="str">
        <f>IF(ISNA(VLOOKUP(W1497,'Correspondance procédure étape'!D:F,3,FALSE)),"A définir",VLOOKUP(W1497,'Correspondance procédure étape'!D:F,3,FALSE))</f>
        <v>Enregistrement du dossier au SLP, le solde est créditeur, débiteur ou nul</v>
      </c>
      <c r="Y1497" s="3" t="str">
        <f>IF(ISNA(VLOOKUP(W1497,'Correspondance procédure étape'!D:G,4,FALSE)),"Non",VLOOKUP(W1497,'Correspondance procédure étape'!D:G,4,FALSE))</f>
        <v>Oui</v>
      </c>
      <c r="Z1497" s="3" t="str">
        <f>IF(ISNA(VLOOKUP(W1497,'Correspondance procédure étape'!D:H,5,FALSE)),"",VLOOKUP(W1497,'Correspondance procédure étape'!D:H,5,FALSE))</f>
        <v>DMF</v>
      </c>
      <c r="AA1497" s="3" t="s">
        <v>40</v>
      </c>
      <c r="AB1497" s="3" t="s">
        <v>41</v>
      </c>
    </row>
    <row r="1498" spans="1:28" ht="12.75" customHeight="1" x14ac:dyDescent="0.25">
      <c r="A1498" s="3" t="s">
        <v>24</v>
      </c>
      <c r="B1498" s="3" t="s">
        <v>146</v>
      </c>
      <c r="C1498" s="3" t="str">
        <f>VLOOKUP(B1498,'Correspondance territoires'!B:F,5,FALSE)</f>
        <v>Lormont</v>
      </c>
      <c r="D1498" s="3" t="s">
        <v>26</v>
      </c>
      <c r="E1498" s="3" t="s">
        <v>2546</v>
      </c>
      <c r="F1498" s="3" t="s">
        <v>56</v>
      </c>
      <c r="G1498" s="3" t="s">
        <v>57</v>
      </c>
      <c r="H1498" s="3" t="s">
        <v>57</v>
      </c>
      <c r="I1498" s="9" t="s">
        <v>1752</v>
      </c>
      <c r="J1498" s="9" t="s">
        <v>1753</v>
      </c>
      <c r="K1498" s="3" t="s">
        <v>2547</v>
      </c>
      <c r="L1498" s="3" t="s">
        <v>2548</v>
      </c>
      <c r="M1498" s="3" t="s">
        <v>1013</v>
      </c>
      <c r="N1498" s="3" t="s">
        <v>2549</v>
      </c>
      <c r="O1498" s="3" t="s">
        <v>2550</v>
      </c>
      <c r="P1498" s="3" t="s">
        <v>2551</v>
      </c>
      <c r="Q1498" s="15">
        <v>37882</v>
      </c>
      <c r="R1498" s="15">
        <v>44047</v>
      </c>
      <c r="S1498" s="38">
        <f t="shared" ca="1" si="46"/>
        <v>5</v>
      </c>
      <c r="T1498" s="40">
        <v>420.83</v>
      </c>
      <c r="U1498" s="3" t="s">
        <v>38</v>
      </c>
      <c r="V1498" s="3" t="s">
        <v>94</v>
      </c>
      <c r="W1498" s="3" t="str">
        <f t="shared" si="47"/>
        <v>P06CON</v>
      </c>
      <c r="X1498" s="3" t="str">
        <f>IF(ISNA(VLOOKUP(W1498,'Correspondance procédure étape'!D:F,3,FALSE)),"A définir",VLOOKUP(W1498,'Correspondance procédure étape'!D:F,3,FALSE))</f>
        <v>Héritiers connus</v>
      </c>
      <c r="Y1498" s="3" t="str">
        <f>IF(ISNA(VLOOKUP(W1498,'Correspondance procédure étape'!D:G,4,FALSE)),"Non",VLOOKUP(W1498,'Correspondance procédure étape'!D:G,4,FALSE))</f>
        <v>Oui</v>
      </c>
      <c r="Z1498" s="3" t="str">
        <f>IF(ISNA(VLOOKUP(W1498,'Correspondance procédure étape'!D:H,5,FALSE)),"",VLOOKUP(W1498,'Correspondance procédure étape'!D:H,5,FALSE))</f>
        <v>Extérieur</v>
      </c>
      <c r="AA1498" s="3" t="s">
        <v>40</v>
      </c>
      <c r="AB1498" s="3" t="s">
        <v>53</v>
      </c>
    </row>
    <row r="1499" spans="1:28" ht="12.75" customHeight="1" x14ac:dyDescent="0.25">
      <c r="A1499" s="3" t="s">
        <v>24</v>
      </c>
      <c r="B1499" s="3" t="s">
        <v>219</v>
      </c>
      <c r="C1499" s="3" t="str">
        <f>VLOOKUP(B1499,'Correspondance territoires'!B:F,5,FALSE)</f>
        <v>Bordeaux</v>
      </c>
      <c r="D1499" s="3" t="s">
        <v>26</v>
      </c>
      <c r="E1499" s="3" t="s">
        <v>1534</v>
      </c>
      <c r="F1499" s="3" t="s">
        <v>908</v>
      </c>
      <c r="G1499" s="3" t="s">
        <v>57</v>
      </c>
      <c r="H1499" s="3" t="s">
        <v>109</v>
      </c>
      <c r="I1499" s="9" t="s">
        <v>893</v>
      </c>
      <c r="J1499" s="9" t="s">
        <v>894</v>
      </c>
      <c r="K1499" s="3" t="s">
        <v>1535</v>
      </c>
      <c r="L1499" s="3" t="s">
        <v>1536</v>
      </c>
      <c r="M1499" s="3" t="s">
        <v>1537</v>
      </c>
      <c r="N1499" s="3" t="s">
        <v>1538</v>
      </c>
      <c r="O1499" s="3" t="s">
        <v>21</v>
      </c>
      <c r="P1499" s="3" t="s">
        <v>1539</v>
      </c>
      <c r="Q1499" s="15">
        <v>37968</v>
      </c>
      <c r="R1499" s="15">
        <v>43703</v>
      </c>
      <c r="S1499" s="38">
        <f t="shared" ca="1" si="46"/>
        <v>16</v>
      </c>
      <c r="T1499" s="40">
        <v>422.05</v>
      </c>
      <c r="U1499" s="3" t="s">
        <v>292</v>
      </c>
      <c r="V1499" s="3" t="s">
        <v>39</v>
      </c>
      <c r="W1499" s="3" t="str">
        <f t="shared" si="47"/>
        <v>P40DEB</v>
      </c>
      <c r="X1499" s="3" t="str">
        <f>IF(ISNA(VLOOKUP(W1499,'Correspondance procédure étape'!D:F,3,FALSE)),"A définir",VLOOKUP(W1499,'Correspondance procédure étape'!D:F,3,FALSE))</f>
        <v>Proposition de perte</v>
      </c>
      <c r="Y1499" s="3" t="str">
        <f>IF(ISNA(VLOOKUP(W1499,'Correspondance procédure étape'!D:G,4,FALSE)),"Non",VLOOKUP(W1499,'Correspondance procédure étape'!D:G,4,FALSE))</f>
        <v>Oui</v>
      </c>
      <c r="Z1499" s="3" t="str">
        <f>IF(ISNA(VLOOKUP(W1499,'Correspondance procédure étape'!D:H,5,FALSE)),"",VLOOKUP(W1499,'Correspondance procédure étape'!D:H,5,FALSE))</f>
        <v>DMF</v>
      </c>
      <c r="AA1499" s="3" t="s">
        <v>40</v>
      </c>
      <c r="AB1499" s="3" t="s">
        <v>41</v>
      </c>
    </row>
    <row r="1500" spans="1:28" ht="12.75" customHeight="1" x14ac:dyDescent="0.25">
      <c r="A1500" s="3" t="s">
        <v>24</v>
      </c>
      <c r="B1500" s="3" t="s">
        <v>67</v>
      </c>
      <c r="C1500" s="3" t="str">
        <f>VLOOKUP(B1500,'Correspondance territoires'!B:F,5,FALSE)</f>
        <v>Pessac</v>
      </c>
      <c r="D1500" s="3" t="s">
        <v>26</v>
      </c>
      <c r="E1500" s="3" t="s">
        <v>197</v>
      </c>
      <c r="F1500" s="3" t="s">
        <v>191</v>
      </c>
      <c r="G1500" s="3" t="s">
        <v>241</v>
      </c>
      <c r="H1500" s="3" t="s">
        <v>1320</v>
      </c>
      <c r="I1500" s="9" t="s">
        <v>400</v>
      </c>
      <c r="J1500" s="9" t="s">
        <v>401</v>
      </c>
      <c r="K1500" s="3" t="s">
        <v>1321</v>
      </c>
      <c r="L1500" s="3" t="s">
        <v>1322</v>
      </c>
      <c r="M1500" s="3" t="s">
        <v>1323</v>
      </c>
      <c r="N1500" s="3" t="s">
        <v>1324</v>
      </c>
      <c r="O1500" s="3" t="s">
        <v>1325</v>
      </c>
      <c r="P1500" s="3" t="s">
        <v>1326</v>
      </c>
      <c r="Q1500" s="15">
        <v>38764</v>
      </c>
      <c r="R1500" s="15">
        <v>43977</v>
      </c>
      <c r="S1500" s="38">
        <f t="shared" ca="1" si="46"/>
        <v>7</v>
      </c>
      <c r="T1500" s="40">
        <v>422.19</v>
      </c>
      <c r="U1500" s="3" t="s">
        <v>38</v>
      </c>
      <c r="V1500" s="3" t="s">
        <v>190</v>
      </c>
      <c r="W1500" s="3" t="str">
        <f t="shared" si="47"/>
        <v>P06NDB</v>
      </c>
      <c r="X1500" s="3" t="str">
        <f>IF(ISNA(VLOOKUP(W1500,'Correspondance procédure étape'!D:F,3,FALSE)),"A définir",VLOOKUP(W1500,'Correspondance procédure étape'!D:F,3,FALSE))</f>
        <v>Réponse positive et solde débiteur</v>
      </c>
      <c r="Y1500" s="3" t="str">
        <f>IF(ISNA(VLOOKUP(W1500,'Correspondance procédure étape'!D:G,4,FALSE)),"Non",VLOOKUP(W1500,'Correspondance procédure étape'!D:G,4,FALSE))</f>
        <v>Oui</v>
      </c>
      <c r="Z1500" s="3" t="str">
        <f>IF(ISNA(VLOOKUP(W1500,'Correspondance procédure étape'!D:H,5,FALSE)),"",VLOOKUP(W1500,'Correspondance procédure étape'!D:H,5,FALSE))</f>
        <v>Extérieur</v>
      </c>
      <c r="AA1500" s="3" t="s">
        <v>40</v>
      </c>
      <c r="AB1500" s="3" t="s">
        <v>53</v>
      </c>
    </row>
    <row r="1501" spans="1:28" ht="12.75" customHeight="1" x14ac:dyDescent="0.25">
      <c r="A1501" s="3" t="s">
        <v>24</v>
      </c>
      <c r="B1501" s="3" t="s">
        <v>158</v>
      </c>
      <c r="C1501" s="3" t="str">
        <f>VLOOKUP(B1501,'Correspondance territoires'!B:F,5,FALSE)</f>
        <v>Talence</v>
      </c>
      <c r="D1501" s="3" t="s">
        <v>26</v>
      </c>
      <c r="E1501" s="3" t="s">
        <v>1294</v>
      </c>
      <c r="F1501" s="3" t="s">
        <v>56</v>
      </c>
      <c r="G1501" s="3" t="s">
        <v>57</v>
      </c>
      <c r="H1501" s="3" t="s">
        <v>57</v>
      </c>
      <c r="I1501" s="9" t="s">
        <v>542</v>
      </c>
      <c r="J1501" s="9" t="s">
        <v>543</v>
      </c>
      <c r="K1501" s="3" t="s">
        <v>6123</v>
      </c>
      <c r="L1501" s="3" t="s">
        <v>6124</v>
      </c>
      <c r="M1501" s="3" t="s">
        <v>6125</v>
      </c>
      <c r="N1501" s="3" t="s">
        <v>21</v>
      </c>
      <c r="O1501" s="3" t="s">
        <v>6126</v>
      </c>
      <c r="P1501" s="3" t="s">
        <v>6127</v>
      </c>
      <c r="Q1501" s="15">
        <v>41439</v>
      </c>
      <c r="R1501" s="15">
        <v>43250</v>
      </c>
      <c r="S1501" s="38">
        <f t="shared" ca="1" si="46"/>
        <v>31</v>
      </c>
      <c r="T1501" s="40">
        <v>422.4</v>
      </c>
      <c r="U1501" s="3" t="s">
        <v>510</v>
      </c>
      <c r="V1501" s="3" t="s">
        <v>39</v>
      </c>
      <c r="W1501" s="3" t="str">
        <f t="shared" si="47"/>
        <v>P20DEB</v>
      </c>
      <c r="X1501" s="3" t="str">
        <f>IF(ISNA(VLOOKUP(W1501,'Correspondance procédure étape'!D:F,3,FALSE)),"A définir",VLOOKUP(W1501,'Correspondance procédure étape'!D:F,3,FALSE))</f>
        <v>Proposition de transfert du dossier à Sud Contentieux</v>
      </c>
      <c r="Y1501" s="3" t="str">
        <f>IF(ISNA(VLOOKUP(W1501,'Correspondance procédure étape'!D:G,4,FALSE)),"Non",VLOOKUP(W1501,'Correspondance procédure étape'!D:G,4,FALSE))</f>
        <v>Oui</v>
      </c>
      <c r="Z1501" s="3" t="str">
        <f>IF(ISNA(VLOOKUP(W1501,'Correspondance procédure étape'!D:H,5,FALSE)),"",VLOOKUP(W1501,'Correspondance procédure étape'!D:H,5,FALSE))</f>
        <v>Extérieur</v>
      </c>
      <c r="AA1501" s="3" t="s">
        <v>40</v>
      </c>
      <c r="AB1501" s="3" t="s">
        <v>41</v>
      </c>
    </row>
    <row r="1502" spans="1:28" ht="12.75" customHeight="1" x14ac:dyDescent="0.25">
      <c r="A1502" s="3" t="s">
        <v>24</v>
      </c>
      <c r="B1502" s="3" t="s">
        <v>146</v>
      </c>
      <c r="C1502" s="3" t="str">
        <f>VLOOKUP(B1502,'Correspondance territoires'!B:F,5,FALSE)</f>
        <v>Lormont</v>
      </c>
      <c r="D1502" s="3" t="s">
        <v>26</v>
      </c>
      <c r="E1502" s="3" t="s">
        <v>6718</v>
      </c>
      <c r="F1502" s="3" t="s">
        <v>1099</v>
      </c>
      <c r="G1502" s="3" t="s">
        <v>301</v>
      </c>
      <c r="H1502" s="3" t="s">
        <v>57</v>
      </c>
      <c r="I1502" s="9" t="s">
        <v>1752</v>
      </c>
      <c r="J1502" s="9" t="s">
        <v>1753</v>
      </c>
      <c r="K1502" s="3" t="s">
        <v>6732</v>
      </c>
      <c r="L1502" s="3" t="s">
        <v>6733</v>
      </c>
      <c r="M1502" s="3" t="s">
        <v>26</v>
      </c>
      <c r="N1502" s="3" t="s">
        <v>6734</v>
      </c>
      <c r="O1502" s="3" t="s">
        <v>6735</v>
      </c>
      <c r="P1502" s="3" t="s">
        <v>6736</v>
      </c>
      <c r="Q1502" s="15">
        <v>41704</v>
      </c>
      <c r="R1502" s="15">
        <v>42284</v>
      </c>
      <c r="S1502" s="38">
        <f t="shared" ca="1" si="46"/>
        <v>63</v>
      </c>
      <c r="T1502" s="40">
        <v>66.400000000000006</v>
      </c>
      <c r="U1502" s="3" t="s">
        <v>51</v>
      </c>
      <c r="V1502" s="3" t="s">
        <v>39</v>
      </c>
      <c r="W1502" s="3" t="str">
        <f t="shared" si="47"/>
        <v>P80DEB</v>
      </c>
      <c r="X1502" s="3">
        <f>IF(ISNA(VLOOKUP(W1502,'Correspondance procédure étape'!D:F,3,FALSE)),"A définir",VLOOKUP(W1502,'Correspondance procédure étape'!D:F,3,FALSE))</f>
        <v>0</v>
      </c>
      <c r="Y1502" s="3" t="str">
        <f>IF(ISNA(VLOOKUP(W1502,'Correspondance procédure étape'!D:G,4,FALSE)),"Non",VLOOKUP(W1502,'Correspondance procédure étape'!D:G,4,FALSE))</f>
        <v>Non</v>
      </c>
      <c r="Z1502" s="3">
        <f>IF(ISNA(VLOOKUP(W1502,'Correspondance procédure étape'!D:H,5,FALSE)),"",VLOOKUP(W1502,'Correspondance procédure étape'!D:H,5,FALSE))</f>
        <v>0</v>
      </c>
      <c r="AA1502" s="3" t="s">
        <v>40</v>
      </c>
      <c r="AB1502" s="3" t="s">
        <v>53</v>
      </c>
    </row>
    <row r="1503" spans="1:28" ht="12.75" customHeight="1" x14ac:dyDescent="0.25">
      <c r="A1503" s="3" t="s">
        <v>24</v>
      </c>
      <c r="B1503" s="3" t="s">
        <v>67</v>
      </c>
      <c r="C1503" s="3" t="str">
        <f>VLOOKUP(B1503,'Correspondance territoires'!B:F,5,FALSE)</f>
        <v>Pessac</v>
      </c>
      <c r="D1503" s="3" t="s">
        <v>26</v>
      </c>
      <c r="E1503" s="3" t="s">
        <v>8051</v>
      </c>
      <c r="F1503" s="3" t="s">
        <v>29</v>
      </c>
      <c r="G1503" s="3" t="s">
        <v>57</v>
      </c>
      <c r="H1503" s="3" t="s">
        <v>57</v>
      </c>
      <c r="I1503" s="9" t="s">
        <v>595</v>
      </c>
      <c r="J1503" s="9" t="s">
        <v>596</v>
      </c>
      <c r="K1503" s="3" t="s">
        <v>8082</v>
      </c>
      <c r="L1503" s="3" t="s">
        <v>8083</v>
      </c>
      <c r="M1503" s="3" t="s">
        <v>8084</v>
      </c>
      <c r="N1503" s="3" t="s">
        <v>21</v>
      </c>
      <c r="O1503" s="3" t="s">
        <v>8085</v>
      </c>
      <c r="P1503" s="3" t="s">
        <v>8086</v>
      </c>
      <c r="Q1503" s="15">
        <v>42269</v>
      </c>
      <c r="R1503" s="15">
        <v>43563</v>
      </c>
      <c r="S1503" s="38">
        <f t="shared" ca="1" si="46"/>
        <v>21</v>
      </c>
      <c r="T1503" s="40">
        <v>422.65</v>
      </c>
      <c r="U1503" s="3" t="s">
        <v>65</v>
      </c>
      <c r="V1503" s="3" t="s">
        <v>319</v>
      </c>
      <c r="W1503" s="3" t="str">
        <f t="shared" si="47"/>
        <v>P60CHX</v>
      </c>
      <c r="X1503" s="3">
        <f>IF(ISNA(VLOOKUP(W1503,'Correspondance procédure étape'!D:F,3,FALSE)),"A définir",VLOOKUP(W1503,'Correspondance procédure étape'!D:F,3,FALSE))</f>
        <v>0</v>
      </c>
      <c r="Y1503" s="3" t="str">
        <f>IF(ISNA(VLOOKUP(W1503,'Correspondance procédure étape'!D:G,4,FALSE)),"Non",VLOOKUP(W1503,'Correspondance procédure étape'!D:G,4,FALSE))</f>
        <v>Non</v>
      </c>
      <c r="Z1503" s="3">
        <f>IF(ISNA(VLOOKUP(W1503,'Correspondance procédure étape'!D:H,5,FALSE)),"",VLOOKUP(W1503,'Correspondance procédure étape'!D:H,5,FALSE))</f>
        <v>0</v>
      </c>
      <c r="AA1503" s="3" t="s">
        <v>40</v>
      </c>
      <c r="AB1503" s="3" t="s">
        <v>41</v>
      </c>
    </row>
    <row r="1504" spans="1:28" ht="12.75" customHeight="1" x14ac:dyDescent="0.25">
      <c r="A1504" s="3" t="s">
        <v>24</v>
      </c>
      <c r="B1504" s="3" t="s">
        <v>146</v>
      </c>
      <c r="C1504" s="3" t="str">
        <f>VLOOKUP(B1504,'Correspondance territoires'!B:F,5,FALSE)</f>
        <v>Lormont</v>
      </c>
      <c r="D1504" s="3" t="s">
        <v>26</v>
      </c>
      <c r="E1504" s="3" t="s">
        <v>7852</v>
      </c>
      <c r="F1504" s="3" t="s">
        <v>96</v>
      </c>
      <c r="G1504" s="3" t="s">
        <v>78</v>
      </c>
      <c r="H1504" s="3" t="s">
        <v>57</v>
      </c>
      <c r="I1504" s="9" t="s">
        <v>1147</v>
      </c>
      <c r="J1504" s="9" t="s">
        <v>1148</v>
      </c>
      <c r="K1504" s="3" t="s">
        <v>7853</v>
      </c>
      <c r="L1504" s="3" t="s">
        <v>7854</v>
      </c>
      <c r="M1504" s="3" t="s">
        <v>1229</v>
      </c>
      <c r="N1504" s="3" t="s">
        <v>21</v>
      </c>
      <c r="O1504" s="3" t="s">
        <v>7855</v>
      </c>
      <c r="P1504" s="3" t="s">
        <v>7856</v>
      </c>
      <c r="Q1504" s="15">
        <v>42156</v>
      </c>
      <c r="R1504" s="15">
        <v>44028</v>
      </c>
      <c r="S1504" s="38">
        <f t="shared" ca="1" si="46"/>
        <v>5</v>
      </c>
      <c r="T1504" s="40">
        <v>422.89</v>
      </c>
      <c r="U1504" s="3" t="s">
        <v>157</v>
      </c>
      <c r="V1504" s="3" t="s">
        <v>354</v>
      </c>
      <c r="W1504" s="3" t="str">
        <f t="shared" si="47"/>
        <v>P00ARC</v>
      </c>
      <c r="X1504" s="3" t="str">
        <f>IF(ISNA(VLOOKUP(W1504,'Correspondance procédure étape'!D:F,3,FALSE)),"A définir",VLOOKUP(W1504,'Correspondance procédure étape'!D:F,3,FALSE))</f>
        <v>Arrêté de compte débiteur</v>
      </c>
      <c r="Y1504" s="3" t="str">
        <f>IF(ISNA(VLOOKUP(W1504,'Correspondance procédure étape'!D:G,4,FALSE)),"Non",VLOOKUP(W1504,'Correspondance procédure étape'!D:G,4,FALSE))</f>
        <v>Oui</v>
      </c>
      <c r="Z1504" s="3" t="str">
        <f>IF(ISNA(VLOOKUP(W1504,'Correspondance procédure étape'!D:H,5,FALSE)),"",VLOOKUP(W1504,'Correspondance procédure étape'!D:H,5,FALSE))</f>
        <v>DMF</v>
      </c>
      <c r="AA1504" s="3" t="s">
        <v>40</v>
      </c>
      <c r="AB1504" s="3" t="s">
        <v>41</v>
      </c>
    </row>
    <row r="1505" spans="1:28" ht="12.75" customHeight="1" x14ac:dyDescent="0.25">
      <c r="A1505" s="3" t="s">
        <v>24</v>
      </c>
      <c r="B1505" s="3" t="s">
        <v>54</v>
      </c>
      <c r="C1505" s="3" t="str">
        <f>VLOOKUP(B1505,'Correspondance territoires'!B:F,5,FALSE)</f>
        <v>Cenon</v>
      </c>
      <c r="D1505" s="3" t="s">
        <v>26</v>
      </c>
      <c r="E1505" s="3" t="s">
        <v>9443</v>
      </c>
      <c r="F1505" s="3" t="s">
        <v>56</v>
      </c>
      <c r="G1505" s="3" t="s">
        <v>57</v>
      </c>
      <c r="H1505" s="3" t="s">
        <v>96</v>
      </c>
      <c r="I1505" s="9" t="s">
        <v>342</v>
      </c>
      <c r="J1505" s="9" t="s">
        <v>343</v>
      </c>
      <c r="K1505" s="3" t="s">
        <v>9444</v>
      </c>
      <c r="L1505" s="3" t="s">
        <v>9445</v>
      </c>
      <c r="M1505" s="3" t="s">
        <v>562</v>
      </c>
      <c r="N1505" s="3" t="s">
        <v>9446</v>
      </c>
      <c r="O1505" s="3" t="s">
        <v>9447</v>
      </c>
      <c r="P1505" s="3" t="s">
        <v>9448</v>
      </c>
      <c r="Q1505" s="15">
        <v>42922</v>
      </c>
      <c r="R1505" s="15">
        <v>43462</v>
      </c>
      <c r="S1505" s="38">
        <f t="shared" ca="1" si="46"/>
        <v>24</v>
      </c>
      <c r="T1505" s="40">
        <v>425</v>
      </c>
      <c r="U1505" s="3" t="s">
        <v>65</v>
      </c>
      <c r="V1505" s="3" t="s">
        <v>231</v>
      </c>
      <c r="W1505" s="3" t="str">
        <f t="shared" si="47"/>
        <v>P60PLA</v>
      </c>
      <c r="X1505" s="3">
        <f>IF(ISNA(VLOOKUP(W1505,'Correspondance procédure étape'!D:F,3,FALSE)),"A définir",VLOOKUP(W1505,'Correspondance procédure étape'!D:F,3,FALSE))</f>
        <v>0</v>
      </c>
      <c r="Y1505" s="3" t="str">
        <f>IF(ISNA(VLOOKUP(W1505,'Correspondance procédure étape'!D:G,4,FALSE)),"Non",VLOOKUP(W1505,'Correspondance procédure étape'!D:G,4,FALSE))</f>
        <v>Non</v>
      </c>
      <c r="Z1505" s="3">
        <f>IF(ISNA(VLOOKUP(W1505,'Correspondance procédure étape'!D:H,5,FALSE)),"",VLOOKUP(W1505,'Correspondance procédure étape'!D:H,5,FALSE))</f>
        <v>0</v>
      </c>
      <c r="AA1505" s="3" t="s">
        <v>40</v>
      </c>
      <c r="AB1505" s="3" t="s">
        <v>53</v>
      </c>
    </row>
    <row r="1506" spans="1:28" ht="12.75" customHeight="1" x14ac:dyDescent="0.25">
      <c r="A1506" s="3" t="s">
        <v>24</v>
      </c>
      <c r="B1506" s="3" t="s">
        <v>146</v>
      </c>
      <c r="C1506" s="3" t="str">
        <f>VLOOKUP(B1506,'Correspondance territoires'!B:F,5,FALSE)</f>
        <v>Lormont</v>
      </c>
      <c r="D1506" s="3" t="s">
        <v>26</v>
      </c>
      <c r="E1506" s="3" t="s">
        <v>8691</v>
      </c>
      <c r="F1506" s="3" t="s">
        <v>489</v>
      </c>
      <c r="G1506" s="3" t="s">
        <v>42</v>
      </c>
      <c r="H1506" s="3" t="s">
        <v>57</v>
      </c>
      <c r="I1506" s="9" t="s">
        <v>2139</v>
      </c>
      <c r="J1506" s="9" t="s">
        <v>2140</v>
      </c>
      <c r="K1506" s="3" t="s">
        <v>10215</v>
      </c>
      <c r="L1506" s="3" t="s">
        <v>10216</v>
      </c>
      <c r="M1506" s="3" t="s">
        <v>1685</v>
      </c>
      <c r="N1506" s="3" t="s">
        <v>21</v>
      </c>
      <c r="O1506" s="3" t="s">
        <v>21</v>
      </c>
      <c r="P1506" s="3" t="s">
        <v>10217</v>
      </c>
      <c r="Q1506" s="15">
        <v>43539</v>
      </c>
      <c r="R1506" s="15">
        <v>44102</v>
      </c>
      <c r="S1506" s="38">
        <f t="shared" ca="1" si="46"/>
        <v>3</v>
      </c>
      <c r="T1506" s="40">
        <v>425.06</v>
      </c>
      <c r="U1506" s="3" t="s">
        <v>65</v>
      </c>
      <c r="V1506" s="3" t="s">
        <v>2980</v>
      </c>
      <c r="W1506" s="3" t="str">
        <f t="shared" si="47"/>
        <v>P60EDT</v>
      </c>
      <c r="X1506" s="3">
        <f>IF(ISNA(VLOOKUP(W1506,'Correspondance procédure étape'!D:F,3,FALSE)),"A définir",VLOOKUP(W1506,'Correspondance procédure étape'!D:F,3,FALSE))</f>
        <v>0</v>
      </c>
      <c r="Y1506" s="3" t="str">
        <f>IF(ISNA(VLOOKUP(W1506,'Correspondance procédure étape'!D:G,4,FALSE)),"Non",VLOOKUP(W1506,'Correspondance procédure étape'!D:G,4,FALSE))</f>
        <v>Non</v>
      </c>
      <c r="Z1506" s="3">
        <f>IF(ISNA(VLOOKUP(W1506,'Correspondance procédure étape'!D:H,5,FALSE)),"",VLOOKUP(W1506,'Correspondance procédure étape'!D:H,5,FALSE))</f>
        <v>0</v>
      </c>
      <c r="AA1506" s="3" t="s">
        <v>40</v>
      </c>
      <c r="AB1506" s="3" t="s">
        <v>53</v>
      </c>
    </row>
    <row r="1507" spans="1:28" ht="12.75" customHeight="1" x14ac:dyDescent="0.25">
      <c r="A1507" s="3" t="s">
        <v>24</v>
      </c>
      <c r="B1507" s="3" t="s">
        <v>158</v>
      </c>
      <c r="C1507" s="3" t="str">
        <f>VLOOKUP(B1507,'Correspondance territoires'!B:F,5,FALSE)</f>
        <v>Talence</v>
      </c>
      <c r="D1507" s="3" t="s">
        <v>26</v>
      </c>
      <c r="E1507" s="3" t="s">
        <v>1294</v>
      </c>
      <c r="F1507" s="3" t="s">
        <v>56</v>
      </c>
      <c r="G1507" s="3" t="s">
        <v>57</v>
      </c>
      <c r="H1507" s="3" t="s">
        <v>57</v>
      </c>
      <c r="I1507" s="9" t="s">
        <v>542</v>
      </c>
      <c r="J1507" s="9" t="s">
        <v>543</v>
      </c>
      <c r="K1507" s="3" t="s">
        <v>6211</v>
      </c>
      <c r="L1507" s="3" t="s">
        <v>6212</v>
      </c>
      <c r="M1507" s="3" t="s">
        <v>6213</v>
      </c>
      <c r="N1507" s="3" t="s">
        <v>21</v>
      </c>
      <c r="O1507" s="3" t="s">
        <v>6214</v>
      </c>
      <c r="P1507" s="3" t="s">
        <v>6215</v>
      </c>
      <c r="Q1507" s="15">
        <v>41460</v>
      </c>
      <c r="R1507" s="15">
        <v>42102</v>
      </c>
      <c r="S1507" s="38">
        <f t="shared" ca="1" si="46"/>
        <v>69</v>
      </c>
      <c r="T1507" s="40">
        <v>66.099999999999994</v>
      </c>
      <c r="U1507" s="3" t="s">
        <v>51</v>
      </c>
      <c r="V1507" s="3" t="s">
        <v>39</v>
      </c>
      <c r="W1507" s="3" t="str">
        <f t="shared" si="47"/>
        <v>P80DEB</v>
      </c>
      <c r="X1507" s="3">
        <f>IF(ISNA(VLOOKUP(W1507,'Correspondance procédure étape'!D:F,3,FALSE)),"A définir",VLOOKUP(W1507,'Correspondance procédure étape'!D:F,3,FALSE))</f>
        <v>0</v>
      </c>
      <c r="Y1507" s="3" t="str">
        <f>IF(ISNA(VLOOKUP(W1507,'Correspondance procédure étape'!D:G,4,FALSE)),"Non",VLOOKUP(W1507,'Correspondance procédure étape'!D:G,4,FALSE))</f>
        <v>Non</v>
      </c>
      <c r="Z1507" s="3">
        <f>IF(ISNA(VLOOKUP(W1507,'Correspondance procédure étape'!D:H,5,FALSE)),"",VLOOKUP(W1507,'Correspondance procédure étape'!D:H,5,FALSE))</f>
        <v>0</v>
      </c>
      <c r="AA1507" s="3" t="s">
        <v>40</v>
      </c>
      <c r="AB1507" s="3" t="s">
        <v>53</v>
      </c>
    </row>
    <row r="1508" spans="1:28" ht="12.75" customHeight="1" x14ac:dyDescent="0.25">
      <c r="A1508" s="3" t="s">
        <v>24</v>
      </c>
      <c r="B1508" s="11" t="s">
        <v>1852</v>
      </c>
      <c r="C1508" s="3" t="str">
        <f>VLOOKUP(B1508,'Correspondance territoires'!B:F,5,FALSE)</f>
        <v>Pau</v>
      </c>
      <c r="D1508" s="3" t="s">
        <v>432</v>
      </c>
      <c r="E1508" s="3" t="s">
        <v>6309</v>
      </c>
      <c r="F1508" s="3" t="s">
        <v>10407</v>
      </c>
      <c r="G1508" s="3" t="s">
        <v>57</v>
      </c>
      <c r="H1508" s="3" t="s">
        <v>57</v>
      </c>
      <c r="I1508" s="9" t="s">
        <v>10763</v>
      </c>
      <c r="J1508" s="9" t="s">
        <v>10764</v>
      </c>
      <c r="K1508" s="3" t="s">
        <v>10765</v>
      </c>
      <c r="L1508" s="3" t="s">
        <v>10766</v>
      </c>
      <c r="M1508" s="3" t="s">
        <v>775</v>
      </c>
      <c r="N1508" s="3" t="s">
        <v>21</v>
      </c>
      <c r="O1508" s="3" t="s">
        <v>10767</v>
      </c>
      <c r="P1508" s="3" t="s">
        <v>10768</v>
      </c>
      <c r="Q1508" s="15">
        <v>41522</v>
      </c>
      <c r="R1508" s="15">
        <v>43853</v>
      </c>
      <c r="S1508" s="38">
        <f t="shared" ca="1" si="46"/>
        <v>11</v>
      </c>
      <c r="T1508" s="40">
        <v>425.58</v>
      </c>
      <c r="U1508" s="3" t="s">
        <v>10414</v>
      </c>
      <c r="V1508" s="3" t="s">
        <v>10507</v>
      </c>
      <c r="W1508" s="3" t="str">
        <f t="shared" si="47"/>
        <v>PRERL3</v>
      </c>
      <c r="X1508" s="3">
        <f>IF(ISNA(VLOOKUP(W1508,'Correspondance procédure étape'!D:F,3,FALSE)),"A définir",VLOOKUP(W1508,'Correspondance procédure étape'!D:F,3,FALSE))</f>
        <v>0</v>
      </c>
      <c r="Y1508" s="3" t="str">
        <f>IF(ISNA(VLOOKUP(W1508,'Correspondance procédure étape'!D:G,4,FALSE)),"Non",VLOOKUP(W1508,'Correspondance procédure étape'!D:G,4,FALSE))</f>
        <v>Non</v>
      </c>
      <c r="Z1508" s="3">
        <f>IF(ISNA(VLOOKUP(W1508,'Correspondance procédure étape'!D:H,5,FALSE)),"",VLOOKUP(W1508,'Correspondance procédure étape'!D:H,5,FALSE))</f>
        <v>0</v>
      </c>
      <c r="AA1508" s="3" t="s">
        <v>87</v>
      </c>
      <c r="AB1508" s="3" t="s">
        <v>41</v>
      </c>
    </row>
    <row r="1509" spans="1:28" ht="12.75" customHeight="1" x14ac:dyDescent="0.25">
      <c r="A1509" s="3" t="s">
        <v>24</v>
      </c>
      <c r="B1509" s="10" t="s">
        <v>6152</v>
      </c>
      <c r="C1509" s="3" t="str">
        <f>VLOOKUP(B1509,'Correspondance territoires'!B:F,5,FALSE)</f>
        <v>Agen</v>
      </c>
      <c r="D1509" s="3" t="s">
        <v>26</v>
      </c>
      <c r="E1509" s="3" t="s">
        <v>12292</v>
      </c>
      <c r="F1509" s="3" t="s">
        <v>11371</v>
      </c>
      <c r="G1509" s="3" t="s">
        <v>120</v>
      </c>
      <c r="H1509" s="3" t="s">
        <v>408</v>
      </c>
      <c r="I1509" s="9"/>
      <c r="J1509" s="9"/>
      <c r="K1509" s="3" t="s">
        <v>12332</v>
      </c>
      <c r="L1509" s="3" t="s">
        <v>12333</v>
      </c>
      <c r="M1509" s="3" t="s">
        <v>436</v>
      </c>
      <c r="N1509" s="3"/>
      <c r="O1509" s="3"/>
      <c r="P1509" s="3" t="s">
        <v>12334</v>
      </c>
      <c r="Q1509" s="15">
        <v>42986</v>
      </c>
      <c r="R1509" s="15">
        <v>43830</v>
      </c>
      <c r="S1509" s="38">
        <f t="shared" ca="1" si="46"/>
        <v>12</v>
      </c>
      <c r="T1509" s="40">
        <v>56.81</v>
      </c>
      <c r="U1509" s="3"/>
      <c r="V1509" s="3"/>
      <c r="W1509" s="3" t="str">
        <f t="shared" si="47"/>
        <v/>
      </c>
      <c r="X1509" s="3" t="str">
        <f>IF(ISNA(VLOOKUP(W1509,'Correspondance procédure étape'!D:F,3,FALSE)),"A définir",VLOOKUP(W1509,'Correspondance procédure étape'!D:F,3,FALSE))</f>
        <v>A définir</v>
      </c>
      <c r="Y1509" s="3" t="str">
        <f>IF(ISNA(VLOOKUP(W1509,'Correspondance procédure étape'!D:G,4,FALSE)),"Non",VLOOKUP(W1509,'Correspondance procédure étape'!D:G,4,FALSE))</f>
        <v>Non</v>
      </c>
      <c r="Z1509" s="3" t="str">
        <f>IF(ISNA(VLOOKUP(W1509,'Correspondance procédure étape'!D:H,5,FALSE)),"",VLOOKUP(W1509,'Correspondance procédure étape'!D:H,5,FALSE))</f>
        <v/>
      </c>
      <c r="AA1509" s="3"/>
      <c r="AB1509" s="3" t="s">
        <v>41</v>
      </c>
    </row>
    <row r="1510" spans="1:28" ht="12.75" customHeight="1" x14ac:dyDescent="0.25">
      <c r="A1510" s="3" t="s">
        <v>24</v>
      </c>
      <c r="B1510" s="10" t="s">
        <v>6152</v>
      </c>
      <c r="C1510" s="3" t="str">
        <f>VLOOKUP(B1510,'Correspondance territoires'!B:F,5,FALSE)</f>
        <v>Agen</v>
      </c>
      <c r="D1510" s="3" t="s">
        <v>26</v>
      </c>
      <c r="E1510" s="3" t="s">
        <v>11377</v>
      </c>
      <c r="F1510" s="3" t="s">
        <v>11371</v>
      </c>
      <c r="G1510" s="3" t="s">
        <v>1067</v>
      </c>
      <c r="H1510" s="3" t="s">
        <v>720</v>
      </c>
      <c r="I1510" s="9" t="s">
        <v>11372</v>
      </c>
      <c r="J1510" s="9" t="s">
        <v>11373</v>
      </c>
      <c r="K1510" s="3" t="s">
        <v>12189</v>
      </c>
      <c r="L1510" s="3" t="s">
        <v>12190</v>
      </c>
      <c r="M1510" s="3" t="s">
        <v>97</v>
      </c>
      <c r="N1510" s="3"/>
      <c r="O1510" s="3"/>
      <c r="P1510" s="3" t="s">
        <v>12191</v>
      </c>
      <c r="Q1510" s="15">
        <v>42811</v>
      </c>
      <c r="R1510" s="15">
        <v>44043</v>
      </c>
      <c r="S1510" s="38">
        <f t="shared" ca="1" si="46"/>
        <v>5</v>
      </c>
      <c r="T1510" s="40">
        <v>56.69</v>
      </c>
      <c r="U1510" s="3"/>
      <c r="V1510" s="3"/>
      <c r="W1510" s="3" t="str">
        <f t="shared" si="47"/>
        <v/>
      </c>
      <c r="X1510" s="3" t="str">
        <f>IF(ISNA(VLOOKUP(W1510,'Correspondance procédure étape'!D:F,3,FALSE)),"A définir",VLOOKUP(W1510,'Correspondance procédure étape'!D:F,3,FALSE))</f>
        <v>A définir</v>
      </c>
      <c r="Y1510" s="3" t="str">
        <f>IF(ISNA(VLOOKUP(W1510,'Correspondance procédure étape'!D:G,4,FALSE)),"Non",VLOOKUP(W1510,'Correspondance procédure étape'!D:G,4,FALSE))</f>
        <v>Non</v>
      </c>
      <c r="Z1510" s="3" t="str">
        <f>IF(ISNA(VLOOKUP(W1510,'Correspondance procédure étape'!D:H,5,FALSE)),"",VLOOKUP(W1510,'Correspondance procédure étape'!D:H,5,FALSE))</f>
        <v/>
      </c>
      <c r="AA1510" s="3"/>
      <c r="AB1510" s="3" t="s">
        <v>41</v>
      </c>
    </row>
    <row r="1511" spans="1:28" ht="12.75" customHeight="1" x14ac:dyDescent="0.25">
      <c r="A1511" s="3" t="s">
        <v>24</v>
      </c>
      <c r="B1511" s="3" t="s">
        <v>158</v>
      </c>
      <c r="C1511" s="3" t="str">
        <f>VLOOKUP(B1511,'Correspondance territoires'!B:F,5,FALSE)</f>
        <v>Talence</v>
      </c>
      <c r="D1511" s="3" t="s">
        <v>26</v>
      </c>
      <c r="E1511" s="3" t="s">
        <v>7136</v>
      </c>
      <c r="F1511" s="3" t="s">
        <v>56</v>
      </c>
      <c r="G1511" s="3" t="s">
        <v>301</v>
      </c>
      <c r="H1511" s="3" t="s">
        <v>57</v>
      </c>
      <c r="I1511" s="9" t="s">
        <v>2333</v>
      </c>
      <c r="J1511" s="9" t="s">
        <v>2334</v>
      </c>
      <c r="K1511" s="3" t="s">
        <v>7146</v>
      </c>
      <c r="L1511" s="3" t="s">
        <v>7147</v>
      </c>
      <c r="M1511" s="3" t="s">
        <v>1425</v>
      </c>
      <c r="N1511" s="3" t="s">
        <v>21</v>
      </c>
      <c r="O1511" s="3" t="s">
        <v>7148</v>
      </c>
      <c r="P1511" s="3" t="s">
        <v>7149</v>
      </c>
      <c r="Q1511" s="15">
        <v>41907</v>
      </c>
      <c r="R1511" s="15">
        <v>42369</v>
      </c>
      <c r="S1511" s="38">
        <f t="shared" ca="1" si="46"/>
        <v>60</v>
      </c>
      <c r="T1511" s="40">
        <v>65.89</v>
      </c>
      <c r="U1511" s="3" t="s">
        <v>2635</v>
      </c>
      <c r="V1511" s="3" t="s">
        <v>1650</v>
      </c>
      <c r="W1511" s="3" t="str">
        <f t="shared" si="47"/>
        <v>E60INC</v>
      </c>
      <c r="X1511" s="3" t="str">
        <f>IF(ISNA(VLOOKUP(W1511,'Correspondance procédure étape'!D:F,3,FALSE)),"A définir",VLOOKUP(W1511,'Correspondance procédure étape'!D:F,3,FALSE))</f>
        <v>En attente de transfert</v>
      </c>
      <c r="Y1511" s="3" t="str">
        <f>IF(ISNA(VLOOKUP(W1511,'Correspondance procédure étape'!D:G,4,FALSE)),"Non",VLOOKUP(W1511,'Correspondance procédure étape'!D:G,4,FALSE))</f>
        <v>Oui</v>
      </c>
      <c r="Z1511" s="3">
        <f>IF(ISNA(VLOOKUP(W1511,'Correspondance procédure étape'!D:H,5,FALSE)),"",VLOOKUP(W1511,'Correspondance procédure étape'!D:H,5,FALSE))</f>
        <v>0</v>
      </c>
      <c r="AA1511" s="3" t="s">
        <v>40</v>
      </c>
      <c r="AB1511" s="3" t="s">
        <v>41</v>
      </c>
    </row>
    <row r="1512" spans="1:28" ht="12.75" customHeight="1" x14ac:dyDescent="0.25">
      <c r="A1512" s="3" t="s">
        <v>24</v>
      </c>
      <c r="B1512" s="3" t="s">
        <v>219</v>
      </c>
      <c r="C1512" s="3" t="str">
        <f>VLOOKUP(B1512,'Correspondance territoires'!B:F,5,FALSE)</f>
        <v>Bordeaux</v>
      </c>
      <c r="D1512" s="3" t="s">
        <v>26</v>
      </c>
      <c r="E1512" s="3" t="s">
        <v>8501</v>
      </c>
      <c r="F1512" s="3" t="s">
        <v>1099</v>
      </c>
      <c r="G1512" s="3" t="s">
        <v>30</v>
      </c>
      <c r="H1512" s="3" t="s">
        <v>167</v>
      </c>
      <c r="I1512" s="9" t="s">
        <v>2521</v>
      </c>
      <c r="J1512" s="9" t="s">
        <v>2522</v>
      </c>
      <c r="K1512" s="3" t="s">
        <v>10344</v>
      </c>
      <c r="L1512" s="3" t="s">
        <v>10345</v>
      </c>
      <c r="M1512" s="3" t="s">
        <v>998</v>
      </c>
      <c r="N1512" s="3" t="s">
        <v>21</v>
      </c>
      <c r="O1512" s="3" t="s">
        <v>10346</v>
      </c>
      <c r="P1512" s="3" t="s">
        <v>8510</v>
      </c>
      <c r="Q1512" s="15">
        <v>43754</v>
      </c>
      <c r="R1512" s="15">
        <v>44015</v>
      </c>
      <c r="S1512" s="38">
        <f t="shared" ca="1" si="46"/>
        <v>6</v>
      </c>
      <c r="T1512" s="40">
        <v>430.23</v>
      </c>
      <c r="U1512" s="3" t="s">
        <v>157</v>
      </c>
      <c r="V1512" s="3" t="s">
        <v>354</v>
      </c>
      <c r="W1512" s="3" t="str">
        <f t="shared" si="47"/>
        <v>P00ARC</v>
      </c>
      <c r="X1512" s="3" t="str">
        <f>IF(ISNA(VLOOKUP(W1512,'Correspondance procédure étape'!D:F,3,FALSE)),"A définir",VLOOKUP(W1512,'Correspondance procédure étape'!D:F,3,FALSE))</f>
        <v>Arrêté de compte débiteur</v>
      </c>
      <c r="Y1512" s="3" t="str">
        <f>IF(ISNA(VLOOKUP(W1512,'Correspondance procédure étape'!D:G,4,FALSE)),"Non",VLOOKUP(W1512,'Correspondance procédure étape'!D:G,4,FALSE))</f>
        <v>Oui</v>
      </c>
      <c r="Z1512" s="3" t="str">
        <f>IF(ISNA(VLOOKUP(W1512,'Correspondance procédure étape'!D:H,5,FALSE)),"",VLOOKUP(W1512,'Correspondance procédure étape'!D:H,5,FALSE))</f>
        <v>DMF</v>
      </c>
      <c r="AA1512" s="3" t="s">
        <v>40</v>
      </c>
      <c r="AB1512" s="3" t="s">
        <v>41</v>
      </c>
    </row>
    <row r="1513" spans="1:28" ht="12.75" customHeight="1" x14ac:dyDescent="0.25">
      <c r="A1513" s="3" t="s">
        <v>24</v>
      </c>
      <c r="B1513" s="3" t="s">
        <v>25</v>
      </c>
      <c r="C1513" s="3" t="str">
        <f>VLOOKUP(B1513,'Correspondance territoires'!B:F,5,FALSE)</f>
        <v>Merignac</v>
      </c>
      <c r="D1513" s="3" t="s">
        <v>26</v>
      </c>
      <c r="E1513" s="3" t="s">
        <v>4318</v>
      </c>
      <c r="F1513" s="3" t="s">
        <v>56</v>
      </c>
      <c r="G1513" s="3" t="s">
        <v>130</v>
      </c>
      <c r="H1513" s="3" t="s">
        <v>415</v>
      </c>
      <c r="I1513" s="9" t="s">
        <v>260</v>
      </c>
      <c r="J1513" s="9" t="s">
        <v>261</v>
      </c>
      <c r="K1513" s="3" t="s">
        <v>4341</v>
      </c>
      <c r="L1513" s="3" t="s">
        <v>4342</v>
      </c>
      <c r="M1513" s="3" t="s">
        <v>1229</v>
      </c>
      <c r="N1513" s="3" t="s">
        <v>4343</v>
      </c>
      <c r="O1513" s="3" t="s">
        <v>4343</v>
      </c>
      <c r="P1513" s="3" t="s">
        <v>4344</v>
      </c>
      <c r="Q1513" s="15">
        <v>40437</v>
      </c>
      <c r="R1513" s="15">
        <v>43812</v>
      </c>
      <c r="S1513" s="38">
        <f t="shared" ca="1" si="46"/>
        <v>12</v>
      </c>
      <c r="T1513" s="40">
        <v>431.11</v>
      </c>
      <c r="U1513" s="3" t="s">
        <v>65</v>
      </c>
      <c r="V1513" s="3" t="s">
        <v>319</v>
      </c>
      <c r="W1513" s="3" t="str">
        <f t="shared" si="47"/>
        <v>P60CHX</v>
      </c>
      <c r="X1513" s="3">
        <f>IF(ISNA(VLOOKUP(W1513,'Correspondance procédure étape'!D:F,3,FALSE)),"A définir",VLOOKUP(W1513,'Correspondance procédure étape'!D:F,3,FALSE))</f>
        <v>0</v>
      </c>
      <c r="Y1513" s="3" t="str">
        <f>IF(ISNA(VLOOKUP(W1513,'Correspondance procédure étape'!D:G,4,FALSE)),"Non",VLOOKUP(W1513,'Correspondance procédure étape'!D:G,4,FALSE))</f>
        <v>Non</v>
      </c>
      <c r="Z1513" s="3">
        <f>IF(ISNA(VLOOKUP(W1513,'Correspondance procédure étape'!D:H,5,FALSE)),"",VLOOKUP(W1513,'Correspondance procédure étape'!D:H,5,FALSE))</f>
        <v>0</v>
      </c>
      <c r="AA1513" s="3" t="s">
        <v>40</v>
      </c>
      <c r="AB1513" s="3" t="s">
        <v>53</v>
      </c>
    </row>
    <row r="1514" spans="1:28" ht="12.75" customHeight="1" x14ac:dyDescent="0.25">
      <c r="A1514" s="3" t="s">
        <v>24</v>
      </c>
      <c r="B1514" s="11" t="s">
        <v>1852</v>
      </c>
      <c r="C1514" s="3" t="str">
        <f>VLOOKUP(B1514,'Correspondance territoires'!B:F,5,FALSE)</f>
        <v>Pau</v>
      </c>
      <c r="D1514" s="3" t="s">
        <v>26</v>
      </c>
      <c r="E1514" s="3" t="s">
        <v>10595</v>
      </c>
      <c r="F1514" s="3" t="s">
        <v>10407</v>
      </c>
      <c r="G1514" s="3" t="s">
        <v>176</v>
      </c>
      <c r="H1514" s="3" t="s">
        <v>176</v>
      </c>
      <c r="I1514" s="9" t="s">
        <v>10426</v>
      </c>
      <c r="J1514" s="9" t="s">
        <v>10427</v>
      </c>
      <c r="K1514" s="3" t="s">
        <v>11120</v>
      </c>
      <c r="L1514" s="3" t="s">
        <v>11121</v>
      </c>
      <c r="M1514" s="3" t="s">
        <v>11122</v>
      </c>
      <c r="N1514" s="3" t="s">
        <v>11123</v>
      </c>
      <c r="O1514" s="3" t="s">
        <v>21</v>
      </c>
      <c r="P1514" s="3" t="s">
        <v>11124</v>
      </c>
      <c r="Q1514" s="15">
        <v>42852</v>
      </c>
      <c r="R1514" s="15">
        <v>43695</v>
      </c>
      <c r="S1514" s="38">
        <f t="shared" ca="1" si="46"/>
        <v>16</v>
      </c>
      <c r="T1514" s="40">
        <v>431.18</v>
      </c>
      <c r="U1514" s="3" t="s">
        <v>10414</v>
      </c>
      <c r="V1514" s="3" t="s">
        <v>1145</v>
      </c>
      <c r="W1514" s="3" t="str">
        <f t="shared" si="47"/>
        <v>PRERL2</v>
      </c>
      <c r="X1514" s="3">
        <f>IF(ISNA(VLOOKUP(W1514,'Correspondance procédure étape'!D:F,3,FALSE)),"A définir",VLOOKUP(W1514,'Correspondance procédure étape'!D:F,3,FALSE))</f>
        <v>0</v>
      </c>
      <c r="Y1514" s="3" t="str">
        <f>IF(ISNA(VLOOKUP(W1514,'Correspondance procédure étape'!D:G,4,FALSE)),"Non",VLOOKUP(W1514,'Correspondance procédure étape'!D:G,4,FALSE))</f>
        <v>Non</v>
      </c>
      <c r="Z1514" s="3">
        <f>IF(ISNA(VLOOKUP(W1514,'Correspondance procédure étape'!D:H,5,FALSE)),"",VLOOKUP(W1514,'Correspondance procédure étape'!D:H,5,FALSE))</f>
        <v>0</v>
      </c>
      <c r="AA1514" s="3" t="s">
        <v>40</v>
      </c>
      <c r="AB1514" s="3" t="s">
        <v>53</v>
      </c>
    </row>
    <row r="1515" spans="1:28" ht="12.75" customHeight="1" x14ac:dyDescent="0.25">
      <c r="A1515" s="3" t="s">
        <v>24</v>
      </c>
      <c r="B1515" s="3" t="s">
        <v>25</v>
      </c>
      <c r="C1515" s="3" t="str">
        <f>VLOOKUP(B1515,'Correspondance territoires'!B:F,5,FALSE)</f>
        <v>Merignac</v>
      </c>
      <c r="D1515" s="3" t="s">
        <v>26</v>
      </c>
      <c r="E1515" s="3" t="s">
        <v>6373</v>
      </c>
      <c r="F1515" s="3" t="s">
        <v>96</v>
      </c>
      <c r="G1515" s="3" t="s">
        <v>167</v>
      </c>
      <c r="H1515" s="3" t="s">
        <v>57</v>
      </c>
      <c r="I1515" s="9" t="s">
        <v>771</v>
      </c>
      <c r="J1515" s="9" t="s">
        <v>772</v>
      </c>
      <c r="K1515" s="3" t="s">
        <v>6374</v>
      </c>
      <c r="L1515" s="3" t="s">
        <v>6375</v>
      </c>
      <c r="M1515" s="3" t="s">
        <v>1685</v>
      </c>
      <c r="N1515" s="3" t="s">
        <v>21</v>
      </c>
      <c r="O1515" s="3" t="s">
        <v>6376</v>
      </c>
      <c r="P1515" s="3" t="s">
        <v>6377</v>
      </c>
      <c r="Q1515" s="15">
        <v>41578</v>
      </c>
      <c r="R1515" s="15">
        <v>43438</v>
      </c>
      <c r="S1515" s="38">
        <f t="shared" ca="1" si="46"/>
        <v>25</v>
      </c>
      <c r="T1515" s="40">
        <v>435.44</v>
      </c>
      <c r="U1515" s="3" t="s">
        <v>65</v>
      </c>
      <c r="V1515" s="3" t="s">
        <v>231</v>
      </c>
      <c r="W1515" s="3" t="str">
        <f t="shared" si="47"/>
        <v>P60PLA</v>
      </c>
      <c r="X1515" s="3">
        <f>IF(ISNA(VLOOKUP(W1515,'Correspondance procédure étape'!D:F,3,FALSE)),"A définir",VLOOKUP(W1515,'Correspondance procédure étape'!D:F,3,FALSE))</f>
        <v>0</v>
      </c>
      <c r="Y1515" s="3" t="str">
        <f>IF(ISNA(VLOOKUP(W1515,'Correspondance procédure étape'!D:G,4,FALSE)),"Non",VLOOKUP(W1515,'Correspondance procédure étape'!D:G,4,FALSE))</f>
        <v>Non</v>
      </c>
      <c r="Z1515" s="3">
        <f>IF(ISNA(VLOOKUP(W1515,'Correspondance procédure étape'!D:H,5,FALSE)),"",VLOOKUP(W1515,'Correspondance procédure étape'!D:H,5,FALSE))</f>
        <v>0</v>
      </c>
      <c r="AA1515" s="3" t="s">
        <v>40</v>
      </c>
      <c r="AB1515" s="3" t="s">
        <v>41</v>
      </c>
    </row>
    <row r="1516" spans="1:28" ht="12.75" customHeight="1" x14ac:dyDescent="0.25">
      <c r="A1516" s="3" t="s">
        <v>24</v>
      </c>
      <c r="B1516" s="10" t="s">
        <v>6152</v>
      </c>
      <c r="C1516" s="3" t="str">
        <f>VLOOKUP(B1516,'Correspondance territoires'!B:F,5,FALSE)</f>
        <v>Agen</v>
      </c>
      <c r="D1516" s="3" t="s">
        <v>26</v>
      </c>
      <c r="E1516" s="3" t="s">
        <v>11868</v>
      </c>
      <c r="F1516" s="3" t="s">
        <v>11371</v>
      </c>
      <c r="G1516" s="3" t="s">
        <v>301</v>
      </c>
      <c r="H1516" s="3" t="s">
        <v>11869</v>
      </c>
      <c r="I1516" s="9"/>
      <c r="J1516" s="9"/>
      <c r="K1516" s="3" t="s">
        <v>12433</v>
      </c>
      <c r="L1516" s="3" t="s">
        <v>12434</v>
      </c>
      <c r="M1516" s="3" t="s">
        <v>109</v>
      </c>
      <c r="N1516" s="3"/>
      <c r="O1516" s="3"/>
      <c r="P1516" s="3" t="s">
        <v>12435</v>
      </c>
      <c r="Q1516" s="15">
        <v>43216</v>
      </c>
      <c r="R1516" s="15">
        <v>43251</v>
      </c>
      <c r="S1516" s="38">
        <f t="shared" ca="1" si="46"/>
        <v>31</v>
      </c>
      <c r="T1516" s="40">
        <v>55.67</v>
      </c>
      <c r="U1516" s="3"/>
      <c r="V1516" s="3"/>
      <c r="W1516" s="3" t="str">
        <f t="shared" si="47"/>
        <v/>
      </c>
      <c r="X1516" s="3" t="str">
        <f>IF(ISNA(VLOOKUP(W1516,'Correspondance procédure étape'!D:F,3,FALSE)),"A définir",VLOOKUP(W1516,'Correspondance procédure étape'!D:F,3,FALSE))</f>
        <v>A définir</v>
      </c>
      <c r="Y1516" s="3" t="str">
        <f>IF(ISNA(VLOOKUP(W1516,'Correspondance procédure étape'!D:G,4,FALSE)),"Non",VLOOKUP(W1516,'Correspondance procédure étape'!D:G,4,FALSE))</f>
        <v>Non</v>
      </c>
      <c r="Z1516" s="3" t="str">
        <f>IF(ISNA(VLOOKUP(W1516,'Correspondance procédure étape'!D:H,5,FALSE)),"",VLOOKUP(W1516,'Correspondance procédure étape'!D:H,5,FALSE))</f>
        <v/>
      </c>
      <c r="AA1516" s="3"/>
      <c r="AB1516" s="3" t="s">
        <v>41</v>
      </c>
    </row>
    <row r="1517" spans="1:28" ht="12.75" customHeight="1" x14ac:dyDescent="0.25">
      <c r="A1517" s="3" t="s">
        <v>24</v>
      </c>
      <c r="B1517" s="10" t="s">
        <v>6152</v>
      </c>
      <c r="C1517" s="3" t="str">
        <f>VLOOKUP(B1517,'Correspondance territoires'!B:F,5,FALSE)</f>
        <v>Agen</v>
      </c>
      <c r="D1517" s="3" t="s">
        <v>26</v>
      </c>
      <c r="E1517" s="3" t="s">
        <v>11466</v>
      </c>
      <c r="F1517" s="3" t="s">
        <v>11371</v>
      </c>
      <c r="G1517" s="3" t="s">
        <v>176</v>
      </c>
      <c r="H1517" s="3" t="s">
        <v>11714</v>
      </c>
      <c r="I1517" s="9" t="s">
        <v>11382</v>
      </c>
      <c r="J1517" s="9" t="s">
        <v>11383</v>
      </c>
      <c r="K1517" s="3" t="s">
        <v>11715</v>
      </c>
      <c r="L1517" s="3" t="s">
        <v>11716</v>
      </c>
      <c r="M1517" s="3" t="s">
        <v>4297</v>
      </c>
      <c r="N1517" s="3" t="s">
        <v>11717</v>
      </c>
      <c r="O1517" s="3" t="s">
        <v>11718</v>
      </c>
      <c r="P1517" s="3" t="s">
        <v>11719</v>
      </c>
      <c r="Q1517" s="15">
        <v>41106</v>
      </c>
      <c r="R1517" s="15">
        <v>44144</v>
      </c>
      <c r="S1517" s="38">
        <f t="shared" ca="1" si="46"/>
        <v>1</v>
      </c>
      <c r="T1517" s="40">
        <v>436.42</v>
      </c>
      <c r="U1517" s="3" t="s">
        <v>85</v>
      </c>
      <c r="V1517" s="3" t="s">
        <v>249</v>
      </c>
      <c r="W1517" s="3" t="str">
        <f t="shared" si="47"/>
        <v>E01RL1</v>
      </c>
      <c r="X1517" s="3" t="str">
        <f>IF(ISNA(VLOOKUP(W1517,'Correspondance procédure étape'!D:F,3,FALSE)),"A définir",VLOOKUP(W1517,'Correspondance procédure étape'!D:F,3,FALSE))</f>
        <v>En attente de transfert</v>
      </c>
      <c r="Y1517" s="3" t="str">
        <f>IF(ISNA(VLOOKUP(W1517,'Correspondance procédure étape'!D:G,4,FALSE)),"Non",VLOOKUP(W1517,'Correspondance procédure étape'!D:G,4,FALSE))</f>
        <v>Oui</v>
      </c>
      <c r="Z1517" s="3">
        <f>IF(ISNA(VLOOKUP(W1517,'Correspondance procédure étape'!D:H,5,FALSE)),"",VLOOKUP(W1517,'Correspondance procédure étape'!D:H,5,FALSE))</f>
        <v>0</v>
      </c>
      <c r="AA1517" s="3" t="s">
        <v>40</v>
      </c>
      <c r="AB1517" s="3" t="s">
        <v>53</v>
      </c>
    </row>
    <row r="1518" spans="1:28" ht="12.75" customHeight="1" x14ac:dyDescent="0.25">
      <c r="A1518" s="3" t="s">
        <v>24</v>
      </c>
      <c r="B1518" s="3" t="s">
        <v>219</v>
      </c>
      <c r="C1518" s="3" t="str">
        <f>VLOOKUP(B1518,'Correspondance territoires'!B:F,5,FALSE)</f>
        <v>Bordeaux</v>
      </c>
      <c r="D1518" s="3" t="s">
        <v>26</v>
      </c>
      <c r="E1518" s="3" t="s">
        <v>7633</v>
      </c>
      <c r="F1518" s="3" t="s">
        <v>56</v>
      </c>
      <c r="G1518" s="3" t="s">
        <v>96</v>
      </c>
      <c r="H1518" s="3" t="s">
        <v>30</v>
      </c>
      <c r="I1518" s="9" t="s">
        <v>1625</v>
      </c>
      <c r="J1518" s="9" t="s">
        <v>1626</v>
      </c>
      <c r="K1518" s="3" t="s">
        <v>10281</v>
      </c>
      <c r="L1518" s="3" t="s">
        <v>10282</v>
      </c>
      <c r="M1518" s="3" t="s">
        <v>3742</v>
      </c>
      <c r="N1518" s="3" t="s">
        <v>10283</v>
      </c>
      <c r="O1518" s="3" t="s">
        <v>10284</v>
      </c>
      <c r="P1518" s="3" t="s">
        <v>8020</v>
      </c>
      <c r="Q1518" s="15">
        <v>43654</v>
      </c>
      <c r="R1518" s="15">
        <v>44140</v>
      </c>
      <c r="S1518" s="38">
        <f t="shared" ca="1" si="46"/>
        <v>1</v>
      </c>
      <c r="T1518" s="40">
        <v>437.18</v>
      </c>
      <c r="U1518" s="3" t="s">
        <v>157</v>
      </c>
      <c r="V1518" s="3" t="s">
        <v>39</v>
      </c>
      <c r="W1518" s="3" t="str">
        <f t="shared" si="47"/>
        <v>P00DEB</v>
      </c>
      <c r="X1518" s="3" t="str">
        <f>IF(ISNA(VLOOKUP(W1518,'Correspondance procédure étape'!D:F,3,FALSE)),"A définir",VLOOKUP(W1518,'Correspondance procédure étape'!D:F,3,FALSE))</f>
        <v>Enregistrement du dossier au SLP, le solde est créditeur, débiteur ou nul</v>
      </c>
      <c r="Y1518" s="3" t="str">
        <f>IF(ISNA(VLOOKUP(W1518,'Correspondance procédure étape'!D:G,4,FALSE)),"Non",VLOOKUP(W1518,'Correspondance procédure étape'!D:G,4,FALSE))</f>
        <v>Oui</v>
      </c>
      <c r="Z1518" s="3" t="str">
        <f>IF(ISNA(VLOOKUP(W1518,'Correspondance procédure étape'!D:H,5,FALSE)),"",VLOOKUP(W1518,'Correspondance procédure étape'!D:H,5,FALSE))</f>
        <v>DMF</v>
      </c>
      <c r="AA1518" s="3" t="s">
        <v>40</v>
      </c>
      <c r="AB1518" s="3" t="s">
        <v>53</v>
      </c>
    </row>
    <row r="1519" spans="1:28" ht="12.75" customHeight="1" x14ac:dyDescent="0.25">
      <c r="A1519" s="3" t="s">
        <v>24</v>
      </c>
      <c r="B1519" s="3" t="s">
        <v>219</v>
      </c>
      <c r="C1519" s="3" t="str">
        <f>VLOOKUP(B1519,'Correspondance territoires'!B:F,5,FALSE)</f>
        <v>Bordeaux</v>
      </c>
      <c r="D1519" s="3" t="s">
        <v>26</v>
      </c>
      <c r="E1519" s="3" t="s">
        <v>220</v>
      </c>
      <c r="F1519" s="3" t="s">
        <v>56</v>
      </c>
      <c r="G1519" s="3" t="s">
        <v>846</v>
      </c>
      <c r="H1519" s="3" t="s">
        <v>294</v>
      </c>
      <c r="I1519" s="9" t="s">
        <v>222</v>
      </c>
      <c r="J1519" s="9" t="s">
        <v>223</v>
      </c>
      <c r="K1519" s="3" t="s">
        <v>9047</v>
      </c>
      <c r="L1519" s="3" t="s">
        <v>9048</v>
      </c>
      <c r="M1519" s="3" t="s">
        <v>1117</v>
      </c>
      <c r="N1519" s="3" t="s">
        <v>21</v>
      </c>
      <c r="O1519" s="3" t="s">
        <v>9049</v>
      </c>
      <c r="P1519" s="3" t="s">
        <v>9050</v>
      </c>
      <c r="Q1519" s="15">
        <v>42692</v>
      </c>
      <c r="R1519" s="15">
        <v>43857</v>
      </c>
      <c r="S1519" s="38">
        <f t="shared" ca="1" si="46"/>
        <v>11</v>
      </c>
      <c r="T1519" s="40">
        <v>437.7</v>
      </c>
      <c r="U1519" s="3" t="s">
        <v>157</v>
      </c>
      <c r="V1519" s="3" t="s">
        <v>869</v>
      </c>
      <c r="W1519" s="3" t="str">
        <f t="shared" si="47"/>
        <v>P00ODR</v>
      </c>
      <c r="X1519" s="3" t="str">
        <f>IF(ISNA(VLOOKUP(W1519,'Correspondance procédure étape'!D:F,3,FALSE)),"A définir",VLOOKUP(W1519,'Correspondance procédure étape'!D:F,3,FALSE))</f>
        <v>Dossier en attente d'une opération de régularisation qu'il soit créditeur, débiteur ou nul</v>
      </c>
      <c r="Y1519" s="3" t="str">
        <f>IF(ISNA(VLOOKUP(W1519,'Correspondance procédure étape'!D:G,4,FALSE)),"Non",VLOOKUP(W1519,'Correspondance procédure étape'!D:G,4,FALSE))</f>
        <v>Oui</v>
      </c>
      <c r="Z1519" s="3" t="str">
        <f>IF(ISNA(VLOOKUP(W1519,'Correspondance procédure étape'!D:H,5,FALSE)),"",VLOOKUP(W1519,'Correspondance procédure étape'!D:H,5,FALSE))</f>
        <v>DMF</v>
      </c>
      <c r="AA1519" s="3" t="s">
        <v>40</v>
      </c>
      <c r="AB1519" s="3" t="s">
        <v>53</v>
      </c>
    </row>
    <row r="1520" spans="1:28" ht="12.75" customHeight="1" x14ac:dyDescent="0.25">
      <c r="A1520" s="3" t="s">
        <v>24</v>
      </c>
      <c r="B1520" s="3" t="s">
        <v>67</v>
      </c>
      <c r="C1520" s="3" t="str">
        <f>VLOOKUP(B1520,'Correspondance territoires'!B:F,5,FALSE)</f>
        <v>Pessac</v>
      </c>
      <c r="D1520" s="3" t="s">
        <v>26</v>
      </c>
      <c r="E1520" s="3" t="s">
        <v>68</v>
      </c>
      <c r="F1520" s="3" t="s">
        <v>198</v>
      </c>
      <c r="G1520" s="3" t="s">
        <v>78</v>
      </c>
      <c r="H1520" s="3" t="s">
        <v>78</v>
      </c>
      <c r="I1520" s="9" t="s">
        <v>595</v>
      </c>
      <c r="J1520" s="9" t="s">
        <v>596</v>
      </c>
      <c r="K1520" s="3" t="s">
        <v>8165</v>
      </c>
      <c r="L1520" s="3" t="s">
        <v>8166</v>
      </c>
      <c r="M1520" s="3" t="s">
        <v>1320</v>
      </c>
      <c r="N1520" s="3" t="s">
        <v>21</v>
      </c>
      <c r="O1520" s="3" t="s">
        <v>8167</v>
      </c>
      <c r="P1520" s="3" t="s">
        <v>8168</v>
      </c>
      <c r="Q1520" s="15">
        <v>42300</v>
      </c>
      <c r="R1520" s="15">
        <v>43175</v>
      </c>
      <c r="S1520" s="38">
        <f t="shared" ca="1" si="46"/>
        <v>34</v>
      </c>
      <c r="T1520" s="40">
        <v>437.94</v>
      </c>
      <c r="U1520" s="3" t="s">
        <v>51</v>
      </c>
      <c r="V1520" s="3" t="s">
        <v>52</v>
      </c>
      <c r="W1520" s="3" t="str">
        <f t="shared" si="47"/>
        <v>P80ATT</v>
      </c>
      <c r="X1520" s="3" t="str">
        <f>IF(ISNA(VLOOKUP(W1520,'Correspondance procédure étape'!D:F,3,FALSE)),"A définir",VLOOKUP(W1520,'Correspondance procédure étape'!D:F,3,FALSE))</f>
        <v>Mise en attente du dossier en vue de la prochaine régularisation de charges</v>
      </c>
      <c r="Y1520" s="3" t="str">
        <f>IF(ISNA(VLOOKUP(W1520,'Correspondance procédure étape'!D:G,4,FALSE)),"Non",VLOOKUP(W1520,'Correspondance procédure étape'!D:G,4,FALSE))</f>
        <v>Oui</v>
      </c>
      <c r="Z1520" s="3" t="str">
        <f>IF(ISNA(VLOOKUP(W1520,'Correspondance procédure étape'!D:H,5,FALSE)),"",VLOOKUP(W1520,'Correspondance procédure étape'!D:H,5,FALSE))</f>
        <v>DMF</v>
      </c>
      <c r="AA1520" s="3" t="s">
        <v>40</v>
      </c>
      <c r="AB1520" s="3" t="s">
        <v>53</v>
      </c>
    </row>
    <row r="1521" spans="1:28" ht="12.75" customHeight="1" x14ac:dyDescent="0.25">
      <c r="A1521" s="3" t="s">
        <v>24</v>
      </c>
      <c r="B1521" s="3" t="s">
        <v>158</v>
      </c>
      <c r="C1521" s="3" t="str">
        <f>VLOOKUP(B1521,'Correspondance territoires'!B:F,5,FALSE)</f>
        <v>Talence</v>
      </c>
      <c r="D1521" s="3" t="s">
        <v>26</v>
      </c>
      <c r="E1521" s="3" t="s">
        <v>159</v>
      </c>
      <c r="F1521" s="3" t="s">
        <v>96</v>
      </c>
      <c r="G1521" s="3" t="s">
        <v>43</v>
      </c>
      <c r="H1521" s="3" t="s">
        <v>120</v>
      </c>
      <c r="I1521" s="9" t="s">
        <v>160</v>
      </c>
      <c r="J1521" s="9" t="s">
        <v>161</v>
      </c>
      <c r="K1521" s="3" t="s">
        <v>7832</v>
      </c>
      <c r="L1521" s="3" t="s">
        <v>7833</v>
      </c>
      <c r="M1521" s="3" t="s">
        <v>1779</v>
      </c>
      <c r="N1521" s="3" t="s">
        <v>21</v>
      </c>
      <c r="O1521" s="3" t="s">
        <v>7834</v>
      </c>
      <c r="P1521" s="3" t="s">
        <v>1781</v>
      </c>
      <c r="Q1521" s="15">
        <v>42137</v>
      </c>
      <c r="R1521" s="15">
        <v>44151</v>
      </c>
      <c r="S1521" s="38">
        <f t="shared" ca="1" si="46"/>
        <v>1</v>
      </c>
      <c r="T1521" s="40">
        <v>438.44</v>
      </c>
      <c r="U1521" s="3" t="s">
        <v>157</v>
      </c>
      <c r="V1521" s="3" t="s">
        <v>39</v>
      </c>
      <c r="W1521" s="3" t="str">
        <f t="shared" si="47"/>
        <v>P00DEB</v>
      </c>
      <c r="X1521" s="3" t="str">
        <f>IF(ISNA(VLOOKUP(W1521,'Correspondance procédure étape'!D:F,3,FALSE)),"A définir",VLOOKUP(W1521,'Correspondance procédure étape'!D:F,3,FALSE))</f>
        <v>Enregistrement du dossier au SLP, le solde est créditeur, débiteur ou nul</v>
      </c>
      <c r="Y1521" s="3" t="str">
        <f>IF(ISNA(VLOOKUP(W1521,'Correspondance procédure étape'!D:G,4,FALSE)),"Non",VLOOKUP(W1521,'Correspondance procédure étape'!D:G,4,FALSE))</f>
        <v>Oui</v>
      </c>
      <c r="Z1521" s="3" t="str">
        <f>IF(ISNA(VLOOKUP(W1521,'Correspondance procédure étape'!D:H,5,FALSE)),"",VLOOKUP(W1521,'Correspondance procédure étape'!D:H,5,FALSE))</f>
        <v>DMF</v>
      </c>
      <c r="AA1521" s="3" t="s">
        <v>40</v>
      </c>
      <c r="AB1521" s="3" t="s">
        <v>41</v>
      </c>
    </row>
    <row r="1522" spans="1:28" ht="12.75" customHeight="1" x14ac:dyDescent="0.25">
      <c r="A1522" s="3" t="s">
        <v>24</v>
      </c>
      <c r="B1522" s="3" t="s">
        <v>219</v>
      </c>
      <c r="C1522" s="3" t="str">
        <f>VLOOKUP(B1522,'Correspondance territoires'!B:F,5,FALSE)</f>
        <v>Bordeaux</v>
      </c>
      <c r="D1522" s="3" t="s">
        <v>26</v>
      </c>
      <c r="E1522" s="3" t="s">
        <v>907</v>
      </c>
      <c r="F1522" s="3" t="s">
        <v>908</v>
      </c>
      <c r="G1522" s="3" t="s">
        <v>42</v>
      </c>
      <c r="H1522" s="3" t="s">
        <v>399</v>
      </c>
      <c r="I1522" s="9" t="s">
        <v>862</v>
      </c>
      <c r="J1522" s="9" t="s">
        <v>863</v>
      </c>
      <c r="K1522" s="3" t="s">
        <v>909</v>
      </c>
      <c r="L1522" s="3" t="s">
        <v>910</v>
      </c>
      <c r="M1522" s="3" t="s">
        <v>903</v>
      </c>
      <c r="N1522" s="3" t="s">
        <v>911</v>
      </c>
      <c r="O1522" s="3" t="s">
        <v>912</v>
      </c>
      <c r="P1522" s="3" t="s">
        <v>913</v>
      </c>
      <c r="Q1522" s="15">
        <v>39274</v>
      </c>
      <c r="R1522" s="15">
        <v>43164</v>
      </c>
      <c r="S1522" s="38">
        <f t="shared" ca="1" si="46"/>
        <v>34</v>
      </c>
      <c r="T1522" s="40">
        <v>439.49</v>
      </c>
      <c r="U1522" s="3" t="s">
        <v>38</v>
      </c>
      <c r="V1522" s="3" t="s">
        <v>138</v>
      </c>
      <c r="W1522" s="3" t="str">
        <f t="shared" si="47"/>
        <v>P06DOM</v>
      </c>
      <c r="X1522" s="3" t="str">
        <f>IF(ISNA(VLOOKUP(W1522,'Correspondance procédure étape'!D:F,3,FALSE)),"A définir",VLOOKUP(W1522,'Correspondance procédure étape'!D:F,3,FALSE))</f>
        <v>Héritiers inconnus/refusent la succession : désignation de France domaines</v>
      </c>
      <c r="Y1522" s="3" t="str">
        <f>IF(ISNA(VLOOKUP(W1522,'Correspondance procédure étape'!D:G,4,FALSE)),"Non",VLOOKUP(W1522,'Correspondance procédure étape'!D:G,4,FALSE))</f>
        <v>Oui</v>
      </c>
      <c r="Z1522" s="3" t="str">
        <f>IF(ISNA(VLOOKUP(W1522,'Correspondance procédure étape'!D:H,5,FALSE)),"",VLOOKUP(W1522,'Correspondance procédure étape'!D:H,5,FALSE))</f>
        <v>Extérieur</v>
      </c>
      <c r="AA1522" s="3" t="s">
        <v>40</v>
      </c>
      <c r="AB1522" s="3" t="s">
        <v>41</v>
      </c>
    </row>
    <row r="1523" spans="1:28" ht="12.75" customHeight="1" x14ac:dyDescent="0.25">
      <c r="A1523" s="3" t="s">
        <v>24</v>
      </c>
      <c r="B1523" s="11" t="s">
        <v>1852</v>
      </c>
      <c r="C1523" s="3" t="str">
        <f>VLOOKUP(B1523,'Correspondance territoires'!B:F,5,FALSE)</f>
        <v>Pau</v>
      </c>
      <c r="D1523" s="3" t="s">
        <v>26</v>
      </c>
      <c r="E1523" s="3" t="s">
        <v>11136</v>
      </c>
      <c r="F1523" s="3" t="s">
        <v>10407</v>
      </c>
      <c r="G1523" s="3" t="s">
        <v>176</v>
      </c>
      <c r="H1523" s="3" t="s">
        <v>30</v>
      </c>
      <c r="I1523" s="9" t="s">
        <v>10426</v>
      </c>
      <c r="J1523" s="9" t="s">
        <v>10427</v>
      </c>
      <c r="K1523" s="3" t="s">
        <v>11137</v>
      </c>
      <c r="L1523" s="3" t="s">
        <v>11138</v>
      </c>
      <c r="M1523" s="3" t="s">
        <v>856</v>
      </c>
      <c r="N1523" s="3" t="s">
        <v>21</v>
      </c>
      <c r="O1523" s="3" t="s">
        <v>21</v>
      </c>
      <c r="P1523" s="3" t="s">
        <v>11139</v>
      </c>
      <c r="Q1523" s="15">
        <v>42894</v>
      </c>
      <c r="R1523" s="15">
        <v>43794</v>
      </c>
      <c r="S1523" s="38">
        <f t="shared" ca="1" si="46"/>
        <v>13</v>
      </c>
      <c r="T1523" s="40">
        <v>442.17</v>
      </c>
      <c r="U1523" s="3" t="s">
        <v>10414</v>
      </c>
      <c r="V1523" s="3" t="s">
        <v>1145</v>
      </c>
      <c r="W1523" s="3" t="str">
        <f t="shared" si="47"/>
        <v>PRERL2</v>
      </c>
      <c r="X1523" s="3">
        <f>IF(ISNA(VLOOKUP(W1523,'Correspondance procédure étape'!D:F,3,FALSE)),"A définir",VLOOKUP(W1523,'Correspondance procédure étape'!D:F,3,FALSE))</f>
        <v>0</v>
      </c>
      <c r="Y1523" s="3" t="str">
        <f>IF(ISNA(VLOOKUP(W1523,'Correspondance procédure étape'!D:G,4,FALSE)),"Non",VLOOKUP(W1523,'Correspondance procédure étape'!D:G,4,FALSE))</f>
        <v>Non</v>
      </c>
      <c r="Z1523" s="3">
        <f>IF(ISNA(VLOOKUP(W1523,'Correspondance procédure étape'!D:H,5,FALSE)),"",VLOOKUP(W1523,'Correspondance procédure étape'!D:H,5,FALSE))</f>
        <v>0</v>
      </c>
      <c r="AA1523" s="3" t="s">
        <v>40</v>
      </c>
      <c r="AB1523" s="3" t="s">
        <v>41</v>
      </c>
    </row>
    <row r="1524" spans="1:28" ht="12.75" customHeight="1" x14ac:dyDescent="0.25">
      <c r="A1524" s="3" t="s">
        <v>24</v>
      </c>
      <c r="B1524" s="3" t="s">
        <v>158</v>
      </c>
      <c r="C1524" s="3" t="str">
        <f>VLOOKUP(B1524,'Correspondance territoires'!B:F,5,FALSE)</f>
        <v>Talence</v>
      </c>
      <c r="D1524" s="3" t="s">
        <v>26</v>
      </c>
      <c r="E1524" s="3" t="s">
        <v>1294</v>
      </c>
      <c r="F1524" s="3" t="s">
        <v>56</v>
      </c>
      <c r="G1524" s="3" t="s">
        <v>57</v>
      </c>
      <c r="H1524" s="3" t="s">
        <v>57</v>
      </c>
      <c r="I1524" s="9" t="s">
        <v>542</v>
      </c>
      <c r="J1524" s="9" t="s">
        <v>543</v>
      </c>
      <c r="K1524" s="3" t="s">
        <v>5639</v>
      </c>
      <c r="L1524" s="3" t="s">
        <v>5640</v>
      </c>
      <c r="M1524" s="3" t="s">
        <v>5641</v>
      </c>
      <c r="N1524" s="3" t="s">
        <v>21</v>
      </c>
      <c r="O1524" s="3" t="s">
        <v>5642</v>
      </c>
      <c r="P1524" s="3" t="s">
        <v>5643</v>
      </c>
      <c r="Q1524" s="15">
        <v>41221</v>
      </c>
      <c r="R1524" s="15">
        <v>41908</v>
      </c>
      <c r="S1524" s="38">
        <f t="shared" ca="1" si="46"/>
        <v>76</v>
      </c>
      <c r="T1524" s="40">
        <v>65.680000000000007</v>
      </c>
      <c r="U1524" s="3" t="s">
        <v>51</v>
      </c>
      <c r="V1524" s="3" t="s">
        <v>39</v>
      </c>
      <c r="W1524" s="3" t="str">
        <f t="shared" si="47"/>
        <v>P80DEB</v>
      </c>
      <c r="X1524" s="3">
        <f>IF(ISNA(VLOOKUP(W1524,'Correspondance procédure étape'!D:F,3,FALSE)),"A définir",VLOOKUP(W1524,'Correspondance procédure étape'!D:F,3,FALSE))</f>
        <v>0</v>
      </c>
      <c r="Y1524" s="3" t="str">
        <f>IF(ISNA(VLOOKUP(W1524,'Correspondance procédure étape'!D:G,4,FALSE)),"Non",VLOOKUP(W1524,'Correspondance procédure étape'!D:G,4,FALSE))</f>
        <v>Non</v>
      </c>
      <c r="Z1524" s="3">
        <f>IF(ISNA(VLOOKUP(W1524,'Correspondance procédure étape'!D:H,5,FALSE)),"",VLOOKUP(W1524,'Correspondance procédure étape'!D:H,5,FALSE))</f>
        <v>0</v>
      </c>
      <c r="AA1524" s="3" t="s">
        <v>40</v>
      </c>
      <c r="AB1524" s="3" t="s">
        <v>41</v>
      </c>
    </row>
    <row r="1525" spans="1:28" ht="12.75" customHeight="1" x14ac:dyDescent="0.25">
      <c r="A1525" s="3" t="s">
        <v>24</v>
      </c>
      <c r="B1525" s="3" t="s">
        <v>54</v>
      </c>
      <c r="C1525" s="3" t="str">
        <f>VLOOKUP(B1525,'Correspondance territoires'!B:F,5,FALSE)</f>
        <v>Cenon</v>
      </c>
      <c r="D1525" s="3" t="s">
        <v>432</v>
      </c>
      <c r="E1525" s="3" t="s">
        <v>638</v>
      </c>
      <c r="F1525" s="3" t="s">
        <v>56</v>
      </c>
      <c r="G1525" s="3" t="s">
        <v>30</v>
      </c>
      <c r="H1525" s="3" t="s">
        <v>301</v>
      </c>
      <c r="I1525" s="9" t="s">
        <v>639</v>
      </c>
      <c r="J1525" s="9" t="s">
        <v>640</v>
      </c>
      <c r="K1525" s="3" t="s">
        <v>641</v>
      </c>
      <c r="L1525" s="3" t="s">
        <v>642</v>
      </c>
      <c r="M1525" s="3" t="s">
        <v>562</v>
      </c>
      <c r="N1525" s="3" t="s">
        <v>21</v>
      </c>
      <c r="O1525" s="3" t="s">
        <v>643</v>
      </c>
      <c r="P1525" s="3" t="s">
        <v>644</v>
      </c>
      <c r="Q1525" s="15">
        <v>30895</v>
      </c>
      <c r="R1525" s="15">
        <v>43861</v>
      </c>
      <c r="S1525" s="38">
        <f t="shared" ca="1" si="46"/>
        <v>11</v>
      </c>
      <c r="T1525" s="40">
        <v>444.9</v>
      </c>
      <c r="U1525" s="3" t="s">
        <v>38</v>
      </c>
      <c r="V1525" s="3" t="s">
        <v>94</v>
      </c>
      <c r="W1525" s="3" t="str">
        <f t="shared" si="47"/>
        <v>P06CON</v>
      </c>
      <c r="X1525" s="3" t="str">
        <f>IF(ISNA(VLOOKUP(W1525,'Correspondance procédure étape'!D:F,3,FALSE)),"A définir",VLOOKUP(W1525,'Correspondance procédure étape'!D:F,3,FALSE))</f>
        <v>Héritiers connus</v>
      </c>
      <c r="Y1525" s="3" t="str">
        <f>IF(ISNA(VLOOKUP(W1525,'Correspondance procédure étape'!D:G,4,FALSE)),"Non",VLOOKUP(W1525,'Correspondance procédure étape'!D:G,4,FALSE))</f>
        <v>Oui</v>
      </c>
      <c r="Z1525" s="3" t="str">
        <f>IF(ISNA(VLOOKUP(W1525,'Correspondance procédure étape'!D:H,5,FALSE)),"",VLOOKUP(W1525,'Correspondance procédure étape'!D:H,5,FALSE))</f>
        <v>Extérieur</v>
      </c>
      <c r="AA1525" s="3" t="s">
        <v>40</v>
      </c>
      <c r="AB1525" s="3" t="s">
        <v>53</v>
      </c>
    </row>
    <row r="1526" spans="1:28" ht="12.75" customHeight="1" x14ac:dyDescent="0.25">
      <c r="A1526" s="3" t="s">
        <v>24</v>
      </c>
      <c r="B1526" s="3" t="s">
        <v>128</v>
      </c>
      <c r="C1526" s="3">
        <f>VLOOKUP(B1526,'Correspondance territoires'!B:F,5,FALSE)</f>
        <v>0</v>
      </c>
      <c r="D1526" s="3" t="s">
        <v>68</v>
      </c>
      <c r="E1526" s="3" t="s">
        <v>129</v>
      </c>
      <c r="F1526" s="3" t="s">
        <v>56</v>
      </c>
      <c r="G1526" s="3" t="s">
        <v>57</v>
      </c>
      <c r="H1526" s="3" t="s">
        <v>130</v>
      </c>
      <c r="I1526" s="9" t="s">
        <v>131</v>
      </c>
      <c r="J1526" s="9" t="s">
        <v>132</v>
      </c>
      <c r="K1526" s="3" t="s">
        <v>133</v>
      </c>
      <c r="L1526" s="3" t="s">
        <v>134</v>
      </c>
      <c r="M1526" s="3" t="s">
        <v>135</v>
      </c>
      <c r="N1526" s="3" t="s">
        <v>136</v>
      </c>
      <c r="O1526" s="3" t="s">
        <v>21</v>
      </c>
      <c r="P1526" s="3" t="s">
        <v>137</v>
      </c>
      <c r="Q1526" s="15">
        <v>36826</v>
      </c>
      <c r="R1526" s="15">
        <v>42586</v>
      </c>
      <c r="S1526" s="38">
        <f t="shared" ca="1" si="46"/>
        <v>53</v>
      </c>
      <c r="T1526" s="40">
        <v>65.62</v>
      </c>
      <c r="U1526" s="3" t="s">
        <v>38</v>
      </c>
      <c r="V1526" s="3" t="s">
        <v>138</v>
      </c>
      <c r="W1526" s="3" t="str">
        <f t="shared" si="47"/>
        <v>P06DOM</v>
      </c>
      <c r="X1526" s="3" t="str">
        <f>IF(ISNA(VLOOKUP(W1526,'Correspondance procédure étape'!D:F,3,FALSE)),"A définir",VLOOKUP(W1526,'Correspondance procédure étape'!D:F,3,FALSE))</f>
        <v>Héritiers inconnus/refusent la succession : désignation de France domaines</v>
      </c>
      <c r="Y1526" s="3" t="str">
        <f>IF(ISNA(VLOOKUP(W1526,'Correspondance procédure étape'!D:G,4,FALSE)),"Non",VLOOKUP(W1526,'Correspondance procédure étape'!D:G,4,FALSE))</f>
        <v>Oui</v>
      </c>
      <c r="Z1526" s="3" t="str">
        <f>IF(ISNA(VLOOKUP(W1526,'Correspondance procédure étape'!D:H,5,FALSE)),"",VLOOKUP(W1526,'Correspondance procédure étape'!D:H,5,FALSE))</f>
        <v>Extérieur</v>
      </c>
      <c r="AA1526" s="3" t="s">
        <v>40</v>
      </c>
      <c r="AB1526" s="3" t="s">
        <v>53</v>
      </c>
    </row>
    <row r="1527" spans="1:28" ht="12.75" customHeight="1" x14ac:dyDescent="0.25">
      <c r="A1527" s="3" t="s">
        <v>24</v>
      </c>
      <c r="B1527" s="3" t="s">
        <v>67</v>
      </c>
      <c r="C1527" s="3" t="str">
        <f>VLOOKUP(B1527,'Correspondance territoires'!B:F,5,FALSE)</f>
        <v>Pessac</v>
      </c>
      <c r="D1527" s="3" t="s">
        <v>26</v>
      </c>
      <c r="E1527" s="3" t="s">
        <v>197</v>
      </c>
      <c r="F1527" s="3" t="s">
        <v>118</v>
      </c>
      <c r="G1527" s="3" t="s">
        <v>43</v>
      </c>
      <c r="H1527" s="3" t="s">
        <v>109</v>
      </c>
      <c r="I1527" s="9" t="s">
        <v>266</v>
      </c>
      <c r="J1527" s="9" t="s">
        <v>267</v>
      </c>
      <c r="K1527" s="3" t="s">
        <v>6045</v>
      </c>
      <c r="L1527" s="3" t="s">
        <v>6046</v>
      </c>
      <c r="M1527" s="3" t="s">
        <v>6047</v>
      </c>
      <c r="N1527" s="3" t="s">
        <v>6048</v>
      </c>
      <c r="O1527" s="3" t="s">
        <v>6049</v>
      </c>
      <c r="P1527" s="3" t="s">
        <v>6050</v>
      </c>
      <c r="Q1527" s="15">
        <v>41409</v>
      </c>
      <c r="R1527" s="15">
        <v>44153</v>
      </c>
      <c r="S1527" s="38">
        <f t="shared" ca="1" si="46"/>
        <v>1</v>
      </c>
      <c r="T1527" s="40">
        <v>55.55</v>
      </c>
      <c r="U1527" s="3" t="s">
        <v>360</v>
      </c>
      <c r="V1527" s="3" t="s">
        <v>360</v>
      </c>
      <c r="W1527" s="3" t="str">
        <f t="shared" si="47"/>
        <v xml:space="preserve">      </v>
      </c>
      <c r="X1527" s="3" t="str">
        <f>IF(ISNA(VLOOKUP(W1527,'Correspondance procédure étape'!D:F,3,FALSE)),"A définir",VLOOKUP(W1527,'Correspondance procédure étape'!D:F,3,FALSE))</f>
        <v>A définir</v>
      </c>
      <c r="Y1527" s="3" t="str">
        <f>IF(ISNA(VLOOKUP(W1527,'Correspondance procédure étape'!D:G,4,FALSE)),"Non",VLOOKUP(W1527,'Correspondance procédure étape'!D:G,4,FALSE))</f>
        <v>Non</v>
      </c>
      <c r="Z1527" s="3" t="str">
        <f>IF(ISNA(VLOOKUP(W1527,'Correspondance procédure étape'!D:H,5,FALSE)),"",VLOOKUP(W1527,'Correspondance procédure étape'!D:H,5,FALSE))</f>
        <v/>
      </c>
      <c r="AA1527" s="3" t="s">
        <v>87</v>
      </c>
      <c r="AB1527" s="3" t="s">
        <v>41</v>
      </c>
    </row>
    <row r="1528" spans="1:28" ht="12.75" customHeight="1" x14ac:dyDescent="0.25">
      <c r="A1528" s="3" t="s">
        <v>24</v>
      </c>
      <c r="B1528" s="3" t="s">
        <v>158</v>
      </c>
      <c r="C1528" s="3" t="str">
        <f>VLOOKUP(B1528,'Correspondance territoires'!B:F,5,FALSE)</f>
        <v>Talence</v>
      </c>
      <c r="D1528" s="3" t="s">
        <v>26</v>
      </c>
      <c r="E1528" s="3" t="s">
        <v>8587</v>
      </c>
      <c r="F1528" s="3" t="s">
        <v>28</v>
      </c>
      <c r="G1528" s="3" t="s">
        <v>301</v>
      </c>
      <c r="H1528" s="3" t="s">
        <v>57</v>
      </c>
      <c r="I1528" s="9" t="s">
        <v>554</v>
      </c>
      <c r="J1528" s="9" t="s">
        <v>555</v>
      </c>
      <c r="K1528" s="3" t="s">
        <v>8588</v>
      </c>
      <c r="L1528" s="3" t="s">
        <v>8589</v>
      </c>
      <c r="M1528" s="3" t="s">
        <v>6319</v>
      </c>
      <c r="N1528" s="3" t="s">
        <v>8590</v>
      </c>
      <c r="O1528" s="3" t="s">
        <v>8590</v>
      </c>
      <c r="P1528" s="3" t="s">
        <v>8591</v>
      </c>
      <c r="Q1528" s="15">
        <v>42514</v>
      </c>
      <c r="R1528" s="15">
        <v>43140</v>
      </c>
      <c r="S1528" s="38">
        <f t="shared" ca="1" si="46"/>
        <v>35</v>
      </c>
      <c r="T1528" s="40">
        <v>450.39</v>
      </c>
      <c r="U1528" s="3" t="s">
        <v>51</v>
      </c>
      <c r="V1528" s="3" t="s">
        <v>52</v>
      </c>
      <c r="W1528" s="3" t="str">
        <f t="shared" si="47"/>
        <v>P80ATT</v>
      </c>
      <c r="X1528" s="3" t="str">
        <f>IF(ISNA(VLOOKUP(W1528,'Correspondance procédure étape'!D:F,3,FALSE)),"A définir",VLOOKUP(W1528,'Correspondance procédure étape'!D:F,3,FALSE))</f>
        <v>Mise en attente du dossier en vue de la prochaine régularisation de charges</v>
      </c>
      <c r="Y1528" s="3" t="str">
        <f>IF(ISNA(VLOOKUP(W1528,'Correspondance procédure étape'!D:G,4,FALSE)),"Non",VLOOKUP(W1528,'Correspondance procédure étape'!D:G,4,FALSE))</f>
        <v>Oui</v>
      </c>
      <c r="Z1528" s="3" t="str">
        <f>IF(ISNA(VLOOKUP(W1528,'Correspondance procédure étape'!D:H,5,FALSE)),"",VLOOKUP(W1528,'Correspondance procédure étape'!D:H,5,FALSE))</f>
        <v>DMF</v>
      </c>
      <c r="AA1528" s="3" t="s">
        <v>40</v>
      </c>
      <c r="AB1528" s="3" t="s">
        <v>53</v>
      </c>
    </row>
    <row r="1529" spans="1:28" ht="12.75" customHeight="1" x14ac:dyDescent="0.25">
      <c r="A1529" s="3" t="s">
        <v>24</v>
      </c>
      <c r="B1529" s="3" t="s">
        <v>67</v>
      </c>
      <c r="C1529" s="3" t="str">
        <f>VLOOKUP(B1529,'Correspondance territoires'!B:F,5,FALSE)</f>
        <v>Pessac</v>
      </c>
      <c r="D1529" s="3" t="s">
        <v>26</v>
      </c>
      <c r="E1529" s="3" t="s">
        <v>68</v>
      </c>
      <c r="F1529" s="3" t="s">
        <v>69</v>
      </c>
      <c r="G1529" s="3" t="s">
        <v>57</v>
      </c>
      <c r="H1529" s="3" t="s">
        <v>70</v>
      </c>
      <c r="I1529" s="9" t="s">
        <v>71</v>
      </c>
      <c r="J1529" s="9" t="s">
        <v>72</v>
      </c>
      <c r="K1529" s="3" t="s">
        <v>7314</v>
      </c>
      <c r="L1529" s="3" t="s">
        <v>7315</v>
      </c>
      <c r="M1529" s="3" t="s">
        <v>840</v>
      </c>
      <c r="N1529" s="3" t="s">
        <v>7316</v>
      </c>
      <c r="O1529" s="3" t="s">
        <v>7317</v>
      </c>
      <c r="P1529" s="3" t="s">
        <v>7318</v>
      </c>
      <c r="Q1529" s="15">
        <v>41969</v>
      </c>
      <c r="R1529" s="15">
        <v>43409</v>
      </c>
      <c r="S1529" s="38">
        <f t="shared" ca="1" si="46"/>
        <v>26</v>
      </c>
      <c r="T1529" s="40">
        <v>451.47</v>
      </c>
      <c r="U1529" s="3" t="s">
        <v>65</v>
      </c>
      <c r="V1529" s="3" t="s">
        <v>231</v>
      </c>
      <c r="W1529" s="3" t="str">
        <f t="shared" si="47"/>
        <v>P60PLA</v>
      </c>
      <c r="X1529" s="3">
        <f>IF(ISNA(VLOOKUP(W1529,'Correspondance procédure étape'!D:F,3,FALSE)),"A définir",VLOOKUP(W1529,'Correspondance procédure étape'!D:F,3,FALSE))</f>
        <v>0</v>
      </c>
      <c r="Y1529" s="3" t="str">
        <f>IF(ISNA(VLOOKUP(W1529,'Correspondance procédure étape'!D:G,4,FALSE)),"Non",VLOOKUP(W1529,'Correspondance procédure étape'!D:G,4,FALSE))</f>
        <v>Non</v>
      </c>
      <c r="Z1529" s="3">
        <f>IF(ISNA(VLOOKUP(W1529,'Correspondance procédure étape'!D:H,5,FALSE)),"",VLOOKUP(W1529,'Correspondance procédure étape'!D:H,5,FALSE))</f>
        <v>0</v>
      </c>
      <c r="AA1529" s="3" t="s">
        <v>40</v>
      </c>
      <c r="AB1529" s="3" t="s">
        <v>53</v>
      </c>
    </row>
    <row r="1530" spans="1:28" ht="12.75" customHeight="1" x14ac:dyDescent="0.25">
      <c r="A1530" s="3" t="s">
        <v>24</v>
      </c>
      <c r="B1530" s="10" t="s">
        <v>6152</v>
      </c>
      <c r="C1530" s="3" t="str">
        <f>VLOOKUP(B1530,'Correspondance territoires'!B:F,5,FALSE)</f>
        <v>Agen</v>
      </c>
      <c r="D1530" s="3" t="s">
        <v>26</v>
      </c>
      <c r="E1530" s="3" t="s">
        <v>11434</v>
      </c>
      <c r="F1530" s="3" t="s">
        <v>11371</v>
      </c>
      <c r="G1530" s="3" t="s">
        <v>96</v>
      </c>
      <c r="H1530" s="3" t="s">
        <v>198</v>
      </c>
      <c r="I1530" s="9" t="s">
        <v>11372</v>
      </c>
      <c r="J1530" s="9" t="s">
        <v>11373</v>
      </c>
      <c r="K1530" s="3" t="s">
        <v>12563</v>
      </c>
      <c r="L1530" s="3" t="s">
        <v>12564</v>
      </c>
      <c r="M1530" s="3" t="s">
        <v>497</v>
      </c>
      <c r="N1530" s="3"/>
      <c r="O1530" s="3"/>
      <c r="P1530" s="3" t="s">
        <v>12565</v>
      </c>
      <c r="Q1530" s="15">
        <v>43789</v>
      </c>
      <c r="R1530" s="15">
        <v>44012</v>
      </c>
      <c r="S1530" s="38">
        <f t="shared" ca="1" si="46"/>
        <v>6</v>
      </c>
      <c r="T1530" s="40">
        <v>54.95</v>
      </c>
      <c r="U1530" s="3"/>
      <c r="V1530" s="3"/>
      <c r="W1530" s="3" t="str">
        <f t="shared" si="47"/>
        <v/>
      </c>
      <c r="X1530" s="3" t="str">
        <f>IF(ISNA(VLOOKUP(W1530,'Correspondance procédure étape'!D:F,3,FALSE)),"A définir",VLOOKUP(W1530,'Correspondance procédure étape'!D:F,3,FALSE))</f>
        <v>A définir</v>
      </c>
      <c r="Y1530" s="3" t="str">
        <f>IF(ISNA(VLOOKUP(W1530,'Correspondance procédure étape'!D:G,4,FALSE)),"Non",VLOOKUP(W1530,'Correspondance procédure étape'!D:G,4,FALSE))</f>
        <v>Non</v>
      </c>
      <c r="Z1530" s="3" t="str">
        <f>IF(ISNA(VLOOKUP(W1530,'Correspondance procédure étape'!D:H,5,FALSE)),"",VLOOKUP(W1530,'Correspondance procédure étape'!D:H,5,FALSE))</f>
        <v/>
      </c>
      <c r="AA1530" s="3"/>
      <c r="AB1530" s="3" t="s">
        <v>53</v>
      </c>
    </row>
    <row r="1531" spans="1:28" ht="12.75" customHeight="1" x14ac:dyDescent="0.25">
      <c r="A1531" s="3" t="s">
        <v>24</v>
      </c>
      <c r="B1531" s="3" t="s">
        <v>146</v>
      </c>
      <c r="C1531" s="3" t="str">
        <f>VLOOKUP(B1531,'Correspondance territoires'!B:F,5,FALSE)</f>
        <v>Lormont</v>
      </c>
      <c r="D1531" s="3" t="s">
        <v>26</v>
      </c>
      <c r="E1531" s="3" t="s">
        <v>462</v>
      </c>
      <c r="F1531" s="3" t="s">
        <v>198</v>
      </c>
      <c r="G1531" s="3" t="s">
        <v>242</v>
      </c>
      <c r="H1531" s="3" t="s">
        <v>57</v>
      </c>
      <c r="I1531" s="9" t="s">
        <v>465</v>
      </c>
      <c r="J1531" s="9" t="s">
        <v>466</v>
      </c>
      <c r="K1531" s="3" t="s">
        <v>945</v>
      </c>
      <c r="L1531" s="3" t="s">
        <v>946</v>
      </c>
      <c r="M1531" s="3" t="s">
        <v>947</v>
      </c>
      <c r="N1531" s="3" t="s">
        <v>948</v>
      </c>
      <c r="O1531" s="3" t="s">
        <v>949</v>
      </c>
      <c r="P1531" s="3" t="s">
        <v>950</v>
      </c>
      <c r="Q1531" s="15">
        <v>32514</v>
      </c>
      <c r="R1531" s="15">
        <v>44102</v>
      </c>
      <c r="S1531" s="38">
        <f t="shared" ca="1" si="46"/>
        <v>3</v>
      </c>
      <c r="T1531" s="40">
        <v>455.63</v>
      </c>
      <c r="U1531" s="3" t="s">
        <v>85</v>
      </c>
      <c r="V1531" s="3" t="s">
        <v>360</v>
      </c>
      <c r="W1531" s="3" t="str">
        <f t="shared" si="47"/>
        <v xml:space="preserve">E01   </v>
      </c>
      <c r="X1531" s="3" t="str">
        <f>IF(ISNA(VLOOKUP(W1531,'Correspondance procédure étape'!D:F,3,FALSE)),"A définir",VLOOKUP(W1531,'Correspondance procédure étape'!D:F,3,FALSE))</f>
        <v>A définir</v>
      </c>
      <c r="Y1531" s="3" t="str">
        <f>IF(ISNA(VLOOKUP(W1531,'Correspondance procédure étape'!D:G,4,FALSE)),"Non",VLOOKUP(W1531,'Correspondance procédure étape'!D:G,4,FALSE))</f>
        <v>Non</v>
      </c>
      <c r="Z1531" s="3" t="str">
        <f>IF(ISNA(VLOOKUP(W1531,'Correspondance procédure étape'!D:H,5,FALSE)),"",VLOOKUP(W1531,'Correspondance procédure étape'!D:H,5,FALSE))</f>
        <v/>
      </c>
      <c r="AA1531" s="3" t="s">
        <v>87</v>
      </c>
      <c r="AB1531" s="3" t="s">
        <v>53</v>
      </c>
    </row>
    <row r="1532" spans="1:28" ht="12.75" customHeight="1" x14ac:dyDescent="0.25">
      <c r="A1532" s="3" t="s">
        <v>24</v>
      </c>
      <c r="B1532" s="3" t="s">
        <v>219</v>
      </c>
      <c r="C1532" s="3" t="str">
        <f>VLOOKUP(B1532,'Correspondance territoires'!B:F,5,FALSE)</f>
        <v>Bordeaux</v>
      </c>
      <c r="D1532" s="3" t="s">
        <v>26</v>
      </c>
      <c r="E1532" s="3" t="s">
        <v>3369</v>
      </c>
      <c r="F1532" s="3" t="s">
        <v>130</v>
      </c>
      <c r="G1532" s="3" t="s">
        <v>57</v>
      </c>
      <c r="H1532" s="3" t="s">
        <v>130</v>
      </c>
      <c r="I1532" s="9" t="s">
        <v>1457</v>
      </c>
      <c r="J1532" s="9" t="s">
        <v>1458</v>
      </c>
      <c r="K1532" s="3" t="s">
        <v>3370</v>
      </c>
      <c r="L1532" s="3" t="s">
        <v>3371</v>
      </c>
      <c r="M1532" s="3" t="s">
        <v>3346</v>
      </c>
      <c r="N1532" s="3" t="s">
        <v>21</v>
      </c>
      <c r="O1532" s="3" t="s">
        <v>3372</v>
      </c>
      <c r="P1532" s="3" t="s">
        <v>3373</v>
      </c>
      <c r="Q1532" s="15">
        <v>39254</v>
      </c>
      <c r="R1532" s="15">
        <v>43828</v>
      </c>
      <c r="S1532" s="38">
        <f t="shared" ca="1" si="46"/>
        <v>12</v>
      </c>
      <c r="T1532" s="40">
        <v>460.51</v>
      </c>
      <c r="U1532" s="3" t="s">
        <v>552</v>
      </c>
      <c r="V1532" s="3" t="s">
        <v>553</v>
      </c>
      <c r="W1532" s="3" t="str">
        <f t="shared" si="47"/>
        <v>P01MED</v>
      </c>
      <c r="X1532" s="3" t="str">
        <f>IF(ISNA(VLOOKUP(W1532,'Correspondance procédure étape'!D:F,3,FALSE)),"A définir",VLOOKUP(W1532,'Correspondance procédure étape'!D:F,3,FALSE))</f>
        <v>Mise en demeure</v>
      </c>
      <c r="Y1532" s="3" t="str">
        <f>IF(ISNA(VLOOKUP(W1532,'Correspondance procédure étape'!D:G,4,FALSE)),"Non",VLOOKUP(W1532,'Correspondance procédure étape'!D:G,4,FALSE))</f>
        <v>Oui</v>
      </c>
      <c r="Z1532" s="3" t="str">
        <f>IF(ISNA(VLOOKUP(W1532,'Correspondance procédure étape'!D:H,5,FALSE)),"",VLOOKUP(W1532,'Correspondance procédure étape'!D:H,5,FALSE))</f>
        <v>DMF</v>
      </c>
      <c r="AA1532" s="3" t="s">
        <v>40</v>
      </c>
      <c r="AB1532" s="3" t="s">
        <v>41</v>
      </c>
    </row>
    <row r="1533" spans="1:28" ht="12.75" customHeight="1" x14ac:dyDescent="0.25">
      <c r="A1533" s="3" t="s">
        <v>24</v>
      </c>
      <c r="B1533" s="10" t="s">
        <v>6152</v>
      </c>
      <c r="C1533" s="3" t="str">
        <f>VLOOKUP(B1533,'Correspondance territoires'!B:F,5,FALSE)</f>
        <v>Agen</v>
      </c>
      <c r="D1533" s="3" t="s">
        <v>26</v>
      </c>
      <c r="E1533" s="3" t="s">
        <v>12255</v>
      </c>
      <c r="F1533" s="3" t="s">
        <v>11371</v>
      </c>
      <c r="G1533" s="3" t="s">
        <v>57</v>
      </c>
      <c r="H1533" s="3" t="s">
        <v>148</v>
      </c>
      <c r="I1533" s="9" t="s">
        <v>11400</v>
      </c>
      <c r="J1533" s="9" t="s">
        <v>11401</v>
      </c>
      <c r="K1533" s="3" t="s">
        <v>12256</v>
      </c>
      <c r="L1533" s="3" t="s">
        <v>12257</v>
      </c>
      <c r="M1533" s="3" t="s">
        <v>43</v>
      </c>
      <c r="N1533" s="3" t="s">
        <v>21</v>
      </c>
      <c r="O1533" s="3" t="s">
        <v>12258</v>
      </c>
      <c r="P1533" s="3" t="s">
        <v>12259</v>
      </c>
      <c r="Q1533" s="15">
        <v>42867</v>
      </c>
      <c r="R1533" s="15">
        <v>43608</v>
      </c>
      <c r="S1533" s="38">
        <f t="shared" ca="1" si="46"/>
        <v>19</v>
      </c>
      <c r="T1533" s="40">
        <v>54.46</v>
      </c>
      <c r="U1533" s="3"/>
      <c r="V1533" s="3"/>
      <c r="W1533" s="3" t="str">
        <f t="shared" si="47"/>
        <v/>
      </c>
      <c r="X1533" s="3" t="str">
        <f>IF(ISNA(VLOOKUP(W1533,'Correspondance procédure étape'!D:F,3,FALSE)),"A définir",VLOOKUP(W1533,'Correspondance procédure étape'!D:F,3,FALSE))</f>
        <v>A définir</v>
      </c>
      <c r="Y1533" s="3" t="str">
        <f>IF(ISNA(VLOOKUP(W1533,'Correspondance procédure étape'!D:G,4,FALSE)),"Non",VLOOKUP(W1533,'Correspondance procédure étape'!D:G,4,FALSE))</f>
        <v>Non</v>
      </c>
      <c r="Z1533" s="3" t="str">
        <f>IF(ISNA(VLOOKUP(W1533,'Correspondance procédure étape'!D:H,5,FALSE)),"",VLOOKUP(W1533,'Correspondance procédure étape'!D:H,5,FALSE))</f>
        <v/>
      </c>
      <c r="AA1533" s="3"/>
      <c r="AB1533" s="3" t="s">
        <v>41</v>
      </c>
    </row>
    <row r="1534" spans="1:28" ht="12.75" customHeight="1" x14ac:dyDescent="0.25">
      <c r="A1534" s="3" t="s">
        <v>24</v>
      </c>
      <c r="B1534" s="11" t="s">
        <v>1852</v>
      </c>
      <c r="C1534" s="3" t="str">
        <f>VLOOKUP(B1534,'Correspondance territoires'!B:F,5,FALSE)</f>
        <v>Pau</v>
      </c>
      <c r="D1534" s="3" t="s">
        <v>432</v>
      </c>
      <c r="E1534" s="3" t="s">
        <v>11144</v>
      </c>
      <c r="F1534" s="3" t="s">
        <v>10407</v>
      </c>
      <c r="G1534" s="3" t="s">
        <v>57</v>
      </c>
      <c r="H1534" s="3" t="s">
        <v>57</v>
      </c>
      <c r="I1534" s="9" t="s">
        <v>10462</v>
      </c>
      <c r="J1534" s="9" t="s">
        <v>10463</v>
      </c>
      <c r="K1534" s="3" t="s">
        <v>11145</v>
      </c>
      <c r="L1534" s="3" t="s">
        <v>11146</v>
      </c>
      <c r="M1534" s="3" t="s">
        <v>775</v>
      </c>
      <c r="N1534" s="3" t="s">
        <v>11147</v>
      </c>
      <c r="O1534" s="3" t="s">
        <v>11148</v>
      </c>
      <c r="P1534" s="3" t="s">
        <v>11149</v>
      </c>
      <c r="Q1534" s="15">
        <v>42901</v>
      </c>
      <c r="R1534" s="15">
        <v>43289</v>
      </c>
      <c r="S1534" s="38">
        <f t="shared" ca="1" si="46"/>
        <v>30</v>
      </c>
      <c r="T1534" s="40">
        <v>461.88</v>
      </c>
      <c r="U1534" s="3" t="s">
        <v>10414</v>
      </c>
      <c r="V1534" s="3" t="s">
        <v>1145</v>
      </c>
      <c r="W1534" s="3" t="str">
        <f t="shared" si="47"/>
        <v>PRERL2</v>
      </c>
      <c r="X1534" s="3">
        <f>IF(ISNA(VLOOKUP(W1534,'Correspondance procédure étape'!D:F,3,FALSE)),"A définir",VLOOKUP(W1534,'Correspondance procédure étape'!D:F,3,FALSE))</f>
        <v>0</v>
      </c>
      <c r="Y1534" s="3" t="str">
        <f>IF(ISNA(VLOOKUP(W1534,'Correspondance procédure étape'!D:G,4,FALSE)),"Non",VLOOKUP(W1534,'Correspondance procédure étape'!D:G,4,FALSE))</f>
        <v>Non</v>
      </c>
      <c r="Z1534" s="3">
        <f>IF(ISNA(VLOOKUP(W1534,'Correspondance procédure étape'!D:H,5,FALSE)),"",VLOOKUP(W1534,'Correspondance procédure étape'!D:H,5,FALSE))</f>
        <v>0</v>
      </c>
      <c r="AA1534" s="3" t="s">
        <v>87</v>
      </c>
      <c r="AB1534" s="3" t="s">
        <v>53</v>
      </c>
    </row>
    <row r="1535" spans="1:28" ht="12.75" customHeight="1" x14ac:dyDescent="0.25">
      <c r="A1535" s="3" t="s">
        <v>24</v>
      </c>
      <c r="B1535" s="3" t="s">
        <v>158</v>
      </c>
      <c r="C1535" s="3" t="str">
        <f>VLOOKUP(B1535,'Correspondance territoires'!B:F,5,FALSE)</f>
        <v>Talence</v>
      </c>
      <c r="D1535" s="3" t="s">
        <v>26</v>
      </c>
      <c r="E1535" s="3" t="s">
        <v>4294</v>
      </c>
      <c r="F1535" s="3" t="s">
        <v>56</v>
      </c>
      <c r="G1535" s="3" t="s">
        <v>57</v>
      </c>
      <c r="H1535" s="3" t="s">
        <v>57</v>
      </c>
      <c r="I1535" s="9" t="s">
        <v>692</v>
      </c>
      <c r="J1535" s="9" t="s">
        <v>693</v>
      </c>
      <c r="K1535" s="3" t="s">
        <v>9521</v>
      </c>
      <c r="L1535" s="3" t="s">
        <v>9522</v>
      </c>
      <c r="M1535" s="3" t="s">
        <v>897</v>
      </c>
      <c r="N1535" s="3" t="s">
        <v>21</v>
      </c>
      <c r="O1535" s="3" t="s">
        <v>9523</v>
      </c>
      <c r="P1535" s="3" t="s">
        <v>9524</v>
      </c>
      <c r="Q1535" s="15">
        <v>42976</v>
      </c>
      <c r="R1535" s="15">
        <v>43584</v>
      </c>
      <c r="S1535" s="38">
        <f t="shared" ca="1" si="46"/>
        <v>20</v>
      </c>
      <c r="T1535" s="40">
        <v>461.95</v>
      </c>
      <c r="U1535" s="3" t="s">
        <v>65</v>
      </c>
      <c r="V1535" s="3" t="s">
        <v>319</v>
      </c>
      <c r="W1535" s="3" t="str">
        <f t="shared" si="47"/>
        <v>P60CHX</v>
      </c>
      <c r="X1535" s="3">
        <f>IF(ISNA(VLOOKUP(W1535,'Correspondance procédure étape'!D:F,3,FALSE)),"A définir",VLOOKUP(W1535,'Correspondance procédure étape'!D:F,3,FALSE))</f>
        <v>0</v>
      </c>
      <c r="Y1535" s="3" t="str">
        <f>IF(ISNA(VLOOKUP(W1535,'Correspondance procédure étape'!D:G,4,FALSE)),"Non",VLOOKUP(W1535,'Correspondance procédure étape'!D:G,4,FALSE))</f>
        <v>Non</v>
      </c>
      <c r="Z1535" s="3">
        <f>IF(ISNA(VLOOKUP(W1535,'Correspondance procédure étape'!D:H,5,FALSE)),"",VLOOKUP(W1535,'Correspondance procédure étape'!D:H,5,FALSE))</f>
        <v>0</v>
      </c>
      <c r="AA1535" s="3" t="s">
        <v>40</v>
      </c>
      <c r="AB1535" s="3" t="s">
        <v>41</v>
      </c>
    </row>
    <row r="1536" spans="1:28" ht="12.75" customHeight="1" x14ac:dyDescent="0.25">
      <c r="A1536" s="3" t="s">
        <v>24</v>
      </c>
      <c r="B1536" s="3" t="s">
        <v>67</v>
      </c>
      <c r="C1536" s="3" t="str">
        <f>VLOOKUP(B1536,'Correspondance territoires'!B:F,5,FALSE)</f>
        <v>Pessac</v>
      </c>
      <c r="D1536" s="3" t="s">
        <v>26</v>
      </c>
      <c r="E1536" s="3" t="s">
        <v>197</v>
      </c>
      <c r="F1536" s="3" t="s">
        <v>118</v>
      </c>
      <c r="G1536" s="3" t="s">
        <v>148</v>
      </c>
      <c r="H1536" s="3" t="s">
        <v>242</v>
      </c>
      <c r="I1536" s="9" t="s">
        <v>1468</v>
      </c>
      <c r="J1536" s="9" t="s">
        <v>1469</v>
      </c>
      <c r="K1536" s="3" t="s">
        <v>5885</v>
      </c>
      <c r="L1536" s="3" t="s">
        <v>5886</v>
      </c>
      <c r="M1536" s="3" t="s">
        <v>5887</v>
      </c>
      <c r="N1536" s="3" t="s">
        <v>21</v>
      </c>
      <c r="O1536" s="3" t="s">
        <v>5888</v>
      </c>
      <c r="P1536" s="3" t="s">
        <v>5889</v>
      </c>
      <c r="Q1536" s="15">
        <v>41317</v>
      </c>
      <c r="R1536" s="15">
        <v>42943</v>
      </c>
      <c r="S1536" s="38">
        <f t="shared" ca="1" si="46"/>
        <v>41</v>
      </c>
      <c r="T1536" s="40">
        <v>65.17</v>
      </c>
      <c r="U1536" s="3" t="s">
        <v>51</v>
      </c>
      <c r="V1536" s="3" t="s">
        <v>52</v>
      </c>
      <c r="W1536" s="3" t="str">
        <f t="shared" si="47"/>
        <v>P80ATT</v>
      </c>
      <c r="X1536" s="3" t="str">
        <f>IF(ISNA(VLOOKUP(W1536,'Correspondance procédure étape'!D:F,3,FALSE)),"A définir",VLOOKUP(W1536,'Correspondance procédure étape'!D:F,3,FALSE))</f>
        <v>Mise en attente du dossier en vue de la prochaine régularisation de charges</v>
      </c>
      <c r="Y1536" s="3" t="str">
        <f>IF(ISNA(VLOOKUP(W1536,'Correspondance procédure étape'!D:G,4,FALSE)),"Non",VLOOKUP(W1536,'Correspondance procédure étape'!D:G,4,FALSE))</f>
        <v>Oui</v>
      </c>
      <c r="Z1536" s="3" t="str">
        <f>IF(ISNA(VLOOKUP(W1536,'Correspondance procédure étape'!D:H,5,FALSE)),"",VLOOKUP(W1536,'Correspondance procédure étape'!D:H,5,FALSE))</f>
        <v>DMF</v>
      </c>
      <c r="AA1536" s="3" t="s">
        <v>40</v>
      </c>
      <c r="AB1536" s="3" t="s">
        <v>53</v>
      </c>
    </row>
    <row r="1537" spans="1:28" ht="12.75" customHeight="1" x14ac:dyDescent="0.25">
      <c r="A1537" s="3" t="s">
        <v>24</v>
      </c>
      <c r="B1537" s="3" t="s">
        <v>158</v>
      </c>
      <c r="C1537" s="3" t="str">
        <f>VLOOKUP(B1537,'Correspondance territoires'!B:F,5,FALSE)</f>
        <v>Talence</v>
      </c>
      <c r="D1537" s="3" t="s">
        <v>26</v>
      </c>
      <c r="E1537" s="3" t="s">
        <v>2888</v>
      </c>
      <c r="F1537" s="3" t="s">
        <v>56</v>
      </c>
      <c r="G1537" s="3" t="s">
        <v>3338</v>
      </c>
      <c r="H1537" s="3" t="s">
        <v>57</v>
      </c>
      <c r="I1537" s="9" t="s">
        <v>1100</v>
      </c>
      <c r="J1537" s="9" t="s">
        <v>1101</v>
      </c>
      <c r="K1537" s="3" t="s">
        <v>3339</v>
      </c>
      <c r="L1537" s="3" t="s">
        <v>3340</v>
      </c>
      <c r="M1537" s="3" t="s">
        <v>917</v>
      </c>
      <c r="N1537" s="3" t="s">
        <v>3341</v>
      </c>
      <c r="O1537" s="3" t="s">
        <v>3342</v>
      </c>
      <c r="P1537" s="3" t="s">
        <v>3343</v>
      </c>
      <c r="Q1537" s="15">
        <v>41338</v>
      </c>
      <c r="R1537" s="15">
        <v>44049</v>
      </c>
      <c r="S1537" s="38">
        <f t="shared" ca="1" si="46"/>
        <v>4</v>
      </c>
      <c r="T1537" s="40">
        <v>465.3</v>
      </c>
      <c r="U1537" s="3" t="s">
        <v>552</v>
      </c>
      <c r="V1537" s="3" t="s">
        <v>553</v>
      </c>
      <c r="W1537" s="3" t="str">
        <f t="shared" si="47"/>
        <v>P01MED</v>
      </c>
      <c r="X1537" s="3" t="str">
        <f>IF(ISNA(VLOOKUP(W1537,'Correspondance procédure étape'!D:F,3,FALSE)),"A définir",VLOOKUP(W1537,'Correspondance procédure étape'!D:F,3,FALSE))</f>
        <v>Mise en demeure</v>
      </c>
      <c r="Y1537" s="3" t="str">
        <f>IF(ISNA(VLOOKUP(W1537,'Correspondance procédure étape'!D:G,4,FALSE)),"Non",VLOOKUP(W1537,'Correspondance procédure étape'!D:G,4,FALSE))</f>
        <v>Oui</v>
      </c>
      <c r="Z1537" s="3" t="str">
        <f>IF(ISNA(VLOOKUP(W1537,'Correspondance procédure étape'!D:H,5,FALSE)),"",VLOOKUP(W1537,'Correspondance procédure étape'!D:H,5,FALSE))</f>
        <v>DMF</v>
      </c>
      <c r="AA1537" s="3" t="s">
        <v>40</v>
      </c>
      <c r="AB1537" s="3" t="s">
        <v>53</v>
      </c>
    </row>
    <row r="1538" spans="1:28" ht="12.75" customHeight="1" x14ac:dyDescent="0.25">
      <c r="A1538" s="3" t="s">
        <v>24</v>
      </c>
      <c r="B1538" s="3" t="s">
        <v>54</v>
      </c>
      <c r="C1538" s="3" t="str">
        <f>VLOOKUP(B1538,'Correspondance territoires'!B:F,5,FALSE)</f>
        <v>Cenon</v>
      </c>
      <c r="D1538" s="3" t="s">
        <v>26</v>
      </c>
      <c r="E1538" s="3" t="s">
        <v>666</v>
      </c>
      <c r="F1538" s="3" t="s">
        <v>108</v>
      </c>
      <c r="G1538" s="3" t="s">
        <v>43</v>
      </c>
      <c r="H1538" s="3" t="s">
        <v>301</v>
      </c>
      <c r="I1538" s="9" t="s">
        <v>342</v>
      </c>
      <c r="J1538" s="9" t="s">
        <v>343</v>
      </c>
      <c r="K1538" s="3" t="s">
        <v>667</v>
      </c>
      <c r="L1538" s="3" t="s">
        <v>668</v>
      </c>
      <c r="M1538" s="3" t="s">
        <v>669</v>
      </c>
      <c r="N1538" s="3" t="s">
        <v>670</v>
      </c>
      <c r="O1538" s="3" t="s">
        <v>21</v>
      </c>
      <c r="P1538" s="3" t="s">
        <v>671</v>
      </c>
      <c r="Q1538" s="15">
        <v>31107</v>
      </c>
      <c r="R1538" s="15">
        <v>44102</v>
      </c>
      <c r="S1538" s="38">
        <f t="shared" ca="1" si="46"/>
        <v>3</v>
      </c>
      <c r="T1538" s="40">
        <v>467.07</v>
      </c>
      <c r="U1538" s="3" t="s">
        <v>157</v>
      </c>
      <c r="V1538" s="3" t="s">
        <v>354</v>
      </c>
      <c r="W1538" s="3" t="str">
        <f t="shared" si="47"/>
        <v>P00ARC</v>
      </c>
      <c r="X1538" s="3" t="str">
        <f>IF(ISNA(VLOOKUP(W1538,'Correspondance procédure étape'!D:F,3,FALSE)),"A définir",VLOOKUP(W1538,'Correspondance procédure étape'!D:F,3,FALSE))</f>
        <v>Arrêté de compte débiteur</v>
      </c>
      <c r="Y1538" s="3" t="str">
        <f>IF(ISNA(VLOOKUP(W1538,'Correspondance procédure étape'!D:G,4,FALSE)),"Non",VLOOKUP(W1538,'Correspondance procédure étape'!D:G,4,FALSE))</f>
        <v>Oui</v>
      </c>
      <c r="Z1538" s="3" t="str">
        <f>IF(ISNA(VLOOKUP(W1538,'Correspondance procédure étape'!D:H,5,FALSE)),"",VLOOKUP(W1538,'Correspondance procédure étape'!D:H,5,FALSE))</f>
        <v>DMF</v>
      </c>
      <c r="AA1538" s="3" t="s">
        <v>40</v>
      </c>
      <c r="AB1538" s="3" t="s">
        <v>53</v>
      </c>
    </row>
    <row r="1539" spans="1:28" ht="12.75" customHeight="1" x14ac:dyDescent="0.25">
      <c r="A1539" s="3" t="s">
        <v>24</v>
      </c>
      <c r="B1539" s="3" t="s">
        <v>158</v>
      </c>
      <c r="C1539" s="3" t="str">
        <f>VLOOKUP(B1539,'Correspondance territoires'!B:F,5,FALSE)</f>
        <v>Talence</v>
      </c>
      <c r="D1539" s="3" t="s">
        <v>26</v>
      </c>
      <c r="E1539" s="3" t="s">
        <v>1173</v>
      </c>
      <c r="F1539" s="3" t="s">
        <v>56</v>
      </c>
      <c r="G1539" s="3" t="s">
        <v>30</v>
      </c>
      <c r="H1539" s="3" t="s">
        <v>2440</v>
      </c>
      <c r="I1539" s="9" t="s">
        <v>1174</v>
      </c>
      <c r="J1539" s="9" t="s">
        <v>1175</v>
      </c>
      <c r="K1539" s="3" t="s">
        <v>9810</v>
      </c>
      <c r="L1539" s="3" t="s">
        <v>9811</v>
      </c>
      <c r="M1539" s="3" t="s">
        <v>21</v>
      </c>
      <c r="N1539" s="3" t="s">
        <v>21</v>
      </c>
      <c r="O1539" s="3" t="s">
        <v>9812</v>
      </c>
      <c r="P1539" s="3" t="s">
        <v>9813</v>
      </c>
      <c r="Q1539" s="15">
        <v>43154</v>
      </c>
      <c r="R1539" s="15">
        <v>44061</v>
      </c>
      <c r="S1539" s="38">
        <f t="shared" ca="1" si="46"/>
        <v>4</v>
      </c>
      <c r="T1539" s="40">
        <v>470.11</v>
      </c>
      <c r="U1539" s="3" t="s">
        <v>85</v>
      </c>
      <c r="V1539" s="3" t="s">
        <v>249</v>
      </c>
      <c r="W1539" s="3" t="str">
        <f t="shared" si="47"/>
        <v>E01RL1</v>
      </c>
      <c r="X1539" s="3" t="str">
        <f>IF(ISNA(VLOOKUP(W1539,'Correspondance procédure étape'!D:F,3,FALSE)),"A définir",VLOOKUP(W1539,'Correspondance procédure étape'!D:F,3,FALSE))</f>
        <v>En attente de transfert</v>
      </c>
      <c r="Y1539" s="3" t="str">
        <f>IF(ISNA(VLOOKUP(W1539,'Correspondance procédure étape'!D:G,4,FALSE)),"Non",VLOOKUP(W1539,'Correspondance procédure étape'!D:G,4,FALSE))</f>
        <v>Oui</v>
      </c>
      <c r="Z1539" s="3">
        <f>IF(ISNA(VLOOKUP(W1539,'Correspondance procédure étape'!D:H,5,FALSE)),"",VLOOKUP(W1539,'Correspondance procédure étape'!D:H,5,FALSE))</f>
        <v>0</v>
      </c>
      <c r="AA1539" s="3" t="s">
        <v>40</v>
      </c>
      <c r="AB1539" s="3" t="s">
        <v>53</v>
      </c>
    </row>
    <row r="1540" spans="1:28" ht="12.75" customHeight="1" x14ac:dyDescent="0.25">
      <c r="A1540" s="3" t="s">
        <v>24</v>
      </c>
      <c r="B1540" s="3" t="s">
        <v>25</v>
      </c>
      <c r="C1540" s="3" t="str">
        <f>VLOOKUP(B1540,'Correspondance territoires'!B:F,5,FALSE)</f>
        <v>Merignac</v>
      </c>
      <c r="D1540" s="3" t="s">
        <v>26</v>
      </c>
      <c r="E1540" s="3" t="s">
        <v>700</v>
      </c>
      <c r="F1540" s="3" t="s">
        <v>96</v>
      </c>
      <c r="G1540" s="3" t="s">
        <v>70</v>
      </c>
      <c r="H1540" s="3" t="s">
        <v>57</v>
      </c>
      <c r="I1540" s="9" t="s">
        <v>588</v>
      </c>
      <c r="J1540" s="9" t="s">
        <v>589</v>
      </c>
      <c r="K1540" s="3" t="s">
        <v>5512</v>
      </c>
      <c r="L1540" s="3" t="s">
        <v>5513</v>
      </c>
      <c r="M1540" s="3" t="s">
        <v>91</v>
      </c>
      <c r="N1540" s="3" t="s">
        <v>21</v>
      </c>
      <c r="O1540" s="3" t="s">
        <v>5514</v>
      </c>
      <c r="P1540" s="3" t="s">
        <v>5515</v>
      </c>
      <c r="Q1540" s="15">
        <v>41193</v>
      </c>
      <c r="R1540" s="15">
        <v>43998</v>
      </c>
      <c r="S1540" s="38">
        <f t="shared" ca="1" si="46"/>
        <v>6</v>
      </c>
      <c r="T1540" s="40">
        <v>470.17</v>
      </c>
      <c r="U1540" s="3" t="s">
        <v>65</v>
      </c>
      <c r="V1540" s="3" t="s">
        <v>231</v>
      </c>
      <c r="W1540" s="3" t="str">
        <f t="shared" si="47"/>
        <v>P60PLA</v>
      </c>
      <c r="X1540" s="3">
        <f>IF(ISNA(VLOOKUP(W1540,'Correspondance procédure étape'!D:F,3,FALSE)),"A définir",VLOOKUP(W1540,'Correspondance procédure étape'!D:F,3,FALSE))</f>
        <v>0</v>
      </c>
      <c r="Y1540" s="3" t="str">
        <f>IF(ISNA(VLOOKUP(W1540,'Correspondance procédure étape'!D:G,4,FALSE)),"Non",VLOOKUP(W1540,'Correspondance procédure étape'!D:G,4,FALSE))</f>
        <v>Non</v>
      </c>
      <c r="Z1540" s="3">
        <f>IF(ISNA(VLOOKUP(W1540,'Correspondance procédure étape'!D:H,5,FALSE)),"",VLOOKUP(W1540,'Correspondance procédure étape'!D:H,5,FALSE))</f>
        <v>0</v>
      </c>
      <c r="AA1540" s="3" t="s">
        <v>40</v>
      </c>
      <c r="AB1540" s="3" t="s">
        <v>53</v>
      </c>
    </row>
    <row r="1541" spans="1:28" ht="12.75" customHeight="1" x14ac:dyDescent="0.25">
      <c r="A1541" s="3" t="s">
        <v>24</v>
      </c>
      <c r="B1541" s="3" t="s">
        <v>158</v>
      </c>
      <c r="C1541" s="3" t="str">
        <f>VLOOKUP(B1541,'Correspondance territoires'!B:F,5,FALSE)</f>
        <v>Talence</v>
      </c>
      <c r="D1541" s="3" t="s">
        <v>26</v>
      </c>
      <c r="E1541" s="3" t="s">
        <v>1651</v>
      </c>
      <c r="F1541" s="3" t="s">
        <v>191</v>
      </c>
      <c r="G1541" s="3" t="s">
        <v>57</v>
      </c>
      <c r="H1541" s="3" t="s">
        <v>120</v>
      </c>
      <c r="I1541" s="9" t="s">
        <v>6275</v>
      </c>
      <c r="J1541" s="9" t="s">
        <v>6276</v>
      </c>
      <c r="K1541" s="3" t="s">
        <v>6931</v>
      </c>
      <c r="L1541" s="3" t="s">
        <v>6932</v>
      </c>
      <c r="M1541" s="3" t="s">
        <v>153</v>
      </c>
      <c r="N1541" s="3" t="s">
        <v>21</v>
      </c>
      <c r="O1541" s="3" t="s">
        <v>6933</v>
      </c>
      <c r="P1541" s="3" t="s">
        <v>6934</v>
      </c>
      <c r="Q1541" s="15">
        <v>41802</v>
      </c>
      <c r="R1541" s="15">
        <v>42809</v>
      </c>
      <c r="S1541" s="38">
        <f t="shared" ca="1" si="46"/>
        <v>46</v>
      </c>
      <c r="T1541" s="40">
        <v>64.510000000000005</v>
      </c>
      <c r="U1541" s="3" t="s">
        <v>51</v>
      </c>
      <c r="V1541" s="3" t="s">
        <v>52</v>
      </c>
      <c r="W1541" s="3" t="str">
        <f t="shared" si="47"/>
        <v>P80ATT</v>
      </c>
      <c r="X1541" s="3" t="str">
        <f>IF(ISNA(VLOOKUP(W1541,'Correspondance procédure étape'!D:F,3,FALSE)),"A définir",VLOOKUP(W1541,'Correspondance procédure étape'!D:F,3,FALSE))</f>
        <v>Mise en attente du dossier en vue de la prochaine régularisation de charges</v>
      </c>
      <c r="Y1541" s="3" t="str">
        <f>IF(ISNA(VLOOKUP(W1541,'Correspondance procédure étape'!D:G,4,FALSE)),"Non",VLOOKUP(W1541,'Correspondance procédure étape'!D:G,4,FALSE))</f>
        <v>Oui</v>
      </c>
      <c r="Z1541" s="3" t="str">
        <f>IF(ISNA(VLOOKUP(W1541,'Correspondance procédure étape'!D:H,5,FALSE)),"",VLOOKUP(W1541,'Correspondance procédure étape'!D:H,5,FALSE))</f>
        <v>DMF</v>
      </c>
      <c r="AA1541" s="3" t="s">
        <v>40</v>
      </c>
      <c r="AB1541" s="3" t="s">
        <v>53</v>
      </c>
    </row>
    <row r="1542" spans="1:28" ht="12.75" customHeight="1" x14ac:dyDescent="0.25">
      <c r="A1542" s="3" t="s">
        <v>24</v>
      </c>
      <c r="B1542" s="3" t="s">
        <v>158</v>
      </c>
      <c r="C1542" s="3" t="str">
        <f>VLOOKUP(B1542,'Correspondance territoires'!B:F,5,FALSE)</f>
        <v>Talence</v>
      </c>
      <c r="D1542" s="3" t="s">
        <v>1013</v>
      </c>
      <c r="E1542" s="3" t="s">
        <v>10379</v>
      </c>
      <c r="F1542" s="3" t="s">
        <v>96</v>
      </c>
      <c r="G1542" s="3" t="s">
        <v>42</v>
      </c>
      <c r="H1542" s="3" t="s">
        <v>30</v>
      </c>
      <c r="I1542" s="9" t="s">
        <v>823</v>
      </c>
      <c r="J1542" s="9" t="s">
        <v>824</v>
      </c>
      <c r="K1542" s="3" t="s">
        <v>10380</v>
      </c>
      <c r="L1542" s="3" t="s">
        <v>10381</v>
      </c>
      <c r="M1542" s="3" t="s">
        <v>1013</v>
      </c>
      <c r="N1542" s="3" t="s">
        <v>10382</v>
      </c>
      <c r="O1542" s="3" t="s">
        <v>21</v>
      </c>
      <c r="P1542" s="3" t="s">
        <v>10383</v>
      </c>
      <c r="Q1542" s="15">
        <v>43902</v>
      </c>
      <c r="R1542" s="15">
        <v>43965</v>
      </c>
      <c r="S1542" s="38">
        <f t="shared" ca="1" si="46"/>
        <v>7</v>
      </c>
      <c r="T1542" s="40">
        <v>471.67</v>
      </c>
      <c r="U1542" s="3" t="s">
        <v>38</v>
      </c>
      <c r="V1542" s="3" t="s">
        <v>77</v>
      </c>
      <c r="W1542" s="3" t="str">
        <f t="shared" si="47"/>
        <v>P06NOT</v>
      </c>
      <c r="X1542" s="3" t="str">
        <f>IF(ISNA(VLOOKUP(W1542,'Correspondance procédure étape'!D:F,3,FALSE)),"A définir",VLOOKUP(W1542,'Correspondance procédure étape'!D:F,3,FALSE))</f>
        <v>Notaire</v>
      </c>
      <c r="Y1542" s="3" t="str">
        <f>IF(ISNA(VLOOKUP(W1542,'Correspondance procédure étape'!D:G,4,FALSE)),"Non",VLOOKUP(W1542,'Correspondance procédure étape'!D:G,4,FALSE))</f>
        <v>Oui</v>
      </c>
      <c r="Z1542" s="3" t="str">
        <f>IF(ISNA(VLOOKUP(W1542,'Correspondance procédure étape'!D:H,5,FALSE)),"",VLOOKUP(W1542,'Correspondance procédure étape'!D:H,5,FALSE))</f>
        <v>Extérieur</v>
      </c>
      <c r="AA1542" s="3" t="s">
        <v>40</v>
      </c>
      <c r="AB1542" s="3" t="s">
        <v>41</v>
      </c>
    </row>
    <row r="1543" spans="1:28" ht="12.75" customHeight="1" x14ac:dyDescent="0.25">
      <c r="A1543" s="3" t="s">
        <v>24</v>
      </c>
      <c r="B1543" s="3" t="s">
        <v>67</v>
      </c>
      <c r="C1543" s="3" t="str">
        <f>VLOOKUP(B1543,'Correspondance territoires'!B:F,5,FALSE)</f>
        <v>Pessac</v>
      </c>
      <c r="D1543" s="3" t="s">
        <v>26</v>
      </c>
      <c r="E1543" s="3" t="s">
        <v>1192</v>
      </c>
      <c r="F1543" s="3" t="s">
        <v>908</v>
      </c>
      <c r="G1543" s="3" t="s">
        <v>120</v>
      </c>
      <c r="H1543" s="3" t="s">
        <v>153</v>
      </c>
      <c r="I1543" s="9"/>
      <c r="J1543" s="9"/>
      <c r="K1543" s="3" t="s">
        <v>3138</v>
      </c>
      <c r="L1543" s="3" t="s">
        <v>3139</v>
      </c>
      <c r="M1543" s="3" t="s">
        <v>3140</v>
      </c>
      <c r="N1543" s="3" t="s">
        <v>3141</v>
      </c>
      <c r="O1543" s="3" t="s">
        <v>21</v>
      </c>
      <c r="P1543" s="3" t="s">
        <v>3142</v>
      </c>
      <c r="Q1543" s="15">
        <v>38991</v>
      </c>
      <c r="R1543" s="15">
        <v>41719</v>
      </c>
      <c r="S1543" s="38">
        <f t="shared" ca="1" si="46"/>
        <v>82</v>
      </c>
      <c r="T1543" s="40">
        <v>64.33</v>
      </c>
      <c r="U1543" s="3" t="s">
        <v>51</v>
      </c>
      <c r="V1543" s="3" t="s">
        <v>39</v>
      </c>
      <c r="W1543" s="3" t="str">
        <f t="shared" si="47"/>
        <v>P80DEB</v>
      </c>
      <c r="X1543" s="3">
        <f>IF(ISNA(VLOOKUP(W1543,'Correspondance procédure étape'!D:F,3,FALSE)),"A définir",VLOOKUP(W1543,'Correspondance procédure étape'!D:F,3,FALSE))</f>
        <v>0</v>
      </c>
      <c r="Y1543" s="3" t="str">
        <f>IF(ISNA(VLOOKUP(W1543,'Correspondance procédure étape'!D:G,4,FALSE)),"Non",VLOOKUP(W1543,'Correspondance procédure étape'!D:G,4,FALSE))</f>
        <v>Non</v>
      </c>
      <c r="Z1543" s="3">
        <f>IF(ISNA(VLOOKUP(W1543,'Correspondance procédure étape'!D:H,5,FALSE)),"",VLOOKUP(W1543,'Correspondance procédure étape'!D:H,5,FALSE))</f>
        <v>0</v>
      </c>
      <c r="AA1543" s="3" t="s">
        <v>40</v>
      </c>
      <c r="AB1543" s="3" t="s">
        <v>41</v>
      </c>
    </row>
    <row r="1544" spans="1:28" ht="12.75" customHeight="1" x14ac:dyDescent="0.25">
      <c r="A1544" s="3" t="s">
        <v>24</v>
      </c>
      <c r="B1544" s="10" t="s">
        <v>6152</v>
      </c>
      <c r="C1544" s="3" t="str">
        <f>VLOOKUP(B1544,'Correspondance territoires'!B:F,5,FALSE)</f>
        <v>Agen</v>
      </c>
      <c r="D1544" s="3" t="s">
        <v>26</v>
      </c>
      <c r="E1544" s="3" t="s">
        <v>11751</v>
      </c>
      <c r="F1544" s="3" t="s">
        <v>11371</v>
      </c>
      <c r="G1544" s="3" t="s">
        <v>720</v>
      </c>
      <c r="H1544" s="3" t="s">
        <v>11752</v>
      </c>
      <c r="I1544" s="9" t="s">
        <v>11372</v>
      </c>
      <c r="J1544" s="9" t="s">
        <v>11373</v>
      </c>
      <c r="K1544" s="3" t="s">
        <v>11759</v>
      </c>
      <c r="L1544" s="3" t="s">
        <v>11760</v>
      </c>
      <c r="M1544" s="3" t="s">
        <v>176</v>
      </c>
      <c r="N1544" s="3" t="s">
        <v>21</v>
      </c>
      <c r="O1544" s="3" t="s">
        <v>11761</v>
      </c>
      <c r="P1544" s="3" t="s">
        <v>11762</v>
      </c>
      <c r="Q1544" s="15">
        <v>41365</v>
      </c>
      <c r="R1544" s="15">
        <v>44074</v>
      </c>
      <c r="S1544" s="38">
        <f t="shared" ca="1" si="46"/>
        <v>4</v>
      </c>
      <c r="T1544" s="40">
        <v>52.36</v>
      </c>
      <c r="U1544" s="3"/>
      <c r="V1544" s="3"/>
      <c r="W1544" s="3" t="str">
        <f t="shared" si="47"/>
        <v/>
      </c>
      <c r="X1544" s="3" t="str">
        <f>IF(ISNA(VLOOKUP(W1544,'Correspondance procédure étape'!D:F,3,FALSE)),"A définir",VLOOKUP(W1544,'Correspondance procédure étape'!D:F,3,FALSE))</f>
        <v>A définir</v>
      </c>
      <c r="Y1544" s="3" t="str">
        <f>IF(ISNA(VLOOKUP(W1544,'Correspondance procédure étape'!D:G,4,FALSE)),"Non",VLOOKUP(W1544,'Correspondance procédure étape'!D:G,4,FALSE))</f>
        <v>Non</v>
      </c>
      <c r="Z1544" s="3" t="str">
        <f>IF(ISNA(VLOOKUP(W1544,'Correspondance procédure étape'!D:H,5,FALSE)),"",VLOOKUP(W1544,'Correspondance procédure étape'!D:H,5,FALSE))</f>
        <v/>
      </c>
      <c r="AA1544" s="3"/>
      <c r="AB1544" s="3" t="s">
        <v>41</v>
      </c>
    </row>
    <row r="1545" spans="1:28" ht="12.75" customHeight="1" x14ac:dyDescent="0.25">
      <c r="A1545" s="3" t="s">
        <v>24</v>
      </c>
      <c r="B1545" s="11" t="s">
        <v>1852</v>
      </c>
      <c r="C1545" s="3" t="str">
        <f>VLOOKUP(B1545,'Correspondance territoires'!B:F,5,FALSE)</f>
        <v>Pau</v>
      </c>
      <c r="D1545" s="3" t="s">
        <v>432</v>
      </c>
      <c r="E1545" s="3" t="s">
        <v>10878</v>
      </c>
      <c r="F1545" s="3" t="s">
        <v>10407</v>
      </c>
      <c r="G1545" s="3" t="s">
        <v>57</v>
      </c>
      <c r="H1545" s="3" t="s">
        <v>57</v>
      </c>
      <c r="I1545" s="9" t="s">
        <v>10462</v>
      </c>
      <c r="J1545" s="9" t="s">
        <v>10463</v>
      </c>
      <c r="K1545" s="3" t="s">
        <v>10889</v>
      </c>
      <c r="L1545" s="3" t="s">
        <v>10890</v>
      </c>
      <c r="M1545" s="3" t="s">
        <v>998</v>
      </c>
      <c r="N1545" s="3" t="s">
        <v>21</v>
      </c>
      <c r="O1545" s="3" t="s">
        <v>10891</v>
      </c>
      <c r="P1545" s="3" t="s">
        <v>10892</v>
      </c>
      <c r="Q1545" s="15">
        <v>41886</v>
      </c>
      <c r="R1545" s="15">
        <v>44050</v>
      </c>
      <c r="S1545" s="38">
        <f t="shared" ref="S1545:S1608" ca="1" si="48">INT((TODAY()-R1545)/30)+1</f>
        <v>4</v>
      </c>
      <c r="T1545" s="40">
        <v>474.43</v>
      </c>
      <c r="U1545" s="3" t="s">
        <v>10414</v>
      </c>
      <c r="V1545" s="3" t="s">
        <v>10507</v>
      </c>
      <c r="W1545" s="3" t="str">
        <f t="shared" ref="W1545:W1608" si="49">U1545&amp;V1545</f>
        <v>PRERL3</v>
      </c>
      <c r="X1545" s="3">
        <f>IF(ISNA(VLOOKUP(W1545,'Correspondance procédure étape'!D:F,3,FALSE)),"A définir",VLOOKUP(W1545,'Correspondance procédure étape'!D:F,3,FALSE))</f>
        <v>0</v>
      </c>
      <c r="Y1545" s="3" t="str">
        <f>IF(ISNA(VLOOKUP(W1545,'Correspondance procédure étape'!D:G,4,FALSE)),"Non",VLOOKUP(W1545,'Correspondance procédure étape'!D:G,4,FALSE))</f>
        <v>Non</v>
      </c>
      <c r="Z1545" s="3">
        <f>IF(ISNA(VLOOKUP(W1545,'Correspondance procédure étape'!D:H,5,FALSE)),"",VLOOKUP(W1545,'Correspondance procédure étape'!D:H,5,FALSE))</f>
        <v>0</v>
      </c>
      <c r="AA1545" s="3" t="s">
        <v>87</v>
      </c>
      <c r="AB1545" s="3" t="s">
        <v>53</v>
      </c>
    </row>
    <row r="1546" spans="1:28" ht="12.75" customHeight="1" x14ac:dyDescent="0.25">
      <c r="A1546" s="3" t="s">
        <v>24</v>
      </c>
      <c r="B1546" s="11" t="s">
        <v>1852</v>
      </c>
      <c r="C1546" s="3" t="str">
        <f>VLOOKUP(B1546,'Correspondance territoires'!B:F,5,FALSE)</f>
        <v>Pau</v>
      </c>
      <c r="D1546" s="3" t="s">
        <v>26</v>
      </c>
      <c r="E1546" s="3" t="s">
        <v>11361</v>
      </c>
      <c r="F1546" s="3" t="s">
        <v>10407</v>
      </c>
      <c r="G1546" s="3" t="s">
        <v>30</v>
      </c>
      <c r="H1546" s="3" t="s">
        <v>57</v>
      </c>
      <c r="I1546" s="9" t="s">
        <v>10408</v>
      </c>
      <c r="J1546" s="9" t="s">
        <v>10409</v>
      </c>
      <c r="K1546" s="3" t="s">
        <v>11362</v>
      </c>
      <c r="L1546" s="3" t="s">
        <v>11363</v>
      </c>
      <c r="M1546" s="3" t="s">
        <v>785</v>
      </c>
      <c r="N1546" s="3" t="s">
        <v>21</v>
      </c>
      <c r="O1546" s="3" t="s">
        <v>11364</v>
      </c>
      <c r="P1546" s="3" t="s">
        <v>11365</v>
      </c>
      <c r="Q1546" s="15">
        <v>43815</v>
      </c>
      <c r="R1546" s="15">
        <v>44085</v>
      </c>
      <c r="S1546" s="38">
        <f t="shared" ca="1" si="48"/>
        <v>3</v>
      </c>
      <c r="T1546" s="40">
        <v>50.73</v>
      </c>
      <c r="U1546" s="3"/>
      <c r="V1546" s="3"/>
      <c r="W1546" s="3" t="str">
        <f t="shared" si="49"/>
        <v/>
      </c>
      <c r="X1546" s="3" t="str">
        <f>IF(ISNA(VLOOKUP(W1546,'Correspondance procédure étape'!D:F,3,FALSE)),"A définir",VLOOKUP(W1546,'Correspondance procédure étape'!D:F,3,FALSE))</f>
        <v>A définir</v>
      </c>
      <c r="Y1546" s="3" t="str">
        <f>IF(ISNA(VLOOKUP(W1546,'Correspondance procédure étape'!D:G,4,FALSE)),"Non",VLOOKUP(W1546,'Correspondance procédure étape'!D:G,4,FALSE))</f>
        <v>Non</v>
      </c>
      <c r="Z1546" s="3" t="str">
        <f>IF(ISNA(VLOOKUP(W1546,'Correspondance procédure étape'!D:H,5,FALSE)),"",VLOOKUP(W1546,'Correspondance procédure étape'!D:H,5,FALSE))</f>
        <v/>
      </c>
      <c r="AA1546" s="3"/>
      <c r="AB1546" s="3" t="s">
        <v>53</v>
      </c>
    </row>
    <row r="1547" spans="1:28" ht="12.75" customHeight="1" x14ac:dyDescent="0.25">
      <c r="A1547" s="3" t="s">
        <v>24</v>
      </c>
      <c r="B1547" s="3" t="s">
        <v>158</v>
      </c>
      <c r="C1547" s="3" t="str">
        <f>VLOOKUP(B1547,'Correspondance territoires'!B:F,5,FALSE)</f>
        <v>Talence</v>
      </c>
      <c r="D1547" s="3" t="s">
        <v>26</v>
      </c>
      <c r="E1547" s="3" t="s">
        <v>2973</v>
      </c>
      <c r="F1547" s="3" t="s">
        <v>56</v>
      </c>
      <c r="G1547" s="3" t="s">
        <v>42</v>
      </c>
      <c r="H1547" s="3" t="s">
        <v>57</v>
      </c>
      <c r="I1547" s="9" t="s">
        <v>1100</v>
      </c>
      <c r="J1547" s="9" t="s">
        <v>1101</v>
      </c>
      <c r="K1547" s="3" t="s">
        <v>2974</v>
      </c>
      <c r="L1547" s="3" t="s">
        <v>2975</v>
      </c>
      <c r="M1547" s="3" t="s">
        <v>2976</v>
      </c>
      <c r="N1547" s="3" t="s">
        <v>2977</v>
      </c>
      <c r="O1547" s="3" t="s">
        <v>2978</v>
      </c>
      <c r="P1547" s="3" t="s">
        <v>2979</v>
      </c>
      <c r="Q1547" s="15">
        <v>42670</v>
      </c>
      <c r="R1547" s="15">
        <v>43720</v>
      </c>
      <c r="S1547" s="38">
        <f t="shared" ca="1" si="48"/>
        <v>15</v>
      </c>
      <c r="T1547" s="40">
        <v>475.22</v>
      </c>
      <c r="U1547" s="3" t="s">
        <v>65</v>
      </c>
      <c r="V1547" s="3" t="s">
        <v>2980</v>
      </c>
      <c r="W1547" s="3" t="str">
        <f t="shared" si="49"/>
        <v>P60EDT</v>
      </c>
      <c r="X1547" s="3">
        <f>IF(ISNA(VLOOKUP(W1547,'Correspondance procédure étape'!D:F,3,FALSE)),"A définir",VLOOKUP(W1547,'Correspondance procédure étape'!D:F,3,FALSE))</f>
        <v>0</v>
      </c>
      <c r="Y1547" s="3" t="str">
        <f>IF(ISNA(VLOOKUP(W1547,'Correspondance procédure étape'!D:G,4,FALSE)),"Non",VLOOKUP(W1547,'Correspondance procédure étape'!D:G,4,FALSE))</f>
        <v>Non</v>
      </c>
      <c r="Z1547" s="3">
        <f>IF(ISNA(VLOOKUP(W1547,'Correspondance procédure étape'!D:H,5,FALSE)),"",VLOOKUP(W1547,'Correspondance procédure étape'!D:H,5,FALSE))</f>
        <v>0</v>
      </c>
      <c r="AA1547" s="3" t="s">
        <v>40</v>
      </c>
      <c r="AB1547" s="3" t="s">
        <v>41</v>
      </c>
    </row>
    <row r="1548" spans="1:28" ht="12.75" customHeight="1" x14ac:dyDescent="0.25">
      <c r="A1548" s="3" t="s">
        <v>24</v>
      </c>
      <c r="B1548" s="3" t="s">
        <v>219</v>
      </c>
      <c r="C1548" s="3" t="str">
        <f>VLOOKUP(B1548,'Correspondance territoires'!B:F,5,FALSE)</f>
        <v>Bordeaux</v>
      </c>
      <c r="D1548" s="3" t="s">
        <v>26</v>
      </c>
      <c r="E1548" s="3" t="s">
        <v>7633</v>
      </c>
      <c r="F1548" s="3" t="s">
        <v>56</v>
      </c>
      <c r="G1548" s="3" t="s">
        <v>42</v>
      </c>
      <c r="H1548" s="3" t="s">
        <v>57</v>
      </c>
      <c r="I1548" s="9" t="s">
        <v>1625</v>
      </c>
      <c r="J1548" s="9" t="s">
        <v>1626</v>
      </c>
      <c r="K1548" s="3" t="s">
        <v>7919</v>
      </c>
      <c r="L1548" s="3" t="s">
        <v>7920</v>
      </c>
      <c r="M1548" s="3" t="s">
        <v>2962</v>
      </c>
      <c r="N1548" s="3" t="s">
        <v>21</v>
      </c>
      <c r="O1548" s="3" t="s">
        <v>7921</v>
      </c>
      <c r="P1548" s="3" t="s">
        <v>7922</v>
      </c>
      <c r="Q1548" s="15">
        <v>42189</v>
      </c>
      <c r="R1548" s="15">
        <v>43496</v>
      </c>
      <c r="S1548" s="38">
        <f t="shared" ca="1" si="48"/>
        <v>23</v>
      </c>
      <c r="T1548" s="40">
        <v>475.66</v>
      </c>
      <c r="U1548" s="3" t="s">
        <v>65</v>
      </c>
      <c r="V1548" s="3" t="s">
        <v>231</v>
      </c>
      <c r="W1548" s="3" t="str">
        <f t="shared" si="49"/>
        <v>P60PLA</v>
      </c>
      <c r="X1548" s="3">
        <f>IF(ISNA(VLOOKUP(W1548,'Correspondance procédure étape'!D:F,3,FALSE)),"A définir",VLOOKUP(W1548,'Correspondance procédure étape'!D:F,3,FALSE))</f>
        <v>0</v>
      </c>
      <c r="Y1548" s="3" t="str">
        <f>IF(ISNA(VLOOKUP(W1548,'Correspondance procédure étape'!D:G,4,FALSE)),"Non",VLOOKUP(W1548,'Correspondance procédure étape'!D:G,4,FALSE))</f>
        <v>Non</v>
      </c>
      <c r="Z1548" s="3">
        <f>IF(ISNA(VLOOKUP(W1548,'Correspondance procédure étape'!D:H,5,FALSE)),"",VLOOKUP(W1548,'Correspondance procédure étape'!D:H,5,FALSE))</f>
        <v>0</v>
      </c>
      <c r="AA1548" s="3" t="s">
        <v>40</v>
      </c>
      <c r="AB1548" s="3" t="s">
        <v>53</v>
      </c>
    </row>
    <row r="1549" spans="1:28" ht="12.75" customHeight="1" x14ac:dyDescent="0.25">
      <c r="A1549" s="3" t="s">
        <v>24</v>
      </c>
      <c r="B1549" s="3" t="s">
        <v>146</v>
      </c>
      <c r="C1549" s="3" t="str">
        <f>VLOOKUP(B1549,'Correspondance territoires'!B:F,5,FALSE)</f>
        <v>Lormont</v>
      </c>
      <c r="D1549" s="3" t="s">
        <v>26</v>
      </c>
      <c r="E1549" s="3" t="s">
        <v>8392</v>
      </c>
      <c r="F1549" s="3" t="s">
        <v>96</v>
      </c>
      <c r="G1549" s="3" t="s">
        <v>118</v>
      </c>
      <c r="H1549" s="3" t="s">
        <v>57</v>
      </c>
      <c r="I1549" s="9" t="s">
        <v>963</v>
      </c>
      <c r="J1549" s="9" t="s">
        <v>964</v>
      </c>
      <c r="K1549" s="3" t="s">
        <v>9566</v>
      </c>
      <c r="L1549" s="3" t="s">
        <v>9567</v>
      </c>
      <c r="M1549" s="3" t="s">
        <v>2380</v>
      </c>
      <c r="N1549" s="3" t="s">
        <v>21</v>
      </c>
      <c r="O1549" s="3" t="s">
        <v>9568</v>
      </c>
      <c r="P1549" s="3" t="s">
        <v>9569</v>
      </c>
      <c r="Q1549" s="15">
        <v>43011</v>
      </c>
      <c r="R1549" s="15">
        <v>43766</v>
      </c>
      <c r="S1549" s="38">
        <f t="shared" ca="1" si="48"/>
        <v>14</v>
      </c>
      <c r="T1549" s="40">
        <v>476.61</v>
      </c>
      <c r="U1549" s="3" t="s">
        <v>552</v>
      </c>
      <c r="V1549" s="3" t="s">
        <v>553</v>
      </c>
      <c r="W1549" s="3" t="str">
        <f t="shared" si="49"/>
        <v>P01MED</v>
      </c>
      <c r="X1549" s="3" t="str">
        <f>IF(ISNA(VLOOKUP(W1549,'Correspondance procédure étape'!D:F,3,FALSE)),"A définir",VLOOKUP(W1549,'Correspondance procédure étape'!D:F,3,FALSE))</f>
        <v>Mise en demeure</v>
      </c>
      <c r="Y1549" s="3" t="str">
        <f>IF(ISNA(VLOOKUP(W1549,'Correspondance procédure étape'!D:G,4,FALSE)),"Non",VLOOKUP(W1549,'Correspondance procédure étape'!D:G,4,FALSE))</f>
        <v>Oui</v>
      </c>
      <c r="Z1549" s="3" t="str">
        <f>IF(ISNA(VLOOKUP(W1549,'Correspondance procédure étape'!D:H,5,FALSE)),"",VLOOKUP(W1549,'Correspondance procédure étape'!D:H,5,FALSE))</f>
        <v>DMF</v>
      </c>
      <c r="AA1549" s="3" t="s">
        <v>40</v>
      </c>
      <c r="AB1549" s="3" t="s">
        <v>53</v>
      </c>
    </row>
    <row r="1550" spans="1:28" ht="12.75" customHeight="1" x14ac:dyDescent="0.25">
      <c r="A1550" s="3" t="s">
        <v>24</v>
      </c>
      <c r="B1550" s="3" t="s">
        <v>54</v>
      </c>
      <c r="C1550" s="3" t="str">
        <f>VLOOKUP(B1550,'Correspondance territoires'!B:F,5,FALSE)</f>
        <v>Cenon</v>
      </c>
      <c r="D1550" s="3" t="s">
        <v>26</v>
      </c>
      <c r="E1550" s="3" t="s">
        <v>1681</v>
      </c>
      <c r="F1550" s="3" t="s">
        <v>56</v>
      </c>
      <c r="G1550" s="3" t="s">
        <v>191</v>
      </c>
      <c r="H1550" s="3" t="s">
        <v>3859</v>
      </c>
      <c r="I1550" s="9" t="s">
        <v>342</v>
      </c>
      <c r="J1550" s="9" t="s">
        <v>343</v>
      </c>
      <c r="K1550" s="3" t="s">
        <v>3860</v>
      </c>
      <c r="L1550" s="3" t="s">
        <v>3861</v>
      </c>
      <c r="M1550" s="3" t="s">
        <v>679</v>
      </c>
      <c r="N1550" s="3" t="s">
        <v>21</v>
      </c>
      <c r="O1550" s="3" t="s">
        <v>21</v>
      </c>
      <c r="P1550" s="3" t="s">
        <v>3862</v>
      </c>
      <c r="Q1550" s="15">
        <v>39843</v>
      </c>
      <c r="R1550" s="15">
        <v>41613</v>
      </c>
      <c r="S1550" s="38">
        <f t="shared" ca="1" si="48"/>
        <v>86</v>
      </c>
      <c r="T1550" s="40">
        <v>62.55</v>
      </c>
      <c r="U1550" s="3" t="s">
        <v>510</v>
      </c>
      <c r="V1550" s="3" t="s">
        <v>511</v>
      </c>
      <c r="W1550" s="3" t="str">
        <f t="shared" si="49"/>
        <v>P20SCX</v>
      </c>
      <c r="X1550" s="3" t="str">
        <f>IF(ISNA(VLOOKUP(W1550,'Correspondance procédure étape'!D:F,3,FALSE)),"A définir",VLOOKUP(W1550,'Correspondance procédure étape'!D:F,3,FALSE))</f>
        <v>Dossier chez Sud Contentieux</v>
      </c>
      <c r="Y1550" s="3" t="str">
        <f>IF(ISNA(VLOOKUP(W1550,'Correspondance procédure étape'!D:G,4,FALSE)),"Non",VLOOKUP(W1550,'Correspondance procédure étape'!D:G,4,FALSE))</f>
        <v>Oui</v>
      </c>
      <c r="Z1550" s="3" t="str">
        <f>IF(ISNA(VLOOKUP(W1550,'Correspondance procédure étape'!D:H,5,FALSE)),"",VLOOKUP(W1550,'Correspondance procédure étape'!D:H,5,FALSE))</f>
        <v>Extérieur</v>
      </c>
      <c r="AA1550" s="3" t="s">
        <v>40</v>
      </c>
      <c r="AB1550" s="3" t="s">
        <v>53</v>
      </c>
    </row>
    <row r="1551" spans="1:28" ht="12.75" customHeight="1" x14ac:dyDescent="0.25">
      <c r="A1551" s="3" t="s">
        <v>24</v>
      </c>
      <c r="B1551" s="10" t="s">
        <v>6152</v>
      </c>
      <c r="C1551" s="3" t="str">
        <f>VLOOKUP(B1551,'Correspondance territoires'!B:F,5,FALSE)</f>
        <v>Agen</v>
      </c>
      <c r="D1551" s="3" t="s">
        <v>26</v>
      </c>
      <c r="E1551" s="3" t="s">
        <v>12572</v>
      </c>
      <c r="F1551" s="3" t="s">
        <v>11371</v>
      </c>
      <c r="G1551" s="3" t="s">
        <v>57</v>
      </c>
      <c r="H1551" s="3" t="s">
        <v>1320</v>
      </c>
      <c r="I1551" s="9" t="s">
        <v>3280</v>
      </c>
      <c r="J1551" s="9" t="s">
        <v>11414</v>
      </c>
      <c r="K1551" s="3" t="s">
        <v>12573</v>
      </c>
      <c r="L1551" s="3" t="s">
        <v>12574</v>
      </c>
      <c r="M1551" s="3" t="s">
        <v>1099</v>
      </c>
      <c r="N1551" s="3"/>
      <c r="O1551" s="3"/>
      <c r="P1551" s="3" t="s">
        <v>12575</v>
      </c>
      <c r="Q1551" s="15">
        <v>43831</v>
      </c>
      <c r="R1551" s="15">
        <v>43840</v>
      </c>
      <c r="S1551" s="38">
        <f t="shared" ca="1" si="48"/>
        <v>11</v>
      </c>
      <c r="T1551" s="40">
        <v>50.6</v>
      </c>
      <c r="U1551" s="3"/>
      <c r="V1551" s="3"/>
      <c r="W1551" s="3" t="str">
        <f t="shared" si="49"/>
        <v/>
      </c>
      <c r="X1551" s="3" t="str">
        <f>IF(ISNA(VLOOKUP(W1551,'Correspondance procédure étape'!D:F,3,FALSE)),"A définir",VLOOKUP(W1551,'Correspondance procédure étape'!D:F,3,FALSE))</f>
        <v>A définir</v>
      </c>
      <c r="Y1551" s="3" t="str">
        <f>IF(ISNA(VLOOKUP(W1551,'Correspondance procédure étape'!D:G,4,FALSE)),"Non",VLOOKUP(W1551,'Correspondance procédure étape'!D:G,4,FALSE))</f>
        <v>Non</v>
      </c>
      <c r="Z1551" s="3" t="str">
        <f>IF(ISNA(VLOOKUP(W1551,'Correspondance procédure étape'!D:H,5,FALSE)),"",VLOOKUP(W1551,'Correspondance procédure étape'!D:H,5,FALSE))</f>
        <v/>
      </c>
      <c r="AA1551" s="3"/>
      <c r="AB1551" s="3" t="s">
        <v>41</v>
      </c>
    </row>
    <row r="1552" spans="1:28" ht="12.75" customHeight="1" x14ac:dyDescent="0.25">
      <c r="A1552" s="3" t="s">
        <v>24</v>
      </c>
      <c r="B1552" s="11" t="s">
        <v>1852</v>
      </c>
      <c r="C1552" s="3" t="str">
        <f>VLOOKUP(B1552,'Correspondance territoires'!B:F,5,FALSE)</f>
        <v>Pau</v>
      </c>
      <c r="D1552" s="3" t="s">
        <v>26</v>
      </c>
      <c r="E1552" s="3" t="s">
        <v>11223</v>
      </c>
      <c r="F1552" s="3" t="s">
        <v>10407</v>
      </c>
      <c r="G1552" s="3" t="s">
        <v>57</v>
      </c>
      <c r="H1552" s="3" t="s">
        <v>57</v>
      </c>
      <c r="I1552" s="9" t="s">
        <v>10478</v>
      </c>
      <c r="J1552" s="9" t="s">
        <v>10479</v>
      </c>
      <c r="K1552" s="3" t="s">
        <v>11224</v>
      </c>
      <c r="L1552" s="3" t="s">
        <v>11225</v>
      </c>
      <c r="M1552" s="3" t="s">
        <v>785</v>
      </c>
      <c r="N1552" s="3" t="s">
        <v>11226</v>
      </c>
      <c r="O1552" s="3" t="s">
        <v>21</v>
      </c>
      <c r="P1552" s="3" t="s">
        <v>11227</v>
      </c>
      <c r="Q1552" s="15">
        <v>43168</v>
      </c>
      <c r="R1552" s="15">
        <v>43561</v>
      </c>
      <c r="S1552" s="38">
        <f t="shared" ca="1" si="48"/>
        <v>21</v>
      </c>
      <c r="T1552" s="40">
        <v>479.39</v>
      </c>
      <c r="U1552" s="3" t="s">
        <v>10414</v>
      </c>
      <c r="V1552" s="3" t="s">
        <v>1145</v>
      </c>
      <c r="W1552" s="3" t="str">
        <f t="shared" si="49"/>
        <v>PRERL2</v>
      </c>
      <c r="X1552" s="3">
        <f>IF(ISNA(VLOOKUP(W1552,'Correspondance procédure étape'!D:F,3,FALSE)),"A définir",VLOOKUP(W1552,'Correspondance procédure étape'!D:F,3,FALSE))</f>
        <v>0</v>
      </c>
      <c r="Y1552" s="3" t="str">
        <f>IF(ISNA(VLOOKUP(W1552,'Correspondance procédure étape'!D:G,4,FALSE)),"Non",VLOOKUP(W1552,'Correspondance procédure étape'!D:G,4,FALSE))</f>
        <v>Non</v>
      </c>
      <c r="Z1552" s="3">
        <f>IF(ISNA(VLOOKUP(W1552,'Correspondance procédure étape'!D:H,5,FALSE)),"",VLOOKUP(W1552,'Correspondance procédure étape'!D:H,5,FALSE))</f>
        <v>0</v>
      </c>
      <c r="AA1552" s="3" t="s">
        <v>40</v>
      </c>
      <c r="AB1552" s="3" t="s">
        <v>41</v>
      </c>
    </row>
    <row r="1553" spans="1:28" ht="12.75" customHeight="1" x14ac:dyDescent="0.25">
      <c r="A1553" s="3" t="s">
        <v>24</v>
      </c>
      <c r="B1553" s="11" t="s">
        <v>1852</v>
      </c>
      <c r="C1553" s="3" t="str">
        <f>VLOOKUP(B1553,'Correspondance territoires'!B:F,5,FALSE)</f>
        <v>Pau</v>
      </c>
      <c r="D1553" s="3" t="s">
        <v>26</v>
      </c>
      <c r="E1553" s="3" t="s">
        <v>2153</v>
      </c>
      <c r="F1553" s="3" t="s">
        <v>10407</v>
      </c>
      <c r="G1553" s="3" t="s">
        <v>57</v>
      </c>
      <c r="H1553" s="3" t="s">
        <v>57</v>
      </c>
      <c r="I1553" s="9" t="s">
        <v>10408</v>
      </c>
      <c r="J1553" s="9" t="s">
        <v>10409</v>
      </c>
      <c r="K1553" s="3" t="s">
        <v>11012</v>
      </c>
      <c r="L1553" s="3" t="s">
        <v>11013</v>
      </c>
      <c r="M1553" s="3" t="s">
        <v>2171</v>
      </c>
      <c r="N1553" s="3" t="s">
        <v>11014</v>
      </c>
      <c r="O1553" s="3" t="s">
        <v>11015</v>
      </c>
      <c r="P1553" s="3" t="s">
        <v>11016</v>
      </c>
      <c r="Q1553" s="15">
        <v>42363</v>
      </c>
      <c r="R1553" s="15">
        <v>43251</v>
      </c>
      <c r="S1553" s="38">
        <f t="shared" ca="1" si="48"/>
        <v>31</v>
      </c>
      <c r="T1553" s="40">
        <v>50.29</v>
      </c>
      <c r="U1553" s="3"/>
      <c r="V1553" s="3"/>
      <c r="W1553" s="3" t="str">
        <f t="shared" si="49"/>
        <v/>
      </c>
      <c r="X1553" s="3" t="str">
        <f>IF(ISNA(VLOOKUP(W1553,'Correspondance procédure étape'!D:F,3,FALSE)),"A définir",VLOOKUP(W1553,'Correspondance procédure étape'!D:F,3,FALSE))</f>
        <v>A définir</v>
      </c>
      <c r="Y1553" s="3" t="str">
        <f>IF(ISNA(VLOOKUP(W1553,'Correspondance procédure étape'!D:G,4,FALSE)),"Non",VLOOKUP(W1553,'Correspondance procédure étape'!D:G,4,FALSE))</f>
        <v>Non</v>
      </c>
      <c r="Z1553" s="3" t="str">
        <f>IF(ISNA(VLOOKUP(W1553,'Correspondance procédure étape'!D:H,5,FALSE)),"",VLOOKUP(W1553,'Correspondance procédure étape'!D:H,5,FALSE))</f>
        <v/>
      </c>
      <c r="AA1553" s="3"/>
      <c r="AB1553" s="3" t="s">
        <v>53</v>
      </c>
    </row>
    <row r="1554" spans="1:28" ht="12.75" customHeight="1" x14ac:dyDescent="0.25">
      <c r="A1554" s="3" t="s">
        <v>24</v>
      </c>
      <c r="B1554" s="3" t="s">
        <v>146</v>
      </c>
      <c r="C1554" s="3" t="str">
        <f>VLOOKUP(B1554,'Correspondance territoires'!B:F,5,FALSE)</f>
        <v>Lormont</v>
      </c>
      <c r="D1554" s="3" t="s">
        <v>26</v>
      </c>
      <c r="E1554" s="3" t="s">
        <v>147</v>
      </c>
      <c r="F1554" s="3" t="s">
        <v>56</v>
      </c>
      <c r="G1554" s="3" t="s">
        <v>78</v>
      </c>
      <c r="H1554" s="3" t="s">
        <v>167</v>
      </c>
      <c r="I1554" s="9" t="s">
        <v>149</v>
      </c>
      <c r="J1554" s="9" t="s">
        <v>150</v>
      </c>
      <c r="K1554" s="3" t="s">
        <v>5296</v>
      </c>
      <c r="L1554" s="3" t="s">
        <v>5297</v>
      </c>
      <c r="M1554" s="3" t="s">
        <v>5298</v>
      </c>
      <c r="N1554" s="3" t="s">
        <v>5299</v>
      </c>
      <c r="O1554" s="3" t="s">
        <v>5300</v>
      </c>
      <c r="P1554" s="3" t="s">
        <v>5301</v>
      </c>
      <c r="Q1554" s="15">
        <v>43556</v>
      </c>
      <c r="R1554" s="15">
        <v>43889</v>
      </c>
      <c r="S1554" s="38">
        <f t="shared" ca="1" si="48"/>
        <v>10</v>
      </c>
      <c r="T1554" s="40">
        <v>481.24</v>
      </c>
      <c r="U1554" s="3" t="s">
        <v>157</v>
      </c>
      <c r="V1554" s="3" t="s">
        <v>869</v>
      </c>
      <c r="W1554" s="3" t="str">
        <f t="shared" si="49"/>
        <v>P00ODR</v>
      </c>
      <c r="X1554" s="3" t="str">
        <f>IF(ISNA(VLOOKUP(W1554,'Correspondance procédure étape'!D:F,3,FALSE)),"A définir",VLOOKUP(W1554,'Correspondance procédure étape'!D:F,3,FALSE))</f>
        <v>Dossier en attente d'une opération de régularisation qu'il soit créditeur, débiteur ou nul</v>
      </c>
      <c r="Y1554" s="3" t="str">
        <f>IF(ISNA(VLOOKUP(W1554,'Correspondance procédure étape'!D:G,4,FALSE)),"Non",VLOOKUP(W1554,'Correspondance procédure étape'!D:G,4,FALSE))</f>
        <v>Oui</v>
      </c>
      <c r="Z1554" s="3" t="str">
        <f>IF(ISNA(VLOOKUP(W1554,'Correspondance procédure étape'!D:H,5,FALSE)),"",VLOOKUP(W1554,'Correspondance procédure étape'!D:H,5,FALSE))</f>
        <v>DMF</v>
      </c>
      <c r="AA1554" s="3" t="s">
        <v>40</v>
      </c>
      <c r="AB1554" s="3" t="s">
        <v>41</v>
      </c>
    </row>
    <row r="1555" spans="1:28" ht="12.75" customHeight="1" x14ac:dyDescent="0.25">
      <c r="A1555" s="3" t="s">
        <v>24</v>
      </c>
      <c r="B1555" s="3" t="s">
        <v>158</v>
      </c>
      <c r="C1555" s="3" t="str">
        <f>VLOOKUP(B1555,'Correspondance territoires'!B:F,5,FALSE)</f>
        <v>Talence</v>
      </c>
      <c r="D1555" s="3" t="s">
        <v>26</v>
      </c>
      <c r="E1555" s="3" t="s">
        <v>182</v>
      </c>
      <c r="F1555" s="3" t="s">
        <v>28</v>
      </c>
      <c r="G1555" s="3" t="s">
        <v>43</v>
      </c>
      <c r="H1555" s="3" t="s">
        <v>191</v>
      </c>
      <c r="I1555" s="9" t="s">
        <v>183</v>
      </c>
      <c r="J1555" s="9" t="s">
        <v>184</v>
      </c>
      <c r="K1555" s="3" t="s">
        <v>192</v>
      </c>
      <c r="L1555" s="3" t="s">
        <v>193</v>
      </c>
      <c r="M1555" s="3" t="s">
        <v>194</v>
      </c>
      <c r="N1555" s="3" t="s">
        <v>21</v>
      </c>
      <c r="O1555" s="3" t="s">
        <v>195</v>
      </c>
      <c r="P1555" s="3" t="s">
        <v>196</v>
      </c>
      <c r="Q1555" s="15">
        <v>26359</v>
      </c>
      <c r="R1555" s="15">
        <v>44141</v>
      </c>
      <c r="S1555" s="38">
        <f t="shared" ca="1" si="48"/>
        <v>1</v>
      </c>
      <c r="T1555" s="40">
        <v>481.48</v>
      </c>
      <c r="U1555" s="3" t="s">
        <v>157</v>
      </c>
      <c r="V1555" s="3" t="s">
        <v>39</v>
      </c>
      <c r="W1555" s="3" t="str">
        <f t="shared" si="49"/>
        <v>P00DEB</v>
      </c>
      <c r="X1555" s="3" t="str">
        <f>IF(ISNA(VLOOKUP(W1555,'Correspondance procédure étape'!D:F,3,FALSE)),"A définir",VLOOKUP(W1555,'Correspondance procédure étape'!D:F,3,FALSE))</f>
        <v>Enregistrement du dossier au SLP, le solde est créditeur, débiteur ou nul</v>
      </c>
      <c r="Y1555" s="3" t="str">
        <f>IF(ISNA(VLOOKUP(W1555,'Correspondance procédure étape'!D:G,4,FALSE)),"Non",VLOOKUP(W1555,'Correspondance procédure étape'!D:G,4,FALSE))</f>
        <v>Oui</v>
      </c>
      <c r="Z1555" s="3" t="str">
        <f>IF(ISNA(VLOOKUP(W1555,'Correspondance procédure étape'!D:H,5,FALSE)),"",VLOOKUP(W1555,'Correspondance procédure étape'!D:H,5,FALSE))</f>
        <v>DMF</v>
      </c>
      <c r="AA1555" s="3" t="s">
        <v>40</v>
      </c>
      <c r="AB1555" s="3" t="s">
        <v>53</v>
      </c>
    </row>
    <row r="1556" spans="1:28" ht="12.75" customHeight="1" x14ac:dyDescent="0.25">
      <c r="A1556" s="3" t="s">
        <v>24</v>
      </c>
      <c r="B1556" s="3" t="s">
        <v>146</v>
      </c>
      <c r="C1556" s="3" t="str">
        <f>VLOOKUP(B1556,'Correspondance territoires'!B:F,5,FALSE)</f>
        <v>Lormont</v>
      </c>
      <c r="D1556" s="3" t="s">
        <v>26</v>
      </c>
      <c r="E1556" s="3" t="s">
        <v>282</v>
      </c>
      <c r="F1556" s="3" t="s">
        <v>96</v>
      </c>
      <c r="G1556" s="3" t="s">
        <v>696</v>
      </c>
      <c r="H1556" s="3" t="s">
        <v>43</v>
      </c>
      <c r="I1556" s="9" t="s">
        <v>829</v>
      </c>
      <c r="J1556" s="9" t="s">
        <v>830</v>
      </c>
      <c r="K1556" s="3" t="s">
        <v>6234</v>
      </c>
      <c r="L1556" s="3" t="s">
        <v>6235</v>
      </c>
      <c r="M1556" s="3" t="s">
        <v>6236</v>
      </c>
      <c r="N1556" s="3" t="s">
        <v>21</v>
      </c>
      <c r="O1556" s="3" t="s">
        <v>6237</v>
      </c>
      <c r="P1556" s="3" t="s">
        <v>6238</v>
      </c>
      <c r="Q1556" s="15">
        <v>41473</v>
      </c>
      <c r="R1556" s="15">
        <v>43490</v>
      </c>
      <c r="S1556" s="38">
        <f t="shared" ca="1" si="48"/>
        <v>23</v>
      </c>
      <c r="T1556" s="40">
        <v>481.69</v>
      </c>
      <c r="U1556" s="3" t="s">
        <v>65</v>
      </c>
      <c r="V1556" s="3" t="s">
        <v>1650</v>
      </c>
      <c r="W1556" s="3" t="str">
        <f t="shared" si="49"/>
        <v>P60INC</v>
      </c>
      <c r="X1556" s="3" t="str">
        <f>IF(ISNA(VLOOKUP(W1556,'Correspondance procédure étape'!D:F,3,FALSE)),"A définir",VLOOKUP(W1556,'Correspondance procédure étape'!D:F,3,FALSE))</f>
        <v>Incident de paiement</v>
      </c>
      <c r="Y1556" s="3" t="str">
        <f>IF(ISNA(VLOOKUP(W1556,'Correspondance procédure étape'!D:G,4,FALSE)),"Non",VLOOKUP(W1556,'Correspondance procédure étape'!D:G,4,FALSE))</f>
        <v>Oui</v>
      </c>
      <c r="Z1556" s="3" t="str">
        <f>IF(ISNA(VLOOKUP(W1556,'Correspondance procédure étape'!D:H,5,FALSE)),"",VLOOKUP(W1556,'Correspondance procédure étape'!D:H,5,FALSE))</f>
        <v>DMF</v>
      </c>
      <c r="AA1556" s="3" t="s">
        <v>40</v>
      </c>
      <c r="AB1556" s="3" t="s">
        <v>41</v>
      </c>
    </row>
    <row r="1557" spans="1:28" ht="12.75" customHeight="1" x14ac:dyDescent="0.25">
      <c r="A1557" s="3" t="s">
        <v>24</v>
      </c>
      <c r="B1557" s="3" t="s">
        <v>25</v>
      </c>
      <c r="C1557" s="3" t="str">
        <f>VLOOKUP(B1557,'Correspondance territoires'!B:F,5,FALSE)</f>
        <v>Merignac</v>
      </c>
      <c r="D1557" s="3" t="s">
        <v>26</v>
      </c>
      <c r="E1557" s="3" t="s">
        <v>175</v>
      </c>
      <c r="F1557" s="3" t="s">
        <v>489</v>
      </c>
      <c r="G1557" s="3" t="s">
        <v>88</v>
      </c>
      <c r="H1557" s="3" t="s">
        <v>57</v>
      </c>
      <c r="I1557" s="9" t="s">
        <v>44</v>
      </c>
      <c r="J1557" s="9" t="s">
        <v>45</v>
      </c>
      <c r="K1557" s="3" t="s">
        <v>614</v>
      </c>
      <c r="L1557" s="3" t="s">
        <v>615</v>
      </c>
      <c r="M1557" s="3" t="s">
        <v>616</v>
      </c>
      <c r="N1557" s="3" t="s">
        <v>617</v>
      </c>
      <c r="O1557" s="3" t="s">
        <v>21</v>
      </c>
      <c r="P1557" s="3" t="s">
        <v>618</v>
      </c>
      <c r="Q1557" s="15">
        <v>30803</v>
      </c>
      <c r="R1557" s="15">
        <v>43444</v>
      </c>
      <c r="S1557" s="38">
        <f t="shared" ca="1" si="48"/>
        <v>25</v>
      </c>
      <c r="T1557" s="40">
        <v>482.04</v>
      </c>
      <c r="U1557" s="3" t="s">
        <v>38</v>
      </c>
      <c r="V1557" s="3" t="s">
        <v>77</v>
      </c>
      <c r="W1557" s="3" t="str">
        <f t="shared" si="49"/>
        <v>P06NOT</v>
      </c>
      <c r="X1557" s="3" t="str">
        <f>IF(ISNA(VLOOKUP(W1557,'Correspondance procédure étape'!D:F,3,FALSE)),"A définir",VLOOKUP(W1557,'Correspondance procédure étape'!D:F,3,FALSE))</f>
        <v>Notaire</v>
      </c>
      <c r="Y1557" s="3" t="str">
        <f>IF(ISNA(VLOOKUP(W1557,'Correspondance procédure étape'!D:G,4,FALSE)),"Non",VLOOKUP(W1557,'Correspondance procédure étape'!D:G,4,FALSE))</f>
        <v>Oui</v>
      </c>
      <c r="Z1557" s="3" t="str">
        <f>IF(ISNA(VLOOKUP(W1557,'Correspondance procédure étape'!D:H,5,FALSE)),"",VLOOKUP(W1557,'Correspondance procédure étape'!D:H,5,FALSE))</f>
        <v>Extérieur</v>
      </c>
      <c r="AA1557" s="3" t="s">
        <v>40</v>
      </c>
      <c r="AB1557" s="3" t="s">
        <v>41</v>
      </c>
    </row>
    <row r="1558" spans="1:28" ht="12.75" customHeight="1" x14ac:dyDescent="0.25">
      <c r="A1558" s="3" t="s">
        <v>24</v>
      </c>
      <c r="B1558" s="3" t="s">
        <v>67</v>
      </c>
      <c r="C1558" s="3" t="str">
        <f>VLOOKUP(B1558,'Correspondance territoires'!B:F,5,FALSE)</f>
        <v>Pessac</v>
      </c>
      <c r="D1558" s="3" t="s">
        <v>432</v>
      </c>
      <c r="E1558" s="3" t="s">
        <v>129</v>
      </c>
      <c r="F1558" s="3" t="s">
        <v>56</v>
      </c>
      <c r="G1558" s="3" t="s">
        <v>57</v>
      </c>
      <c r="H1558" s="3" t="s">
        <v>43</v>
      </c>
      <c r="I1558" s="9" t="s">
        <v>131</v>
      </c>
      <c r="J1558" s="9" t="s">
        <v>132</v>
      </c>
      <c r="K1558" s="3" t="s">
        <v>7543</v>
      </c>
      <c r="L1558" s="3" t="s">
        <v>7544</v>
      </c>
      <c r="M1558" s="3" t="s">
        <v>226</v>
      </c>
      <c r="N1558" s="3" t="s">
        <v>21</v>
      </c>
      <c r="O1558" s="3" t="s">
        <v>7545</v>
      </c>
      <c r="P1558" s="3" t="s">
        <v>7546</v>
      </c>
      <c r="Q1558" s="15">
        <v>42038</v>
      </c>
      <c r="R1558" s="15">
        <v>43994</v>
      </c>
      <c r="S1558" s="38">
        <f t="shared" ca="1" si="48"/>
        <v>6</v>
      </c>
      <c r="T1558" s="40">
        <v>483.47</v>
      </c>
      <c r="U1558" s="3" t="s">
        <v>38</v>
      </c>
      <c r="V1558" s="3" t="s">
        <v>94</v>
      </c>
      <c r="W1558" s="3" t="str">
        <f t="shared" si="49"/>
        <v>P06CON</v>
      </c>
      <c r="X1558" s="3" t="str">
        <f>IF(ISNA(VLOOKUP(W1558,'Correspondance procédure étape'!D:F,3,FALSE)),"A définir",VLOOKUP(W1558,'Correspondance procédure étape'!D:F,3,FALSE))</f>
        <v>Héritiers connus</v>
      </c>
      <c r="Y1558" s="3" t="str">
        <f>IF(ISNA(VLOOKUP(W1558,'Correspondance procédure étape'!D:G,4,FALSE)),"Non",VLOOKUP(W1558,'Correspondance procédure étape'!D:G,4,FALSE))</f>
        <v>Oui</v>
      </c>
      <c r="Z1558" s="3" t="str">
        <f>IF(ISNA(VLOOKUP(W1558,'Correspondance procédure étape'!D:H,5,FALSE)),"",VLOOKUP(W1558,'Correspondance procédure étape'!D:H,5,FALSE))</f>
        <v>Extérieur</v>
      </c>
      <c r="AA1558" s="3" t="s">
        <v>40</v>
      </c>
      <c r="AB1558" s="3" t="s">
        <v>53</v>
      </c>
    </row>
    <row r="1559" spans="1:28" ht="12.75" customHeight="1" x14ac:dyDescent="0.25">
      <c r="A1559" s="3" t="s">
        <v>24</v>
      </c>
      <c r="B1559" s="3" t="s">
        <v>158</v>
      </c>
      <c r="C1559" s="3" t="str">
        <f>VLOOKUP(B1559,'Correspondance territoires'!B:F,5,FALSE)</f>
        <v>Talence</v>
      </c>
      <c r="D1559" s="3" t="s">
        <v>26</v>
      </c>
      <c r="E1559" s="3" t="s">
        <v>1098</v>
      </c>
      <c r="F1559" s="3" t="s">
        <v>56</v>
      </c>
      <c r="G1559" s="3" t="s">
        <v>42</v>
      </c>
      <c r="H1559" s="3" t="s">
        <v>1281</v>
      </c>
      <c r="I1559" s="9" t="s">
        <v>1100</v>
      </c>
      <c r="J1559" s="9" t="s">
        <v>1101</v>
      </c>
      <c r="K1559" s="3" t="s">
        <v>3723</v>
      </c>
      <c r="L1559" s="3" t="s">
        <v>3724</v>
      </c>
      <c r="M1559" s="3" t="s">
        <v>3725</v>
      </c>
      <c r="N1559" s="3" t="s">
        <v>21</v>
      </c>
      <c r="O1559" s="3" t="s">
        <v>3726</v>
      </c>
      <c r="P1559" s="3" t="s">
        <v>3727</v>
      </c>
      <c r="Q1559" s="15">
        <v>39692</v>
      </c>
      <c r="R1559" s="15">
        <v>44027</v>
      </c>
      <c r="S1559" s="38">
        <f t="shared" ca="1" si="48"/>
        <v>5</v>
      </c>
      <c r="T1559" s="40">
        <v>483.63</v>
      </c>
      <c r="U1559" s="3" t="s">
        <v>38</v>
      </c>
      <c r="V1559" s="3" t="s">
        <v>190</v>
      </c>
      <c r="W1559" s="3" t="str">
        <f t="shared" si="49"/>
        <v>P06NDB</v>
      </c>
      <c r="X1559" s="3" t="str">
        <f>IF(ISNA(VLOOKUP(W1559,'Correspondance procédure étape'!D:F,3,FALSE)),"A définir",VLOOKUP(W1559,'Correspondance procédure étape'!D:F,3,FALSE))</f>
        <v>Réponse positive et solde débiteur</v>
      </c>
      <c r="Y1559" s="3" t="str">
        <f>IF(ISNA(VLOOKUP(W1559,'Correspondance procédure étape'!D:G,4,FALSE)),"Non",VLOOKUP(W1559,'Correspondance procédure étape'!D:G,4,FALSE))</f>
        <v>Oui</v>
      </c>
      <c r="Z1559" s="3" t="str">
        <f>IF(ISNA(VLOOKUP(W1559,'Correspondance procédure étape'!D:H,5,FALSE)),"",VLOOKUP(W1559,'Correspondance procédure étape'!D:H,5,FALSE))</f>
        <v>Extérieur</v>
      </c>
      <c r="AA1559" s="3" t="s">
        <v>40</v>
      </c>
      <c r="AB1559" s="3" t="s">
        <v>53</v>
      </c>
    </row>
    <row r="1560" spans="1:28" ht="12.75" customHeight="1" x14ac:dyDescent="0.25">
      <c r="A1560" s="3" t="s">
        <v>24</v>
      </c>
      <c r="B1560" s="3" t="s">
        <v>67</v>
      </c>
      <c r="C1560" s="3" t="str">
        <f>VLOOKUP(B1560,'Correspondance territoires'!B:F,5,FALSE)</f>
        <v>Pessac</v>
      </c>
      <c r="D1560" s="3" t="s">
        <v>26</v>
      </c>
      <c r="E1560" s="3" t="s">
        <v>2814</v>
      </c>
      <c r="F1560" s="3" t="s">
        <v>301</v>
      </c>
      <c r="G1560" s="3" t="s">
        <v>57</v>
      </c>
      <c r="H1560" s="3" t="s">
        <v>81</v>
      </c>
      <c r="I1560" s="9" t="s">
        <v>252</v>
      </c>
      <c r="J1560" s="9" t="s">
        <v>253</v>
      </c>
      <c r="K1560" s="3" t="s">
        <v>5302</v>
      </c>
      <c r="L1560" s="3" t="s">
        <v>5303</v>
      </c>
      <c r="M1560" s="3" t="s">
        <v>479</v>
      </c>
      <c r="N1560" s="3" t="s">
        <v>5304</v>
      </c>
      <c r="O1560" s="3" t="s">
        <v>5305</v>
      </c>
      <c r="P1560" s="3" t="s">
        <v>5306</v>
      </c>
      <c r="Q1560" s="15">
        <v>42353</v>
      </c>
      <c r="R1560" s="15">
        <v>44155</v>
      </c>
      <c r="S1560" s="38">
        <f t="shared" ca="1" si="48"/>
        <v>1</v>
      </c>
      <c r="T1560" s="40">
        <v>486.71</v>
      </c>
      <c r="U1560" s="3" t="s">
        <v>85</v>
      </c>
      <c r="V1560" s="3" t="s">
        <v>249</v>
      </c>
      <c r="W1560" s="3" t="str">
        <f t="shared" si="49"/>
        <v>E01RL1</v>
      </c>
      <c r="X1560" s="3" t="str">
        <f>IF(ISNA(VLOOKUP(W1560,'Correspondance procédure étape'!D:F,3,FALSE)),"A définir",VLOOKUP(W1560,'Correspondance procédure étape'!D:F,3,FALSE))</f>
        <v>En attente de transfert</v>
      </c>
      <c r="Y1560" s="3" t="str">
        <f>IF(ISNA(VLOOKUP(W1560,'Correspondance procédure étape'!D:G,4,FALSE)),"Non",VLOOKUP(W1560,'Correspondance procédure étape'!D:G,4,FALSE))</f>
        <v>Oui</v>
      </c>
      <c r="Z1560" s="3">
        <f>IF(ISNA(VLOOKUP(W1560,'Correspondance procédure étape'!D:H,5,FALSE)),"",VLOOKUP(W1560,'Correspondance procédure étape'!D:H,5,FALSE))</f>
        <v>0</v>
      </c>
      <c r="AA1560" s="3" t="s">
        <v>40</v>
      </c>
      <c r="AB1560" s="3" t="s">
        <v>53</v>
      </c>
    </row>
    <row r="1561" spans="1:28" ht="12.75" customHeight="1" x14ac:dyDescent="0.25">
      <c r="A1561" s="3" t="s">
        <v>24</v>
      </c>
      <c r="B1561" s="10" t="s">
        <v>6152</v>
      </c>
      <c r="C1561" s="3" t="str">
        <f>VLOOKUP(B1561,'Correspondance territoires'!B:F,5,FALSE)</f>
        <v>Agen</v>
      </c>
      <c r="D1561" s="3" t="s">
        <v>26</v>
      </c>
      <c r="E1561" s="3" t="s">
        <v>11370</v>
      </c>
      <c r="F1561" s="3" t="s">
        <v>11371</v>
      </c>
      <c r="G1561" s="3" t="s">
        <v>301</v>
      </c>
      <c r="H1561" s="3" t="s">
        <v>42</v>
      </c>
      <c r="I1561" s="9" t="s">
        <v>11372</v>
      </c>
      <c r="J1561" s="9" t="s">
        <v>11373</v>
      </c>
      <c r="K1561" s="3" t="s">
        <v>11707</v>
      </c>
      <c r="L1561" s="3" t="s">
        <v>11708</v>
      </c>
      <c r="M1561" s="3" t="s">
        <v>576</v>
      </c>
      <c r="N1561" s="3"/>
      <c r="O1561" s="3"/>
      <c r="P1561" s="3" t="s">
        <v>11709</v>
      </c>
      <c r="Q1561" s="15">
        <v>41000</v>
      </c>
      <c r="R1561" s="15">
        <v>43676</v>
      </c>
      <c r="S1561" s="38">
        <f t="shared" ca="1" si="48"/>
        <v>17</v>
      </c>
      <c r="T1561" s="40">
        <v>50.25</v>
      </c>
      <c r="U1561" s="3"/>
      <c r="V1561" s="3"/>
      <c r="W1561" s="3" t="str">
        <f t="shared" si="49"/>
        <v/>
      </c>
      <c r="X1561" s="3" t="str">
        <f>IF(ISNA(VLOOKUP(W1561,'Correspondance procédure étape'!D:F,3,FALSE)),"A définir",VLOOKUP(W1561,'Correspondance procédure étape'!D:F,3,FALSE))</f>
        <v>A définir</v>
      </c>
      <c r="Y1561" s="3" t="str">
        <f>IF(ISNA(VLOOKUP(W1561,'Correspondance procédure étape'!D:G,4,FALSE)),"Non",VLOOKUP(W1561,'Correspondance procédure étape'!D:G,4,FALSE))</f>
        <v>Non</v>
      </c>
      <c r="Z1561" s="3" t="str">
        <f>IF(ISNA(VLOOKUP(W1561,'Correspondance procédure étape'!D:H,5,FALSE)),"",VLOOKUP(W1561,'Correspondance procédure étape'!D:H,5,FALSE))</f>
        <v/>
      </c>
      <c r="AA1561" s="3"/>
      <c r="AB1561" s="3" t="s">
        <v>41</v>
      </c>
    </row>
    <row r="1562" spans="1:28" ht="12.75" customHeight="1" x14ac:dyDescent="0.25">
      <c r="A1562" s="3" t="s">
        <v>24</v>
      </c>
      <c r="B1562" s="3" t="s">
        <v>54</v>
      </c>
      <c r="C1562" s="3" t="str">
        <f>VLOOKUP(B1562,'Correspondance territoires'!B:F,5,FALSE)</f>
        <v>Cenon</v>
      </c>
      <c r="D1562" s="3" t="s">
        <v>26</v>
      </c>
      <c r="E1562" s="3" t="s">
        <v>9759</v>
      </c>
      <c r="F1562" s="3" t="s">
        <v>168</v>
      </c>
      <c r="G1562" s="3" t="s">
        <v>198</v>
      </c>
      <c r="H1562" s="3" t="s">
        <v>57</v>
      </c>
      <c r="I1562" s="9" t="s">
        <v>342</v>
      </c>
      <c r="J1562" s="9" t="s">
        <v>343</v>
      </c>
      <c r="K1562" s="3" t="s">
        <v>9760</v>
      </c>
      <c r="L1562" s="3" t="s">
        <v>9761</v>
      </c>
      <c r="M1562" s="3" t="s">
        <v>1013</v>
      </c>
      <c r="N1562" s="3" t="s">
        <v>21</v>
      </c>
      <c r="O1562" s="3" t="s">
        <v>9762</v>
      </c>
      <c r="P1562" s="3" t="s">
        <v>9763</v>
      </c>
      <c r="Q1562" s="15">
        <v>43160</v>
      </c>
      <c r="R1562" s="15">
        <v>43885</v>
      </c>
      <c r="S1562" s="38">
        <f t="shared" ca="1" si="48"/>
        <v>10</v>
      </c>
      <c r="T1562" s="40">
        <v>487.6</v>
      </c>
      <c r="U1562" s="3" t="s">
        <v>85</v>
      </c>
      <c r="V1562" s="3" t="s">
        <v>869</v>
      </c>
      <c r="W1562" s="3" t="str">
        <f t="shared" si="49"/>
        <v>E01ODR</v>
      </c>
      <c r="X1562" s="3" t="str">
        <f>IF(ISNA(VLOOKUP(W1562,'Correspondance procédure étape'!D:F,3,FALSE)),"A définir",VLOOKUP(W1562,'Correspondance procédure étape'!D:F,3,FALSE))</f>
        <v>En attente de transfert</v>
      </c>
      <c r="Y1562" s="3" t="str">
        <f>IF(ISNA(VLOOKUP(W1562,'Correspondance procédure étape'!D:G,4,FALSE)),"Non",VLOOKUP(W1562,'Correspondance procédure étape'!D:G,4,FALSE))</f>
        <v>Oui</v>
      </c>
      <c r="Z1562" s="3">
        <f>IF(ISNA(VLOOKUP(W1562,'Correspondance procédure étape'!D:H,5,FALSE)),"",VLOOKUP(W1562,'Correspondance procédure étape'!D:H,5,FALSE))</f>
        <v>0</v>
      </c>
      <c r="AA1562" s="3" t="s">
        <v>40</v>
      </c>
      <c r="AB1562" s="3" t="s">
        <v>53</v>
      </c>
    </row>
    <row r="1563" spans="1:28" ht="12.75" customHeight="1" x14ac:dyDescent="0.25">
      <c r="A1563" s="3" t="s">
        <v>24</v>
      </c>
      <c r="B1563" s="3" t="s">
        <v>67</v>
      </c>
      <c r="C1563" s="3" t="str">
        <f>VLOOKUP(B1563,'Correspondance territoires'!B:F,5,FALSE)</f>
        <v>Pessac</v>
      </c>
      <c r="D1563" s="3" t="s">
        <v>26</v>
      </c>
      <c r="E1563" s="3" t="s">
        <v>68</v>
      </c>
      <c r="F1563" s="3" t="s">
        <v>463</v>
      </c>
      <c r="G1563" s="3" t="s">
        <v>97</v>
      </c>
      <c r="H1563" s="3" t="s">
        <v>504</v>
      </c>
      <c r="I1563" s="9" t="s">
        <v>595</v>
      </c>
      <c r="J1563" s="9" t="s">
        <v>596</v>
      </c>
      <c r="K1563" s="3" t="s">
        <v>5895</v>
      </c>
      <c r="L1563" s="3" t="s">
        <v>5896</v>
      </c>
      <c r="M1563" s="3" t="s">
        <v>599</v>
      </c>
      <c r="N1563" s="3" t="s">
        <v>5897</v>
      </c>
      <c r="O1563" s="3" t="s">
        <v>5898</v>
      </c>
      <c r="P1563" s="3" t="s">
        <v>5899</v>
      </c>
      <c r="Q1563" s="15">
        <v>41324</v>
      </c>
      <c r="R1563" s="15">
        <v>42061</v>
      </c>
      <c r="S1563" s="38">
        <f t="shared" ca="1" si="48"/>
        <v>71</v>
      </c>
      <c r="T1563" s="40">
        <v>61.29</v>
      </c>
      <c r="U1563" s="3" t="s">
        <v>51</v>
      </c>
      <c r="V1563" s="3" t="s">
        <v>39</v>
      </c>
      <c r="W1563" s="3" t="str">
        <f t="shared" si="49"/>
        <v>P80DEB</v>
      </c>
      <c r="X1563" s="3">
        <f>IF(ISNA(VLOOKUP(W1563,'Correspondance procédure étape'!D:F,3,FALSE)),"A définir",VLOOKUP(W1563,'Correspondance procédure étape'!D:F,3,FALSE))</f>
        <v>0</v>
      </c>
      <c r="Y1563" s="3" t="str">
        <f>IF(ISNA(VLOOKUP(W1563,'Correspondance procédure étape'!D:G,4,FALSE)),"Non",VLOOKUP(W1563,'Correspondance procédure étape'!D:G,4,FALSE))</f>
        <v>Non</v>
      </c>
      <c r="Z1563" s="3">
        <f>IF(ISNA(VLOOKUP(W1563,'Correspondance procédure étape'!D:H,5,FALSE)),"",VLOOKUP(W1563,'Correspondance procédure étape'!D:H,5,FALSE))</f>
        <v>0</v>
      </c>
      <c r="AA1563" s="3" t="s">
        <v>40</v>
      </c>
      <c r="AB1563" s="3" t="s">
        <v>53</v>
      </c>
    </row>
    <row r="1564" spans="1:28" ht="12.75" customHeight="1" x14ac:dyDescent="0.25">
      <c r="A1564" s="3" t="s">
        <v>24</v>
      </c>
      <c r="B1564" s="3" t="s">
        <v>219</v>
      </c>
      <c r="C1564" s="3" t="str">
        <f>VLOOKUP(B1564,'Correspondance territoires'!B:F,5,FALSE)</f>
        <v>Bordeaux</v>
      </c>
      <c r="D1564" s="3" t="s">
        <v>26</v>
      </c>
      <c r="E1564" s="3" t="s">
        <v>9340</v>
      </c>
      <c r="F1564" s="3" t="s">
        <v>168</v>
      </c>
      <c r="G1564" s="3" t="s">
        <v>30</v>
      </c>
      <c r="H1564" s="3" t="s">
        <v>57</v>
      </c>
      <c r="I1564" s="9" t="s">
        <v>2521</v>
      </c>
      <c r="J1564" s="9" t="s">
        <v>2522</v>
      </c>
      <c r="K1564" s="3" t="s">
        <v>10036</v>
      </c>
      <c r="L1564" s="3" t="s">
        <v>10037</v>
      </c>
      <c r="M1564" s="3" t="s">
        <v>78</v>
      </c>
      <c r="N1564" s="3" t="s">
        <v>21</v>
      </c>
      <c r="O1564" s="3" t="s">
        <v>10038</v>
      </c>
      <c r="P1564" s="3" t="s">
        <v>10039</v>
      </c>
      <c r="Q1564" s="15">
        <v>43556</v>
      </c>
      <c r="R1564" s="15">
        <v>43843</v>
      </c>
      <c r="S1564" s="38">
        <f t="shared" ca="1" si="48"/>
        <v>11</v>
      </c>
      <c r="T1564" s="40">
        <v>493.65</v>
      </c>
      <c r="U1564" s="3" t="s">
        <v>51</v>
      </c>
      <c r="V1564" s="3" t="s">
        <v>52</v>
      </c>
      <c r="W1564" s="3" t="str">
        <f t="shared" si="49"/>
        <v>P80ATT</v>
      </c>
      <c r="X1564" s="3" t="str">
        <f>IF(ISNA(VLOOKUP(W1564,'Correspondance procédure étape'!D:F,3,FALSE)),"A définir",VLOOKUP(W1564,'Correspondance procédure étape'!D:F,3,FALSE))</f>
        <v>Mise en attente du dossier en vue de la prochaine régularisation de charges</v>
      </c>
      <c r="Y1564" s="3" t="str">
        <f>IF(ISNA(VLOOKUP(W1564,'Correspondance procédure étape'!D:G,4,FALSE)),"Non",VLOOKUP(W1564,'Correspondance procédure étape'!D:G,4,FALSE))</f>
        <v>Oui</v>
      </c>
      <c r="Z1564" s="3" t="str">
        <f>IF(ISNA(VLOOKUP(W1564,'Correspondance procédure étape'!D:H,5,FALSE)),"",VLOOKUP(W1564,'Correspondance procédure étape'!D:H,5,FALSE))</f>
        <v>DMF</v>
      </c>
      <c r="AA1564" s="3" t="s">
        <v>40</v>
      </c>
      <c r="AB1564" s="3" t="s">
        <v>53</v>
      </c>
    </row>
    <row r="1565" spans="1:28" ht="12.75" customHeight="1" x14ac:dyDescent="0.25">
      <c r="A1565" s="3" t="s">
        <v>24</v>
      </c>
      <c r="B1565" s="10" t="s">
        <v>6152</v>
      </c>
      <c r="C1565" s="3" t="str">
        <f>VLOOKUP(B1565,'Correspondance territoires'!B:F,5,FALSE)</f>
        <v>Agen</v>
      </c>
      <c r="D1565" s="3" t="s">
        <v>26</v>
      </c>
      <c r="E1565" s="3" t="s">
        <v>12137</v>
      </c>
      <c r="F1565" s="3" t="s">
        <v>11371</v>
      </c>
      <c r="G1565" s="3" t="s">
        <v>11406</v>
      </c>
      <c r="H1565" s="3" t="s">
        <v>1281</v>
      </c>
      <c r="I1565" s="9"/>
      <c r="J1565" s="9"/>
      <c r="K1565" s="3" t="s">
        <v>12160</v>
      </c>
      <c r="L1565" s="3" t="s">
        <v>12161</v>
      </c>
      <c r="M1565" s="3" t="s">
        <v>1281</v>
      </c>
      <c r="N1565" s="3"/>
      <c r="O1565" s="3"/>
      <c r="P1565" s="3" t="s">
        <v>12162</v>
      </c>
      <c r="Q1565" s="15">
        <v>42706</v>
      </c>
      <c r="R1565" s="15">
        <v>43259</v>
      </c>
      <c r="S1565" s="38">
        <f t="shared" ca="1" si="48"/>
        <v>31</v>
      </c>
      <c r="T1565" s="40">
        <v>49.79</v>
      </c>
      <c r="U1565" s="3"/>
      <c r="V1565" s="3"/>
      <c r="W1565" s="3" t="str">
        <f t="shared" si="49"/>
        <v/>
      </c>
      <c r="X1565" s="3" t="str">
        <f>IF(ISNA(VLOOKUP(W1565,'Correspondance procédure étape'!D:F,3,FALSE)),"A définir",VLOOKUP(W1565,'Correspondance procédure étape'!D:F,3,FALSE))</f>
        <v>A définir</v>
      </c>
      <c r="Y1565" s="3" t="str">
        <f>IF(ISNA(VLOOKUP(W1565,'Correspondance procédure étape'!D:G,4,FALSE)),"Non",VLOOKUP(W1565,'Correspondance procédure étape'!D:G,4,FALSE))</f>
        <v>Non</v>
      </c>
      <c r="Z1565" s="3" t="str">
        <f>IF(ISNA(VLOOKUP(W1565,'Correspondance procédure étape'!D:H,5,FALSE)),"",VLOOKUP(W1565,'Correspondance procédure étape'!D:H,5,FALSE))</f>
        <v/>
      </c>
      <c r="AA1565" s="3"/>
      <c r="AB1565" s="3" t="s">
        <v>41</v>
      </c>
    </row>
    <row r="1566" spans="1:28" ht="12.75" customHeight="1" x14ac:dyDescent="0.25">
      <c r="A1566" s="3" t="s">
        <v>24</v>
      </c>
      <c r="B1566" s="3" t="s">
        <v>158</v>
      </c>
      <c r="C1566" s="3" t="str">
        <f>VLOOKUP(B1566,'Correspondance territoires'!B:F,5,FALSE)</f>
        <v>Talence</v>
      </c>
      <c r="D1566" s="3" t="s">
        <v>26</v>
      </c>
      <c r="E1566" s="3" t="s">
        <v>1043</v>
      </c>
      <c r="F1566" s="3" t="s">
        <v>118</v>
      </c>
      <c r="G1566" s="3" t="s">
        <v>97</v>
      </c>
      <c r="H1566" s="3" t="s">
        <v>684</v>
      </c>
      <c r="I1566" s="9" t="s">
        <v>692</v>
      </c>
      <c r="J1566" s="9" t="s">
        <v>693</v>
      </c>
      <c r="K1566" s="3" t="s">
        <v>1044</v>
      </c>
      <c r="L1566" s="3" t="s">
        <v>1045</v>
      </c>
      <c r="M1566" s="3" t="s">
        <v>1046</v>
      </c>
      <c r="N1566" s="3" t="s">
        <v>1047</v>
      </c>
      <c r="O1566" s="3" t="s">
        <v>1048</v>
      </c>
      <c r="P1566" s="3" t="s">
        <v>1049</v>
      </c>
      <c r="Q1566" s="15">
        <v>37078</v>
      </c>
      <c r="R1566" s="15">
        <v>43174</v>
      </c>
      <c r="S1566" s="38">
        <f t="shared" ca="1" si="48"/>
        <v>34</v>
      </c>
      <c r="T1566" s="40">
        <v>493.88</v>
      </c>
      <c r="U1566" s="3" t="s">
        <v>38</v>
      </c>
      <c r="V1566" s="3" t="s">
        <v>94</v>
      </c>
      <c r="W1566" s="3" t="str">
        <f t="shared" si="49"/>
        <v>P06CON</v>
      </c>
      <c r="X1566" s="3" t="str">
        <f>IF(ISNA(VLOOKUP(W1566,'Correspondance procédure étape'!D:F,3,FALSE)),"A définir",VLOOKUP(W1566,'Correspondance procédure étape'!D:F,3,FALSE))</f>
        <v>Héritiers connus</v>
      </c>
      <c r="Y1566" s="3" t="str">
        <f>IF(ISNA(VLOOKUP(W1566,'Correspondance procédure étape'!D:G,4,FALSE)),"Non",VLOOKUP(W1566,'Correspondance procédure étape'!D:G,4,FALSE))</f>
        <v>Oui</v>
      </c>
      <c r="Z1566" s="3" t="str">
        <f>IF(ISNA(VLOOKUP(W1566,'Correspondance procédure étape'!D:H,5,FALSE)),"",VLOOKUP(W1566,'Correspondance procédure étape'!D:H,5,FALSE))</f>
        <v>Extérieur</v>
      </c>
      <c r="AA1566" s="3" t="s">
        <v>40</v>
      </c>
      <c r="AB1566" s="3" t="s">
        <v>53</v>
      </c>
    </row>
    <row r="1567" spans="1:28" ht="12.75" customHeight="1" x14ac:dyDescent="0.25">
      <c r="A1567" s="3" t="s">
        <v>24</v>
      </c>
      <c r="B1567" s="10" t="s">
        <v>6152</v>
      </c>
      <c r="C1567" s="3" t="str">
        <f>VLOOKUP(B1567,'Correspondance territoires'!B:F,5,FALSE)</f>
        <v>Agen</v>
      </c>
      <c r="D1567" s="3" t="s">
        <v>26</v>
      </c>
      <c r="E1567" s="3" t="s">
        <v>11606</v>
      </c>
      <c r="F1567" s="3" t="s">
        <v>11371</v>
      </c>
      <c r="G1567" s="3" t="s">
        <v>11406</v>
      </c>
      <c r="H1567" s="3" t="s">
        <v>720</v>
      </c>
      <c r="I1567" s="9" t="s">
        <v>11372</v>
      </c>
      <c r="J1567" s="9" t="s">
        <v>11373</v>
      </c>
      <c r="K1567" s="3" t="s">
        <v>12170</v>
      </c>
      <c r="L1567" s="3" t="s">
        <v>12171</v>
      </c>
      <c r="M1567" s="3" t="s">
        <v>2459</v>
      </c>
      <c r="N1567" s="3"/>
      <c r="O1567" s="3"/>
      <c r="P1567" s="3" t="s">
        <v>12172</v>
      </c>
      <c r="Q1567" s="15">
        <v>42752</v>
      </c>
      <c r="R1567" s="15">
        <v>43419</v>
      </c>
      <c r="S1567" s="38">
        <f t="shared" ca="1" si="48"/>
        <v>25</v>
      </c>
      <c r="T1567" s="40">
        <v>49.12</v>
      </c>
      <c r="U1567" s="3"/>
      <c r="V1567" s="3"/>
      <c r="W1567" s="3" t="str">
        <f t="shared" si="49"/>
        <v/>
      </c>
      <c r="X1567" s="3" t="str">
        <f>IF(ISNA(VLOOKUP(W1567,'Correspondance procédure étape'!D:F,3,FALSE)),"A définir",VLOOKUP(W1567,'Correspondance procédure étape'!D:F,3,FALSE))</f>
        <v>A définir</v>
      </c>
      <c r="Y1567" s="3" t="str">
        <f>IF(ISNA(VLOOKUP(W1567,'Correspondance procédure étape'!D:G,4,FALSE)),"Non",VLOOKUP(W1567,'Correspondance procédure étape'!D:G,4,FALSE))</f>
        <v>Non</v>
      </c>
      <c r="Z1567" s="3" t="str">
        <f>IF(ISNA(VLOOKUP(W1567,'Correspondance procédure étape'!D:H,5,FALSE)),"",VLOOKUP(W1567,'Correspondance procédure étape'!D:H,5,FALSE))</f>
        <v/>
      </c>
      <c r="AA1567" s="3"/>
      <c r="AB1567" s="3" t="s">
        <v>41</v>
      </c>
    </row>
    <row r="1568" spans="1:28" ht="12.75" customHeight="1" x14ac:dyDescent="0.25">
      <c r="A1568" s="3" t="s">
        <v>24</v>
      </c>
      <c r="B1568" s="3" t="s">
        <v>67</v>
      </c>
      <c r="C1568" s="3" t="str">
        <f>VLOOKUP(B1568,'Correspondance territoires'!B:F,5,FALSE)</f>
        <v>Pessac</v>
      </c>
      <c r="D1568" s="3" t="s">
        <v>26</v>
      </c>
      <c r="E1568" s="3" t="s">
        <v>68</v>
      </c>
      <c r="F1568" s="3" t="s">
        <v>69</v>
      </c>
      <c r="G1568" s="3" t="s">
        <v>30</v>
      </c>
      <c r="H1568" s="3" t="s">
        <v>88</v>
      </c>
      <c r="I1568" s="9" t="s">
        <v>71</v>
      </c>
      <c r="J1568" s="9" t="s">
        <v>72</v>
      </c>
      <c r="K1568" s="3" t="s">
        <v>8271</v>
      </c>
      <c r="L1568" s="3" t="s">
        <v>8272</v>
      </c>
      <c r="M1568" s="3" t="s">
        <v>1320</v>
      </c>
      <c r="N1568" s="3" t="s">
        <v>2075</v>
      </c>
      <c r="O1568" s="3" t="s">
        <v>2076</v>
      </c>
      <c r="P1568" s="3" t="s">
        <v>8273</v>
      </c>
      <c r="Q1568" s="15">
        <v>42348</v>
      </c>
      <c r="R1568" s="15">
        <v>43404</v>
      </c>
      <c r="S1568" s="38">
        <f t="shared" ca="1" si="48"/>
        <v>26</v>
      </c>
      <c r="T1568" s="40">
        <v>495.19</v>
      </c>
      <c r="U1568" s="3" t="s">
        <v>51</v>
      </c>
      <c r="V1568" s="3" t="s">
        <v>52</v>
      </c>
      <c r="W1568" s="3" t="str">
        <f t="shared" si="49"/>
        <v>P80ATT</v>
      </c>
      <c r="X1568" s="3" t="str">
        <f>IF(ISNA(VLOOKUP(W1568,'Correspondance procédure étape'!D:F,3,FALSE)),"A définir",VLOOKUP(W1568,'Correspondance procédure étape'!D:F,3,FALSE))</f>
        <v>Mise en attente du dossier en vue de la prochaine régularisation de charges</v>
      </c>
      <c r="Y1568" s="3" t="str">
        <f>IF(ISNA(VLOOKUP(W1568,'Correspondance procédure étape'!D:G,4,FALSE)),"Non",VLOOKUP(W1568,'Correspondance procédure étape'!D:G,4,FALSE))</f>
        <v>Oui</v>
      </c>
      <c r="Z1568" s="3" t="str">
        <f>IF(ISNA(VLOOKUP(W1568,'Correspondance procédure étape'!D:H,5,FALSE)),"",VLOOKUP(W1568,'Correspondance procédure étape'!D:H,5,FALSE))</f>
        <v>DMF</v>
      </c>
      <c r="AA1568" s="3" t="s">
        <v>40</v>
      </c>
      <c r="AB1568" s="3" t="s">
        <v>41</v>
      </c>
    </row>
    <row r="1569" spans="1:28" ht="12.75" customHeight="1" x14ac:dyDescent="0.25">
      <c r="A1569" s="3" t="s">
        <v>24</v>
      </c>
      <c r="B1569" s="10" t="s">
        <v>6152</v>
      </c>
      <c r="C1569" s="3" t="str">
        <f>VLOOKUP(B1569,'Correspondance territoires'!B:F,5,FALSE)</f>
        <v>Agen</v>
      </c>
      <c r="D1569" s="3" t="s">
        <v>26</v>
      </c>
      <c r="E1569" s="3" t="s">
        <v>12403</v>
      </c>
      <c r="F1569" s="3" t="s">
        <v>11371</v>
      </c>
      <c r="G1569" s="3" t="s">
        <v>11406</v>
      </c>
      <c r="H1569" s="3" t="s">
        <v>720</v>
      </c>
      <c r="I1569" s="9" t="s">
        <v>11372</v>
      </c>
      <c r="J1569" s="9" t="s">
        <v>11373</v>
      </c>
      <c r="K1569" s="3" t="s">
        <v>12404</v>
      </c>
      <c r="L1569" s="3" t="s">
        <v>12405</v>
      </c>
      <c r="M1569" s="3" t="s">
        <v>109</v>
      </c>
      <c r="N1569" s="3"/>
      <c r="O1569" s="3"/>
      <c r="P1569" s="3" t="s">
        <v>12406</v>
      </c>
      <c r="Q1569" s="15">
        <v>43160</v>
      </c>
      <c r="R1569" s="15">
        <v>43172</v>
      </c>
      <c r="S1569" s="38">
        <f t="shared" ca="1" si="48"/>
        <v>34</v>
      </c>
      <c r="T1569" s="40">
        <v>48.83</v>
      </c>
      <c r="U1569" s="3"/>
      <c r="V1569" s="3"/>
      <c r="W1569" s="3" t="str">
        <f t="shared" si="49"/>
        <v/>
      </c>
      <c r="X1569" s="3" t="str">
        <f>IF(ISNA(VLOOKUP(W1569,'Correspondance procédure étape'!D:F,3,FALSE)),"A définir",VLOOKUP(W1569,'Correspondance procédure étape'!D:F,3,FALSE))</f>
        <v>A définir</v>
      </c>
      <c r="Y1569" s="3" t="str">
        <f>IF(ISNA(VLOOKUP(W1569,'Correspondance procédure étape'!D:G,4,FALSE)),"Non",VLOOKUP(W1569,'Correspondance procédure étape'!D:G,4,FALSE))</f>
        <v>Non</v>
      </c>
      <c r="Z1569" s="3" t="str">
        <f>IF(ISNA(VLOOKUP(W1569,'Correspondance procédure étape'!D:H,5,FALSE)),"",VLOOKUP(W1569,'Correspondance procédure étape'!D:H,5,FALSE))</f>
        <v/>
      </c>
      <c r="AA1569" s="3"/>
      <c r="AB1569" s="3" t="s">
        <v>41</v>
      </c>
    </row>
    <row r="1570" spans="1:28" ht="12.75" customHeight="1" x14ac:dyDescent="0.25">
      <c r="A1570" s="3" t="s">
        <v>24</v>
      </c>
      <c r="B1570" s="3" t="s">
        <v>67</v>
      </c>
      <c r="C1570" s="3" t="str">
        <f>VLOOKUP(B1570,'Correspondance territoires'!B:F,5,FALSE)</f>
        <v>Pessac</v>
      </c>
      <c r="D1570" s="3" t="s">
        <v>26</v>
      </c>
      <c r="E1570" s="3" t="s">
        <v>197</v>
      </c>
      <c r="F1570" s="3" t="s">
        <v>961</v>
      </c>
      <c r="G1570" s="3" t="s">
        <v>30</v>
      </c>
      <c r="H1570" s="3" t="s">
        <v>109</v>
      </c>
      <c r="I1570" s="9" t="s">
        <v>199</v>
      </c>
      <c r="J1570" s="9" t="s">
        <v>200</v>
      </c>
      <c r="K1570" s="3" t="s">
        <v>4345</v>
      </c>
      <c r="L1570" s="3" t="s">
        <v>4346</v>
      </c>
      <c r="M1570" s="3" t="s">
        <v>479</v>
      </c>
      <c r="N1570" s="3" t="s">
        <v>21</v>
      </c>
      <c r="O1570" s="3" t="s">
        <v>21</v>
      </c>
      <c r="P1570" s="3" t="s">
        <v>4347</v>
      </c>
      <c r="Q1570" s="15">
        <v>40382</v>
      </c>
      <c r="R1570" s="15">
        <v>44137</v>
      </c>
      <c r="S1570" s="38">
        <f t="shared" ca="1" si="48"/>
        <v>2</v>
      </c>
      <c r="T1570" s="40">
        <v>495.83</v>
      </c>
      <c r="U1570" s="3" t="s">
        <v>157</v>
      </c>
      <c r="V1570" s="3" t="s">
        <v>39</v>
      </c>
      <c r="W1570" s="3" t="str">
        <f t="shared" si="49"/>
        <v>P00DEB</v>
      </c>
      <c r="X1570" s="3" t="str">
        <f>IF(ISNA(VLOOKUP(W1570,'Correspondance procédure étape'!D:F,3,FALSE)),"A définir",VLOOKUP(W1570,'Correspondance procédure étape'!D:F,3,FALSE))</f>
        <v>Enregistrement du dossier au SLP, le solde est créditeur, débiteur ou nul</v>
      </c>
      <c r="Y1570" s="3" t="str">
        <f>IF(ISNA(VLOOKUP(W1570,'Correspondance procédure étape'!D:G,4,FALSE)),"Non",VLOOKUP(W1570,'Correspondance procédure étape'!D:G,4,FALSE))</f>
        <v>Oui</v>
      </c>
      <c r="Z1570" s="3" t="str">
        <f>IF(ISNA(VLOOKUP(W1570,'Correspondance procédure étape'!D:H,5,FALSE)),"",VLOOKUP(W1570,'Correspondance procédure étape'!D:H,5,FALSE))</f>
        <v>DMF</v>
      </c>
      <c r="AA1570" s="3" t="s">
        <v>40</v>
      </c>
      <c r="AB1570" s="3" t="s">
        <v>53</v>
      </c>
    </row>
    <row r="1571" spans="1:28" ht="12.75" customHeight="1" x14ac:dyDescent="0.25">
      <c r="A1571" s="3" t="s">
        <v>24</v>
      </c>
      <c r="B1571" s="3" t="s">
        <v>25</v>
      </c>
      <c r="C1571" s="3" t="str">
        <f>VLOOKUP(B1571,'Correspondance territoires'!B:F,5,FALSE)</f>
        <v>Merignac</v>
      </c>
      <c r="D1571" s="3" t="s">
        <v>26</v>
      </c>
      <c r="E1571" s="3" t="s">
        <v>361</v>
      </c>
      <c r="F1571" s="3" t="s">
        <v>56</v>
      </c>
      <c r="G1571" s="3" t="s">
        <v>148</v>
      </c>
      <c r="H1571" s="3" t="s">
        <v>57</v>
      </c>
      <c r="I1571" s="9" t="s">
        <v>362</v>
      </c>
      <c r="J1571" s="9" t="s">
        <v>363</v>
      </c>
      <c r="K1571" s="3" t="s">
        <v>5167</v>
      </c>
      <c r="L1571" s="3" t="s">
        <v>5168</v>
      </c>
      <c r="M1571" s="3" t="s">
        <v>444</v>
      </c>
      <c r="N1571" s="3" t="s">
        <v>5169</v>
      </c>
      <c r="O1571" s="3" t="s">
        <v>5170</v>
      </c>
      <c r="P1571" s="3" t="s">
        <v>5171</v>
      </c>
      <c r="Q1571" s="15">
        <v>40946</v>
      </c>
      <c r="R1571" s="15">
        <v>43343</v>
      </c>
      <c r="S1571" s="38">
        <f t="shared" ca="1" si="48"/>
        <v>28</v>
      </c>
      <c r="T1571" s="40">
        <v>497.43</v>
      </c>
      <c r="U1571" s="3" t="s">
        <v>51</v>
      </c>
      <c r="V1571" s="3" t="s">
        <v>52</v>
      </c>
      <c r="W1571" s="3" t="str">
        <f t="shared" si="49"/>
        <v>P80ATT</v>
      </c>
      <c r="X1571" s="3" t="str">
        <f>IF(ISNA(VLOOKUP(W1571,'Correspondance procédure étape'!D:F,3,FALSE)),"A définir",VLOOKUP(W1571,'Correspondance procédure étape'!D:F,3,FALSE))</f>
        <v>Mise en attente du dossier en vue de la prochaine régularisation de charges</v>
      </c>
      <c r="Y1571" s="3" t="str">
        <f>IF(ISNA(VLOOKUP(W1571,'Correspondance procédure étape'!D:G,4,FALSE)),"Non",VLOOKUP(W1571,'Correspondance procédure étape'!D:G,4,FALSE))</f>
        <v>Oui</v>
      </c>
      <c r="Z1571" s="3" t="str">
        <f>IF(ISNA(VLOOKUP(W1571,'Correspondance procédure étape'!D:H,5,FALSE)),"",VLOOKUP(W1571,'Correspondance procédure étape'!D:H,5,FALSE))</f>
        <v>DMF</v>
      </c>
      <c r="AA1571" s="3" t="s">
        <v>40</v>
      </c>
      <c r="AB1571" s="3" t="s">
        <v>53</v>
      </c>
    </row>
    <row r="1572" spans="1:28" ht="12.75" customHeight="1" x14ac:dyDescent="0.25">
      <c r="A1572" s="3" t="s">
        <v>24</v>
      </c>
      <c r="B1572" s="3" t="s">
        <v>158</v>
      </c>
      <c r="C1572" s="3" t="str">
        <f>VLOOKUP(B1572,'Correspondance territoires'!B:F,5,FALSE)</f>
        <v>Talence</v>
      </c>
      <c r="D1572" s="3" t="s">
        <v>26</v>
      </c>
      <c r="E1572" s="3" t="s">
        <v>182</v>
      </c>
      <c r="F1572" s="3" t="s">
        <v>28</v>
      </c>
      <c r="G1572" s="3" t="s">
        <v>43</v>
      </c>
      <c r="H1572" s="3" t="s">
        <v>541</v>
      </c>
      <c r="I1572" s="9" t="s">
        <v>183</v>
      </c>
      <c r="J1572" s="9" t="s">
        <v>184</v>
      </c>
      <c r="K1572" s="3" t="s">
        <v>8635</v>
      </c>
      <c r="L1572" s="3" t="s">
        <v>8636</v>
      </c>
      <c r="M1572" s="3" t="s">
        <v>8637</v>
      </c>
      <c r="N1572" s="3" t="s">
        <v>8638</v>
      </c>
      <c r="O1572" s="3" t="s">
        <v>8639</v>
      </c>
      <c r="P1572" s="3" t="s">
        <v>8640</v>
      </c>
      <c r="Q1572" s="15">
        <v>42513</v>
      </c>
      <c r="R1572" s="15">
        <v>42696</v>
      </c>
      <c r="S1572" s="38">
        <f t="shared" ca="1" si="48"/>
        <v>50</v>
      </c>
      <c r="T1572" s="40">
        <v>46.87</v>
      </c>
      <c r="U1572" s="3"/>
      <c r="V1572" s="3"/>
      <c r="W1572" s="3" t="str">
        <f t="shared" si="49"/>
        <v/>
      </c>
      <c r="X1572" s="3" t="str">
        <f>IF(ISNA(VLOOKUP(W1572,'Correspondance procédure étape'!D:F,3,FALSE)),"A définir",VLOOKUP(W1572,'Correspondance procédure étape'!D:F,3,FALSE))</f>
        <v>A définir</v>
      </c>
      <c r="Y1572" s="3" t="str">
        <f>IF(ISNA(VLOOKUP(W1572,'Correspondance procédure étape'!D:G,4,FALSE)),"Non",VLOOKUP(W1572,'Correspondance procédure étape'!D:G,4,FALSE))</f>
        <v>Non</v>
      </c>
      <c r="Z1572" s="3" t="str">
        <f>IF(ISNA(VLOOKUP(W1572,'Correspondance procédure étape'!D:H,5,FALSE)),"",VLOOKUP(W1572,'Correspondance procédure étape'!D:H,5,FALSE))</f>
        <v/>
      </c>
      <c r="AA1572" s="3"/>
      <c r="AB1572" s="3" t="s">
        <v>53</v>
      </c>
    </row>
    <row r="1573" spans="1:28" ht="12.75" customHeight="1" x14ac:dyDescent="0.25">
      <c r="A1573" s="3" t="s">
        <v>24</v>
      </c>
      <c r="B1573" s="3" t="s">
        <v>67</v>
      </c>
      <c r="C1573" s="3" t="str">
        <f>VLOOKUP(B1573,'Correspondance territoires'!B:F,5,FALSE)</f>
        <v>Pessac</v>
      </c>
      <c r="D1573" s="3" t="s">
        <v>432</v>
      </c>
      <c r="E1573" s="3" t="s">
        <v>3420</v>
      </c>
      <c r="F1573" s="3" t="s">
        <v>96</v>
      </c>
      <c r="G1573" s="3" t="s">
        <v>176</v>
      </c>
      <c r="H1573" s="3" t="s">
        <v>57</v>
      </c>
      <c r="I1573" s="9" t="s">
        <v>523</v>
      </c>
      <c r="J1573" s="9" t="s">
        <v>524</v>
      </c>
      <c r="K1573" s="3" t="s">
        <v>3421</v>
      </c>
      <c r="L1573" s="3" t="s">
        <v>3422</v>
      </c>
      <c r="M1573" s="3" t="s">
        <v>709</v>
      </c>
      <c r="N1573" s="3" t="s">
        <v>21</v>
      </c>
      <c r="O1573" s="3" t="s">
        <v>3423</v>
      </c>
      <c r="P1573" s="3" t="s">
        <v>3424</v>
      </c>
      <c r="Q1573" s="15">
        <v>39387</v>
      </c>
      <c r="R1573" s="15">
        <v>43117</v>
      </c>
      <c r="S1573" s="38">
        <f t="shared" ca="1" si="48"/>
        <v>36</v>
      </c>
      <c r="T1573" s="40">
        <v>499.08</v>
      </c>
      <c r="U1573" s="3" t="s">
        <v>51</v>
      </c>
      <c r="V1573" s="3" t="s">
        <v>52</v>
      </c>
      <c r="W1573" s="3" t="str">
        <f t="shared" si="49"/>
        <v>P80ATT</v>
      </c>
      <c r="X1573" s="3" t="str">
        <f>IF(ISNA(VLOOKUP(W1573,'Correspondance procédure étape'!D:F,3,FALSE)),"A définir",VLOOKUP(W1573,'Correspondance procédure étape'!D:F,3,FALSE))</f>
        <v>Mise en attente du dossier en vue de la prochaine régularisation de charges</v>
      </c>
      <c r="Y1573" s="3" t="str">
        <f>IF(ISNA(VLOOKUP(W1573,'Correspondance procédure étape'!D:G,4,FALSE)),"Non",VLOOKUP(W1573,'Correspondance procédure étape'!D:G,4,FALSE))</f>
        <v>Oui</v>
      </c>
      <c r="Z1573" s="3" t="str">
        <f>IF(ISNA(VLOOKUP(W1573,'Correspondance procédure étape'!D:H,5,FALSE)),"",VLOOKUP(W1573,'Correspondance procédure étape'!D:H,5,FALSE))</f>
        <v>DMF</v>
      </c>
      <c r="AA1573" s="3" t="s">
        <v>40</v>
      </c>
      <c r="AB1573" s="3" t="s">
        <v>53</v>
      </c>
    </row>
    <row r="1574" spans="1:28" ht="12.75" customHeight="1" x14ac:dyDescent="0.25">
      <c r="A1574" s="3" t="s">
        <v>24</v>
      </c>
      <c r="B1574" s="10" t="s">
        <v>6152</v>
      </c>
      <c r="C1574" s="3" t="str">
        <f>VLOOKUP(B1574,'Correspondance territoires'!B:F,5,FALSE)</f>
        <v>Agen</v>
      </c>
      <c r="D1574" s="3" t="s">
        <v>26</v>
      </c>
      <c r="E1574" s="3" t="s">
        <v>12042</v>
      </c>
      <c r="F1574" s="3" t="s">
        <v>11371</v>
      </c>
      <c r="G1574" s="3" t="s">
        <v>11406</v>
      </c>
      <c r="H1574" s="3" t="s">
        <v>497</v>
      </c>
      <c r="I1574" s="9" t="s">
        <v>11400</v>
      </c>
      <c r="J1574" s="9" t="s">
        <v>11401</v>
      </c>
      <c r="K1574" s="3" t="s">
        <v>12043</v>
      </c>
      <c r="L1574" s="3" t="s">
        <v>12044</v>
      </c>
      <c r="M1574" s="3" t="s">
        <v>167</v>
      </c>
      <c r="N1574" s="3"/>
      <c r="O1574" s="3"/>
      <c r="P1574" s="3" t="s">
        <v>12045</v>
      </c>
      <c r="Q1574" s="15">
        <v>42432</v>
      </c>
      <c r="R1574" s="15">
        <v>42857</v>
      </c>
      <c r="S1574" s="38">
        <f t="shared" ca="1" si="48"/>
        <v>44</v>
      </c>
      <c r="T1574" s="40">
        <v>46.7</v>
      </c>
      <c r="U1574" s="3"/>
      <c r="V1574" s="3"/>
      <c r="W1574" s="3" t="str">
        <f t="shared" si="49"/>
        <v/>
      </c>
      <c r="X1574" s="3" t="str">
        <f>IF(ISNA(VLOOKUP(W1574,'Correspondance procédure étape'!D:F,3,FALSE)),"A définir",VLOOKUP(W1574,'Correspondance procédure étape'!D:F,3,FALSE))</f>
        <v>A définir</v>
      </c>
      <c r="Y1574" s="3" t="str">
        <f>IF(ISNA(VLOOKUP(W1574,'Correspondance procédure étape'!D:G,4,FALSE)),"Non",VLOOKUP(W1574,'Correspondance procédure étape'!D:G,4,FALSE))</f>
        <v>Non</v>
      </c>
      <c r="Z1574" s="3" t="str">
        <f>IF(ISNA(VLOOKUP(W1574,'Correspondance procédure étape'!D:H,5,FALSE)),"",VLOOKUP(W1574,'Correspondance procédure étape'!D:H,5,FALSE))</f>
        <v/>
      </c>
      <c r="AA1574" s="3"/>
      <c r="AB1574" s="3" t="s">
        <v>41</v>
      </c>
    </row>
    <row r="1575" spans="1:28" ht="12.75" customHeight="1" x14ac:dyDescent="0.25">
      <c r="A1575" s="3" t="s">
        <v>24</v>
      </c>
      <c r="B1575" s="10" t="s">
        <v>6152</v>
      </c>
      <c r="C1575" s="3" t="str">
        <f>VLOOKUP(B1575,'Correspondance territoires'!B:F,5,FALSE)</f>
        <v>Agen</v>
      </c>
      <c r="D1575" s="3" t="s">
        <v>26</v>
      </c>
      <c r="E1575" s="3" t="s">
        <v>11747</v>
      </c>
      <c r="F1575" s="3" t="s">
        <v>11371</v>
      </c>
      <c r="G1575" s="3" t="s">
        <v>11406</v>
      </c>
      <c r="H1575" s="3" t="s">
        <v>720</v>
      </c>
      <c r="I1575" s="9" t="s">
        <v>11372</v>
      </c>
      <c r="J1575" s="9" t="s">
        <v>11373</v>
      </c>
      <c r="K1575" s="3" t="s">
        <v>11748</v>
      </c>
      <c r="L1575" s="3" t="s">
        <v>11749</v>
      </c>
      <c r="M1575" s="3" t="s">
        <v>78</v>
      </c>
      <c r="N1575" s="3"/>
      <c r="O1575" s="3"/>
      <c r="P1575" s="3" t="s">
        <v>11750</v>
      </c>
      <c r="Q1575" s="15">
        <v>41254</v>
      </c>
      <c r="R1575" s="15">
        <v>43860</v>
      </c>
      <c r="S1575" s="38">
        <f t="shared" ca="1" si="48"/>
        <v>11</v>
      </c>
      <c r="T1575" s="40">
        <v>499.79</v>
      </c>
      <c r="U1575" s="3" t="s">
        <v>552</v>
      </c>
      <c r="V1575" s="3" t="s">
        <v>360</v>
      </c>
      <c r="W1575" s="3" t="str">
        <f t="shared" si="49"/>
        <v xml:space="preserve">P01   </v>
      </c>
      <c r="X1575" s="3" t="str">
        <f>IF(ISNA(VLOOKUP(W1575,'Correspondance procédure étape'!D:F,3,FALSE)),"A définir",VLOOKUP(W1575,'Correspondance procédure étape'!D:F,3,FALSE))</f>
        <v>A définir</v>
      </c>
      <c r="Y1575" s="3" t="str">
        <f>IF(ISNA(VLOOKUP(W1575,'Correspondance procédure étape'!D:G,4,FALSE)),"Non",VLOOKUP(W1575,'Correspondance procédure étape'!D:G,4,FALSE))</f>
        <v>Non</v>
      </c>
      <c r="Z1575" s="3" t="str">
        <f>IF(ISNA(VLOOKUP(W1575,'Correspondance procédure étape'!D:H,5,FALSE)),"",VLOOKUP(W1575,'Correspondance procédure étape'!D:H,5,FALSE))</f>
        <v/>
      </c>
      <c r="AA1575" s="3" t="s">
        <v>87</v>
      </c>
      <c r="AB1575" s="3" t="s">
        <v>41</v>
      </c>
    </row>
    <row r="1576" spans="1:28" ht="12.75" customHeight="1" x14ac:dyDescent="0.25">
      <c r="A1576" s="3" t="s">
        <v>24</v>
      </c>
      <c r="B1576" s="3" t="s">
        <v>54</v>
      </c>
      <c r="C1576" s="3" t="str">
        <f>VLOOKUP(B1576,'Correspondance territoires'!B:F,5,FALSE)</f>
        <v>Cenon</v>
      </c>
      <c r="D1576" s="3" t="s">
        <v>26</v>
      </c>
      <c r="E1576" s="3" t="s">
        <v>6746</v>
      </c>
      <c r="F1576" s="3" t="s">
        <v>96</v>
      </c>
      <c r="G1576" s="3" t="s">
        <v>57</v>
      </c>
      <c r="H1576" s="3" t="s">
        <v>57</v>
      </c>
      <c r="I1576" s="9" t="s">
        <v>58</v>
      </c>
      <c r="J1576" s="9" t="s">
        <v>59</v>
      </c>
      <c r="K1576" s="3" t="s">
        <v>6747</v>
      </c>
      <c r="L1576" s="3" t="s">
        <v>6748</v>
      </c>
      <c r="M1576" s="3" t="s">
        <v>4349</v>
      </c>
      <c r="N1576" s="3" t="s">
        <v>21</v>
      </c>
      <c r="O1576" s="3" t="s">
        <v>6749</v>
      </c>
      <c r="P1576" s="3" t="s">
        <v>6750</v>
      </c>
      <c r="Q1576" s="15">
        <v>43556</v>
      </c>
      <c r="R1576" s="15">
        <v>43864</v>
      </c>
      <c r="S1576" s="38">
        <f t="shared" ca="1" si="48"/>
        <v>11</v>
      </c>
      <c r="T1576" s="40">
        <v>500</v>
      </c>
      <c r="U1576" s="3" t="s">
        <v>552</v>
      </c>
      <c r="V1576" s="3" t="s">
        <v>354</v>
      </c>
      <c r="W1576" s="3" t="str">
        <f t="shared" si="49"/>
        <v>P01ARC</v>
      </c>
      <c r="X1576" s="3">
        <f>IF(ISNA(VLOOKUP(W1576,'Correspondance procédure étape'!D:F,3,FALSE)),"A définir",VLOOKUP(W1576,'Correspondance procédure étape'!D:F,3,FALSE))</f>
        <v>0</v>
      </c>
      <c r="Y1576" s="3" t="str">
        <f>IF(ISNA(VLOOKUP(W1576,'Correspondance procédure étape'!D:G,4,FALSE)),"Non",VLOOKUP(W1576,'Correspondance procédure étape'!D:G,4,FALSE))</f>
        <v>Non</v>
      </c>
      <c r="Z1576" s="3">
        <f>IF(ISNA(VLOOKUP(W1576,'Correspondance procédure étape'!D:H,5,FALSE)),"",VLOOKUP(W1576,'Correspondance procédure étape'!D:H,5,FALSE))</f>
        <v>0</v>
      </c>
      <c r="AA1576" s="3" t="s">
        <v>40</v>
      </c>
      <c r="AB1576" s="3" t="s">
        <v>41</v>
      </c>
    </row>
    <row r="1577" spans="1:28" ht="12.75" customHeight="1" x14ac:dyDescent="0.25">
      <c r="A1577" s="3" t="s">
        <v>24</v>
      </c>
      <c r="B1577" s="11" t="s">
        <v>1852</v>
      </c>
      <c r="C1577" s="3" t="str">
        <f>VLOOKUP(B1577,'Correspondance territoires'!B:F,5,FALSE)</f>
        <v>Pau</v>
      </c>
      <c r="D1577" s="3" t="s">
        <v>26</v>
      </c>
      <c r="E1577" s="3" t="s">
        <v>10433</v>
      </c>
      <c r="F1577" s="3" t="s">
        <v>10407</v>
      </c>
      <c r="G1577" s="3" t="s">
        <v>57</v>
      </c>
      <c r="H1577" s="3" t="s">
        <v>176</v>
      </c>
      <c r="I1577" s="9" t="s">
        <v>10434</v>
      </c>
      <c r="J1577" s="9" t="s">
        <v>10435</v>
      </c>
      <c r="K1577" s="3" t="s">
        <v>11069</v>
      </c>
      <c r="L1577" s="3" t="s">
        <v>11070</v>
      </c>
      <c r="M1577" s="3" t="s">
        <v>91</v>
      </c>
      <c r="N1577" s="3" t="s">
        <v>21</v>
      </c>
      <c r="O1577" s="3" t="s">
        <v>11071</v>
      </c>
      <c r="P1577" s="3" t="s">
        <v>11072</v>
      </c>
      <c r="Q1577" s="15">
        <v>42543</v>
      </c>
      <c r="R1577" s="15">
        <v>43930</v>
      </c>
      <c r="S1577" s="38">
        <f t="shared" ca="1" si="48"/>
        <v>8</v>
      </c>
      <c r="T1577" s="40">
        <v>500</v>
      </c>
      <c r="U1577" s="3" t="s">
        <v>2635</v>
      </c>
      <c r="V1577" s="3" t="s">
        <v>66</v>
      </c>
      <c r="W1577" s="3" t="str">
        <f t="shared" si="49"/>
        <v>E60ENC</v>
      </c>
      <c r="X1577" s="3" t="str">
        <f>IF(ISNA(VLOOKUP(W1577,'Correspondance procédure étape'!D:F,3,FALSE)),"A définir",VLOOKUP(W1577,'Correspondance procédure étape'!D:F,3,FALSE))</f>
        <v>En attente de transfert</v>
      </c>
      <c r="Y1577" s="3" t="str">
        <f>IF(ISNA(VLOOKUP(W1577,'Correspondance procédure étape'!D:G,4,FALSE)),"Non",VLOOKUP(W1577,'Correspondance procédure étape'!D:G,4,FALSE))</f>
        <v>Oui</v>
      </c>
      <c r="Z1577" s="3">
        <f>IF(ISNA(VLOOKUP(W1577,'Correspondance procédure étape'!D:H,5,FALSE)),"",VLOOKUP(W1577,'Correspondance procédure étape'!D:H,5,FALSE))</f>
        <v>0</v>
      </c>
      <c r="AA1577" s="3" t="s">
        <v>40</v>
      </c>
      <c r="AB1577" s="3" t="s">
        <v>53</v>
      </c>
    </row>
    <row r="1578" spans="1:28" ht="12.75" customHeight="1" x14ac:dyDescent="0.25">
      <c r="A1578" s="3" t="s">
        <v>24</v>
      </c>
      <c r="B1578" s="3" t="s">
        <v>146</v>
      </c>
      <c r="C1578" s="3" t="str">
        <f>VLOOKUP(B1578,'Correspondance territoires'!B:F,5,FALSE)</f>
        <v>Lormont</v>
      </c>
      <c r="D1578" s="3" t="s">
        <v>26</v>
      </c>
      <c r="E1578" s="3" t="s">
        <v>4396</v>
      </c>
      <c r="F1578" s="3" t="s">
        <v>40</v>
      </c>
      <c r="G1578" s="3" t="s">
        <v>8626</v>
      </c>
      <c r="H1578" s="3" t="s">
        <v>504</v>
      </c>
      <c r="I1578" s="9" t="s">
        <v>454</v>
      </c>
      <c r="J1578" s="9" t="s">
        <v>455</v>
      </c>
      <c r="K1578" s="3" t="s">
        <v>9369</v>
      </c>
      <c r="L1578" s="3" t="s">
        <v>9370</v>
      </c>
      <c r="M1578" s="3" t="s">
        <v>998</v>
      </c>
      <c r="N1578" s="3" t="s">
        <v>21</v>
      </c>
      <c r="O1578" s="3" t="s">
        <v>9371</v>
      </c>
      <c r="P1578" s="3" t="s">
        <v>9372</v>
      </c>
      <c r="Q1578" s="15">
        <v>42884</v>
      </c>
      <c r="R1578" s="15">
        <v>43976</v>
      </c>
      <c r="S1578" s="38">
        <f t="shared" ca="1" si="48"/>
        <v>7</v>
      </c>
      <c r="T1578" s="41">
        <v>501.6</v>
      </c>
      <c r="U1578" s="3" t="s">
        <v>38</v>
      </c>
      <c r="V1578" s="3" t="s">
        <v>94</v>
      </c>
      <c r="W1578" s="3" t="str">
        <f t="shared" si="49"/>
        <v>P06CON</v>
      </c>
      <c r="X1578" s="3" t="str">
        <f>IF(ISNA(VLOOKUP(W1578,'Correspondance procédure étape'!D:F,3,FALSE)),"A définir",VLOOKUP(W1578,'Correspondance procédure étape'!D:F,3,FALSE))</f>
        <v>Héritiers connus</v>
      </c>
      <c r="Y1578" s="3" t="str">
        <f>IF(ISNA(VLOOKUP(W1578,'Correspondance procédure étape'!D:G,4,FALSE)),"Non",VLOOKUP(W1578,'Correspondance procédure étape'!D:G,4,FALSE))</f>
        <v>Oui</v>
      </c>
      <c r="Z1578" s="3" t="str">
        <f>IF(ISNA(VLOOKUP(W1578,'Correspondance procédure étape'!D:H,5,FALSE)),"",VLOOKUP(W1578,'Correspondance procédure étape'!D:H,5,FALSE))</f>
        <v>Extérieur</v>
      </c>
      <c r="AA1578" s="3" t="s">
        <v>40</v>
      </c>
      <c r="AB1578" s="3" t="s">
        <v>53</v>
      </c>
    </row>
    <row r="1579" spans="1:28" ht="12.75" customHeight="1" x14ac:dyDescent="0.25">
      <c r="A1579" s="3" t="s">
        <v>24</v>
      </c>
      <c r="B1579" s="3" t="s">
        <v>25</v>
      </c>
      <c r="C1579" s="3" t="str">
        <f>VLOOKUP(B1579,'Correspondance territoires'!B:F,5,FALSE)</f>
        <v>Merignac</v>
      </c>
      <c r="D1579" s="3" t="s">
        <v>26</v>
      </c>
      <c r="E1579" s="3" t="s">
        <v>240</v>
      </c>
      <c r="F1579" s="3" t="s">
        <v>56</v>
      </c>
      <c r="G1579" s="3" t="s">
        <v>241</v>
      </c>
      <c r="H1579" s="3" t="s">
        <v>242</v>
      </c>
      <c r="I1579" s="9" t="s">
        <v>243</v>
      </c>
      <c r="J1579" s="9" t="s">
        <v>244</v>
      </c>
      <c r="K1579" s="3" t="s">
        <v>245</v>
      </c>
      <c r="L1579" s="3" t="s">
        <v>246</v>
      </c>
      <c r="M1579" s="3" t="s">
        <v>242</v>
      </c>
      <c r="N1579" s="3" t="s">
        <v>21</v>
      </c>
      <c r="O1579" s="3" t="s">
        <v>247</v>
      </c>
      <c r="P1579" s="3" t="s">
        <v>248</v>
      </c>
      <c r="Q1579" s="15">
        <v>43556</v>
      </c>
      <c r="R1579" s="15">
        <v>44152</v>
      </c>
      <c r="S1579" s="38">
        <f t="shared" ca="1" si="48"/>
        <v>1</v>
      </c>
      <c r="T1579" s="41">
        <v>502.86</v>
      </c>
      <c r="U1579" s="3" t="s">
        <v>85</v>
      </c>
      <c r="V1579" s="3" t="s">
        <v>249</v>
      </c>
      <c r="W1579" s="3" t="str">
        <f t="shared" si="49"/>
        <v>E01RL1</v>
      </c>
      <c r="X1579" s="3" t="str">
        <f>IF(ISNA(VLOOKUP(W1579,'Correspondance procédure étape'!D:F,3,FALSE)),"A définir",VLOOKUP(W1579,'Correspondance procédure étape'!D:F,3,FALSE))</f>
        <v>En attente de transfert</v>
      </c>
      <c r="Y1579" s="3" t="str">
        <f>IF(ISNA(VLOOKUP(W1579,'Correspondance procédure étape'!D:G,4,FALSE)),"Non",VLOOKUP(W1579,'Correspondance procédure étape'!D:G,4,FALSE))</f>
        <v>Oui</v>
      </c>
      <c r="Z1579" s="3">
        <f>IF(ISNA(VLOOKUP(W1579,'Correspondance procédure étape'!D:H,5,FALSE)),"",VLOOKUP(W1579,'Correspondance procédure étape'!D:H,5,FALSE))</f>
        <v>0</v>
      </c>
      <c r="AA1579" s="3" t="s">
        <v>40</v>
      </c>
      <c r="AB1579" s="3" t="s">
        <v>53</v>
      </c>
    </row>
    <row r="1580" spans="1:28" ht="12.75" customHeight="1" x14ac:dyDescent="0.25">
      <c r="A1580" s="3" t="s">
        <v>24</v>
      </c>
      <c r="B1580" s="10" t="s">
        <v>6152</v>
      </c>
      <c r="C1580" s="3" t="str">
        <f>VLOOKUP(B1580,'Correspondance territoires'!B:F,5,FALSE)</f>
        <v>Agen</v>
      </c>
      <c r="D1580" s="3" t="s">
        <v>26</v>
      </c>
      <c r="E1580" s="3" t="s">
        <v>11678</v>
      </c>
      <c r="F1580" s="3" t="s">
        <v>11371</v>
      </c>
      <c r="G1580" s="3" t="s">
        <v>11406</v>
      </c>
      <c r="H1580" s="3" t="s">
        <v>720</v>
      </c>
      <c r="I1580" s="9" t="s">
        <v>11439</v>
      </c>
      <c r="J1580" s="9" t="s">
        <v>11440</v>
      </c>
      <c r="K1580" s="3" t="s">
        <v>11679</v>
      </c>
      <c r="L1580" s="3" t="s">
        <v>11680</v>
      </c>
      <c r="M1580" s="3" t="s">
        <v>57</v>
      </c>
      <c r="N1580" s="3"/>
      <c r="O1580" s="3"/>
      <c r="P1580" s="3" t="s">
        <v>11681</v>
      </c>
      <c r="Q1580" s="15">
        <v>40848</v>
      </c>
      <c r="R1580" s="15">
        <v>42947</v>
      </c>
      <c r="S1580" s="38">
        <f t="shared" ca="1" si="48"/>
        <v>41</v>
      </c>
      <c r="T1580" s="40">
        <v>45.05</v>
      </c>
      <c r="U1580" s="3"/>
      <c r="V1580" s="3"/>
      <c r="W1580" s="3" t="str">
        <f t="shared" si="49"/>
        <v/>
      </c>
      <c r="X1580" s="3" t="str">
        <f>IF(ISNA(VLOOKUP(W1580,'Correspondance procédure étape'!D:F,3,FALSE)),"A définir",VLOOKUP(W1580,'Correspondance procédure étape'!D:F,3,FALSE))</f>
        <v>A définir</v>
      </c>
      <c r="Y1580" s="3" t="str">
        <f>IF(ISNA(VLOOKUP(W1580,'Correspondance procédure étape'!D:G,4,FALSE)),"Non",VLOOKUP(W1580,'Correspondance procédure étape'!D:G,4,FALSE))</f>
        <v>Non</v>
      </c>
      <c r="Z1580" s="3" t="str">
        <f>IF(ISNA(VLOOKUP(W1580,'Correspondance procédure étape'!D:H,5,FALSE)),"",VLOOKUP(W1580,'Correspondance procédure étape'!D:H,5,FALSE))</f>
        <v/>
      </c>
      <c r="AA1580" s="3"/>
      <c r="AB1580" s="3" t="s">
        <v>41</v>
      </c>
    </row>
    <row r="1581" spans="1:28" ht="12.75" customHeight="1" x14ac:dyDescent="0.25">
      <c r="A1581" s="3" t="s">
        <v>24</v>
      </c>
      <c r="B1581" s="3" t="s">
        <v>219</v>
      </c>
      <c r="C1581" s="3" t="str">
        <f>VLOOKUP(B1581,'Correspondance territoires'!B:F,5,FALSE)</f>
        <v>Bordeaux</v>
      </c>
      <c r="D1581" s="3" t="s">
        <v>26</v>
      </c>
      <c r="E1581" s="3" t="s">
        <v>2255</v>
      </c>
      <c r="F1581" s="3" t="s">
        <v>56</v>
      </c>
      <c r="G1581" s="3" t="s">
        <v>70</v>
      </c>
      <c r="H1581" s="3" t="s">
        <v>118</v>
      </c>
      <c r="I1581" s="9" t="s">
        <v>2256</v>
      </c>
      <c r="J1581" s="9" t="s">
        <v>2257</v>
      </c>
      <c r="K1581" s="3" t="s">
        <v>2652</v>
      </c>
      <c r="L1581" s="3" t="s">
        <v>2653</v>
      </c>
      <c r="M1581" s="3" t="s">
        <v>1414</v>
      </c>
      <c r="N1581" s="3" t="s">
        <v>21</v>
      </c>
      <c r="O1581" s="3" t="s">
        <v>2654</v>
      </c>
      <c r="P1581" s="3" t="s">
        <v>2655</v>
      </c>
      <c r="Q1581" s="15">
        <v>38169</v>
      </c>
      <c r="R1581" s="15">
        <v>43907</v>
      </c>
      <c r="S1581" s="38">
        <f t="shared" ca="1" si="48"/>
        <v>9</v>
      </c>
      <c r="T1581" s="41">
        <v>503.77</v>
      </c>
      <c r="U1581" s="3" t="s">
        <v>552</v>
      </c>
      <c r="V1581" s="3" t="s">
        <v>354</v>
      </c>
      <c r="W1581" s="3" t="str">
        <f t="shared" si="49"/>
        <v>P01ARC</v>
      </c>
      <c r="X1581" s="3">
        <f>IF(ISNA(VLOOKUP(W1581,'Correspondance procédure étape'!D:F,3,FALSE)),"A définir",VLOOKUP(W1581,'Correspondance procédure étape'!D:F,3,FALSE))</f>
        <v>0</v>
      </c>
      <c r="Y1581" s="3" t="str">
        <f>IF(ISNA(VLOOKUP(W1581,'Correspondance procédure étape'!D:G,4,FALSE)),"Non",VLOOKUP(W1581,'Correspondance procédure étape'!D:G,4,FALSE))</f>
        <v>Non</v>
      </c>
      <c r="Z1581" s="3">
        <f>IF(ISNA(VLOOKUP(W1581,'Correspondance procédure étape'!D:H,5,FALSE)),"",VLOOKUP(W1581,'Correspondance procédure étape'!D:H,5,FALSE))</f>
        <v>0</v>
      </c>
      <c r="AA1581" s="3" t="s">
        <v>87</v>
      </c>
      <c r="AB1581" s="3" t="s">
        <v>53</v>
      </c>
    </row>
    <row r="1582" spans="1:28" ht="12.75" customHeight="1" x14ac:dyDescent="0.25">
      <c r="A1582" s="3" t="s">
        <v>24</v>
      </c>
      <c r="B1582" s="3" t="s">
        <v>25</v>
      </c>
      <c r="C1582" s="3" t="str">
        <f>VLOOKUP(B1582,'Correspondance territoires'!B:F,5,FALSE)</f>
        <v>Merignac</v>
      </c>
      <c r="D1582" s="3" t="s">
        <v>26</v>
      </c>
      <c r="E1582" s="3" t="s">
        <v>2754</v>
      </c>
      <c r="F1582" s="3" t="s">
        <v>56</v>
      </c>
      <c r="G1582" s="3" t="s">
        <v>301</v>
      </c>
      <c r="H1582" s="3" t="s">
        <v>301</v>
      </c>
      <c r="I1582" s="9" t="s">
        <v>321</v>
      </c>
      <c r="J1582" s="9" t="s">
        <v>322</v>
      </c>
      <c r="K1582" s="3" t="s">
        <v>9697</v>
      </c>
      <c r="L1582" s="3" t="s">
        <v>9698</v>
      </c>
      <c r="M1582" s="3" t="s">
        <v>78</v>
      </c>
      <c r="N1582" s="3" t="s">
        <v>21</v>
      </c>
      <c r="O1582" s="3" t="s">
        <v>9699</v>
      </c>
      <c r="P1582" s="3" t="s">
        <v>9700</v>
      </c>
      <c r="Q1582" s="15">
        <v>43556</v>
      </c>
      <c r="R1582" s="15">
        <v>44102</v>
      </c>
      <c r="S1582" s="38">
        <f t="shared" ca="1" si="48"/>
        <v>3</v>
      </c>
      <c r="T1582" s="41">
        <v>505.87</v>
      </c>
      <c r="U1582" s="3" t="s">
        <v>65</v>
      </c>
      <c r="V1582" s="3" t="s">
        <v>231</v>
      </c>
      <c r="W1582" s="3" t="str">
        <f t="shared" si="49"/>
        <v>P60PLA</v>
      </c>
      <c r="X1582" s="3">
        <f>IF(ISNA(VLOOKUP(W1582,'Correspondance procédure étape'!D:F,3,FALSE)),"A définir",VLOOKUP(W1582,'Correspondance procédure étape'!D:F,3,FALSE))</f>
        <v>0</v>
      </c>
      <c r="Y1582" s="3" t="str">
        <f>IF(ISNA(VLOOKUP(W1582,'Correspondance procédure étape'!D:G,4,FALSE)),"Non",VLOOKUP(W1582,'Correspondance procédure étape'!D:G,4,FALSE))</f>
        <v>Non</v>
      </c>
      <c r="Z1582" s="3">
        <f>IF(ISNA(VLOOKUP(W1582,'Correspondance procédure étape'!D:H,5,FALSE)),"",VLOOKUP(W1582,'Correspondance procédure étape'!D:H,5,FALSE))</f>
        <v>0</v>
      </c>
      <c r="AA1582" s="3" t="s">
        <v>40</v>
      </c>
      <c r="AB1582" s="3" t="s">
        <v>53</v>
      </c>
    </row>
    <row r="1583" spans="1:28" ht="12.75" customHeight="1" x14ac:dyDescent="0.25">
      <c r="A1583" s="3" t="s">
        <v>24</v>
      </c>
      <c r="B1583" s="3" t="s">
        <v>1390</v>
      </c>
      <c r="C1583" s="3">
        <f>VLOOKUP(B1583,'Correspondance territoires'!B:F,5,FALSE)</f>
        <v>0</v>
      </c>
      <c r="D1583" s="3" t="s">
        <v>1391</v>
      </c>
      <c r="E1583" s="3" t="s">
        <v>1392</v>
      </c>
      <c r="F1583" s="3" t="s">
        <v>56</v>
      </c>
      <c r="G1583" s="3" t="s">
        <v>57</v>
      </c>
      <c r="H1583" s="3" t="s">
        <v>241</v>
      </c>
      <c r="I1583" s="9" t="s">
        <v>1393</v>
      </c>
      <c r="J1583" s="9" t="s">
        <v>1394</v>
      </c>
      <c r="K1583" s="3" t="s">
        <v>1395</v>
      </c>
      <c r="L1583" s="3" t="s">
        <v>1396</v>
      </c>
      <c r="M1583" s="3" t="s">
        <v>432</v>
      </c>
      <c r="N1583" s="3" t="s">
        <v>1397</v>
      </c>
      <c r="O1583" s="3" t="s">
        <v>1398</v>
      </c>
      <c r="P1583" s="3" t="s">
        <v>1399</v>
      </c>
      <c r="Q1583" s="15">
        <v>37846</v>
      </c>
      <c r="R1583" s="15">
        <v>42348</v>
      </c>
      <c r="S1583" s="38">
        <f t="shared" ca="1" si="48"/>
        <v>61</v>
      </c>
      <c r="T1583" s="40">
        <v>60.96</v>
      </c>
      <c r="U1583" s="3" t="s">
        <v>51</v>
      </c>
      <c r="V1583" s="3" t="s">
        <v>39</v>
      </c>
      <c r="W1583" s="3" t="str">
        <f t="shared" si="49"/>
        <v>P80DEB</v>
      </c>
      <c r="X1583" s="3">
        <f>IF(ISNA(VLOOKUP(W1583,'Correspondance procédure étape'!D:F,3,FALSE)),"A définir",VLOOKUP(W1583,'Correspondance procédure étape'!D:F,3,FALSE))</f>
        <v>0</v>
      </c>
      <c r="Y1583" s="3" t="str">
        <f>IF(ISNA(VLOOKUP(W1583,'Correspondance procédure étape'!D:G,4,FALSE)),"Non",VLOOKUP(W1583,'Correspondance procédure étape'!D:G,4,FALSE))</f>
        <v>Non</v>
      </c>
      <c r="Z1583" s="3">
        <f>IF(ISNA(VLOOKUP(W1583,'Correspondance procédure étape'!D:H,5,FALSE)),"",VLOOKUP(W1583,'Correspondance procédure étape'!D:H,5,FALSE))</f>
        <v>0</v>
      </c>
      <c r="AA1583" s="3" t="s">
        <v>40</v>
      </c>
      <c r="AB1583" s="3" t="s">
        <v>53</v>
      </c>
    </row>
    <row r="1584" spans="1:28" ht="12.75" customHeight="1" x14ac:dyDescent="0.25">
      <c r="A1584" s="3" t="s">
        <v>24</v>
      </c>
      <c r="B1584" s="10" t="s">
        <v>6152</v>
      </c>
      <c r="C1584" s="3" t="str">
        <f>VLOOKUP(B1584,'Correspondance territoires'!B:F,5,FALSE)</f>
        <v>Agen</v>
      </c>
      <c r="D1584" s="3" t="s">
        <v>26</v>
      </c>
      <c r="E1584" s="3" t="s">
        <v>12251</v>
      </c>
      <c r="F1584" s="3" t="s">
        <v>11371</v>
      </c>
      <c r="G1584" s="3" t="s">
        <v>11406</v>
      </c>
      <c r="H1584" s="3" t="s">
        <v>2440</v>
      </c>
      <c r="I1584" s="9" t="s">
        <v>11382</v>
      </c>
      <c r="J1584" s="9" t="s">
        <v>11383</v>
      </c>
      <c r="K1584" s="3" t="s">
        <v>12288</v>
      </c>
      <c r="L1584" s="3" t="s">
        <v>12289</v>
      </c>
      <c r="M1584" s="3" t="s">
        <v>1281</v>
      </c>
      <c r="N1584" s="3" t="s">
        <v>21</v>
      </c>
      <c r="O1584" s="3" t="s">
        <v>12290</v>
      </c>
      <c r="P1584" s="3" t="s">
        <v>12291</v>
      </c>
      <c r="Q1584" s="15">
        <v>42929</v>
      </c>
      <c r="R1584" s="15">
        <v>44109</v>
      </c>
      <c r="S1584" s="38">
        <f t="shared" ca="1" si="48"/>
        <v>2</v>
      </c>
      <c r="T1584" s="40">
        <v>45</v>
      </c>
      <c r="U1584" s="3"/>
      <c r="V1584" s="3"/>
      <c r="W1584" s="3" t="str">
        <f t="shared" si="49"/>
        <v/>
      </c>
      <c r="X1584" s="3" t="str">
        <f>IF(ISNA(VLOOKUP(W1584,'Correspondance procédure étape'!D:F,3,FALSE)),"A définir",VLOOKUP(W1584,'Correspondance procédure étape'!D:F,3,FALSE))</f>
        <v>A définir</v>
      </c>
      <c r="Y1584" s="3" t="str">
        <f>IF(ISNA(VLOOKUP(W1584,'Correspondance procédure étape'!D:G,4,FALSE)),"Non",VLOOKUP(W1584,'Correspondance procédure étape'!D:G,4,FALSE))</f>
        <v>Non</v>
      </c>
      <c r="Z1584" s="3" t="str">
        <f>IF(ISNA(VLOOKUP(W1584,'Correspondance procédure étape'!D:H,5,FALSE)),"",VLOOKUP(W1584,'Correspondance procédure étape'!D:H,5,FALSE))</f>
        <v/>
      </c>
      <c r="AA1584" s="3"/>
      <c r="AB1584" s="3" t="s">
        <v>53</v>
      </c>
    </row>
    <row r="1585" spans="1:28" ht="12.75" customHeight="1" x14ac:dyDescent="0.25">
      <c r="A1585" s="3" t="s">
        <v>24</v>
      </c>
      <c r="B1585" s="3" t="s">
        <v>158</v>
      </c>
      <c r="C1585" s="3" t="str">
        <f>VLOOKUP(B1585,'Correspondance territoires'!B:F,5,FALSE)</f>
        <v>Talence</v>
      </c>
      <c r="D1585" s="3" t="s">
        <v>26</v>
      </c>
      <c r="E1585" s="3" t="s">
        <v>2448</v>
      </c>
      <c r="F1585" s="3" t="s">
        <v>56</v>
      </c>
      <c r="G1585" s="3" t="s">
        <v>301</v>
      </c>
      <c r="H1585" s="3" t="s">
        <v>78</v>
      </c>
      <c r="I1585" s="9" t="s">
        <v>1174</v>
      </c>
      <c r="J1585" s="9" t="s">
        <v>1175</v>
      </c>
      <c r="K1585" s="3" t="s">
        <v>6943</v>
      </c>
      <c r="L1585" s="3" t="s">
        <v>6944</v>
      </c>
      <c r="M1585" s="3" t="s">
        <v>6945</v>
      </c>
      <c r="N1585" s="3" t="s">
        <v>6946</v>
      </c>
      <c r="O1585" s="3" t="s">
        <v>6947</v>
      </c>
      <c r="P1585" s="3" t="s">
        <v>6948</v>
      </c>
      <c r="Q1585" s="15">
        <v>41808</v>
      </c>
      <c r="R1585" s="15">
        <v>42256</v>
      </c>
      <c r="S1585" s="38">
        <f t="shared" ca="1" si="48"/>
        <v>64</v>
      </c>
      <c r="T1585" s="40">
        <v>60.26</v>
      </c>
      <c r="U1585" s="3" t="s">
        <v>51</v>
      </c>
      <c r="V1585" s="3" t="s">
        <v>39</v>
      </c>
      <c r="W1585" s="3" t="str">
        <f t="shared" si="49"/>
        <v>P80DEB</v>
      </c>
      <c r="X1585" s="3">
        <f>IF(ISNA(VLOOKUP(W1585,'Correspondance procédure étape'!D:F,3,FALSE)),"A définir",VLOOKUP(W1585,'Correspondance procédure étape'!D:F,3,FALSE))</f>
        <v>0</v>
      </c>
      <c r="Y1585" s="3" t="str">
        <f>IF(ISNA(VLOOKUP(W1585,'Correspondance procédure étape'!D:G,4,FALSE)),"Non",VLOOKUP(W1585,'Correspondance procédure étape'!D:G,4,FALSE))</f>
        <v>Non</v>
      </c>
      <c r="Z1585" s="3">
        <f>IF(ISNA(VLOOKUP(W1585,'Correspondance procédure étape'!D:H,5,FALSE)),"",VLOOKUP(W1585,'Correspondance procédure étape'!D:H,5,FALSE))</f>
        <v>0</v>
      </c>
      <c r="AA1585" s="3" t="s">
        <v>40</v>
      </c>
      <c r="AB1585" s="3" t="s">
        <v>53</v>
      </c>
    </row>
    <row r="1586" spans="1:28" ht="12.75" customHeight="1" x14ac:dyDescent="0.25">
      <c r="A1586" s="3" t="s">
        <v>24</v>
      </c>
      <c r="B1586" s="3" t="s">
        <v>219</v>
      </c>
      <c r="C1586" s="3" t="str">
        <f>VLOOKUP(B1586,'Correspondance territoires'!B:F,5,FALSE)</f>
        <v>Bordeaux</v>
      </c>
      <c r="D1586" s="3" t="s">
        <v>26</v>
      </c>
      <c r="E1586" s="3" t="s">
        <v>1804</v>
      </c>
      <c r="F1586" s="3" t="s">
        <v>56</v>
      </c>
      <c r="G1586" s="3" t="s">
        <v>57</v>
      </c>
      <c r="H1586" s="3" t="s">
        <v>310</v>
      </c>
      <c r="I1586" s="9" t="s">
        <v>862</v>
      </c>
      <c r="J1586" s="9" t="s">
        <v>863</v>
      </c>
      <c r="K1586" s="3" t="s">
        <v>1805</v>
      </c>
      <c r="L1586" s="3" t="s">
        <v>1806</v>
      </c>
      <c r="M1586" s="3" t="s">
        <v>567</v>
      </c>
      <c r="N1586" s="3" t="s">
        <v>1807</v>
      </c>
      <c r="O1586" s="3" t="s">
        <v>21</v>
      </c>
      <c r="P1586" s="3" t="s">
        <v>1808</v>
      </c>
      <c r="Q1586" s="15">
        <v>36007</v>
      </c>
      <c r="R1586" s="15">
        <v>43633</v>
      </c>
      <c r="S1586" s="38">
        <f t="shared" ca="1" si="48"/>
        <v>18</v>
      </c>
      <c r="T1586" s="41">
        <v>507.46</v>
      </c>
      <c r="U1586" s="3" t="s">
        <v>38</v>
      </c>
      <c r="V1586" s="3" t="s">
        <v>94</v>
      </c>
      <c r="W1586" s="3" t="str">
        <f t="shared" si="49"/>
        <v>P06CON</v>
      </c>
      <c r="X1586" s="3" t="str">
        <f>IF(ISNA(VLOOKUP(W1586,'Correspondance procédure étape'!D:F,3,FALSE)),"A définir",VLOOKUP(W1586,'Correspondance procédure étape'!D:F,3,FALSE))</f>
        <v>Héritiers connus</v>
      </c>
      <c r="Y1586" s="3" t="str">
        <f>IF(ISNA(VLOOKUP(W1586,'Correspondance procédure étape'!D:G,4,FALSE)),"Non",VLOOKUP(W1586,'Correspondance procédure étape'!D:G,4,FALSE))</f>
        <v>Oui</v>
      </c>
      <c r="Z1586" s="3" t="str">
        <f>IF(ISNA(VLOOKUP(W1586,'Correspondance procédure étape'!D:H,5,FALSE)),"",VLOOKUP(W1586,'Correspondance procédure étape'!D:H,5,FALSE))</f>
        <v>Extérieur</v>
      </c>
      <c r="AA1586" s="3" t="s">
        <v>40</v>
      </c>
      <c r="AB1586" s="3" t="s">
        <v>53</v>
      </c>
    </row>
    <row r="1587" spans="1:28" ht="12.75" customHeight="1" x14ac:dyDescent="0.25">
      <c r="A1587" s="3" t="s">
        <v>24</v>
      </c>
      <c r="B1587" s="3" t="s">
        <v>158</v>
      </c>
      <c r="C1587" s="3" t="str">
        <f>VLOOKUP(B1587,'Correspondance territoires'!B:F,5,FALSE)</f>
        <v>Talence</v>
      </c>
      <c r="D1587" s="3" t="s">
        <v>26</v>
      </c>
      <c r="E1587" s="3" t="s">
        <v>1651</v>
      </c>
      <c r="F1587" s="3" t="s">
        <v>191</v>
      </c>
      <c r="G1587" s="3" t="s">
        <v>57</v>
      </c>
      <c r="H1587" s="3" t="s">
        <v>301</v>
      </c>
      <c r="I1587" s="9" t="s">
        <v>6275</v>
      </c>
      <c r="J1587" s="9" t="s">
        <v>6276</v>
      </c>
      <c r="K1587" s="3" t="s">
        <v>6277</v>
      </c>
      <c r="L1587" s="3" t="s">
        <v>6278</v>
      </c>
      <c r="M1587" s="3" t="s">
        <v>153</v>
      </c>
      <c r="N1587" s="3" t="s">
        <v>21</v>
      </c>
      <c r="O1587" s="3" t="s">
        <v>6279</v>
      </c>
      <c r="P1587" s="3" t="s">
        <v>6280</v>
      </c>
      <c r="Q1587" s="15">
        <v>41908</v>
      </c>
      <c r="R1587" s="15">
        <v>44156</v>
      </c>
      <c r="S1587" s="38">
        <f t="shared" ca="1" si="48"/>
        <v>1</v>
      </c>
      <c r="T1587" s="41">
        <v>509.63</v>
      </c>
      <c r="U1587" s="3" t="s">
        <v>85</v>
      </c>
      <c r="V1587" s="3" t="s">
        <v>553</v>
      </c>
      <c r="W1587" s="3" t="str">
        <f t="shared" si="49"/>
        <v>E01MED</v>
      </c>
      <c r="X1587" s="3" t="str">
        <f>IF(ISNA(VLOOKUP(W1587,'Correspondance procédure étape'!D:F,3,FALSE)),"A définir",VLOOKUP(W1587,'Correspondance procédure étape'!D:F,3,FALSE))</f>
        <v>En attente de transfert</v>
      </c>
      <c r="Y1587" s="3" t="str">
        <f>IF(ISNA(VLOOKUP(W1587,'Correspondance procédure étape'!D:G,4,FALSE)),"Non",VLOOKUP(W1587,'Correspondance procédure étape'!D:G,4,FALSE))</f>
        <v>Oui</v>
      </c>
      <c r="Z1587" s="3">
        <f>IF(ISNA(VLOOKUP(W1587,'Correspondance procédure étape'!D:H,5,FALSE)),"",VLOOKUP(W1587,'Correspondance procédure étape'!D:H,5,FALSE))</f>
        <v>0</v>
      </c>
      <c r="AA1587" s="3" t="s">
        <v>40</v>
      </c>
      <c r="AB1587" s="3" t="s">
        <v>53</v>
      </c>
    </row>
    <row r="1588" spans="1:28" ht="12.75" customHeight="1" x14ac:dyDescent="0.25">
      <c r="A1588" s="3" t="s">
        <v>24</v>
      </c>
      <c r="B1588" s="3" t="s">
        <v>67</v>
      </c>
      <c r="C1588" s="3" t="str">
        <f>VLOOKUP(B1588,'Correspondance territoires'!B:F,5,FALSE)</f>
        <v>Pessac</v>
      </c>
      <c r="D1588" s="3" t="s">
        <v>26</v>
      </c>
      <c r="E1588" s="3" t="s">
        <v>68</v>
      </c>
      <c r="F1588" s="3" t="s">
        <v>627</v>
      </c>
      <c r="G1588" s="3" t="s">
        <v>576</v>
      </c>
      <c r="H1588" s="3" t="s">
        <v>628</v>
      </c>
      <c r="I1588" s="9" t="s">
        <v>595</v>
      </c>
      <c r="J1588" s="9" t="s">
        <v>596</v>
      </c>
      <c r="K1588" s="3" t="s">
        <v>8480</v>
      </c>
      <c r="L1588" s="3" t="s">
        <v>8481</v>
      </c>
      <c r="M1588" s="3" t="s">
        <v>1419</v>
      </c>
      <c r="N1588" s="3" t="s">
        <v>21</v>
      </c>
      <c r="O1588" s="3" t="s">
        <v>8482</v>
      </c>
      <c r="P1588" s="3" t="s">
        <v>8483</v>
      </c>
      <c r="Q1588" s="15">
        <v>42444</v>
      </c>
      <c r="R1588" s="15">
        <v>42857</v>
      </c>
      <c r="S1588" s="38">
        <f t="shared" ca="1" si="48"/>
        <v>44</v>
      </c>
      <c r="T1588" s="40">
        <v>59.88</v>
      </c>
      <c r="U1588" s="3" t="s">
        <v>51</v>
      </c>
      <c r="V1588" s="3" t="s">
        <v>52</v>
      </c>
      <c r="W1588" s="3" t="str">
        <f t="shared" si="49"/>
        <v>P80ATT</v>
      </c>
      <c r="X1588" s="3" t="str">
        <f>IF(ISNA(VLOOKUP(W1588,'Correspondance procédure étape'!D:F,3,FALSE)),"A définir",VLOOKUP(W1588,'Correspondance procédure étape'!D:F,3,FALSE))</f>
        <v>Mise en attente du dossier en vue de la prochaine régularisation de charges</v>
      </c>
      <c r="Y1588" s="3" t="str">
        <f>IF(ISNA(VLOOKUP(W1588,'Correspondance procédure étape'!D:G,4,FALSE)),"Non",VLOOKUP(W1588,'Correspondance procédure étape'!D:G,4,FALSE))</f>
        <v>Oui</v>
      </c>
      <c r="Z1588" s="3" t="str">
        <f>IF(ISNA(VLOOKUP(W1588,'Correspondance procédure étape'!D:H,5,FALSE)),"",VLOOKUP(W1588,'Correspondance procédure étape'!D:H,5,FALSE))</f>
        <v>DMF</v>
      </c>
      <c r="AA1588" s="3" t="s">
        <v>40</v>
      </c>
      <c r="AB1588" s="3" t="s">
        <v>41</v>
      </c>
    </row>
    <row r="1589" spans="1:28" ht="12.75" customHeight="1" x14ac:dyDescent="0.25">
      <c r="A1589" s="3" t="s">
        <v>24</v>
      </c>
      <c r="B1589" s="3" t="s">
        <v>219</v>
      </c>
      <c r="C1589" s="3" t="str">
        <f>VLOOKUP(B1589,'Correspondance territoires'!B:F,5,FALSE)</f>
        <v>Bordeaux</v>
      </c>
      <c r="D1589" s="3" t="s">
        <v>26</v>
      </c>
      <c r="E1589" s="3" t="s">
        <v>907</v>
      </c>
      <c r="F1589" s="3" t="s">
        <v>1099</v>
      </c>
      <c r="G1589" s="3" t="s">
        <v>42</v>
      </c>
      <c r="H1589" s="3" t="s">
        <v>399</v>
      </c>
      <c r="I1589" s="9" t="s">
        <v>862</v>
      </c>
      <c r="J1589" s="9" t="s">
        <v>863</v>
      </c>
      <c r="K1589" s="3" t="s">
        <v>3439</v>
      </c>
      <c r="L1589" s="3" t="s">
        <v>3440</v>
      </c>
      <c r="M1589" s="3" t="s">
        <v>785</v>
      </c>
      <c r="N1589" s="3" t="s">
        <v>3441</v>
      </c>
      <c r="O1589" s="3" t="s">
        <v>3442</v>
      </c>
      <c r="P1589" s="3" t="s">
        <v>3443</v>
      </c>
      <c r="Q1589" s="15">
        <v>39332</v>
      </c>
      <c r="R1589" s="15">
        <v>43255</v>
      </c>
      <c r="S1589" s="38">
        <f t="shared" ca="1" si="48"/>
        <v>31</v>
      </c>
      <c r="T1589" s="41">
        <v>510</v>
      </c>
      <c r="U1589" s="3" t="s">
        <v>65</v>
      </c>
      <c r="V1589" s="3" t="s">
        <v>319</v>
      </c>
      <c r="W1589" s="3" t="str">
        <f t="shared" si="49"/>
        <v>P60CHX</v>
      </c>
      <c r="X1589" s="3">
        <f>IF(ISNA(VLOOKUP(W1589,'Correspondance procédure étape'!D:F,3,FALSE)),"A définir",VLOOKUP(W1589,'Correspondance procédure étape'!D:F,3,FALSE))</f>
        <v>0</v>
      </c>
      <c r="Y1589" s="3" t="str">
        <f>IF(ISNA(VLOOKUP(W1589,'Correspondance procédure étape'!D:G,4,FALSE)),"Non",VLOOKUP(W1589,'Correspondance procédure étape'!D:G,4,FALSE))</f>
        <v>Non</v>
      </c>
      <c r="Z1589" s="3">
        <f>IF(ISNA(VLOOKUP(W1589,'Correspondance procédure étape'!D:H,5,FALSE)),"",VLOOKUP(W1589,'Correspondance procédure étape'!D:H,5,FALSE))</f>
        <v>0</v>
      </c>
      <c r="AA1589" s="3" t="s">
        <v>40</v>
      </c>
      <c r="AB1589" s="3" t="s">
        <v>41</v>
      </c>
    </row>
    <row r="1590" spans="1:28" ht="12.75" customHeight="1" x14ac:dyDescent="0.25">
      <c r="A1590" s="3" t="s">
        <v>24</v>
      </c>
      <c r="B1590" s="10" t="s">
        <v>6152</v>
      </c>
      <c r="C1590" s="3" t="str">
        <f>VLOOKUP(B1590,'Correspondance territoires'!B:F,5,FALSE)</f>
        <v>Agen</v>
      </c>
      <c r="D1590" s="3" t="s">
        <v>26</v>
      </c>
      <c r="E1590" s="3" t="s">
        <v>12237</v>
      </c>
      <c r="F1590" s="3" t="s">
        <v>11371</v>
      </c>
      <c r="G1590" s="3" t="s">
        <v>11406</v>
      </c>
      <c r="H1590" s="3" t="s">
        <v>720</v>
      </c>
      <c r="I1590" s="9" t="s">
        <v>3280</v>
      </c>
      <c r="J1590" s="9" t="s">
        <v>11414</v>
      </c>
      <c r="K1590" s="3" t="s">
        <v>12375</v>
      </c>
      <c r="L1590" s="3" t="s">
        <v>12376</v>
      </c>
      <c r="M1590" s="3" t="s">
        <v>30</v>
      </c>
      <c r="N1590" s="3"/>
      <c r="O1590" s="3"/>
      <c r="P1590" s="3" t="s">
        <v>12377</v>
      </c>
      <c r="Q1590" s="15">
        <v>43102</v>
      </c>
      <c r="R1590" s="15">
        <v>43830</v>
      </c>
      <c r="S1590" s="38">
        <f t="shared" ca="1" si="48"/>
        <v>12</v>
      </c>
      <c r="T1590" s="40">
        <v>44.84</v>
      </c>
      <c r="U1590" s="3"/>
      <c r="V1590" s="3"/>
      <c r="W1590" s="3" t="str">
        <f t="shared" si="49"/>
        <v/>
      </c>
      <c r="X1590" s="3" t="str">
        <f>IF(ISNA(VLOOKUP(W1590,'Correspondance procédure étape'!D:F,3,FALSE)),"A définir",VLOOKUP(W1590,'Correspondance procédure étape'!D:F,3,FALSE))</f>
        <v>A définir</v>
      </c>
      <c r="Y1590" s="3" t="str">
        <f>IF(ISNA(VLOOKUP(W1590,'Correspondance procédure étape'!D:G,4,FALSE)),"Non",VLOOKUP(W1590,'Correspondance procédure étape'!D:G,4,FALSE))</f>
        <v>Non</v>
      </c>
      <c r="Z1590" s="3" t="str">
        <f>IF(ISNA(VLOOKUP(W1590,'Correspondance procédure étape'!D:H,5,FALSE)),"",VLOOKUP(W1590,'Correspondance procédure étape'!D:H,5,FALSE))</f>
        <v/>
      </c>
      <c r="AA1590" s="3"/>
      <c r="AB1590" s="3" t="s">
        <v>41</v>
      </c>
    </row>
    <row r="1591" spans="1:28" ht="12.75" customHeight="1" x14ac:dyDescent="0.25">
      <c r="A1591" s="3" t="s">
        <v>24</v>
      </c>
      <c r="B1591" s="3" t="s">
        <v>219</v>
      </c>
      <c r="C1591" s="3" t="str">
        <f>VLOOKUP(B1591,'Correspondance territoires'!B:F,5,FALSE)</f>
        <v>Bordeaux</v>
      </c>
      <c r="D1591" s="3" t="s">
        <v>26</v>
      </c>
      <c r="E1591" s="3" t="s">
        <v>2255</v>
      </c>
      <c r="F1591" s="3" t="s">
        <v>56</v>
      </c>
      <c r="G1591" s="3" t="s">
        <v>70</v>
      </c>
      <c r="H1591" s="3" t="s">
        <v>1485</v>
      </c>
      <c r="I1591" s="9" t="s">
        <v>2256</v>
      </c>
      <c r="J1591" s="9" t="s">
        <v>2257</v>
      </c>
      <c r="K1591" s="3" t="s">
        <v>2672</v>
      </c>
      <c r="L1591" s="3" t="s">
        <v>2673</v>
      </c>
      <c r="M1591" s="3" t="s">
        <v>2554</v>
      </c>
      <c r="N1591" s="3" t="s">
        <v>2674</v>
      </c>
      <c r="O1591" s="3" t="s">
        <v>2675</v>
      </c>
      <c r="P1591" s="3" t="s">
        <v>2676</v>
      </c>
      <c r="Q1591" s="15">
        <v>38169</v>
      </c>
      <c r="R1591" s="15">
        <v>43594</v>
      </c>
      <c r="S1591" s="38">
        <f t="shared" ca="1" si="48"/>
        <v>20</v>
      </c>
      <c r="T1591" s="41">
        <v>513.21</v>
      </c>
      <c r="U1591" s="3" t="s">
        <v>38</v>
      </c>
      <c r="V1591" s="3" t="s">
        <v>94</v>
      </c>
      <c r="W1591" s="3" t="str">
        <f t="shared" si="49"/>
        <v>P06CON</v>
      </c>
      <c r="X1591" s="3" t="str">
        <f>IF(ISNA(VLOOKUP(W1591,'Correspondance procédure étape'!D:F,3,FALSE)),"A définir",VLOOKUP(W1591,'Correspondance procédure étape'!D:F,3,FALSE))</f>
        <v>Héritiers connus</v>
      </c>
      <c r="Y1591" s="3" t="str">
        <f>IF(ISNA(VLOOKUP(W1591,'Correspondance procédure étape'!D:G,4,FALSE)),"Non",VLOOKUP(W1591,'Correspondance procédure étape'!D:G,4,FALSE))</f>
        <v>Oui</v>
      </c>
      <c r="Z1591" s="3" t="str">
        <f>IF(ISNA(VLOOKUP(W1591,'Correspondance procédure étape'!D:H,5,FALSE)),"",VLOOKUP(W1591,'Correspondance procédure étape'!D:H,5,FALSE))</f>
        <v>Extérieur</v>
      </c>
      <c r="AA1591" s="3" t="s">
        <v>40</v>
      </c>
      <c r="AB1591" s="3" t="s">
        <v>41</v>
      </c>
    </row>
    <row r="1592" spans="1:28" ht="12.75" customHeight="1" x14ac:dyDescent="0.25">
      <c r="A1592" s="3" t="s">
        <v>24</v>
      </c>
      <c r="B1592" s="3" t="s">
        <v>67</v>
      </c>
      <c r="C1592" s="3" t="str">
        <f>VLOOKUP(B1592,'Correspondance territoires'!B:F,5,FALSE)</f>
        <v>Pessac</v>
      </c>
      <c r="D1592" s="3" t="s">
        <v>26</v>
      </c>
      <c r="E1592" s="3" t="s">
        <v>1192</v>
      </c>
      <c r="F1592" s="3" t="s">
        <v>908</v>
      </c>
      <c r="G1592" s="3" t="s">
        <v>120</v>
      </c>
      <c r="H1592" s="3" t="s">
        <v>576</v>
      </c>
      <c r="I1592" s="9"/>
      <c r="J1592" s="9"/>
      <c r="K1592" s="3" t="s">
        <v>3147</v>
      </c>
      <c r="L1592" s="3" t="s">
        <v>3148</v>
      </c>
      <c r="M1592" s="3" t="s">
        <v>3149</v>
      </c>
      <c r="N1592" s="3" t="s">
        <v>3150</v>
      </c>
      <c r="O1592" s="3" t="s">
        <v>21</v>
      </c>
      <c r="P1592" s="3" t="s">
        <v>3151</v>
      </c>
      <c r="Q1592" s="15">
        <v>38991</v>
      </c>
      <c r="R1592" s="15">
        <v>41718</v>
      </c>
      <c r="S1592" s="38">
        <f t="shared" ca="1" si="48"/>
        <v>82</v>
      </c>
      <c r="T1592" s="40">
        <v>59.4</v>
      </c>
      <c r="U1592" s="3" t="s">
        <v>51</v>
      </c>
      <c r="V1592" s="3" t="s">
        <v>39</v>
      </c>
      <c r="W1592" s="3" t="str">
        <f t="shared" si="49"/>
        <v>P80DEB</v>
      </c>
      <c r="X1592" s="3">
        <f>IF(ISNA(VLOOKUP(W1592,'Correspondance procédure étape'!D:F,3,FALSE)),"A définir",VLOOKUP(W1592,'Correspondance procédure étape'!D:F,3,FALSE))</f>
        <v>0</v>
      </c>
      <c r="Y1592" s="3" t="str">
        <f>IF(ISNA(VLOOKUP(W1592,'Correspondance procédure étape'!D:G,4,FALSE)),"Non",VLOOKUP(W1592,'Correspondance procédure étape'!D:G,4,FALSE))</f>
        <v>Non</v>
      </c>
      <c r="Z1592" s="3">
        <f>IF(ISNA(VLOOKUP(W1592,'Correspondance procédure étape'!D:H,5,FALSE)),"",VLOOKUP(W1592,'Correspondance procédure étape'!D:H,5,FALSE))</f>
        <v>0</v>
      </c>
      <c r="AA1592" s="3" t="s">
        <v>40</v>
      </c>
      <c r="AB1592" s="3" t="s">
        <v>41</v>
      </c>
    </row>
    <row r="1593" spans="1:28" ht="12.75" customHeight="1" x14ac:dyDescent="0.25">
      <c r="A1593" s="3" t="s">
        <v>24</v>
      </c>
      <c r="B1593" s="3" t="s">
        <v>67</v>
      </c>
      <c r="C1593" s="3" t="str">
        <f>VLOOKUP(B1593,'Correspondance territoires'!B:F,5,FALSE)</f>
        <v>Pessac</v>
      </c>
      <c r="D1593" s="3" t="s">
        <v>26</v>
      </c>
      <c r="E1593" s="3" t="s">
        <v>197</v>
      </c>
      <c r="F1593" s="3" t="s">
        <v>961</v>
      </c>
      <c r="G1593" s="3" t="s">
        <v>57</v>
      </c>
      <c r="H1593" s="3" t="s">
        <v>176</v>
      </c>
      <c r="I1593" s="9" t="s">
        <v>1468</v>
      </c>
      <c r="J1593" s="9" t="s">
        <v>1469</v>
      </c>
      <c r="K1593" s="3" t="s">
        <v>3686</v>
      </c>
      <c r="L1593" s="3" t="s">
        <v>3687</v>
      </c>
      <c r="M1593" s="3" t="s">
        <v>2380</v>
      </c>
      <c r="N1593" s="3" t="s">
        <v>3688</v>
      </c>
      <c r="O1593" s="3" t="s">
        <v>3689</v>
      </c>
      <c r="P1593" s="3" t="s">
        <v>3690</v>
      </c>
      <c r="Q1593" s="15">
        <v>39633</v>
      </c>
      <c r="R1593" s="15">
        <v>43811</v>
      </c>
      <c r="S1593" s="38">
        <f t="shared" ca="1" si="48"/>
        <v>12</v>
      </c>
      <c r="T1593" s="41">
        <v>517.79999999999995</v>
      </c>
      <c r="U1593" s="3" t="s">
        <v>510</v>
      </c>
      <c r="V1593" s="3" t="s">
        <v>39</v>
      </c>
      <c r="W1593" s="3" t="str">
        <f t="shared" si="49"/>
        <v>P20DEB</v>
      </c>
      <c r="X1593" s="3" t="str">
        <f>IF(ISNA(VLOOKUP(W1593,'Correspondance procédure étape'!D:F,3,FALSE)),"A définir",VLOOKUP(W1593,'Correspondance procédure étape'!D:F,3,FALSE))</f>
        <v>Proposition de transfert du dossier à Sud Contentieux</v>
      </c>
      <c r="Y1593" s="3" t="str">
        <f>IF(ISNA(VLOOKUP(W1593,'Correspondance procédure étape'!D:G,4,FALSE)),"Non",VLOOKUP(W1593,'Correspondance procédure étape'!D:G,4,FALSE))</f>
        <v>Oui</v>
      </c>
      <c r="Z1593" s="3" t="str">
        <f>IF(ISNA(VLOOKUP(W1593,'Correspondance procédure étape'!D:H,5,FALSE)),"",VLOOKUP(W1593,'Correspondance procédure étape'!D:H,5,FALSE))</f>
        <v>Extérieur</v>
      </c>
      <c r="AA1593" s="3" t="s">
        <v>40</v>
      </c>
      <c r="AB1593" s="3" t="s">
        <v>41</v>
      </c>
    </row>
    <row r="1594" spans="1:28" ht="12.75" customHeight="1" x14ac:dyDescent="0.25">
      <c r="A1594" s="3" t="s">
        <v>24</v>
      </c>
      <c r="B1594" s="10" t="s">
        <v>6152</v>
      </c>
      <c r="C1594" s="3" t="str">
        <f>VLOOKUP(B1594,'Correspondance territoires'!B:F,5,FALSE)</f>
        <v>Agen</v>
      </c>
      <c r="D1594" s="3" t="s">
        <v>26</v>
      </c>
      <c r="E1594" s="3" t="s">
        <v>12015</v>
      </c>
      <c r="F1594" s="3" t="s">
        <v>11371</v>
      </c>
      <c r="G1594" s="3" t="s">
        <v>11406</v>
      </c>
      <c r="H1594" s="3" t="s">
        <v>81</v>
      </c>
      <c r="I1594" s="9" t="s">
        <v>11564</v>
      </c>
      <c r="J1594" s="9" t="s">
        <v>11565</v>
      </c>
      <c r="K1594" s="3" t="s">
        <v>12024</v>
      </c>
      <c r="L1594" s="3" t="s">
        <v>12025</v>
      </c>
      <c r="M1594" s="3" t="s">
        <v>504</v>
      </c>
      <c r="N1594" s="3"/>
      <c r="O1594" s="3"/>
      <c r="P1594" s="3" t="s">
        <v>12026</v>
      </c>
      <c r="Q1594" s="15">
        <v>42401</v>
      </c>
      <c r="R1594" s="15">
        <v>43646</v>
      </c>
      <c r="S1594" s="38">
        <f t="shared" ca="1" si="48"/>
        <v>18</v>
      </c>
      <c r="T1594" s="40">
        <v>44.13</v>
      </c>
      <c r="U1594" s="3"/>
      <c r="V1594" s="3"/>
      <c r="W1594" s="3" t="str">
        <f t="shared" si="49"/>
        <v/>
      </c>
      <c r="X1594" s="3" t="str">
        <f>IF(ISNA(VLOOKUP(W1594,'Correspondance procédure étape'!D:F,3,FALSE)),"A définir",VLOOKUP(W1594,'Correspondance procédure étape'!D:F,3,FALSE))</f>
        <v>A définir</v>
      </c>
      <c r="Y1594" s="3" t="str">
        <f>IF(ISNA(VLOOKUP(W1594,'Correspondance procédure étape'!D:G,4,FALSE)),"Non",VLOOKUP(W1594,'Correspondance procédure étape'!D:G,4,FALSE))</f>
        <v>Non</v>
      </c>
      <c r="Z1594" s="3" t="str">
        <f>IF(ISNA(VLOOKUP(W1594,'Correspondance procédure étape'!D:H,5,FALSE)),"",VLOOKUP(W1594,'Correspondance procédure étape'!D:H,5,FALSE))</f>
        <v/>
      </c>
      <c r="AA1594" s="3"/>
      <c r="AB1594" s="3" t="s">
        <v>53</v>
      </c>
    </row>
    <row r="1595" spans="1:28" ht="12.75" customHeight="1" x14ac:dyDescent="0.25">
      <c r="A1595" s="3" t="s">
        <v>24</v>
      </c>
      <c r="B1595" s="3" t="s">
        <v>67</v>
      </c>
      <c r="C1595" s="3" t="str">
        <f>VLOOKUP(B1595,'Correspondance territoires'!B:F,5,FALSE)</f>
        <v>Pessac</v>
      </c>
      <c r="D1595" s="3" t="s">
        <v>432</v>
      </c>
      <c r="E1595" s="3" t="s">
        <v>9930</v>
      </c>
      <c r="F1595" s="3" t="s">
        <v>56</v>
      </c>
      <c r="G1595" s="3" t="s">
        <v>98</v>
      </c>
      <c r="H1595" s="3" t="s">
        <v>57</v>
      </c>
      <c r="I1595" s="9" t="s">
        <v>6260</v>
      </c>
      <c r="J1595" s="9" t="s">
        <v>6261</v>
      </c>
      <c r="K1595" s="3" t="s">
        <v>10307</v>
      </c>
      <c r="L1595" s="3" t="s">
        <v>10308</v>
      </c>
      <c r="M1595" s="3" t="s">
        <v>2267</v>
      </c>
      <c r="N1595" s="3" t="s">
        <v>21</v>
      </c>
      <c r="O1595" s="3" t="s">
        <v>10309</v>
      </c>
      <c r="P1595" s="3" t="s">
        <v>10310</v>
      </c>
      <c r="Q1595" s="15">
        <v>43691</v>
      </c>
      <c r="R1595" s="15">
        <v>44134</v>
      </c>
      <c r="S1595" s="38">
        <f t="shared" ca="1" si="48"/>
        <v>2</v>
      </c>
      <c r="T1595" s="41">
        <v>530.82000000000005</v>
      </c>
      <c r="U1595" s="3" t="s">
        <v>85</v>
      </c>
      <c r="V1595" s="3" t="s">
        <v>249</v>
      </c>
      <c r="W1595" s="3" t="str">
        <f t="shared" si="49"/>
        <v>E01RL1</v>
      </c>
      <c r="X1595" s="3" t="str">
        <f>IF(ISNA(VLOOKUP(W1595,'Correspondance procédure étape'!D:F,3,FALSE)),"A définir",VLOOKUP(W1595,'Correspondance procédure étape'!D:F,3,FALSE))</f>
        <v>En attente de transfert</v>
      </c>
      <c r="Y1595" s="3" t="str">
        <f>IF(ISNA(VLOOKUP(W1595,'Correspondance procédure étape'!D:G,4,FALSE)),"Non",VLOOKUP(W1595,'Correspondance procédure étape'!D:G,4,FALSE))</f>
        <v>Oui</v>
      </c>
      <c r="Z1595" s="3">
        <f>IF(ISNA(VLOOKUP(W1595,'Correspondance procédure étape'!D:H,5,FALSE)),"",VLOOKUP(W1595,'Correspondance procédure étape'!D:H,5,FALSE))</f>
        <v>0</v>
      </c>
      <c r="AA1595" s="3" t="s">
        <v>40</v>
      </c>
      <c r="AB1595" s="3" t="s">
        <v>53</v>
      </c>
    </row>
    <row r="1596" spans="1:28" ht="12.75" customHeight="1" x14ac:dyDescent="0.25">
      <c r="A1596" s="3" t="s">
        <v>24</v>
      </c>
      <c r="B1596" s="11" t="s">
        <v>1852</v>
      </c>
      <c r="C1596" s="3" t="str">
        <f>VLOOKUP(B1596,'Correspondance territoires'!B:F,5,FALSE)</f>
        <v>Pau</v>
      </c>
      <c r="D1596" s="3" t="s">
        <v>26</v>
      </c>
      <c r="E1596" s="3" t="s">
        <v>11057</v>
      </c>
      <c r="F1596" s="3" t="s">
        <v>10407</v>
      </c>
      <c r="G1596" s="3" t="s">
        <v>30</v>
      </c>
      <c r="H1596" s="3" t="s">
        <v>57</v>
      </c>
      <c r="I1596" s="9" t="s">
        <v>10471</v>
      </c>
      <c r="J1596" s="9" t="s">
        <v>10472</v>
      </c>
      <c r="K1596" s="3" t="s">
        <v>11058</v>
      </c>
      <c r="L1596" s="3" t="s">
        <v>11059</v>
      </c>
      <c r="M1596" s="3" t="s">
        <v>2613</v>
      </c>
      <c r="N1596" s="3" t="s">
        <v>21</v>
      </c>
      <c r="O1596" s="3" t="s">
        <v>11060</v>
      </c>
      <c r="P1596" s="3" t="s">
        <v>11061</v>
      </c>
      <c r="Q1596" s="15">
        <v>42494</v>
      </c>
      <c r="R1596" s="15">
        <v>43921</v>
      </c>
      <c r="S1596" s="38">
        <f t="shared" ca="1" si="48"/>
        <v>9</v>
      </c>
      <c r="T1596" s="41">
        <v>531.19000000000005</v>
      </c>
      <c r="U1596" s="3" t="s">
        <v>10414</v>
      </c>
      <c r="V1596" s="3" t="s">
        <v>1145</v>
      </c>
      <c r="W1596" s="3" t="str">
        <f t="shared" si="49"/>
        <v>PRERL2</v>
      </c>
      <c r="X1596" s="3">
        <f>IF(ISNA(VLOOKUP(W1596,'Correspondance procédure étape'!D:F,3,FALSE)),"A définir",VLOOKUP(W1596,'Correspondance procédure étape'!D:F,3,FALSE))</f>
        <v>0</v>
      </c>
      <c r="Y1596" s="3" t="str">
        <f>IF(ISNA(VLOOKUP(W1596,'Correspondance procédure étape'!D:G,4,FALSE)),"Non",VLOOKUP(W1596,'Correspondance procédure étape'!D:G,4,FALSE))</f>
        <v>Non</v>
      </c>
      <c r="Z1596" s="3">
        <f>IF(ISNA(VLOOKUP(W1596,'Correspondance procédure étape'!D:H,5,FALSE)),"",VLOOKUP(W1596,'Correspondance procédure étape'!D:H,5,FALSE))</f>
        <v>0</v>
      </c>
      <c r="AA1596" s="3" t="s">
        <v>87</v>
      </c>
      <c r="AB1596" s="3" t="s">
        <v>53</v>
      </c>
    </row>
    <row r="1597" spans="1:28" ht="12.75" customHeight="1" x14ac:dyDescent="0.25">
      <c r="A1597" s="3" t="s">
        <v>24</v>
      </c>
      <c r="B1597" s="3" t="s">
        <v>67</v>
      </c>
      <c r="C1597" s="3" t="str">
        <f>VLOOKUP(B1597,'Correspondance territoires'!B:F,5,FALSE)</f>
        <v>Pessac</v>
      </c>
      <c r="D1597" s="3" t="s">
        <v>26</v>
      </c>
      <c r="E1597" s="3" t="s">
        <v>1192</v>
      </c>
      <c r="F1597" s="3" t="s">
        <v>1099</v>
      </c>
      <c r="G1597" s="3" t="s">
        <v>42</v>
      </c>
      <c r="H1597" s="3" t="s">
        <v>78</v>
      </c>
      <c r="I1597" s="9" t="s">
        <v>1193</v>
      </c>
      <c r="J1597" s="9" t="s">
        <v>1194</v>
      </c>
      <c r="K1597" s="3" t="s">
        <v>3986</v>
      </c>
      <c r="L1597" s="3" t="s">
        <v>3987</v>
      </c>
      <c r="M1597" s="3" t="s">
        <v>3988</v>
      </c>
      <c r="N1597" s="3" t="s">
        <v>21</v>
      </c>
      <c r="O1597" s="3" t="s">
        <v>3989</v>
      </c>
      <c r="P1597" s="3" t="s">
        <v>3990</v>
      </c>
      <c r="Q1597" s="15">
        <v>41435</v>
      </c>
      <c r="R1597" s="15">
        <v>43903</v>
      </c>
      <c r="S1597" s="38">
        <f t="shared" ca="1" si="48"/>
        <v>9</v>
      </c>
      <c r="T1597" s="41">
        <v>532.09</v>
      </c>
      <c r="U1597" s="3" t="s">
        <v>552</v>
      </c>
      <c r="V1597" s="3" t="s">
        <v>553</v>
      </c>
      <c r="W1597" s="3" t="str">
        <f t="shared" si="49"/>
        <v>P01MED</v>
      </c>
      <c r="X1597" s="3" t="str">
        <f>IF(ISNA(VLOOKUP(W1597,'Correspondance procédure étape'!D:F,3,FALSE)),"A définir",VLOOKUP(W1597,'Correspondance procédure étape'!D:F,3,FALSE))</f>
        <v>Mise en demeure</v>
      </c>
      <c r="Y1597" s="3" t="str">
        <f>IF(ISNA(VLOOKUP(W1597,'Correspondance procédure étape'!D:G,4,FALSE)),"Non",VLOOKUP(W1597,'Correspondance procédure étape'!D:G,4,FALSE))</f>
        <v>Oui</v>
      </c>
      <c r="Z1597" s="3" t="str">
        <f>IF(ISNA(VLOOKUP(W1597,'Correspondance procédure étape'!D:H,5,FALSE)),"",VLOOKUP(W1597,'Correspondance procédure étape'!D:H,5,FALSE))</f>
        <v>DMF</v>
      </c>
      <c r="AA1597" s="3" t="s">
        <v>40</v>
      </c>
      <c r="AB1597" s="3" t="s">
        <v>41</v>
      </c>
    </row>
    <row r="1598" spans="1:28" ht="12.75" customHeight="1" x14ac:dyDescent="0.25">
      <c r="A1598" s="3" t="s">
        <v>24</v>
      </c>
      <c r="B1598" s="3" t="s">
        <v>67</v>
      </c>
      <c r="C1598" s="3" t="str">
        <f>VLOOKUP(B1598,'Correspondance territoires'!B:F,5,FALSE)</f>
        <v>Pessac</v>
      </c>
      <c r="D1598" s="3" t="s">
        <v>26</v>
      </c>
      <c r="E1598" s="3" t="s">
        <v>1192</v>
      </c>
      <c r="F1598" s="3" t="s">
        <v>908</v>
      </c>
      <c r="G1598" s="3" t="s">
        <v>191</v>
      </c>
      <c r="H1598" s="3" t="s">
        <v>1269</v>
      </c>
      <c r="I1598" s="9" t="s">
        <v>595</v>
      </c>
      <c r="J1598" s="9" t="s">
        <v>596</v>
      </c>
      <c r="K1598" s="3" t="s">
        <v>3746</v>
      </c>
      <c r="L1598" s="3" t="s">
        <v>3747</v>
      </c>
      <c r="M1598" s="3" t="s">
        <v>297</v>
      </c>
      <c r="N1598" s="3" t="s">
        <v>3748</v>
      </c>
      <c r="O1598" s="3" t="s">
        <v>3749</v>
      </c>
      <c r="P1598" s="3" t="s">
        <v>3750</v>
      </c>
      <c r="Q1598" s="15">
        <v>39686</v>
      </c>
      <c r="R1598" s="15">
        <v>41802</v>
      </c>
      <c r="S1598" s="38">
        <f t="shared" ca="1" si="48"/>
        <v>79</v>
      </c>
      <c r="T1598" s="40">
        <v>58.14</v>
      </c>
      <c r="U1598" s="3" t="s">
        <v>51</v>
      </c>
      <c r="V1598" s="3" t="s">
        <v>39</v>
      </c>
      <c r="W1598" s="3" t="str">
        <f t="shared" si="49"/>
        <v>P80DEB</v>
      </c>
      <c r="X1598" s="3">
        <f>IF(ISNA(VLOOKUP(W1598,'Correspondance procédure étape'!D:F,3,FALSE)),"A définir",VLOOKUP(W1598,'Correspondance procédure étape'!D:F,3,FALSE))</f>
        <v>0</v>
      </c>
      <c r="Y1598" s="3" t="str">
        <f>IF(ISNA(VLOOKUP(W1598,'Correspondance procédure étape'!D:G,4,FALSE)),"Non",VLOOKUP(W1598,'Correspondance procédure étape'!D:G,4,FALSE))</f>
        <v>Non</v>
      </c>
      <c r="Z1598" s="3">
        <f>IF(ISNA(VLOOKUP(W1598,'Correspondance procédure étape'!D:H,5,FALSE)),"",VLOOKUP(W1598,'Correspondance procédure étape'!D:H,5,FALSE))</f>
        <v>0</v>
      </c>
      <c r="AA1598" s="3" t="s">
        <v>40</v>
      </c>
      <c r="AB1598" s="3" t="s">
        <v>53</v>
      </c>
    </row>
    <row r="1599" spans="1:28" ht="12.75" customHeight="1" x14ac:dyDescent="0.25">
      <c r="A1599" s="3" t="s">
        <v>24</v>
      </c>
      <c r="B1599" s="3" t="s">
        <v>25</v>
      </c>
      <c r="C1599" s="3" t="str">
        <f>VLOOKUP(B1599,'Correspondance territoires'!B:F,5,FALSE)</f>
        <v>Merignac</v>
      </c>
      <c r="D1599" s="3" t="s">
        <v>26</v>
      </c>
      <c r="E1599" s="3" t="s">
        <v>700</v>
      </c>
      <c r="F1599" s="3" t="s">
        <v>96</v>
      </c>
      <c r="G1599" s="3" t="s">
        <v>57</v>
      </c>
      <c r="H1599" s="3" t="s">
        <v>57</v>
      </c>
      <c r="I1599" s="9" t="s">
        <v>588</v>
      </c>
      <c r="J1599" s="9" t="s">
        <v>589</v>
      </c>
      <c r="K1599" s="3" t="s">
        <v>4023</v>
      </c>
      <c r="L1599" s="3" t="s">
        <v>4024</v>
      </c>
      <c r="M1599" s="3" t="s">
        <v>798</v>
      </c>
      <c r="N1599" s="3" t="s">
        <v>4025</v>
      </c>
      <c r="O1599" s="3" t="s">
        <v>4025</v>
      </c>
      <c r="P1599" s="3" t="s">
        <v>4026</v>
      </c>
      <c r="Q1599" s="15">
        <v>40095</v>
      </c>
      <c r="R1599" s="15">
        <v>43657</v>
      </c>
      <c r="S1599" s="38">
        <f t="shared" ca="1" si="48"/>
        <v>18</v>
      </c>
      <c r="T1599" s="41">
        <v>538.34</v>
      </c>
      <c r="U1599" s="3" t="s">
        <v>65</v>
      </c>
      <c r="V1599" s="3" t="s">
        <v>319</v>
      </c>
      <c r="W1599" s="3" t="str">
        <f t="shared" si="49"/>
        <v>P60CHX</v>
      </c>
      <c r="X1599" s="3">
        <f>IF(ISNA(VLOOKUP(W1599,'Correspondance procédure étape'!D:F,3,FALSE)),"A définir",VLOOKUP(W1599,'Correspondance procédure étape'!D:F,3,FALSE))</f>
        <v>0</v>
      </c>
      <c r="Y1599" s="3" t="str">
        <f>IF(ISNA(VLOOKUP(W1599,'Correspondance procédure étape'!D:G,4,FALSE)),"Non",VLOOKUP(W1599,'Correspondance procédure étape'!D:G,4,FALSE))</f>
        <v>Non</v>
      </c>
      <c r="Z1599" s="3">
        <f>IF(ISNA(VLOOKUP(W1599,'Correspondance procédure étape'!D:H,5,FALSE)),"",VLOOKUP(W1599,'Correspondance procédure étape'!D:H,5,FALSE))</f>
        <v>0</v>
      </c>
      <c r="AA1599" s="3" t="s">
        <v>40</v>
      </c>
      <c r="AB1599" s="3" t="s">
        <v>53</v>
      </c>
    </row>
    <row r="1600" spans="1:28" ht="12.75" customHeight="1" x14ac:dyDescent="0.25">
      <c r="A1600" s="3" t="s">
        <v>24</v>
      </c>
      <c r="B1600" s="3" t="s">
        <v>158</v>
      </c>
      <c r="C1600" s="3" t="str">
        <f>VLOOKUP(B1600,'Correspondance territoires'!B:F,5,FALSE)</f>
        <v>Talence</v>
      </c>
      <c r="D1600" s="3" t="s">
        <v>26</v>
      </c>
      <c r="E1600" s="3" t="s">
        <v>719</v>
      </c>
      <c r="F1600" s="3" t="s">
        <v>56</v>
      </c>
      <c r="G1600" s="3" t="s">
        <v>301</v>
      </c>
      <c r="H1600" s="3" t="s">
        <v>720</v>
      </c>
      <c r="I1600" s="9" t="s">
        <v>692</v>
      </c>
      <c r="J1600" s="9" t="s">
        <v>693</v>
      </c>
      <c r="K1600" s="3" t="s">
        <v>721</v>
      </c>
      <c r="L1600" s="3" t="s">
        <v>722</v>
      </c>
      <c r="M1600" s="3" t="s">
        <v>723</v>
      </c>
      <c r="N1600" s="3" t="s">
        <v>724</v>
      </c>
      <c r="O1600" s="3" t="s">
        <v>21</v>
      </c>
      <c r="P1600" s="3" t="s">
        <v>725</v>
      </c>
      <c r="Q1600" s="15">
        <v>42534</v>
      </c>
      <c r="R1600" s="15">
        <v>43664</v>
      </c>
      <c r="S1600" s="38">
        <f t="shared" ca="1" si="48"/>
        <v>17</v>
      </c>
      <c r="T1600" s="41">
        <v>539.54999999999995</v>
      </c>
      <c r="U1600" s="3" t="s">
        <v>38</v>
      </c>
      <c r="V1600" s="3" t="s">
        <v>138</v>
      </c>
      <c r="W1600" s="3" t="str">
        <f t="shared" si="49"/>
        <v>P06DOM</v>
      </c>
      <c r="X1600" s="3" t="str">
        <f>IF(ISNA(VLOOKUP(W1600,'Correspondance procédure étape'!D:F,3,FALSE)),"A définir",VLOOKUP(W1600,'Correspondance procédure étape'!D:F,3,FALSE))</f>
        <v>Héritiers inconnus/refusent la succession : désignation de France domaines</v>
      </c>
      <c r="Y1600" s="3" t="str">
        <f>IF(ISNA(VLOOKUP(W1600,'Correspondance procédure étape'!D:G,4,FALSE)),"Non",VLOOKUP(W1600,'Correspondance procédure étape'!D:G,4,FALSE))</f>
        <v>Oui</v>
      </c>
      <c r="Z1600" s="3" t="str">
        <f>IF(ISNA(VLOOKUP(W1600,'Correspondance procédure étape'!D:H,5,FALSE)),"",VLOOKUP(W1600,'Correspondance procédure étape'!D:H,5,FALSE))</f>
        <v>Extérieur</v>
      </c>
      <c r="AA1600" s="3" t="s">
        <v>40</v>
      </c>
      <c r="AB1600" s="3" t="s">
        <v>53</v>
      </c>
    </row>
    <row r="1601" spans="1:28" ht="12.75" customHeight="1" x14ac:dyDescent="0.25">
      <c r="A1601" s="3" t="s">
        <v>24</v>
      </c>
      <c r="B1601" s="3" t="s">
        <v>158</v>
      </c>
      <c r="C1601" s="3" t="str">
        <f>VLOOKUP(B1601,'Correspondance territoires'!B:F,5,FALSE)</f>
        <v>Talence</v>
      </c>
      <c r="D1601" s="3" t="s">
        <v>26</v>
      </c>
      <c r="E1601" s="3" t="s">
        <v>3880</v>
      </c>
      <c r="F1601" s="3" t="s">
        <v>56</v>
      </c>
      <c r="G1601" s="3" t="s">
        <v>78</v>
      </c>
      <c r="H1601" s="3" t="s">
        <v>576</v>
      </c>
      <c r="I1601" s="9" t="s">
        <v>2001</v>
      </c>
      <c r="J1601" s="9" t="s">
        <v>2002</v>
      </c>
      <c r="K1601" s="3" t="s">
        <v>3881</v>
      </c>
      <c r="L1601" s="3" t="s">
        <v>3882</v>
      </c>
      <c r="M1601" s="3" t="s">
        <v>411</v>
      </c>
      <c r="N1601" s="3" t="s">
        <v>3883</v>
      </c>
      <c r="O1601" s="3" t="s">
        <v>3884</v>
      </c>
      <c r="P1601" s="3" t="s">
        <v>3885</v>
      </c>
      <c r="Q1601" s="15">
        <v>39898</v>
      </c>
      <c r="R1601" s="15">
        <v>43914</v>
      </c>
      <c r="S1601" s="38">
        <f t="shared" ca="1" si="48"/>
        <v>9</v>
      </c>
      <c r="T1601" s="41">
        <v>542.16</v>
      </c>
      <c r="U1601" s="3" t="s">
        <v>38</v>
      </c>
      <c r="V1601" s="3" t="s">
        <v>77</v>
      </c>
      <c r="W1601" s="3" t="str">
        <f t="shared" si="49"/>
        <v>P06NOT</v>
      </c>
      <c r="X1601" s="3" t="str">
        <f>IF(ISNA(VLOOKUP(W1601,'Correspondance procédure étape'!D:F,3,FALSE)),"A définir",VLOOKUP(W1601,'Correspondance procédure étape'!D:F,3,FALSE))</f>
        <v>Notaire</v>
      </c>
      <c r="Y1601" s="3" t="str">
        <f>IF(ISNA(VLOOKUP(W1601,'Correspondance procédure étape'!D:G,4,FALSE)),"Non",VLOOKUP(W1601,'Correspondance procédure étape'!D:G,4,FALSE))</f>
        <v>Oui</v>
      </c>
      <c r="Z1601" s="3" t="str">
        <f>IF(ISNA(VLOOKUP(W1601,'Correspondance procédure étape'!D:H,5,FALSE)),"",VLOOKUP(W1601,'Correspondance procédure étape'!D:H,5,FALSE))</f>
        <v>Extérieur</v>
      </c>
      <c r="AA1601" s="3" t="s">
        <v>40</v>
      </c>
      <c r="AB1601" s="3" t="s">
        <v>41</v>
      </c>
    </row>
    <row r="1602" spans="1:28" ht="12.75" customHeight="1" x14ac:dyDescent="0.25">
      <c r="A1602" s="3" t="s">
        <v>24</v>
      </c>
      <c r="B1602" s="3" t="s">
        <v>219</v>
      </c>
      <c r="C1602" s="3" t="str">
        <f>VLOOKUP(B1602,'Correspondance territoires'!B:F,5,FALSE)</f>
        <v>Bordeaux</v>
      </c>
      <c r="D1602" s="3" t="s">
        <v>26</v>
      </c>
      <c r="E1602" s="3" t="s">
        <v>2255</v>
      </c>
      <c r="F1602" s="3" t="s">
        <v>56</v>
      </c>
      <c r="G1602" s="3" t="s">
        <v>70</v>
      </c>
      <c r="H1602" s="3" t="s">
        <v>28</v>
      </c>
      <c r="I1602" s="9" t="s">
        <v>2256</v>
      </c>
      <c r="J1602" s="9" t="s">
        <v>2257</v>
      </c>
      <c r="K1602" s="3" t="s">
        <v>2960</v>
      </c>
      <c r="L1602" s="3" t="s">
        <v>2961</v>
      </c>
      <c r="M1602" s="3" t="s">
        <v>2962</v>
      </c>
      <c r="N1602" s="3" t="s">
        <v>2963</v>
      </c>
      <c r="O1602" s="3" t="s">
        <v>2964</v>
      </c>
      <c r="P1602" s="3" t="s">
        <v>2965</v>
      </c>
      <c r="Q1602" s="15">
        <v>38737</v>
      </c>
      <c r="R1602" s="15">
        <v>42520</v>
      </c>
      <c r="S1602" s="38">
        <f t="shared" ca="1" si="48"/>
        <v>55</v>
      </c>
      <c r="T1602" s="40">
        <v>58.02</v>
      </c>
      <c r="U1602" s="3" t="s">
        <v>51</v>
      </c>
      <c r="V1602" s="3" t="s">
        <v>39</v>
      </c>
      <c r="W1602" s="3" t="str">
        <f t="shared" si="49"/>
        <v>P80DEB</v>
      </c>
      <c r="X1602" s="3">
        <f>IF(ISNA(VLOOKUP(W1602,'Correspondance procédure étape'!D:F,3,FALSE)),"A définir",VLOOKUP(W1602,'Correspondance procédure étape'!D:F,3,FALSE))</f>
        <v>0</v>
      </c>
      <c r="Y1602" s="3" t="str">
        <f>IF(ISNA(VLOOKUP(W1602,'Correspondance procédure étape'!D:G,4,FALSE)),"Non",VLOOKUP(W1602,'Correspondance procédure étape'!D:G,4,FALSE))</f>
        <v>Non</v>
      </c>
      <c r="Z1602" s="3">
        <f>IF(ISNA(VLOOKUP(W1602,'Correspondance procédure étape'!D:H,5,FALSE)),"",VLOOKUP(W1602,'Correspondance procédure étape'!D:H,5,FALSE))</f>
        <v>0</v>
      </c>
      <c r="AA1602" s="3" t="s">
        <v>40</v>
      </c>
      <c r="AB1602" s="3" t="s">
        <v>41</v>
      </c>
    </row>
    <row r="1603" spans="1:28" ht="12.75" customHeight="1" x14ac:dyDescent="0.25">
      <c r="A1603" s="3" t="s">
        <v>24</v>
      </c>
      <c r="B1603" s="3" t="s">
        <v>54</v>
      </c>
      <c r="C1603" s="3" t="str">
        <f>VLOOKUP(B1603,'Correspondance territoires'!B:F,5,FALSE)</f>
        <v>Cenon</v>
      </c>
      <c r="D1603" s="3" t="s">
        <v>26</v>
      </c>
      <c r="E1603" s="3" t="s">
        <v>309</v>
      </c>
      <c r="F1603" s="3" t="s">
        <v>56</v>
      </c>
      <c r="G1603" s="3" t="s">
        <v>414</v>
      </c>
      <c r="H1603" s="3" t="s">
        <v>726</v>
      </c>
      <c r="I1603" s="9" t="s">
        <v>311</v>
      </c>
      <c r="J1603" s="9" t="s">
        <v>312</v>
      </c>
      <c r="K1603" s="3" t="s">
        <v>870</v>
      </c>
      <c r="L1603" s="3" t="s">
        <v>871</v>
      </c>
      <c r="M1603" s="3" t="s">
        <v>872</v>
      </c>
      <c r="N1603" s="3" t="s">
        <v>21</v>
      </c>
      <c r="O1603" s="3" t="s">
        <v>873</v>
      </c>
      <c r="P1603" s="3" t="s">
        <v>874</v>
      </c>
      <c r="Q1603" s="15">
        <v>32372</v>
      </c>
      <c r="R1603" s="15">
        <v>43817</v>
      </c>
      <c r="S1603" s="38">
        <f t="shared" ca="1" si="48"/>
        <v>12</v>
      </c>
      <c r="T1603" s="41">
        <v>544.6</v>
      </c>
      <c r="U1603" s="3" t="s">
        <v>38</v>
      </c>
      <c r="V1603" s="3" t="s">
        <v>94</v>
      </c>
      <c r="W1603" s="3" t="str">
        <f t="shared" si="49"/>
        <v>P06CON</v>
      </c>
      <c r="X1603" s="3" t="str">
        <f>IF(ISNA(VLOOKUP(W1603,'Correspondance procédure étape'!D:F,3,FALSE)),"A définir",VLOOKUP(W1603,'Correspondance procédure étape'!D:F,3,FALSE))</f>
        <v>Héritiers connus</v>
      </c>
      <c r="Y1603" s="3" t="str">
        <f>IF(ISNA(VLOOKUP(W1603,'Correspondance procédure étape'!D:G,4,FALSE)),"Non",VLOOKUP(W1603,'Correspondance procédure étape'!D:G,4,FALSE))</f>
        <v>Oui</v>
      </c>
      <c r="Z1603" s="3" t="str">
        <f>IF(ISNA(VLOOKUP(W1603,'Correspondance procédure étape'!D:H,5,FALSE)),"",VLOOKUP(W1603,'Correspondance procédure étape'!D:H,5,FALSE))</f>
        <v>Extérieur</v>
      </c>
      <c r="AA1603" s="3" t="s">
        <v>40</v>
      </c>
      <c r="AB1603" s="3" t="s">
        <v>41</v>
      </c>
    </row>
    <row r="1604" spans="1:28" ht="12.75" customHeight="1" x14ac:dyDescent="0.25">
      <c r="A1604" s="3" t="s">
        <v>24</v>
      </c>
      <c r="B1604" s="3" t="s">
        <v>25</v>
      </c>
      <c r="C1604" s="3" t="str">
        <f>VLOOKUP(B1604,'Correspondance territoires'!B:F,5,FALSE)</f>
        <v>Merignac</v>
      </c>
      <c r="D1604" s="3" t="s">
        <v>26</v>
      </c>
      <c r="E1604" s="3" t="s">
        <v>361</v>
      </c>
      <c r="F1604" s="3" t="s">
        <v>56</v>
      </c>
      <c r="G1604" s="3" t="s">
        <v>88</v>
      </c>
      <c r="H1604" s="3" t="s">
        <v>57</v>
      </c>
      <c r="I1604" s="9" t="s">
        <v>362</v>
      </c>
      <c r="J1604" s="9" t="s">
        <v>363</v>
      </c>
      <c r="K1604" s="3" t="s">
        <v>364</v>
      </c>
      <c r="L1604" s="3" t="s">
        <v>365</v>
      </c>
      <c r="M1604" s="3" t="s">
        <v>366</v>
      </c>
      <c r="N1604" s="3" t="s">
        <v>367</v>
      </c>
      <c r="O1604" s="3" t="s">
        <v>21</v>
      </c>
      <c r="P1604" s="3" t="s">
        <v>368</v>
      </c>
      <c r="Q1604" s="15">
        <v>28126</v>
      </c>
      <c r="R1604" s="15">
        <v>44117</v>
      </c>
      <c r="S1604" s="38">
        <f t="shared" ca="1" si="48"/>
        <v>2</v>
      </c>
      <c r="T1604" s="41">
        <v>547.29999999999995</v>
      </c>
      <c r="U1604" s="3" t="s">
        <v>38</v>
      </c>
      <c r="V1604" s="3" t="s">
        <v>94</v>
      </c>
      <c r="W1604" s="3" t="str">
        <f t="shared" si="49"/>
        <v>P06CON</v>
      </c>
      <c r="X1604" s="3" t="str">
        <f>IF(ISNA(VLOOKUP(W1604,'Correspondance procédure étape'!D:F,3,FALSE)),"A définir",VLOOKUP(W1604,'Correspondance procédure étape'!D:F,3,FALSE))</f>
        <v>Héritiers connus</v>
      </c>
      <c r="Y1604" s="3" t="str">
        <f>IF(ISNA(VLOOKUP(W1604,'Correspondance procédure étape'!D:G,4,FALSE)),"Non",VLOOKUP(W1604,'Correspondance procédure étape'!D:G,4,FALSE))</f>
        <v>Oui</v>
      </c>
      <c r="Z1604" s="3" t="str">
        <f>IF(ISNA(VLOOKUP(W1604,'Correspondance procédure étape'!D:H,5,FALSE)),"",VLOOKUP(W1604,'Correspondance procédure étape'!D:H,5,FALSE))</f>
        <v>Extérieur</v>
      </c>
      <c r="AA1604" s="3" t="s">
        <v>40</v>
      </c>
      <c r="AB1604" s="3" t="s">
        <v>41</v>
      </c>
    </row>
    <row r="1605" spans="1:28" ht="12.75" customHeight="1" x14ac:dyDescent="0.25">
      <c r="A1605" s="3" t="s">
        <v>24</v>
      </c>
      <c r="B1605" s="3" t="s">
        <v>54</v>
      </c>
      <c r="C1605" s="3" t="str">
        <f>VLOOKUP(B1605,'Correspondance territoires'!B:F,5,FALSE)</f>
        <v>Cenon</v>
      </c>
      <c r="D1605" s="3" t="s">
        <v>432</v>
      </c>
      <c r="E1605" s="3" t="s">
        <v>638</v>
      </c>
      <c r="F1605" s="3" t="s">
        <v>56</v>
      </c>
      <c r="G1605" s="3" t="s">
        <v>78</v>
      </c>
      <c r="H1605" s="3" t="s">
        <v>42</v>
      </c>
      <c r="I1605" s="9" t="s">
        <v>639</v>
      </c>
      <c r="J1605" s="9" t="s">
        <v>640</v>
      </c>
      <c r="K1605" s="3" t="s">
        <v>2607</v>
      </c>
      <c r="L1605" s="3" t="s">
        <v>2608</v>
      </c>
      <c r="M1605" s="3" t="s">
        <v>1696</v>
      </c>
      <c r="N1605" s="3" t="s">
        <v>2609</v>
      </c>
      <c r="O1605" s="3" t="s">
        <v>21</v>
      </c>
      <c r="P1605" s="3" t="s">
        <v>2610</v>
      </c>
      <c r="Q1605" s="15">
        <v>38126</v>
      </c>
      <c r="R1605" s="15">
        <v>44104</v>
      </c>
      <c r="S1605" s="38">
        <f t="shared" ca="1" si="48"/>
        <v>3</v>
      </c>
      <c r="T1605" s="41">
        <v>548.12</v>
      </c>
      <c r="U1605" s="3" t="s">
        <v>65</v>
      </c>
      <c r="V1605" s="3" t="s">
        <v>231</v>
      </c>
      <c r="W1605" s="3" t="str">
        <f t="shared" si="49"/>
        <v>P60PLA</v>
      </c>
      <c r="X1605" s="3">
        <f>IF(ISNA(VLOOKUP(W1605,'Correspondance procédure étape'!D:F,3,FALSE)),"A définir",VLOOKUP(W1605,'Correspondance procédure étape'!D:F,3,FALSE))</f>
        <v>0</v>
      </c>
      <c r="Y1605" s="3" t="str">
        <f>IF(ISNA(VLOOKUP(W1605,'Correspondance procédure étape'!D:G,4,FALSE)),"Non",VLOOKUP(W1605,'Correspondance procédure étape'!D:G,4,FALSE))</f>
        <v>Non</v>
      </c>
      <c r="Z1605" s="3">
        <f>IF(ISNA(VLOOKUP(W1605,'Correspondance procédure étape'!D:H,5,FALSE)),"",VLOOKUP(W1605,'Correspondance procédure étape'!D:H,5,FALSE))</f>
        <v>0</v>
      </c>
      <c r="AA1605" s="3" t="s">
        <v>40</v>
      </c>
      <c r="AB1605" s="3" t="s">
        <v>53</v>
      </c>
    </row>
    <row r="1606" spans="1:28" ht="12.75" customHeight="1" x14ac:dyDescent="0.25">
      <c r="A1606" s="3" t="s">
        <v>24</v>
      </c>
      <c r="B1606" s="3" t="s">
        <v>219</v>
      </c>
      <c r="C1606" s="3" t="str">
        <f>VLOOKUP(B1606,'Correspondance territoires'!B:F,5,FALSE)</f>
        <v>Bordeaux</v>
      </c>
      <c r="D1606" s="3" t="s">
        <v>26</v>
      </c>
      <c r="E1606" s="3" t="s">
        <v>2520</v>
      </c>
      <c r="F1606" s="3" t="s">
        <v>56</v>
      </c>
      <c r="G1606" s="3" t="s">
        <v>57</v>
      </c>
      <c r="H1606" s="3" t="s">
        <v>21</v>
      </c>
      <c r="I1606" s="9" t="s">
        <v>2521</v>
      </c>
      <c r="J1606" s="9" t="s">
        <v>2522</v>
      </c>
      <c r="K1606" s="3" t="s">
        <v>5838</v>
      </c>
      <c r="L1606" s="3" t="s">
        <v>5839</v>
      </c>
      <c r="M1606" s="3" t="s">
        <v>408</v>
      </c>
      <c r="N1606" s="3" t="s">
        <v>21</v>
      </c>
      <c r="O1606" s="3" t="s">
        <v>5840</v>
      </c>
      <c r="P1606" s="3" t="s">
        <v>5841</v>
      </c>
      <c r="Q1606" s="15">
        <v>43556</v>
      </c>
      <c r="R1606" s="15">
        <v>43826</v>
      </c>
      <c r="S1606" s="38">
        <f t="shared" ca="1" si="48"/>
        <v>12</v>
      </c>
      <c r="T1606" s="41">
        <v>548.84</v>
      </c>
      <c r="U1606" s="3" t="s">
        <v>65</v>
      </c>
      <c r="V1606" s="3" t="s">
        <v>319</v>
      </c>
      <c r="W1606" s="3" t="str">
        <f t="shared" si="49"/>
        <v>P60CHX</v>
      </c>
      <c r="X1606" s="3">
        <f>IF(ISNA(VLOOKUP(W1606,'Correspondance procédure étape'!D:F,3,FALSE)),"A définir",VLOOKUP(W1606,'Correspondance procédure étape'!D:F,3,FALSE))</f>
        <v>0</v>
      </c>
      <c r="Y1606" s="3" t="str">
        <f>IF(ISNA(VLOOKUP(W1606,'Correspondance procédure étape'!D:G,4,FALSE)),"Non",VLOOKUP(W1606,'Correspondance procédure étape'!D:G,4,FALSE))</f>
        <v>Non</v>
      </c>
      <c r="Z1606" s="3">
        <f>IF(ISNA(VLOOKUP(W1606,'Correspondance procédure étape'!D:H,5,FALSE)),"",VLOOKUP(W1606,'Correspondance procédure étape'!D:H,5,FALSE))</f>
        <v>0</v>
      </c>
      <c r="AA1606" s="3" t="s">
        <v>40</v>
      </c>
      <c r="AB1606" s="3" t="s">
        <v>53</v>
      </c>
    </row>
    <row r="1607" spans="1:28" ht="12.75" customHeight="1" x14ac:dyDescent="0.25">
      <c r="A1607" s="3" t="s">
        <v>24</v>
      </c>
      <c r="B1607" s="3" t="s">
        <v>219</v>
      </c>
      <c r="C1607" s="3" t="str">
        <f>VLOOKUP(B1607,'Correspondance territoires'!B:F,5,FALSE)</f>
        <v>Bordeaux</v>
      </c>
      <c r="D1607" s="3" t="s">
        <v>26</v>
      </c>
      <c r="E1607" s="3" t="s">
        <v>4288</v>
      </c>
      <c r="F1607" s="3" t="s">
        <v>56</v>
      </c>
      <c r="G1607" s="3" t="s">
        <v>30</v>
      </c>
      <c r="H1607" s="3" t="s">
        <v>726</v>
      </c>
      <c r="I1607" s="9" t="s">
        <v>1393</v>
      </c>
      <c r="J1607" s="9" t="s">
        <v>1394</v>
      </c>
      <c r="K1607" s="3" t="s">
        <v>4289</v>
      </c>
      <c r="L1607" s="3" t="s">
        <v>4290</v>
      </c>
      <c r="M1607" s="3" t="s">
        <v>775</v>
      </c>
      <c r="N1607" s="3" t="s">
        <v>4291</v>
      </c>
      <c r="O1607" s="3" t="s">
        <v>4292</v>
      </c>
      <c r="P1607" s="3" t="s">
        <v>4293</v>
      </c>
      <c r="Q1607" s="15">
        <v>40344</v>
      </c>
      <c r="R1607" s="15">
        <v>44011</v>
      </c>
      <c r="S1607" s="38">
        <f t="shared" ca="1" si="48"/>
        <v>6</v>
      </c>
      <c r="T1607" s="41">
        <v>550.04</v>
      </c>
      <c r="U1607" s="3" t="s">
        <v>157</v>
      </c>
      <c r="V1607" s="3" t="s">
        <v>354</v>
      </c>
      <c r="W1607" s="3" t="str">
        <f t="shared" si="49"/>
        <v>P00ARC</v>
      </c>
      <c r="X1607" s="3" t="str">
        <f>IF(ISNA(VLOOKUP(W1607,'Correspondance procédure étape'!D:F,3,FALSE)),"A définir",VLOOKUP(W1607,'Correspondance procédure étape'!D:F,3,FALSE))</f>
        <v>Arrêté de compte débiteur</v>
      </c>
      <c r="Y1607" s="3" t="str">
        <f>IF(ISNA(VLOOKUP(W1607,'Correspondance procédure étape'!D:G,4,FALSE)),"Non",VLOOKUP(W1607,'Correspondance procédure étape'!D:G,4,FALSE))</f>
        <v>Oui</v>
      </c>
      <c r="Z1607" s="3" t="str">
        <f>IF(ISNA(VLOOKUP(W1607,'Correspondance procédure étape'!D:H,5,FALSE)),"",VLOOKUP(W1607,'Correspondance procédure étape'!D:H,5,FALSE))</f>
        <v>DMF</v>
      </c>
      <c r="AA1607" s="3" t="s">
        <v>40</v>
      </c>
      <c r="AB1607" s="3" t="s">
        <v>53</v>
      </c>
    </row>
    <row r="1608" spans="1:28" ht="12.75" customHeight="1" x14ac:dyDescent="0.25">
      <c r="A1608" s="3" t="s">
        <v>24</v>
      </c>
      <c r="B1608" s="11" t="s">
        <v>1852</v>
      </c>
      <c r="C1608" s="3" t="str">
        <f>VLOOKUP(B1608,'Correspondance territoires'!B:F,5,FALSE)</f>
        <v>Pau</v>
      </c>
      <c r="D1608" s="3" t="s">
        <v>26</v>
      </c>
      <c r="E1608" s="3" t="s">
        <v>10666</v>
      </c>
      <c r="F1608" s="3" t="s">
        <v>10407</v>
      </c>
      <c r="G1608" s="3" t="s">
        <v>57</v>
      </c>
      <c r="H1608" s="3" t="s">
        <v>57</v>
      </c>
      <c r="I1608" s="9" t="s">
        <v>10408</v>
      </c>
      <c r="J1608" s="9" t="s">
        <v>10409</v>
      </c>
      <c r="K1608" s="3" t="s">
        <v>10750</v>
      </c>
      <c r="L1608" s="3" t="s">
        <v>10751</v>
      </c>
      <c r="M1608" s="3" t="s">
        <v>432</v>
      </c>
      <c r="N1608" s="3" t="s">
        <v>10752</v>
      </c>
      <c r="O1608" s="3" t="s">
        <v>21</v>
      </c>
      <c r="P1608" s="3" t="s">
        <v>10753</v>
      </c>
      <c r="Q1608" s="15">
        <v>41239</v>
      </c>
      <c r="R1608" s="15">
        <v>43302</v>
      </c>
      <c r="S1608" s="38">
        <f t="shared" ca="1" si="48"/>
        <v>29</v>
      </c>
      <c r="T1608" s="41">
        <v>557.97</v>
      </c>
      <c r="U1608" s="3" t="s">
        <v>10414</v>
      </c>
      <c r="V1608" s="3" t="s">
        <v>10507</v>
      </c>
      <c r="W1608" s="3" t="str">
        <f t="shared" si="49"/>
        <v>PRERL3</v>
      </c>
      <c r="X1608" s="3">
        <f>IF(ISNA(VLOOKUP(W1608,'Correspondance procédure étape'!D:F,3,FALSE)),"A définir",VLOOKUP(W1608,'Correspondance procédure étape'!D:F,3,FALSE))</f>
        <v>0</v>
      </c>
      <c r="Y1608" s="3" t="str">
        <f>IF(ISNA(VLOOKUP(W1608,'Correspondance procédure étape'!D:G,4,FALSE)),"Non",VLOOKUP(W1608,'Correspondance procédure étape'!D:G,4,FALSE))</f>
        <v>Non</v>
      </c>
      <c r="Z1608" s="3">
        <f>IF(ISNA(VLOOKUP(W1608,'Correspondance procédure étape'!D:H,5,FALSE)),"",VLOOKUP(W1608,'Correspondance procédure étape'!D:H,5,FALSE))</f>
        <v>0</v>
      </c>
      <c r="AA1608" s="3" t="s">
        <v>40</v>
      </c>
      <c r="AB1608" s="3" t="s">
        <v>41</v>
      </c>
    </row>
    <row r="1609" spans="1:28" ht="12.75" customHeight="1" x14ac:dyDescent="0.25">
      <c r="A1609" s="3" t="s">
        <v>24</v>
      </c>
      <c r="B1609" s="10" t="s">
        <v>6152</v>
      </c>
      <c r="C1609" s="3" t="str">
        <f>VLOOKUP(B1609,'Correspondance territoires'!B:F,5,FALSE)</f>
        <v>Agen</v>
      </c>
      <c r="D1609" s="3" t="s">
        <v>26</v>
      </c>
      <c r="E1609" s="3" t="s">
        <v>12035</v>
      </c>
      <c r="F1609" s="3" t="s">
        <v>11371</v>
      </c>
      <c r="G1609" s="3" t="s">
        <v>11406</v>
      </c>
      <c r="H1609" s="3" t="s">
        <v>12553</v>
      </c>
      <c r="I1609" s="9" t="s">
        <v>11564</v>
      </c>
      <c r="J1609" s="9" t="s">
        <v>11565</v>
      </c>
      <c r="K1609" s="3" t="s">
        <v>12554</v>
      </c>
      <c r="L1609" s="3" t="s">
        <v>12555</v>
      </c>
      <c r="M1609" s="3" t="s">
        <v>1281</v>
      </c>
      <c r="N1609" s="3" t="s">
        <v>21</v>
      </c>
      <c r="O1609" s="3" t="s">
        <v>12556</v>
      </c>
      <c r="P1609" s="3" t="s">
        <v>12557</v>
      </c>
      <c r="Q1609" s="15">
        <v>43713</v>
      </c>
      <c r="R1609" s="15">
        <v>44052</v>
      </c>
      <c r="S1609" s="38">
        <f t="shared" ref="S1609:S1672" ca="1" si="50">INT((TODAY()-R1609)/30)+1</f>
        <v>4</v>
      </c>
      <c r="T1609" s="40">
        <v>43.67</v>
      </c>
      <c r="U1609" s="3"/>
      <c r="V1609" s="3"/>
      <c r="W1609" s="3" t="str">
        <f t="shared" ref="W1609:W1672" si="51">U1609&amp;V1609</f>
        <v/>
      </c>
      <c r="X1609" s="3" t="str">
        <f>IF(ISNA(VLOOKUP(W1609,'Correspondance procédure étape'!D:F,3,FALSE)),"A définir",VLOOKUP(W1609,'Correspondance procédure étape'!D:F,3,FALSE))</f>
        <v>A définir</v>
      </c>
      <c r="Y1609" s="3" t="str">
        <f>IF(ISNA(VLOOKUP(W1609,'Correspondance procédure étape'!D:G,4,FALSE)),"Non",VLOOKUP(W1609,'Correspondance procédure étape'!D:G,4,FALSE))</f>
        <v>Non</v>
      </c>
      <c r="Z1609" s="3" t="str">
        <f>IF(ISNA(VLOOKUP(W1609,'Correspondance procédure étape'!D:H,5,FALSE)),"",VLOOKUP(W1609,'Correspondance procédure étape'!D:H,5,FALSE))</f>
        <v/>
      </c>
      <c r="AA1609" s="3"/>
      <c r="AB1609" s="3" t="s">
        <v>41</v>
      </c>
    </row>
    <row r="1610" spans="1:28" ht="12.75" customHeight="1" x14ac:dyDescent="0.25">
      <c r="A1610" s="3" t="s">
        <v>24</v>
      </c>
      <c r="B1610" s="3" t="s">
        <v>146</v>
      </c>
      <c r="C1610" s="3" t="str">
        <f>VLOOKUP(B1610,'Correspondance territoires'!B:F,5,FALSE)</f>
        <v>Lormont</v>
      </c>
      <c r="D1610" s="3" t="s">
        <v>26</v>
      </c>
      <c r="E1610" s="3" t="s">
        <v>4526</v>
      </c>
      <c r="F1610" s="3" t="s">
        <v>908</v>
      </c>
      <c r="G1610" s="3" t="s">
        <v>57</v>
      </c>
      <c r="H1610" s="3" t="s">
        <v>2072</v>
      </c>
      <c r="I1610" s="9" t="s">
        <v>465</v>
      </c>
      <c r="J1610" s="9" t="s">
        <v>466</v>
      </c>
      <c r="K1610" s="3" t="s">
        <v>9009</v>
      </c>
      <c r="L1610" s="3" t="s">
        <v>9010</v>
      </c>
      <c r="M1610" s="3" t="s">
        <v>135</v>
      </c>
      <c r="N1610" s="3" t="s">
        <v>21</v>
      </c>
      <c r="O1610" s="3" t="s">
        <v>9011</v>
      </c>
      <c r="P1610" s="3" t="s">
        <v>9012</v>
      </c>
      <c r="Q1610" s="15">
        <v>42670</v>
      </c>
      <c r="R1610" s="15">
        <v>43724</v>
      </c>
      <c r="S1610" s="38">
        <f t="shared" ca="1" si="50"/>
        <v>15</v>
      </c>
      <c r="T1610" s="41">
        <v>560.25</v>
      </c>
      <c r="U1610" s="3" t="s">
        <v>65</v>
      </c>
      <c r="V1610" s="3" t="s">
        <v>319</v>
      </c>
      <c r="W1610" s="3" t="str">
        <f t="shared" si="51"/>
        <v>P60CHX</v>
      </c>
      <c r="X1610" s="3">
        <f>IF(ISNA(VLOOKUP(W1610,'Correspondance procédure étape'!D:F,3,FALSE)),"A définir",VLOOKUP(W1610,'Correspondance procédure étape'!D:F,3,FALSE))</f>
        <v>0</v>
      </c>
      <c r="Y1610" s="3" t="str">
        <f>IF(ISNA(VLOOKUP(W1610,'Correspondance procédure étape'!D:G,4,FALSE)),"Non",VLOOKUP(W1610,'Correspondance procédure étape'!D:G,4,FALSE))</f>
        <v>Non</v>
      </c>
      <c r="Z1610" s="3">
        <f>IF(ISNA(VLOOKUP(W1610,'Correspondance procédure étape'!D:H,5,FALSE)),"",VLOOKUP(W1610,'Correspondance procédure étape'!D:H,5,FALSE))</f>
        <v>0</v>
      </c>
      <c r="AA1610" s="3" t="s">
        <v>40</v>
      </c>
      <c r="AB1610" s="3" t="s">
        <v>53</v>
      </c>
    </row>
    <row r="1611" spans="1:28" ht="12.75" customHeight="1" x14ac:dyDescent="0.25">
      <c r="A1611" s="3" t="s">
        <v>24</v>
      </c>
      <c r="B1611" s="3" t="s">
        <v>25</v>
      </c>
      <c r="C1611" s="3" t="str">
        <f>VLOOKUP(B1611,'Correspondance territoires'!B:F,5,FALSE)</f>
        <v>Merignac</v>
      </c>
      <c r="D1611" s="3" t="s">
        <v>26</v>
      </c>
      <c r="E1611" s="3" t="s">
        <v>4082</v>
      </c>
      <c r="F1611" s="3" t="s">
        <v>56</v>
      </c>
      <c r="G1611" s="3" t="s">
        <v>2008</v>
      </c>
      <c r="H1611" s="3" t="s">
        <v>683</v>
      </c>
      <c r="I1611" s="9" t="s">
        <v>260</v>
      </c>
      <c r="J1611" s="9" t="s">
        <v>261</v>
      </c>
      <c r="K1611" s="3" t="s">
        <v>4083</v>
      </c>
      <c r="L1611" s="3" t="s">
        <v>4084</v>
      </c>
      <c r="M1611" s="3" t="s">
        <v>1341</v>
      </c>
      <c r="N1611" s="3" t="s">
        <v>4085</v>
      </c>
      <c r="O1611" s="3" t="s">
        <v>4086</v>
      </c>
      <c r="P1611" s="3" t="s">
        <v>4087</v>
      </c>
      <c r="Q1611" s="15">
        <v>40196</v>
      </c>
      <c r="R1611" s="15">
        <v>43923</v>
      </c>
      <c r="S1611" s="38">
        <f t="shared" ca="1" si="50"/>
        <v>9</v>
      </c>
      <c r="T1611" s="41">
        <v>562.15</v>
      </c>
      <c r="U1611" s="3" t="s">
        <v>65</v>
      </c>
      <c r="V1611" s="3" t="s">
        <v>319</v>
      </c>
      <c r="W1611" s="3" t="str">
        <f t="shared" si="51"/>
        <v>P60CHX</v>
      </c>
      <c r="X1611" s="3">
        <f>IF(ISNA(VLOOKUP(W1611,'Correspondance procédure étape'!D:F,3,FALSE)),"A définir",VLOOKUP(W1611,'Correspondance procédure étape'!D:F,3,FALSE))</f>
        <v>0</v>
      </c>
      <c r="Y1611" s="3" t="str">
        <f>IF(ISNA(VLOOKUP(W1611,'Correspondance procédure étape'!D:G,4,FALSE)),"Non",VLOOKUP(W1611,'Correspondance procédure étape'!D:G,4,FALSE))</f>
        <v>Non</v>
      </c>
      <c r="Z1611" s="3">
        <f>IF(ISNA(VLOOKUP(W1611,'Correspondance procédure étape'!D:H,5,FALSE)),"",VLOOKUP(W1611,'Correspondance procédure étape'!D:H,5,FALSE))</f>
        <v>0</v>
      </c>
      <c r="AA1611" s="3" t="s">
        <v>40</v>
      </c>
      <c r="AB1611" s="3" t="s">
        <v>41</v>
      </c>
    </row>
    <row r="1612" spans="1:28" ht="12.75" customHeight="1" x14ac:dyDescent="0.25">
      <c r="A1612" s="3" t="s">
        <v>24</v>
      </c>
      <c r="B1612" s="3" t="s">
        <v>54</v>
      </c>
      <c r="C1612" s="3" t="str">
        <f>VLOOKUP(B1612,'Correspondance territoires'!B:F,5,FALSE)</f>
        <v>Cenon</v>
      </c>
      <c r="D1612" s="3" t="s">
        <v>26</v>
      </c>
      <c r="E1612" s="3" t="s">
        <v>95</v>
      </c>
      <c r="F1612" s="3" t="s">
        <v>42</v>
      </c>
      <c r="G1612" s="3" t="s">
        <v>436</v>
      </c>
      <c r="H1612" s="3" t="s">
        <v>1598</v>
      </c>
      <c r="I1612" s="9" t="s">
        <v>99</v>
      </c>
      <c r="J1612" s="9" t="s">
        <v>100</v>
      </c>
      <c r="K1612" s="3" t="s">
        <v>4701</v>
      </c>
      <c r="L1612" s="3" t="s">
        <v>4702</v>
      </c>
      <c r="M1612" s="3" t="s">
        <v>4703</v>
      </c>
      <c r="N1612" s="3" t="s">
        <v>21</v>
      </c>
      <c r="O1612" s="3" t="s">
        <v>21</v>
      </c>
      <c r="P1612" s="3" t="s">
        <v>4704</v>
      </c>
      <c r="Q1612" s="15">
        <v>40704</v>
      </c>
      <c r="R1612" s="15">
        <v>43931</v>
      </c>
      <c r="S1612" s="38">
        <f t="shared" ca="1" si="50"/>
        <v>8</v>
      </c>
      <c r="T1612" s="41">
        <v>562.58000000000004</v>
      </c>
      <c r="U1612" s="3" t="s">
        <v>4705</v>
      </c>
      <c r="V1612" s="3" t="s">
        <v>2980</v>
      </c>
      <c r="W1612" s="3" t="str">
        <f t="shared" si="51"/>
        <v>999EDT</v>
      </c>
      <c r="X1612" s="3">
        <f>IF(ISNA(VLOOKUP(W1612,'Correspondance procédure étape'!D:F,3,FALSE)),"A définir",VLOOKUP(W1612,'Correspondance procédure étape'!D:F,3,FALSE))</f>
        <v>0</v>
      </c>
      <c r="Y1612" s="3" t="str">
        <f>IF(ISNA(VLOOKUP(W1612,'Correspondance procédure étape'!D:G,4,FALSE)),"Non",VLOOKUP(W1612,'Correspondance procédure étape'!D:G,4,FALSE))</f>
        <v>Non</v>
      </c>
      <c r="Z1612" s="3">
        <f>IF(ISNA(VLOOKUP(W1612,'Correspondance procédure étape'!D:H,5,FALSE)),"",VLOOKUP(W1612,'Correspondance procédure étape'!D:H,5,FALSE))</f>
        <v>0</v>
      </c>
      <c r="AA1612" s="3" t="s">
        <v>87</v>
      </c>
      <c r="AB1612" s="3" t="s">
        <v>53</v>
      </c>
    </row>
    <row r="1613" spans="1:28" ht="12.75" customHeight="1" x14ac:dyDescent="0.25">
      <c r="A1613" s="3" t="s">
        <v>24</v>
      </c>
      <c r="B1613" s="3" t="s">
        <v>25</v>
      </c>
      <c r="C1613" s="3" t="str">
        <f>VLOOKUP(B1613,'Correspondance territoires'!B:F,5,FALSE)</f>
        <v>Merignac</v>
      </c>
      <c r="D1613" s="3" t="s">
        <v>26</v>
      </c>
      <c r="E1613" s="3" t="s">
        <v>995</v>
      </c>
      <c r="F1613" s="3" t="s">
        <v>56</v>
      </c>
      <c r="G1613" s="3" t="s">
        <v>70</v>
      </c>
      <c r="H1613" s="3" t="s">
        <v>57</v>
      </c>
      <c r="I1613" s="9" t="s">
        <v>771</v>
      </c>
      <c r="J1613" s="9" t="s">
        <v>772</v>
      </c>
      <c r="K1613" s="3" t="s">
        <v>4221</v>
      </c>
      <c r="L1613" s="3" t="s">
        <v>4222</v>
      </c>
      <c r="M1613" s="3" t="s">
        <v>4223</v>
      </c>
      <c r="N1613" s="3" t="s">
        <v>21</v>
      </c>
      <c r="O1613" s="3" t="s">
        <v>4224</v>
      </c>
      <c r="P1613" s="3" t="s">
        <v>4225</v>
      </c>
      <c r="Q1613" s="15">
        <v>40259</v>
      </c>
      <c r="R1613" s="15">
        <v>44106</v>
      </c>
      <c r="S1613" s="38">
        <f t="shared" ca="1" si="50"/>
        <v>3</v>
      </c>
      <c r="T1613" s="41">
        <v>564.29</v>
      </c>
      <c r="U1613" s="3" t="s">
        <v>38</v>
      </c>
      <c r="V1613" s="3" t="s">
        <v>94</v>
      </c>
      <c r="W1613" s="3" t="str">
        <f t="shared" si="51"/>
        <v>P06CON</v>
      </c>
      <c r="X1613" s="3" t="str">
        <f>IF(ISNA(VLOOKUP(W1613,'Correspondance procédure étape'!D:F,3,FALSE)),"A définir",VLOOKUP(W1613,'Correspondance procédure étape'!D:F,3,FALSE))</f>
        <v>Héritiers connus</v>
      </c>
      <c r="Y1613" s="3" t="str">
        <f>IF(ISNA(VLOOKUP(W1613,'Correspondance procédure étape'!D:G,4,FALSE)),"Non",VLOOKUP(W1613,'Correspondance procédure étape'!D:G,4,FALSE))</f>
        <v>Oui</v>
      </c>
      <c r="Z1613" s="3" t="str">
        <f>IF(ISNA(VLOOKUP(W1613,'Correspondance procédure étape'!D:H,5,FALSE)),"",VLOOKUP(W1613,'Correspondance procédure étape'!D:H,5,FALSE))</f>
        <v>Extérieur</v>
      </c>
      <c r="AA1613" s="3" t="s">
        <v>40</v>
      </c>
      <c r="AB1613" s="3" t="s">
        <v>53</v>
      </c>
    </row>
    <row r="1614" spans="1:28" ht="12.75" customHeight="1" x14ac:dyDescent="0.25">
      <c r="A1614" s="3" t="s">
        <v>24</v>
      </c>
      <c r="B1614" s="3" t="s">
        <v>67</v>
      </c>
      <c r="C1614" s="3" t="str">
        <f>VLOOKUP(B1614,'Correspondance territoires'!B:F,5,FALSE)</f>
        <v>Pessac</v>
      </c>
      <c r="D1614" s="3" t="s">
        <v>26</v>
      </c>
      <c r="E1614" s="3" t="s">
        <v>197</v>
      </c>
      <c r="F1614" s="3" t="s">
        <v>118</v>
      </c>
      <c r="G1614" s="3" t="s">
        <v>70</v>
      </c>
      <c r="H1614" s="3" t="s">
        <v>109</v>
      </c>
      <c r="I1614" s="9" t="s">
        <v>1468</v>
      </c>
      <c r="J1614" s="9" t="s">
        <v>1469</v>
      </c>
      <c r="K1614" s="3" t="s">
        <v>4556</v>
      </c>
      <c r="L1614" s="3" t="s">
        <v>4557</v>
      </c>
      <c r="M1614" s="3" t="s">
        <v>4558</v>
      </c>
      <c r="N1614" s="3" t="s">
        <v>21</v>
      </c>
      <c r="O1614" s="3" t="s">
        <v>4559</v>
      </c>
      <c r="P1614" s="3" t="s">
        <v>4560</v>
      </c>
      <c r="Q1614" s="15">
        <v>40564</v>
      </c>
      <c r="R1614" s="15">
        <v>43803</v>
      </c>
      <c r="S1614" s="38">
        <f t="shared" ca="1" si="50"/>
        <v>13</v>
      </c>
      <c r="T1614" s="41">
        <v>567.48</v>
      </c>
      <c r="U1614" s="3" t="s">
        <v>2661</v>
      </c>
      <c r="V1614" s="3" t="s">
        <v>39</v>
      </c>
      <c r="W1614" s="3" t="str">
        <f t="shared" si="51"/>
        <v>E08DEB</v>
      </c>
      <c r="X1614" s="3" t="str">
        <f>IF(ISNA(VLOOKUP(W1614,'Correspondance procédure étape'!D:F,3,FALSE)),"A définir",VLOOKUP(W1614,'Correspondance procédure étape'!D:F,3,FALSE))</f>
        <v>En attente de transfert</v>
      </c>
      <c r="Y1614" s="3" t="str">
        <f>IF(ISNA(VLOOKUP(W1614,'Correspondance procédure étape'!D:G,4,FALSE)),"Non",VLOOKUP(W1614,'Correspondance procédure étape'!D:G,4,FALSE))</f>
        <v>Oui</v>
      </c>
      <c r="Z1614" s="3">
        <f>IF(ISNA(VLOOKUP(W1614,'Correspondance procédure étape'!D:H,5,FALSE)),"",VLOOKUP(W1614,'Correspondance procédure étape'!D:H,5,FALSE))</f>
        <v>0</v>
      </c>
      <c r="AA1614" s="3" t="s">
        <v>40</v>
      </c>
      <c r="AB1614" s="3" t="s">
        <v>41</v>
      </c>
    </row>
    <row r="1615" spans="1:28" ht="12.75" customHeight="1" x14ac:dyDescent="0.25">
      <c r="A1615" s="3" t="s">
        <v>24</v>
      </c>
      <c r="B1615" s="3" t="s">
        <v>219</v>
      </c>
      <c r="C1615" s="3" t="str">
        <f>VLOOKUP(B1615,'Correspondance territoires'!B:F,5,FALSE)</f>
        <v>Bordeaux</v>
      </c>
      <c r="D1615" s="3" t="s">
        <v>26</v>
      </c>
      <c r="E1615" s="3" t="s">
        <v>8187</v>
      </c>
      <c r="F1615" s="3" t="s">
        <v>472</v>
      </c>
      <c r="G1615" s="3" t="s">
        <v>57</v>
      </c>
      <c r="H1615" s="3" t="s">
        <v>472</v>
      </c>
      <c r="I1615" s="9" t="s">
        <v>2521</v>
      </c>
      <c r="J1615" s="9" t="s">
        <v>2522</v>
      </c>
      <c r="K1615" s="3" t="s">
        <v>8188</v>
      </c>
      <c r="L1615" s="3" t="s">
        <v>8189</v>
      </c>
      <c r="M1615" s="3" t="s">
        <v>4781</v>
      </c>
      <c r="N1615" s="3" t="s">
        <v>21</v>
      </c>
      <c r="O1615" s="3" t="s">
        <v>8190</v>
      </c>
      <c r="P1615" s="3" t="s">
        <v>8191</v>
      </c>
      <c r="Q1615" s="15">
        <v>42871</v>
      </c>
      <c r="R1615" s="15">
        <v>43908</v>
      </c>
      <c r="S1615" s="38">
        <f t="shared" ca="1" si="50"/>
        <v>9</v>
      </c>
      <c r="T1615" s="41">
        <v>567.82000000000005</v>
      </c>
      <c r="U1615" s="3" t="s">
        <v>552</v>
      </c>
      <c r="V1615" s="3" t="s">
        <v>249</v>
      </c>
      <c r="W1615" s="3" t="str">
        <f t="shared" si="51"/>
        <v>P01RL1</v>
      </c>
      <c r="X1615" s="3" t="str">
        <f>IF(ISNA(VLOOKUP(W1615,'Correspondance procédure étape'!D:F,3,FALSE)),"A définir",VLOOKUP(W1615,'Correspondance procédure étape'!D:F,3,FALSE))</f>
        <v>Relance</v>
      </c>
      <c r="Y1615" s="3" t="str">
        <f>IF(ISNA(VLOOKUP(W1615,'Correspondance procédure étape'!D:G,4,FALSE)),"Non",VLOOKUP(W1615,'Correspondance procédure étape'!D:G,4,FALSE))</f>
        <v>Oui</v>
      </c>
      <c r="Z1615" s="3" t="str">
        <f>IF(ISNA(VLOOKUP(W1615,'Correspondance procédure étape'!D:H,5,FALSE)),"",VLOOKUP(W1615,'Correspondance procédure étape'!D:H,5,FALSE))</f>
        <v>DMF</v>
      </c>
      <c r="AA1615" s="3" t="s">
        <v>40</v>
      </c>
      <c r="AB1615" s="3" t="s">
        <v>41</v>
      </c>
    </row>
    <row r="1616" spans="1:28" ht="12.75" customHeight="1" x14ac:dyDescent="0.25">
      <c r="A1616" s="3" t="s">
        <v>24</v>
      </c>
      <c r="B1616" s="10" t="s">
        <v>6152</v>
      </c>
      <c r="C1616" s="3" t="str">
        <f>VLOOKUP(B1616,'Correspondance territoires'!B:F,5,FALSE)</f>
        <v>Agen</v>
      </c>
      <c r="D1616" s="3" t="s">
        <v>26</v>
      </c>
      <c r="E1616" s="3" t="s">
        <v>11642</v>
      </c>
      <c r="F1616" s="3" t="s">
        <v>11371</v>
      </c>
      <c r="G1616" s="3" t="s">
        <v>57</v>
      </c>
      <c r="H1616" s="3" t="s">
        <v>167</v>
      </c>
      <c r="I1616" s="9" t="s">
        <v>3280</v>
      </c>
      <c r="J1616" s="9" t="s">
        <v>11414</v>
      </c>
      <c r="K1616" s="3" t="s">
        <v>11671</v>
      </c>
      <c r="L1616" s="3" t="s">
        <v>11672</v>
      </c>
      <c r="M1616" s="3" t="s">
        <v>1320</v>
      </c>
      <c r="N1616" s="3"/>
      <c r="O1616" s="3"/>
      <c r="P1616" s="3" t="s">
        <v>11673</v>
      </c>
      <c r="Q1616" s="15">
        <v>40817</v>
      </c>
      <c r="R1616" s="15">
        <v>42741</v>
      </c>
      <c r="S1616" s="38">
        <f t="shared" ca="1" si="50"/>
        <v>48</v>
      </c>
      <c r="T1616" s="40">
        <v>41.19</v>
      </c>
      <c r="U1616" s="3"/>
      <c r="V1616" s="3"/>
      <c r="W1616" s="3" t="str">
        <f t="shared" si="51"/>
        <v/>
      </c>
      <c r="X1616" s="3" t="str">
        <f>IF(ISNA(VLOOKUP(W1616,'Correspondance procédure étape'!D:F,3,FALSE)),"A définir",VLOOKUP(W1616,'Correspondance procédure étape'!D:F,3,FALSE))</f>
        <v>A définir</v>
      </c>
      <c r="Y1616" s="3" t="str">
        <f>IF(ISNA(VLOOKUP(W1616,'Correspondance procédure étape'!D:G,4,FALSE)),"Non",VLOOKUP(W1616,'Correspondance procédure étape'!D:G,4,FALSE))</f>
        <v>Non</v>
      </c>
      <c r="Z1616" s="3" t="str">
        <f>IF(ISNA(VLOOKUP(W1616,'Correspondance procédure étape'!D:H,5,FALSE)),"",VLOOKUP(W1616,'Correspondance procédure étape'!D:H,5,FALSE))</f>
        <v/>
      </c>
      <c r="AA1616" s="3"/>
      <c r="AB1616" s="3" t="s">
        <v>41</v>
      </c>
    </row>
    <row r="1617" spans="1:28" ht="12.75" customHeight="1" x14ac:dyDescent="0.25">
      <c r="A1617" s="3" t="s">
        <v>24</v>
      </c>
      <c r="B1617" s="3" t="s">
        <v>67</v>
      </c>
      <c r="C1617" s="3" t="str">
        <f>VLOOKUP(B1617,'Correspondance territoires'!B:F,5,FALSE)</f>
        <v>Pessac</v>
      </c>
      <c r="D1617" s="3" t="s">
        <v>26</v>
      </c>
      <c r="E1617" s="3" t="s">
        <v>68</v>
      </c>
      <c r="F1617" s="3" t="s">
        <v>463</v>
      </c>
      <c r="G1617" s="3" t="s">
        <v>97</v>
      </c>
      <c r="H1617" s="3" t="s">
        <v>504</v>
      </c>
      <c r="I1617" s="9" t="s">
        <v>595</v>
      </c>
      <c r="J1617" s="9" t="s">
        <v>596</v>
      </c>
      <c r="K1617" s="3" t="s">
        <v>2190</v>
      </c>
      <c r="L1617" s="3" t="s">
        <v>2191</v>
      </c>
      <c r="M1617" s="3" t="s">
        <v>932</v>
      </c>
      <c r="N1617" s="3" t="s">
        <v>21</v>
      </c>
      <c r="O1617" s="3" t="s">
        <v>2192</v>
      </c>
      <c r="P1617" s="3" t="s">
        <v>2193</v>
      </c>
      <c r="Q1617" s="15">
        <v>36782</v>
      </c>
      <c r="R1617" s="15">
        <v>42219</v>
      </c>
      <c r="S1617" s="38">
        <f t="shared" ca="1" si="50"/>
        <v>65</v>
      </c>
      <c r="T1617" s="40">
        <v>57.96</v>
      </c>
      <c r="U1617" s="3" t="s">
        <v>51</v>
      </c>
      <c r="V1617" s="3" t="s">
        <v>39</v>
      </c>
      <c r="W1617" s="3" t="str">
        <f t="shared" si="51"/>
        <v>P80DEB</v>
      </c>
      <c r="X1617" s="3">
        <f>IF(ISNA(VLOOKUP(W1617,'Correspondance procédure étape'!D:F,3,FALSE)),"A définir",VLOOKUP(W1617,'Correspondance procédure étape'!D:F,3,FALSE))</f>
        <v>0</v>
      </c>
      <c r="Y1617" s="3" t="str">
        <f>IF(ISNA(VLOOKUP(W1617,'Correspondance procédure étape'!D:G,4,FALSE)),"Non",VLOOKUP(W1617,'Correspondance procédure étape'!D:G,4,FALSE))</f>
        <v>Non</v>
      </c>
      <c r="Z1617" s="3">
        <f>IF(ISNA(VLOOKUP(W1617,'Correspondance procédure étape'!D:H,5,FALSE)),"",VLOOKUP(W1617,'Correspondance procédure étape'!D:H,5,FALSE))</f>
        <v>0</v>
      </c>
      <c r="AA1617" s="3" t="s">
        <v>40</v>
      </c>
      <c r="AB1617" s="3" t="s">
        <v>41</v>
      </c>
    </row>
    <row r="1618" spans="1:28" ht="12.75" customHeight="1" x14ac:dyDescent="0.25">
      <c r="A1618" s="3" t="s">
        <v>24</v>
      </c>
      <c r="B1618" s="3" t="s">
        <v>158</v>
      </c>
      <c r="C1618" s="3" t="str">
        <f>VLOOKUP(B1618,'Correspondance territoires'!B:F,5,FALSE)</f>
        <v>Talence</v>
      </c>
      <c r="D1618" s="3" t="s">
        <v>26</v>
      </c>
      <c r="E1618" s="3" t="s">
        <v>274</v>
      </c>
      <c r="F1618" s="3" t="s">
        <v>56</v>
      </c>
      <c r="G1618" s="3" t="s">
        <v>30</v>
      </c>
      <c r="H1618" s="3" t="s">
        <v>120</v>
      </c>
      <c r="I1618" s="9" t="s">
        <v>275</v>
      </c>
      <c r="J1618" s="9" t="s">
        <v>276</v>
      </c>
      <c r="K1618" s="3" t="s">
        <v>3790</v>
      </c>
      <c r="L1618" s="3" t="s">
        <v>3791</v>
      </c>
      <c r="M1618" s="3" t="s">
        <v>1110</v>
      </c>
      <c r="N1618" s="3" t="s">
        <v>21</v>
      </c>
      <c r="O1618" s="3" t="s">
        <v>3792</v>
      </c>
      <c r="P1618" s="3" t="s">
        <v>3793</v>
      </c>
      <c r="Q1618" s="15">
        <v>39759</v>
      </c>
      <c r="R1618" s="15">
        <v>42027</v>
      </c>
      <c r="S1618" s="38">
        <f t="shared" ca="1" si="50"/>
        <v>72</v>
      </c>
      <c r="T1618" s="40">
        <v>57.74</v>
      </c>
      <c r="U1618" s="3" t="s">
        <v>1252</v>
      </c>
      <c r="V1618" s="3" t="s">
        <v>52</v>
      </c>
      <c r="W1618" s="3" t="str">
        <f t="shared" si="51"/>
        <v>P90ATT</v>
      </c>
      <c r="X1618" s="3" t="str">
        <f>IF(ISNA(VLOOKUP(W1618,'Correspondance procédure étape'!D:F,3,FALSE)),"A définir",VLOOKUP(W1618,'Correspondance procédure étape'!D:F,3,FALSE))</f>
        <v>Attente remboursement du solde créditeur</v>
      </c>
      <c r="Y1618" s="3" t="str">
        <f>IF(ISNA(VLOOKUP(W1618,'Correspondance procédure étape'!D:G,4,FALSE)),"Non",VLOOKUP(W1618,'Correspondance procédure étape'!D:G,4,FALSE))</f>
        <v>Oui</v>
      </c>
      <c r="Z1618" s="3" t="str">
        <f>IF(ISNA(VLOOKUP(W1618,'Correspondance procédure étape'!D:H,5,FALSE)),"",VLOOKUP(W1618,'Correspondance procédure étape'!D:H,5,FALSE))</f>
        <v>DMF</v>
      </c>
      <c r="AA1618" s="3" t="s">
        <v>87</v>
      </c>
      <c r="AB1618" s="3" t="s">
        <v>41</v>
      </c>
    </row>
    <row r="1619" spans="1:28" ht="12.75" customHeight="1" x14ac:dyDescent="0.25">
      <c r="A1619" s="3" t="s">
        <v>24</v>
      </c>
      <c r="B1619" s="3" t="s">
        <v>54</v>
      </c>
      <c r="C1619" s="3" t="str">
        <f>VLOOKUP(B1619,'Correspondance territoires'!B:F,5,FALSE)</f>
        <v>Cenon</v>
      </c>
      <c r="D1619" s="3" t="s">
        <v>26</v>
      </c>
      <c r="E1619" s="3" t="s">
        <v>95</v>
      </c>
      <c r="F1619" s="3" t="s">
        <v>118</v>
      </c>
      <c r="G1619" s="3" t="s">
        <v>683</v>
      </c>
      <c r="H1619" s="3" t="s">
        <v>42</v>
      </c>
      <c r="I1619" s="9" t="s">
        <v>121</v>
      </c>
      <c r="J1619" s="9" t="s">
        <v>122</v>
      </c>
      <c r="K1619" s="3" t="s">
        <v>4934</v>
      </c>
      <c r="L1619" s="3" t="s">
        <v>4935</v>
      </c>
      <c r="M1619" s="3" t="s">
        <v>4936</v>
      </c>
      <c r="N1619" s="3" t="s">
        <v>21</v>
      </c>
      <c r="O1619" s="3" t="s">
        <v>4937</v>
      </c>
      <c r="P1619" s="3" t="s">
        <v>4938</v>
      </c>
      <c r="Q1619" s="15">
        <v>40833</v>
      </c>
      <c r="R1619" s="15">
        <v>44088</v>
      </c>
      <c r="S1619" s="38">
        <f t="shared" ca="1" si="50"/>
        <v>3</v>
      </c>
      <c r="T1619" s="41">
        <v>570.07000000000005</v>
      </c>
      <c r="U1619" s="3" t="s">
        <v>157</v>
      </c>
      <c r="V1619" s="3" t="s">
        <v>39</v>
      </c>
      <c r="W1619" s="3" t="str">
        <f t="shared" si="51"/>
        <v>P00DEB</v>
      </c>
      <c r="X1619" s="3" t="str">
        <f>IF(ISNA(VLOOKUP(W1619,'Correspondance procédure étape'!D:F,3,FALSE)),"A définir",VLOOKUP(W1619,'Correspondance procédure étape'!D:F,3,FALSE))</f>
        <v>Enregistrement du dossier au SLP, le solde est créditeur, débiteur ou nul</v>
      </c>
      <c r="Y1619" s="3" t="str">
        <f>IF(ISNA(VLOOKUP(W1619,'Correspondance procédure étape'!D:G,4,FALSE)),"Non",VLOOKUP(W1619,'Correspondance procédure étape'!D:G,4,FALSE))</f>
        <v>Oui</v>
      </c>
      <c r="Z1619" s="3" t="str">
        <f>IF(ISNA(VLOOKUP(W1619,'Correspondance procédure étape'!D:H,5,FALSE)),"",VLOOKUP(W1619,'Correspondance procédure étape'!D:H,5,FALSE))</f>
        <v>DMF</v>
      </c>
      <c r="AA1619" s="3" t="s">
        <v>40</v>
      </c>
      <c r="AB1619" s="3" t="s">
        <v>53</v>
      </c>
    </row>
    <row r="1620" spans="1:28" ht="12.75" customHeight="1" x14ac:dyDescent="0.25">
      <c r="A1620" s="3" t="s">
        <v>24</v>
      </c>
      <c r="B1620" s="3" t="s">
        <v>54</v>
      </c>
      <c r="C1620" s="3" t="str">
        <f>VLOOKUP(B1620,'Correspondance territoires'!B:F,5,FALSE)</f>
        <v>Cenon</v>
      </c>
      <c r="D1620" s="3" t="s">
        <v>26</v>
      </c>
      <c r="E1620" s="3" t="s">
        <v>369</v>
      </c>
      <c r="F1620" s="3" t="s">
        <v>376</v>
      </c>
      <c r="G1620" s="3" t="s">
        <v>198</v>
      </c>
      <c r="H1620" s="3" t="s">
        <v>153</v>
      </c>
      <c r="I1620" s="9" t="s">
        <v>342</v>
      </c>
      <c r="J1620" s="9" t="s">
        <v>343</v>
      </c>
      <c r="K1620" s="3" t="s">
        <v>377</v>
      </c>
      <c r="L1620" s="3" t="s">
        <v>378</v>
      </c>
      <c r="M1620" s="3" t="s">
        <v>379</v>
      </c>
      <c r="N1620" s="3" t="s">
        <v>380</v>
      </c>
      <c r="O1620" s="3" t="s">
        <v>381</v>
      </c>
      <c r="P1620" s="3" t="s">
        <v>382</v>
      </c>
      <c r="Q1620" s="15">
        <v>28185</v>
      </c>
      <c r="R1620" s="15">
        <v>43404</v>
      </c>
      <c r="S1620" s="38">
        <f t="shared" ca="1" si="50"/>
        <v>26</v>
      </c>
      <c r="T1620" s="41">
        <v>571.63</v>
      </c>
      <c r="U1620" s="3" t="s">
        <v>230</v>
      </c>
      <c r="V1620" s="3" t="s">
        <v>39</v>
      </c>
      <c r="W1620" s="3" t="str">
        <f t="shared" si="51"/>
        <v>P09DEB</v>
      </c>
      <c r="X1620" s="3" t="str">
        <f>IF(ISNA(VLOOKUP(W1620,'Correspondance procédure étape'!D:F,3,FALSE)),"A définir",VLOOKUP(W1620,'Correspondance procédure étape'!D:F,3,FALSE))</f>
        <v>Ouverture procédure huissier</v>
      </c>
      <c r="Y1620" s="3" t="str">
        <f>IF(ISNA(VLOOKUP(W1620,'Correspondance procédure étape'!D:G,4,FALSE)),"Non",VLOOKUP(W1620,'Correspondance procédure étape'!D:G,4,FALSE))</f>
        <v>Oui</v>
      </c>
      <c r="Z1620" s="3" t="str">
        <f>IF(ISNA(VLOOKUP(W1620,'Correspondance procédure étape'!D:H,5,FALSE)),"",VLOOKUP(W1620,'Correspondance procédure étape'!D:H,5,FALSE))</f>
        <v>Extérieur</v>
      </c>
      <c r="AA1620" s="3" t="s">
        <v>40</v>
      </c>
      <c r="AB1620" s="3" t="s">
        <v>53</v>
      </c>
    </row>
    <row r="1621" spans="1:28" ht="12.75" customHeight="1" x14ac:dyDescent="0.25">
      <c r="A1621" s="3" t="s">
        <v>24</v>
      </c>
      <c r="B1621" s="11" t="s">
        <v>1852</v>
      </c>
      <c r="C1621" s="3" t="str">
        <f>VLOOKUP(B1621,'Correspondance territoires'!B:F,5,FALSE)</f>
        <v>Pau</v>
      </c>
      <c r="D1621" s="3" t="s">
        <v>26</v>
      </c>
      <c r="E1621" s="3" t="s">
        <v>7428</v>
      </c>
      <c r="F1621" s="3" t="s">
        <v>10407</v>
      </c>
      <c r="G1621" s="3" t="s">
        <v>57</v>
      </c>
      <c r="H1621" s="3" t="s">
        <v>57</v>
      </c>
      <c r="I1621" s="9" t="s">
        <v>10408</v>
      </c>
      <c r="J1621" s="9" t="s">
        <v>10409</v>
      </c>
      <c r="K1621" s="3" t="s">
        <v>10973</v>
      </c>
      <c r="L1621" s="3" t="s">
        <v>10974</v>
      </c>
      <c r="M1621" s="3" t="s">
        <v>226</v>
      </c>
      <c r="N1621" s="3" t="s">
        <v>21</v>
      </c>
      <c r="O1621" s="3" t="s">
        <v>10975</v>
      </c>
      <c r="P1621" s="3" t="s">
        <v>10976</v>
      </c>
      <c r="Q1621" s="15">
        <v>42217</v>
      </c>
      <c r="R1621" s="15">
        <v>44022</v>
      </c>
      <c r="S1621" s="38">
        <f t="shared" ca="1" si="50"/>
        <v>5</v>
      </c>
      <c r="T1621" s="41">
        <v>573.44000000000005</v>
      </c>
      <c r="U1621" s="3" t="s">
        <v>10414</v>
      </c>
      <c r="V1621" s="3" t="s">
        <v>1145</v>
      </c>
      <c r="W1621" s="3" t="str">
        <f t="shared" si="51"/>
        <v>PRERL2</v>
      </c>
      <c r="X1621" s="3">
        <f>IF(ISNA(VLOOKUP(W1621,'Correspondance procédure étape'!D:F,3,FALSE)),"A définir",VLOOKUP(W1621,'Correspondance procédure étape'!D:F,3,FALSE))</f>
        <v>0</v>
      </c>
      <c r="Y1621" s="3" t="str">
        <f>IF(ISNA(VLOOKUP(W1621,'Correspondance procédure étape'!D:G,4,FALSE)),"Non",VLOOKUP(W1621,'Correspondance procédure étape'!D:G,4,FALSE))</f>
        <v>Non</v>
      </c>
      <c r="Z1621" s="3">
        <f>IF(ISNA(VLOOKUP(W1621,'Correspondance procédure étape'!D:H,5,FALSE)),"",VLOOKUP(W1621,'Correspondance procédure étape'!D:H,5,FALSE))</f>
        <v>0</v>
      </c>
      <c r="AA1621" s="3" t="s">
        <v>87</v>
      </c>
      <c r="AB1621" s="3" t="s">
        <v>53</v>
      </c>
    </row>
    <row r="1622" spans="1:28" ht="12.75" customHeight="1" x14ac:dyDescent="0.25">
      <c r="A1622" s="3" t="s">
        <v>24</v>
      </c>
      <c r="B1622" s="3" t="s">
        <v>1479</v>
      </c>
      <c r="C1622" s="3">
        <f>VLOOKUP(B1622,'Correspondance territoires'!B:F,5,FALSE)</f>
        <v>0</v>
      </c>
      <c r="D1622" s="3" t="s">
        <v>21</v>
      </c>
      <c r="E1622" s="3" t="s">
        <v>2310</v>
      </c>
      <c r="F1622" s="3" t="s">
        <v>56</v>
      </c>
      <c r="G1622" s="3" t="s">
        <v>301</v>
      </c>
      <c r="H1622" s="3" t="s">
        <v>57</v>
      </c>
      <c r="I1622" s="9" t="s">
        <v>252</v>
      </c>
      <c r="J1622" s="9" t="s">
        <v>253</v>
      </c>
      <c r="K1622" s="3" t="s">
        <v>2311</v>
      </c>
      <c r="L1622" s="3" t="s">
        <v>2312</v>
      </c>
      <c r="M1622" s="3" t="s">
        <v>2313</v>
      </c>
      <c r="N1622" s="3" t="s">
        <v>21</v>
      </c>
      <c r="O1622" s="3" t="s">
        <v>2314</v>
      </c>
      <c r="P1622" s="3" t="s">
        <v>2315</v>
      </c>
      <c r="Q1622" s="15">
        <v>43587</v>
      </c>
      <c r="R1622" s="15">
        <v>43980</v>
      </c>
      <c r="S1622" s="38">
        <f t="shared" ca="1" si="50"/>
        <v>7</v>
      </c>
      <c r="T1622" s="41">
        <v>574.07000000000005</v>
      </c>
      <c r="U1622" s="3" t="s">
        <v>65</v>
      </c>
      <c r="V1622" s="3" t="s">
        <v>319</v>
      </c>
      <c r="W1622" s="3" t="str">
        <f t="shared" si="51"/>
        <v>P60CHX</v>
      </c>
      <c r="X1622" s="3">
        <f>IF(ISNA(VLOOKUP(W1622,'Correspondance procédure étape'!D:F,3,FALSE)),"A définir",VLOOKUP(W1622,'Correspondance procédure étape'!D:F,3,FALSE))</f>
        <v>0</v>
      </c>
      <c r="Y1622" s="3" t="str">
        <f>IF(ISNA(VLOOKUP(W1622,'Correspondance procédure étape'!D:G,4,FALSE)),"Non",VLOOKUP(W1622,'Correspondance procédure étape'!D:G,4,FALSE))</f>
        <v>Non</v>
      </c>
      <c r="Z1622" s="3">
        <f>IF(ISNA(VLOOKUP(W1622,'Correspondance procédure étape'!D:H,5,FALSE)),"",VLOOKUP(W1622,'Correspondance procédure étape'!D:H,5,FALSE))</f>
        <v>0</v>
      </c>
      <c r="AA1622" s="3" t="s">
        <v>40</v>
      </c>
      <c r="AB1622" s="3" t="s">
        <v>53</v>
      </c>
    </row>
    <row r="1623" spans="1:28" ht="12.75" customHeight="1" x14ac:dyDescent="0.25">
      <c r="A1623" s="3" t="s">
        <v>24</v>
      </c>
      <c r="B1623" s="3" t="s">
        <v>25</v>
      </c>
      <c r="C1623" s="3" t="str">
        <f>VLOOKUP(B1623,'Correspondance territoires'!B:F,5,FALSE)</f>
        <v>Merignac</v>
      </c>
      <c r="D1623" s="3" t="s">
        <v>26</v>
      </c>
      <c r="E1623" s="3" t="s">
        <v>4919</v>
      </c>
      <c r="F1623" s="3" t="s">
        <v>96</v>
      </c>
      <c r="G1623" s="3" t="s">
        <v>57</v>
      </c>
      <c r="H1623" s="3" t="s">
        <v>57</v>
      </c>
      <c r="I1623" s="9" t="s">
        <v>1166</v>
      </c>
      <c r="J1623" s="9" t="s">
        <v>1167</v>
      </c>
      <c r="K1623" s="3" t="s">
        <v>9900</v>
      </c>
      <c r="L1623" s="3" t="s">
        <v>9901</v>
      </c>
      <c r="M1623" s="3" t="s">
        <v>7981</v>
      </c>
      <c r="N1623" s="3" t="s">
        <v>21</v>
      </c>
      <c r="O1623" s="3" t="s">
        <v>9902</v>
      </c>
      <c r="P1623" s="3" t="s">
        <v>7984</v>
      </c>
      <c r="Q1623" s="15">
        <v>43227</v>
      </c>
      <c r="R1623" s="15">
        <v>43990</v>
      </c>
      <c r="S1623" s="38">
        <f t="shared" ca="1" si="50"/>
        <v>6</v>
      </c>
      <c r="T1623" s="41">
        <v>575.46</v>
      </c>
      <c r="U1623" s="3" t="s">
        <v>510</v>
      </c>
      <c r="V1623" s="3" t="s">
        <v>511</v>
      </c>
      <c r="W1623" s="3" t="str">
        <f t="shared" si="51"/>
        <v>P20SCX</v>
      </c>
      <c r="X1623" s="3" t="str">
        <f>IF(ISNA(VLOOKUP(W1623,'Correspondance procédure étape'!D:F,3,FALSE)),"A définir",VLOOKUP(W1623,'Correspondance procédure étape'!D:F,3,FALSE))</f>
        <v>Dossier chez Sud Contentieux</v>
      </c>
      <c r="Y1623" s="3" t="str">
        <f>IF(ISNA(VLOOKUP(W1623,'Correspondance procédure étape'!D:G,4,FALSE)),"Non",VLOOKUP(W1623,'Correspondance procédure étape'!D:G,4,FALSE))</f>
        <v>Oui</v>
      </c>
      <c r="Z1623" s="3" t="str">
        <f>IF(ISNA(VLOOKUP(W1623,'Correspondance procédure étape'!D:H,5,FALSE)),"",VLOOKUP(W1623,'Correspondance procédure étape'!D:H,5,FALSE))</f>
        <v>Extérieur</v>
      </c>
      <c r="AA1623" s="3" t="s">
        <v>40</v>
      </c>
      <c r="AB1623" s="3" t="s">
        <v>41</v>
      </c>
    </row>
    <row r="1624" spans="1:28" ht="12.75" customHeight="1" x14ac:dyDescent="0.25">
      <c r="A1624" s="3" t="s">
        <v>24</v>
      </c>
      <c r="B1624" s="3" t="s">
        <v>158</v>
      </c>
      <c r="C1624" s="3" t="str">
        <f>VLOOKUP(B1624,'Correspondance territoires'!B:F,5,FALSE)</f>
        <v>Talence</v>
      </c>
      <c r="D1624" s="3" t="s">
        <v>26</v>
      </c>
      <c r="E1624" s="3" t="s">
        <v>1294</v>
      </c>
      <c r="F1624" s="3" t="s">
        <v>56</v>
      </c>
      <c r="G1624" s="3" t="s">
        <v>57</v>
      </c>
      <c r="H1624" s="3" t="s">
        <v>57</v>
      </c>
      <c r="I1624" s="9" t="s">
        <v>542</v>
      </c>
      <c r="J1624" s="9" t="s">
        <v>543</v>
      </c>
      <c r="K1624" s="3" t="s">
        <v>6984</v>
      </c>
      <c r="L1624" s="3" t="s">
        <v>6985</v>
      </c>
      <c r="M1624" s="3" t="s">
        <v>5736</v>
      </c>
      <c r="N1624" s="3" t="s">
        <v>21</v>
      </c>
      <c r="O1624" s="3" t="s">
        <v>6986</v>
      </c>
      <c r="P1624" s="3" t="s">
        <v>5739</v>
      </c>
      <c r="Q1624" s="15">
        <v>41821</v>
      </c>
      <c r="R1624" s="15">
        <v>43011</v>
      </c>
      <c r="S1624" s="38">
        <f t="shared" ca="1" si="50"/>
        <v>39</v>
      </c>
      <c r="T1624" s="40">
        <v>57.26</v>
      </c>
      <c r="U1624" s="3" t="s">
        <v>230</v>
      </c>
      <c r="V1624" s="3" t="s">
        <v>39</v>
      </c>
      <c r="W1624" s="3" t="str">
        <f t="shared" si="51"/>
        <v>P09DEB</v>
      </c>
      <c r="X1624" s="3" t="str">
        <f>IF(ISNA(VLOOKUP(W1624,'Correspondance procédure étape'!D:F,3,FALSE)),"A définir",VLOOKUP(W1624,'Correspondance procédure étape'!D:F,3,FALSE))</f>
        <v>Ouverture procédure huissier</v>
      </c>
      <c r="Y1624" s="3" t="str">
        <f>IF(ISNA(VLOOKUP(W1624,'Correspondance procédure étape'!D:G,4,FALSE)),"Non",VLOOKUP(W1624,'Correspondance procédure étape'!D:G,4,FALSE))</f>
        <v>Oui</v>
      </c>
      <c r="Z1624" s="3" t="str">
        <f>IF(ISNA(VLOOKUP(W1624,'Correspondance procédure étape'!D:H,5,FALSE)),"",VLOOKUP(W1624,'Correspondance procédure étape'!D:H,5,FALSE))</f>
        <v>Extérieur</v>
      </c>
      <c r="AA1624" s="3" t="s">
        <v>40</v>
      </c>
      <c r="AB1624" s="3" t="s">
        <v>53</v>
      </c>
    </row>
    <row r="1625" spans="1:28" ht="12.75" customHeight="1" x14ac:dyDescent="0.25">
      <c r="A1625" s="3" t="s">
        <v>24</v>
      </c>
      <c r="B1625" s="3" t="s">
        <v>25</v>
      </c>
      <c r="C1625" s="3" t="str">
        <f>VLOOKUP(B1625,'Correspondance territoires'!B:F,5,FALSE)</f>
        <v>Merignac</v>
      </c>
      <c r="D1625" s="3" t="s">
        <v>26</v>
      </c>
      <c r="E1625" s="3" t="s">
        <v>5026</v>
      </c>
      <c r="F1625" s="3" t="s">
        <v>56</v>
      </c>
      <c r="G1625" s="3" t="s">
        <v>2437</v>
      </c>
      <c r="H1625" s="3" t="s">
        <v>57</v>
      </c>
      <c r="I1625" s="9" t="s">
        <v>588</v>
      </c>
      <c r="J1625" s="9" t="s">
        <v>589</v>
      </c>
      <c r="K1625" s="3" t="s">
        <v>7418</v>
      </c>
      <c r="L1625" s="3" t="s">
        <v>7419</v>
      </c>
      <c r="M1625" s="3" t="s">
        <v>6319</v>
      </c>
      <c r="N1625" s="3" t="s">
        <v>21</v>
      </c>
      <c r="O1625" s="3" t="s">
        <v>7420</v>
      </c>
      <c r="P1625" s="3" t="s">
        <v>7421</v>
      </c>
      <c r="Q1625" s="15">
        <v>41997</v>
      </c>
      <c r="R1625" s="15">
        <v>43269</v>
      </c>
      <c r="S1625" s="38">
        <f t="shared" ca="1" si="50"/>
        <v>30</v>
      </c>
      <c r="T1625" s="41">
        <v>577.72</v>
      </c>
      <c r="U1625" s="3" t="s">
        <v>38</v>
      </c>
      <c r="V1625" s="3" t="s">
        <v>94</v>
      </c>
      <c r="W1625" s="3" t="str">
        <f t="shared" si="51"/>
        <v>P06CON</v>
      </c>
      <c r="X1625" s="3" t="str">
        <f>IF(ISNA(VLOOKUP(W1625,'Correspondance procédure étape'!D:F,3,FALSE)),"A définir",VLOOKUP(W1625,'Correspondance procédure étape'!D:F,3,FALSE))</f>
        <v>Héritiers connus</v>
      </c>
      <c r="Y1625" s="3" t="str">
        <f>IF(ISNA(VLOOKUP(W1625,'Correspondance procédure étape'!D:G,4,FALSE)),"Non",VLOOKUP(W1625,'Correspondance procédure étape'!D:G,4,FALSE))</f>
        <v>Oui</v>
      </c>
      <c r="Z1625" s="3" t="str">
        <f>IF(ISNA(VLOOKUP(W1625,'Correspondance procédure étape'!D:H,5,FALSE)),"",VLOOKUP(W1625,'Correspondance procédure étape'!D:H,5,FALSE))</f>
        <v>Extérieur</v>
      </c>
      <c r="AA1625" s="3" t="s">
        <v>40</v>
      </c>
      <c r="AB1625" s="3" t="s">
        <v>41</v>
      </c>
    </row>
    <row r="1626" spans="1:28" ht="12.75" customHeight="1" x14ac:dyDescent="0.25">
      <c r="A1626" s="3" t="s">
        <v>24</v>
      </c>
      <c r="B1626" s="3" t="s">
        <v>158</v>
      </c>
      <c r="C1626" s="3" t="str">
        <f>VLOOKUP(B1626,'Correspondance territoires'!B:F,5,FALSE)</f>
        <v>Talence</v>
      </c>
      <c r="D1626" s="3" t="s">
        <v>26</v>
      </c>
      <c r="E1626" s="3" t="s">
        <v>5890</v>
      </c>
      <c r="F1626" s="3" t="s">
        <v>56</v>
      </c>
      <c r="G1626" s="3" t="s">
        <v>57</v>
      </c>
      <c r="H1626" s="3" t="s">
        <v>57</v>
      </c>
      <c r="I1626" s="9" t="s">
        <v>2333</v>
      </c>
      <c r="J1626" s="9" t="s">
        <v>2334</v>
      </c>
      <c r="K1626" s="3" t="s">
        <v>5891</v>
      </c>
      <c r="L1626" s="3" t="s">
        <v>5892</v>
      </c>
      <c r="M1626" s="3" t="s">
        <v>1774</v>
      </c>
      <c r="N1626" s="3" t="s">
        <v>21</v>
      </c>
      <c r="O1626" s="3" t="s">
        <v>5893</v>
      </c>
      <c r="P1626" s="3" t="s">
        <v>5894</v>
      </c>
      <c r="Q1626" s="15">
        <v>41323</v>
      </c>
      <c r="R1626" s="15">
        <v>43222</v>
      </c>
      <c r="S1626" s="38">
        <f t="shared" ca="1" si="50"/>
        <v>32</v>
      </c>
      <c r="T1626" s="41">
        <v>577.96</v>
      </c>
      <c r="U1626" s="3" t="s">
        <v>38</v>
      </c>
      <c r="V1626" s="3" t="s">
        <v>94</v>
      </c>
      <c r="W1626" s="3" t="str">
        <f t="shared" si="51"/>
        <v>P06CON</v>
      </c>
      <c r="X1626" s="3" t="str">
        <f>IF(ISNA(VLOOKUP(W1626,'Correspondance procédure étape'!D:F,3,FALSE)),"A définir",VLOOKUP(W1626,'Correspondance procédure étape'!D:F,3,FALSE))</f>
        <v>Héritiers connus</v>
      </c>
      <c r="Y1626" s="3" t="str">
        <f>IF(ISNA(VLOOKUP(W1626,'Correspondance procédure étape'!D:G,4,FALSE)),"Non",VLOOKUP(W1626,'Correspondance procédure étape'!D:G,4,FALSE))</f>
        <v>Oui</v>
      </c>
      <c r="Z1626" s="3" t="str">
        <f>IF(ISNA(VLOOKUP(W1626,'Correspondance procédure étape'!D:H,5,FALSE)),"",VLOOKUP(W1626,'Correspondance procédure étape'!D:H,5,FALSE))</f>
        <v>Extérieur</v>
      </c>
      <c r="AA1626" s="3" t="s">
        <v>40</v>
      </c>
      <c r="AB1626" s="3" t="s">
        <v>41</v>
      </c>
    </row>
    <row r="1627" spans="1:28" ht="12.75" customHeight="1" x14ac:dyDescent="0.25">
      <c r="A1627" s="3" t="s">
        <v>24</v>
      </c>
      <c r="B1627" s="3" t="s">
        <v>219</v>
      </c>
      <c r="C1627" s="3" t="str">
        <f>VLOOKUP(B1627,'Correspondance territoires'!B:F,5,FALSE)</f>
        <v>Bordeaux</v>
      </c>
      <c r="D1627" s="3" t="s">
        <v>26</v>
      </c>
      <c r="E1627" s="3" t="s">
        <v>3184</v>
      </c>
      <c r="F1627" s="3" t="s">
        <v>56</v>
      </c>
      <c r="G1627" s="3" t="s">
        <v>88</v>
      </c>
      <c r="H1627" s="3" t="s">
        <v>109</v>
      </c>
      <c r="I1627" s="9" t="s">
        <v>893</v>
      </c>
      <c r="J1627" s="9" t="s">
        <v>894</v>
      </c>
      <c r="K1627" s="3" t="s">
        <v>3201</v>
      </c>
      <c r="L1627" s="3" t="s">
        <v>3202</v>
      </c>
      <c r="M1627" s="3" t="s">
        <v>3203</v>
      </c>
      <c r="N1627" s="3" t="s">
        <v>3204</v>
      </c>
      <c r="O1627" s="3" t="s">
        <v>3205</v>
      </c>
      <c r="P1627" s="3" t="s">
        <v>3206</v>
      </c>
      <c r="Q1627" s="15">
        <v>39022</v>
      </c>
      <c r="R1627" s="15">
        <v>44134</v>
      </c>
      <c r="S1627" s="38">
        <f t="shared" ca="1" si="50"/>
        <v>2</v>
      </c>
      <c r="T1627" s="41">
        <v>578.16999999999996</v>
      </c>
      <c r="U1627" s="3" t="s">
        <v>157</v>
      </c>
      <c r="V1627" s="3" t="s">
        <v>869</v>
      </c>
      <c r="W1627" s="3" t="str">
        <f t="shared" si="51"/>
        <v>P00ODR</v>
      </c>
      <c r="X1627" s="3" t="str">
        <f>IF(ISNA(VLOOKUP(W1627,'Correspondance procédure étape'!D:F,3,FALSE)),"A définir",VLOOKUP(W1627,'Correspondance procédure étape'!D:F,3,FALSE))</f>
        <v>Dossier en attente d'une opération de régularisation qu'il soit créditeur, débiteur ou nul</v>
      </c>
      <c r="Y1627" s="3" t="str">
        <f>IF(ISNA(VLOOKUP(W1627,'Correspondance procédure étape'!D:G,4,FALSE)),"Non",VLOOKUP(W1627,'Correspondance procédure étape'!D:G,4,FALSE))</f>
        <v>Oui</v>
      </c>
      <c r="Z1627" s="3" t="str">
        <f>IF(ISNA(VLOOKUP(W1627,'Correspondance procédure étape'!D:H,5,FALSE)),"",VLOOKUP(W1627,'Correspondance procédure étape'!D:H,5,FALSE))</f>
        <v>DMF</v>
      </c>
      <c r="AA1627" s="3" t="s">
        <v>40</v>
      </c>
      <c r="AB1627" s="3" t="s">
        <v>41</v>
      </c>
    </row>
    <row r="1628" spans="1:28" ht="12.75" customHeight="1" x14ac:dyDescent="0.25">
      <c r="A1628" s="3" t="s">
        <v>24</v>
      </c>
      <c r="B1628" s="3" t="s">
        <v>25</v>
      </c>
      <c r="C1628" s="3" t="str">
        <f>VLOOKUP(B1628,'Correspondance territoires'!B:F,5,FALSE)</f>
        <v>Merignac</v>
      </c>
      <c r="D1628" s="3" t="s">
        <v>26</v>
      </c>
      <c r="E1628" s="3" t="s">
        <v>361</v>
      </c>
      <c r="F1628" s="3" t="s">
        <v>56</v>
      </c>
      <c r="G1628" s="3" t="s">
        <v>241</v>
      </c>
      <c r="H1628" s="3" t="s">
        <v>57</v>
      </c>
      <c r="I1628" s="9" t="s">
        <v>588</v>
      </c>
      <c r="J1628" s="9" t="s">
        <v>589</v>
      </c>
      <c r="K1628" s="3" t="s">
        <v>590</v>
      </c>
      <c r="L1628" s="3" t="s">
        <v>591</v>
      </c>
      <c r="M1628" s="3" t="s">
        <v>592</v>
      </c>
      <c r="N1628" s="3" t="s">
        <v>21</v>
      </c>
      <c r="O1628" s="3" t="s">
        <v>593</v>
      </c>
      <c r="P1628" s="3" t="s">
        <v>594</v>
      </c>
      <c r="Q1628" s="15">
        <v>30548</v>
      </c>
      <c r="R1628" s="15">
        <v>43403</v>
      </c>
      <c r="S1628" s="38">
        <f t="shared" ca="1" si="50"/>
        <v>26</v>
      </c>
      <c r="T1628" s="41">
        <v>578.21</v>
      </c>
      <c r="U1628" s="3" t="s">
        <v>157</v>
      </c>
      <c r="V1628" s="3" t="s">
        <v>354</v>
      </c>
      <c r="W1628" s="3" t="str">
        <f t="shared" si="51"/>
        <v>P00ARC</v>
      </c>
      <c r="X1628" s="3" t="str">
        <f>IF(ISNA(VLOOKUP(W1628,'Correspondance procédure étape'!D:F,3,FALSE)),"A définir",VLOOKUP(W1628,'Correspondance procédure étape'!D:F,3,FALSE))</f>
        <v>Arrêté de compte débiteur</v>
      </c>
      <c r="Y1628" s="3" t="str">
        <f>IF(ISNA(VLOOKUP(W1628,'Correspondance procédure étape'!D:G,4,FALSE)),"Non",VLOOKUP(W1628,'Correspondance procédure étape'!D:G,4,FALSE))</f>
        <v>Oui</v>
      </c>
      <c r="Z1628" s="3" t="str">
        <f>IF(ISNA(VLOOKUP(W1628,'Correspondance procédure étape'!D:H,5,FALSE)),"",VLOOKUP(W1628,'Correspondance procédure étape'!D:H,5,FALSE))</f>
        <v>DMF</v>
      </c>
      <c r="AA1628" s="3" t="s">
        <v>40</v>
      </c>
      <c r="AB1628" s="3" t="s">
        <v>53</v>
      </c>
    </row>
    <row r="1629" spans="1:28" ht="12.75" customHeight="1" x14ac:dyDescent="0.25">
      <c r="A1629" s="3" t="s">
        <v>24</v>
      </c>
      <c r="B1629" s="3" t="s">
        <v>158</v>
      </c>
      <c r="C1629" s="3" t="str">
        <f>VLOOKUP(B1629,'Correspondance territoires'!B:F,5,FALSE)</f>
        <v>Talence</v>
      </c>
      <c r="D1629" s="3" t="s">
        <v>26</v>
      </c>
      <c r="E1629" s="3" t="s">
        <v>3325</v>
      </c>
      <c r="F1629" s="3" t="s">
        <v>56</v>
      </c>
      <c r="G1629" s="3" t="s">
        <v>57</v>
      </c>
      <c r="H1629" s="3" t="s">
        <v>57</v>
      </c>
      <c r="I1629" s="9" t="s">
        <v>1174</v>
      </c>
      <c r="J1629" s="9" t="s">
        <v>1175</v>
      </c>
      <c r="K1629" s="3" t="s">
        <v>10290</v>
      </c>
      <c r="L1629" s="3" t="s">
        <v>10291</v>
      </c>
      <c r="M1629" s="3" t="s">
        <v>226</v>
      </c>
      <c r="N1629" s="3" t="s">
        <v>21</v>
      </c>
      <c r="O1629" s="3" t="s">
        <v>10292</v>
      </c>
      <c r="P1629" s="3" t="s">
        <v>6173</v>
      </c>
      <c r="Q1629" s="15">
        <v>43662</v>
      </c>
      <c r="R1629" s="15">
        <v>43769</v>
      </c>
      <c r="S1629" s="38">
        <f t="shared" ca="1" si="50"/>
        <v>14</v>
      </c>
      <c r="T1629" s="41">
        <v>578.79999999999995</v>
      </c>
      <c r="U1629" s="3" t="s">
        <v>65</v>
      </c>
      <c r="V1629" s="3" t="s">
        <v>1650</v>
      </c>
      <c r="W1629" s="3" t="str">
        <f t="shared" si="51"/>
        <v>P60INC</v>
      </c>
      <c r="X1629" s="3" t="str">
        <f>IF(ISNA(VLOOKUP(W1629,'Correspondance procédure étape'!D:F,3,FALSE)),"A définir",VLOOKUP(W1629,'Correspondance procédure étape'!D:F,3,FALSE))</f>
        <v>Incident de paiement</v>
      </c>
      <c r="Y1629" s="3" t="str">
        <f>IF(ISNA(VLOOKUP(W1629,'Correspondance procédure étape'!D:G,4,FALSE)),"Non",VLOOKUP(W1629,'Correspondance procédure étape'!D:G,4,FALSE))</f>
        <v>Oui</v>
      </c>
      <c r="Z1629" s="3" t="str">
        <f>IF(ISNA(VLOOKUP(W1629,'Correspondance procédure étape'!D:H,5,FALSE)),"",VLOOKUP(W1629,'Correspondance procédure étape'!D:H,5,FALSE))</f>
        <v>DMF</v>
      </c>
      <c r="AA1629" s="3" t="s">
        <v>40</v>
      </c>
      <c r="AB1629" s="3" t="s">
        <v>53</v>
      </c>
    </row>
    <row r="1630" spans="1:28" ht="12.75" customHeight="1" x14ac:dyDescent="0.25">
      <c r="A1630" s="3" t="s">
        <v>24</v>
      </c>
      <c r="B1630" s="3" t="s">
        <v>158</v>
      </c>
      <c r="C1630" s="3" t="str">
        <f>VLOOKUP(B1630,'Correspondance territoires'!B:F,5,FALSE)</f>
        <v>Talence</v>
      </c>
      <c r="D1630" s="3" t="s">
        <v>26</v>
      </c>
      <c r="E1630" s="3" t="s">
        <v>1294</v>
      </c>
      <c r="F1630" s="3" t="s">
        <v>56</v>
      </c>
      <c r="G1630" s="3" t="s">
        <v>57</v>
      </c>
      <c r="H1630" s="3" t="s">
        <v>57</v>
      </c>
      <c r="I1630" s="9" t="s">
        <v>542</v>
      </c>
      <c r="J1630" s="9" t="s">
        <v>543</v>
      </c>
      <c r="K1630" s="3" t="s">
        <v>5621</v>
      </c>
      <c r="L1630" s="3" t="s">
        <v>5622</v>
      </c>
      <c r="M1630" s="3" t="s">
        <v>5623</v>
      </c>
      <c r="N1630" s="3" t="s">
        <v>21</v>
      </c>
      <c r="O1630" s="3" t="s">
        <v>5624</v>
      </c>
      <c r="P1630" s="3" t="s">
        <v>5625</v>
      </c>
      <c r="Q1630" s="15">
        <v>41221</v>
      </c>
      <c r="R1630" s="15">
        <v>42846</v>
      </c>
      <c r="S1630" s="38">
        <f t="shared" ca="1" si="50"/>
        <v>45</v>
      </c>
      <c r="T1630" s="40">
        <v>56.98</v>
      </c>
      <c r="U1630" s="3" t="s">
        <v>51</v>
      </c>
      <c r="V1630" s="3" t="s">
        <v>52</v>
      </c>
      <c r="W1630" s="3" t="str">
        <f t="shared" si="51"/>
        <v>P80ATT</v>
      </c>
      <c r="X1630" s="3" t="str">
        <f>IF(ISNA(VLOOKUP(W1630,'Correspondance procédure étape'!D:F,3,FALSE)),"A définir",VLOOKUP(W1630,'Correspondance procédure étape'!D:F,3,FALSE))</f>
        <v>Mise en attente du dossier en vue de la prochaine régularisation de charges</v>
      </c>
      <c r="Y1630" s="3" t="str">
        <f>IF(ISNA(VLOOKUP(W1630,'Correspondance procédure étape'!D:G,4,FALSE)),"Non",VLOOKUP(W1630,'Correspondance procédure étape'!D:G,4,FALSE))</f>
        <v>Oui</v>
      </c>
      <c r="Z1630" s="3" t="str">
        <f>IF(ISNA(VLOOKUP(W1630,'Correspondance procédure étape'!D:H,5,FALSE)),"",VLOOKUP(W1630,'Correspondance procédure étape'!D:H,5,FALSE))</f>
        <v>DMF</v>
      </c>
      <c r="AA1630" s="3" t="s">
        <v>40</v>
      </c>
      <c r="AB1630" s="3" t="s">
        <v>41</v>
      </c>
    </row>
    <row r="1631" spans="1:28" ht="12.75" customHeight="1" x14ac:dyDescent="0.25">
      <c r="A1631" s="3" t="s">
        <v>24</v>
      </c>
      <c r="B1631" s="3" t="s">
        <v>146</v>
      </c>
      <c r="C1631" s="3" t="str">
        <f>VLOOKUP(B1631,'Correspondance territoires'!B:F,5,FALSE)</f>
        <v>Lormont</v>
      </c>
      <c r="D1631" s="3" t="s">
        <v>26</v>
      </c>
      <c r="E1631" s="3" t="s">
        <v>7476</v>
      </c>
      <c r="F1631" s="3" t="s">
        <v>56</v>
      </c>
      <c r="G1631" s="3" t="s">
        <v>57</v>
      </c>
      <c r="H1631" s="3" t="s">
        <v>57</v>
      </c>
      <c r="I1631" s="9" t="s">
        <v>284</v>
      </c>
      <c r="J1631" s="9" t="s">
        <v>285</v>
      </c>
      <c r="K1631" s="3" t="s">
        <v>7477</v>
      </c>
      <c r="L1631" s="3" t="s">
        <v>7478</v>
      </c>
      <c r="M1631" s="3" t="s">
        <v>687</v>
      </c>
      <c r="N1631" s="3" t="s">
        <v>7479</v>
      </c>
      <c r="O1631" s="3" t="s">
        <v>7480</v>
      </c>
      <c r="P1631" s="3" t="s">
        <v>7481</v>
      </c>
      <c r="Q1631" s="15">
        <v>42024</v>
      </c>
      <c r="R1631" s="15">
        <v>44004</v>
      </c>
      <c r="S1631" s="38">
        <f t="shared" ca="1" si="50"/>
        <v>6</v>
      </c>
      <c r="T1631" s="41">
        <v>579.36</v>
      </c>
      <c r="U1631" s="3" t="s">
        <v>510</v>
      </c>
      <c r="V1631" s="3" t="s">
        <v>39</v>
      </c>
      <c r="W1631" s="3" t="str">
        <f t="shared" si="51"/>
        <v>P20DEB</v>
      </c>
      <c r="X1631" s="3" t="str">
        <f>IF(ISNA(VLOOKUP(W1631,'Correspondance procédure étape'!D:F,3,FALSE)),"A définir",VLOOKUP(W1631,'Correspondance procédure étape'!D:F,3,FALSE))</f>
        <v>Proposition de transfert du dossier à Sud Contentieux</v>
      </c>
      <c r="Y1631" s="3" t="str">
        <f>IF(ISNA(VLOOKUP(W1631,'Correspondance procédure étape'!D:G,4,FALSE)),"Non",VLOOKUP(W1631,'Correspondance procédure étape'!D:G,4,FALSE))</f>
        <v>Oui</v>
      </c>
      <c r="Z1631" s="3" t="str">
        <f>IF(ISNA(VLOOKUP(W1631,'Correspondance procédure étape'!D:H,5,FALSE)),"",VLOOKUP(W1631,'Correspondance procédure étape'!D:H,5,FALSE))</f>
        <v>Extérieur</v>
      </c>
      <c r="AA1631" s="3" t="s">
        <v>40</v>
      </c>
      <c r="AB1631" s="3" t="s">
        <v>41</v>
      </c>
    </row>
    <row r="1632" spans="1:28" ht="12.75" customHeight="1" x14ac:dyDescent="0.25">
      <c r="A1632" s="3" t="s">
        <v>24</v>
      </c>
      <c r="B1632" s="3" t="s">
        <v>219</v>
      </c>
      <c r="C1632" s="3" t="str">
        <f>VLOOKUP(B1632,'Correspondance territoires'!B:F,5,FALSE)</f>
        <v>Bordeaux</v>
      </c>
      <c r="D1632" s="3" t="s">
        <v>26</v>
      </c>
      <c r="E1632" s="3" t="s">
        <v>3618</v>
      </c>
      <c r="F1632" s="3" t="s">
        <v>96</v>
      </c>
      <c r="G1632" s="3" t="s">
        <v>96</v>
      </c>
      <c r="H1632" s="3" t="s">
        <v>57</v>
      </c>
      <c r="I1632" s="9" t="s">
        <v>2213</v>
      </c>
      <c r="J1632" s="9" t="s">
        <v>2214</v>
      </c>
      <c r="K1632" s="3" t="s">
        <v>3619</v>
      </c>
      <c r="L1632" s="3" t="s">
        <v>3620</v>
      </c>
      <c r="M1632" s="3" t="s">
        <v>3621</v>
      </c>
      <c r="N1632" s="3" t="s">
        <v>3622</v>
      </c>
      <c r="O1632" s="3" t="s">
        <v>3623</v>
      </c>
      <c r="P1632" s="3" t="s">
        <v>3624</v>
      </c>
      <c r="Q1632" s="15">
        <v>40983</v>
      </c>
      <c r="R1632" s="15">
        <v>43591</v>
      </c>
      <c r="S1632" s="38">
        <f t="shared" ca="1" si="50"/>
        <v>20</v>
      </c>
      <c r="T1632" s="41">
        <v>582.76</v>
      </c>
      <c r="U1632" s="3" t="s">
        <v>65</v>
      </c>
      <c r="V1632" s="3" t="s">
        <v>319</v>
      </c>
      <c r="W1632" s="3" t="str">
        <f t="shared" si="51"/>
        <v>P60CHX</v>
      </c>
      <c r="X1632" s="3">
        <f>IF(ISNA(VLOOKUP(W1632,'Correspondance procédure étape'!D:F,3,FALSE)),"A définir",VLOOKUP(W1632,'Correspondance procédure étape'!D:F,3,FALSE))</f>
        <v>0</v>
      </c>
      <c r="Y1632" s="3" t="str">
        <f>IF(ISNA(VLOOKUP(W1632,'Correspondance procédure étape'!D:G,4,FALSE)),"Non",VLOOKUP(W1632,'Correspondance procédure étape'!D:G,4,FALSE))</f>
        <v>Non</v>
      </c>
      <c r="Z1632" s="3">
        <f>IF(ISNA(VLOOKUP(W1632,'Correspondance procédure étape'!D:H,5,FALSE)),"",VLOOKUP(W1632,'Correspondance procédure étape'!D:H,5,FALSE))</f>
        <v>0</v>
      </c>
      <c r="AA1632" s="3" t="s">
        <v>40</v>
      </c>
      <c r="AB1632" s="3" t="s">
        <v>41</v>
      </c>
    </row>
    <row r="1633" spans="1:28" ht="12.75" customHeight="1" x14ac:dyDescent="0.25">
      <c r="A1633" s="3" t="s">
        <v>24</v>
      </c>
      <c r="B1633" s="3" t="s">
        <v>54</v>
      </c>
      <c r="C1633" s="3" t="str">
        <f>VLOOKUP(B1633,'Correspondance territoires'!B:F,5,FALSE)</f>
        <v>Cenon</v>
      </c>
      <c r="D1633" s="3" t="s">
        <v>432</v>
      </c>
      <c r="E1633" s="3" t="s">
        <v>5291</v>
      </c>
      <c r="F1633" s="3" t="s">
        <v>96</v>
      </c>
      <c r="G1633" s="3" t="s">
        <v>57</v>
      </c>
      <c r="H1633" s="3" t="s">
        <v>30</v>
      </c>
      <c r="I1633" s="9" t="s">
        <v>1606</v>
      </c>
      <c r="J1633" s="9" t="s">
        <v>1607</v>
      </c>
      <c r="K1633" s="3" t="s">
        <v>9837</v>
      </c>
      <c r="L1633" s="3" t="s">
        <v>9838</v>
      </c>
      <c r="M1633" s="3" t="s">
        <v>432</v>
      </c>
      <c r="N1633" s="3" t="s">
        <v>21</v>
      </c>
      <c r="O1633" s="3" t="s">
        <v>9839</v>
      </c>
      <c r="P1633" s="3" t="s">
        <v>9840</v>
      </c>
      <c r="Q1633" s="15">
        <v>43165</v>
      </c>
      <c r="R1633" s="15">
        <v>43930</v>
      </c>
      <c r="S1633" s="38">
        <f t="shared" ca="1" si="50"/>
        <v>8</v>
      </c>
      <c r="T1633" s="41">
        <v>582.87</v>
      </c>
      <c r="U1633" s="3" t="s">
        <v>552</v>
      </c>
      <c r="V1633" s="3" t="s">
        <v>553</v>
      </c>
      <c r="W1633" s="3" t="str">
        <f t="shared" si="51"/>
        <v>P01MED</v>
      </c>
      <c r="X1633" s="3" t="str">
        <f>IF(ISNA(VLOOKUP(W1633,'Correspondance procédure étape'!D:F,3,FALSE)),"A définir",VLOOKUP(W1633,'Correspondance procédure étape'!D:F,3,FALSE))</f>
        <v>Mise en demeure</v>
      </c>
      <c r="Y1633" s="3" t="str">
        <f>IF(ISNA(VLOOKUP(W1633,'Correspondance procédure étape'!D:G,4,FALSE)),"Non",VLOOKUP(W1633,'Correspondance procédure étape'!D:G,4,FALSE))</f>
        <v>Oui</v>
      </c>
      <c r="Z1633" s="3" t="str">
        <f>IF(ISNA(VLOOKUP(W1633,'Correspondance procédure étape'!D:H,5,FALSE)),"",VLOOKUP(W1633,'Correspondance procédure étape'!D:H,5,FALSE))</f>
        <v>DMF</v>
      </c>
      <c r="AA1633" s="3" t="s">
        <v>40</v>
      </c>
      <c r="AB1633" s="3" t="s">
        <v>53</v>
      </c>
    </row>
    <row r="1634" spans="1:28" ht="12.75" customHeight="1" x14ac:dyDescent="0.25">
      <c r="A1634" s="3" t="s">
        <v>24</v>
      </c>
      <c r="B1634" s="11" t="s">
        <v>1852</v>
      </c>
      <c r="C1634" s="3" t="str">
        <f>VLOOKUP(B1634,'Correspondance territoires'!B:F,5,FALSE)</f>
        <v>Pau</v>
      </c>
      <c r="D1634" s="3" t="s">
        <v>26</v>
      </c>
      <c r="E1634" s="3" t="s">
        <v>10857</v>
      </c>
      <c r="F1634" s="3" t="s">
        <v>10407</v>
      </c>
      <c r="G1634" s="3" t="s">
        <v>57</v>
      </c>
      <c r="H1634" s="3" t="s">
        <v>176</v>
      </c>
      <c r="I1634" s="9" t="s">
        <v>10471</v>
      </c>
      <c r="J1634" s="9" t="s">
        <v>10472</v>
      </c>
      <c r="K1634" s="3" t="s">
        <v>10939</v>
      </c>
      <c r="L1634" s="3" t="s">
        <v>10940</v>
      </c>
      <c r="M1634" s="3" t="s">
        <v>2613</v>
      </c>
      <c r="N1634" s="3" t="s">
        <v>21</v>
      </c>
      <c r="O1634" s="3" t="s">
        <v>10941</v>
      </c>
      <c r="P1634" s="3" t="s">
        <v>10942</v>
      </c>
      <c r="Q1634" s="15">
        <v>43011</v>
      </c>
      <c r="R1634" s="15">
        <v>44012</v>
      </c>
      <c r="S1634" s="38">
        <f t="shared" ca="1" si="50"/>
        <v>6</v>
      </c>
      <c r="T1634" s="41">
        <v>583.45000000000005</v>
      </c>
      <c r="U1634" s="3" t="s">
        <v>10414</v>
      </c>
      <c r="V1634" s="3" t="s">
        <v>1145</v>
      </c>
      <c r="W1634" s="3" t="str">
        <f t="shared" si="51"/>
        <v>PRERL2</v>
      </c>
      <c r="X1634" s="3">
        <f>IF(ISNA(VLOOKUP(W1634,'Correspondance procédure étape'!D:F,3,FALSE)),"A définir",VLOOKUP(W1634,'Correspondance procédure étape'!D:F,3,FALSE))</f>
        <v>0</v>
      </c>
      <c r="Y1634" s="3" t="str">
        <f>IF(ISNA(VLOOKUP(W1634,'Correspondance procédure étape'!D:G,4,FALSE)),"Non",VLOOKUP(W1634,'Correspondance procédure étape'!D:G,4,FALSE))</f>
        <v>Non</v>
      </c>
      <c r="Z1634" s="3">
        <f>IF(ISNA(VLOOKUP(W1634,'Correspondance procédure étape'!D:H,5,FALSE)),"",VLOOKUP(W1634,'Correspondance procédure étape'!D:H,5,FALSE))</f>
        <v>0</v>
      </c>
      <c r="AA1634" s="3" t="s">
        <v>87</v>
      </c>
      <c r="AB1634" s="3" t="s">
        <v>53</v>
      </c>
    </row>
    <row r="1635" spans="1:28" ht="12.75" customHeight="1" x14ac:dyDescent="0.25">
      <c r="A1635" s="3" t="s">
        <v>24</v>
      </c>
      <c r="B1635" s="11" t="s">
        <v>1852</v>
      </c>
      <c r="C1635" s="3" t="str">
        <f>VLOOKUP(B1635,'Correspondance territoires'!B:F,5,FALSE)</f>
        <v>Pau</v>
      </c>
      <c r="D1635" s="3" t="s">
        <v>26</v>
      </c>
      <c r="E1635" s="3" t="s">
        <v>10484</v>
      </c>
      <c r="F1635" s="3" t="s">
        <v>10407</v>
      </c>
      <c r="G1635" s="3" t="s">
        <v>57</v>
      </c>
      <c r="H1635" s="3" t="s">
        <v>57</v>
      </c>
      <c r="I1635" s="9" t="s">
        <v>10408</v>
      </c>
      <c r="J1635" s="9" t="s">
        <v>10409</v>
      </c>
      <c r="K1635" s="3" t="s">
        <v>11250</v>
      </c>
      <c r="L1635" s="3" t="s">
        <v>11251</v>
      </c>
      <c r="M1635" s="3" t="s">
        <v>396</v>
      </c>
      <c r="N1635" s="3" t="s">
        <v>21</v>
      </c>
      <c r="O1635" s="3" t="s">
        <v>11252</v>
      </c>
      <c r="P1635" s="3" t="s">
        <v>11253</v>
      </c>
      <c r="Q1635" s="15">
        <v>43265</v>
      </c>
      <c r="R1635" s="15">
        <v>44132</v>
      </c>
      <c r="S1635" s="38">
        <f t="shared" ca="1" si="50"/>
        <v>2</v>
      </c>
      <c r="T1635" s="40">
        <v>38.32</v>
      </c>
      <c r="U1635" s="3"/>
      <c r="V1635" s="3"/>
      <c r="W1635" s="3" t="str">
        <f t="shared" si="51"/>
        <v/>
      </c>
      <c r="X1635" s="3" t="str">
        <f>IF(ISNA(VLOOKUP(W1635,'Correspondance procédure étape'!D:F,3,FALSE)),"A définir",VLOOKUP(W1635,'Correspondance procédure étape'!D:F,3,FALSE))</f>
        <v>A définir</v>
      </c>
      <c r="Y1635" s="3" t="str">
        <f>IF(ISNA(VLOOKUP(W1635,'Correspondance procédure étape'!D:G,4,FALSE)),"Non",VLOOKUP(W1635,'Correspondance procédure étape'!D:G,4,FALSE))</f>
        <v>Non</v>
      </c>
      <c r="Z1635" s="3" t="str">
        <f>IF(ISNA(VLOOKUP(W1635,'Correspondance procédure étape'!D:H,5,FALSE)),"",VLOOKUP(W1635,'Correspondance procédure étape'!D:H,5,FALSE))</f>
        <v/>
      </c>
      <c r="AA1635" s="3"/>
      <c r="AB1635" s="3" t="s">
        <v>53</v>
      </c>
    </row>
    <row r="1636" spans="1:28" ht="12.75" customHeight="1" x14ac:dyDescent="0.25">
      <c r="A1636" s="3" t="s">
        <v>24</v>
      </c>
      <c r="B1636" s="3" t="s">
        <v>67</v>
      </c>
      <c r="C1636" s="3" t="str">
        <f>VLOOKUP(B1636,'Correspondance territoires'!B:F,5,FALSE)</f>
        <v>Pessac</v>
      </c>
      <c r="D1636" s="3" t="s">
        <v>26</v>
      </c>
      <c r="E1636" s="3" t="s">
        <v>68</v>
      </c>
      <c r="F1636" s="3" t="s">
        <v>627</v>
      </c>
      <c r="G1636" s="3" t="s">
        <v>576</v>
      </c>
      <c r="H1636" s="3" t="s">
        <v>628</v>
      </c>
      <c r="I1636" s="9" t="s">
        <v>595</v>
      </c>
      <c r="J1636" s="9" t="s">
        <v>596</v>
      </c>
      <c r="K1636" s="3" t="s">
        <v>5846</v>
      </c>
      <c r="L1636" s="3" t="s">
        <v>5847</v>
      </c>
      <c r="M1636" s="3" t="s">
        <v>5848</v>
      </c>
      <c r="N1636" s="3" t="s">
        <v>21</v>
      </c>
      <c r="O1636" s="3" t="s">
        <v>5849</v>
      </c>
      <c r="P1636" s="3" t="s">
        <v>5850</v>
      </c>
      <c r="Q1636" s="15">
        <v>41303</v>
      </c>
      <c r="R1636" s="15">
        <v>42381</v>
      </c>
      <c r="S1636" s="38">
        <f t="shared" ca="1" si="50"/>
        <v>60</v>
      </c>
      <c r="T1636" s="40">
        <v>56.61</v>
      </c>
      <c r="U1636" s="3" t="s">
        <v>51</v>
      </c>
      <c r="V1636" s="3" t="s">
        <v>39</v>
      </c>
      <c r="W1636" s="3" t="str">
        <f t="shared" si="51"/>
        <v>P80DEB</v>
      </c>
      <c r="X1636" s="3">
        <f>IF(ISNA(VLOOKUP(W1636,'Correspondance procédure étape'!D:F,3,FALSE)),"A définir",VLOOKUP(W1636,'Correspondance procédure étape'!D:F,3,FALSE))</f>
        <v>0</v>
      </c>
      <c r="Y1636" s="3" t="str">
        <f>IF(ISNA(VLOOKUP(W1636,'Correspondance procédure étape'!D:G,4,FALSE)),"Non",VLOOKUP(W1636,'Correspondance procédure étape'!D:G,4,FALSE))</f>
        <v>Non</v>
      </c>
      <c r="Z1636" s="3">
        <f>IF(ISNA(VLOOKUP(W1636,'Correspondance procédure étape'!D:H,5,FALSE)),"",VLOOKUP(W1636,'Correspondance procédure étape'!D:H,5,FALSE))</f>
        <v>0</v>
      </c>
      <c r="AA1636" s="3" t="s">
        <v>40</v>
      </c>
      <c r="AB1636" s="3" t="s">
        <v>41</v>
      </c>
    </row>
    <row r="1637" spans="1:28" ht="12.75" customHeight="1" x14ac:dyDescent="0.25">
      <c r="A1637" s="3" t="s">
        <v>24</v>
      </c>
      <c r="B1637" s="3" t="s">
        <v>67</v>
      </c>
      <c r="C1637" s="3" t="str">
        <f>VLOOKUP(B1637,'Correspondance territoires'!B:F,5,FALSE)</f>
        <v>Pessac</v>
      </c>
      <c r="D1637" s="3" t="s">
        <v>26</v>
      </c>
      <c r="E1637" s="3" t="s">
        <v>68</v>
      </c>
      <c r="F1637" s="3" t="s">
        <v>627</v>
      </c>
      <c r="G1637" s="3" t="s">
        <v>576</v>
      </c>
      <c r="H1637" s="3" t="s">
        <v>628</v>
      </c>
      <c r="I1637" s="9" t="s">
        <v>595</v>
      </c>
      <c r="J1637" s="9" t="s">
        <v>596</v>
      </c>
      <c r="K1637" s="3" t="s">
        <v>1240</v>
      </c>
      <c r="L1637" s="3" t="s">
        <v>1241</v>
      </c>
      <c r="M1637" s="3" t="s">
        <v>1242</v>
      </c>
      <c r="N1637" s="3" t="s">
        <v>1243</v>
      </c>
      <c r="O1637" s="3" t="s">
        <v>1244</v>
      </c>
      <c r="P1637" s="3" t="s">
        <v>1245</v>
      </c>
      <c r="Q1637" s="15">
        <v>38541</v>
      </c>
      <c r="R1637" s="15">
        <v>43889</v>
      </c>
      <c r="S1637" s="38">
        <f t="shared" ca="1" si="50"/>
        <v>10</v>
      </c>
      <c r="T1637" s="41">
        <v>587.96</v>
      </c>
      <c r="U1637" s="3" t="s">
        <v>38</v>
      </c>
      <c r="V1637" s="3" t="s">
        <v>94</v>
      </c>
      <c r="W1637" s="3" t="str">
        <f t="shared" si="51"/>
        <v>P06CON</v>
      </c>
      <c r="X1637" s="3" t="str">
        <f>IF(ISNA(VLOOKUP(W1637,'Correspondance procédure étape'!D:F,3,FALSE)),"A définir",VLOOKUP(W1637,'Correspondance procédure étape'!D:F,3,FALSE))</f>
        <v>Héritiers connus</v>
      </c>
      <c r="Y1637" s="3" t="str">
        <f>IF(ISNA(VLOOKUP(W1637,'Correspondance procédure étape'!D:G,4,FALSE)),"Non",VLOOKUP(W1637,'Correspondance procédure étape'!D:G,4,FALSE))</f>
        <v>Oui</v>
      </c>
      <c r="Z1637" s="3" t="str">
        <f>IF(ISNA(VLOOKUP(W1637,'Correspondance procédure étape'!D:H,5,FALSE)),"",VLOOKUP(W1637,'Correspondance procédure étape'!D:H,5,FALSE))</f>
        <v>Extérieur</v>
      </c>
      <c r="AA1637" s="3" t="s">
        <v>40</v>
      </c>
      <c r="AB1637" s="3" t="s">
        <v>53</v>
      </c>
    </row>
    <row r="1638" spans="1:28" ht="12.75" customHeight="1" x14ac:dyDescent="0.25">
      <c r="A1638" s="3" t="s">
        <v>24</v>
      </c>
      <c r="B1638" s="3" t="s">
        <v>25</v>
      </c>
      <c r="C1638" s="3" t="str">
        <f>VLOOKUP(B1638,'Correspondance territoires'!B:F,5,FALSE)</f>
        <v>Merignac</v>
      </c>
      <c r="D1638" s="3" t="s">
        <v>26</v>
      </c>
      <c r="E1638" s="3" t="s">
        <v>7324</v>
      </c>
      <c r="F1638" s="3" t="s">
        <v>56</v>
      </c>
      <c r="G1638" s="3" t="s">
        <v>301</v>
      </c>
      <c r="H1638" s="3" t="s">
        <v>30</v>
      </c>
      <c r="I1638" s="9" t="s">
        <v>771</v>
      </c>
      <c r="J1638" s="9" t="s">
        <v>772</v>
      </c>
      <c r="K1638" s="3" t="s">
        <v>8520</v>
      </c>
      <c r="L1638" s="3" t="s">
        <v>8521</v>
      </c>
      <c r="M1638" s="3" t="s">
        <v>2554</v>
      </c>
      <c r="N1638" s="3" t="s">
        <v>21</v>
      </c>
      <c r="O1638" s="3" t="s">
        <v>8522</v>
      </c>
      <c r="P1638" s="3" t="s">
        <v>8523</v>
      </c>
      <c r="Q1638" s="15">
        <v>42458</v>
      </c>
      <c r="R1638" s="15">
        <v>43283</v>
      </c>
      <c r="S1638" s="38">
        <f t="shared" ca="1" si="50"/>
        <v>30</v>
      </c>
      <c r="T1638" s="41">
        <v>595.6</v>
      </c>
      <c r="U1638" s="3" t="s">
        <v>51</v>
      </c>
      <c r="V1638" s="3" t="s">
        <v>52</v>
      </c>
      <c r="W1638" s="3" t="str">
        <f t="shared" si="51"/>
        <v>P80ATT</v>
      </c>
      <c r="X1638" s="3" t="str">
        <f>IF(ISNA(VLOOKUP(W1638,'Correspondance procédure étape'!D:F,3,FALSE)),"A définir",VLOOKUP(W1638,'Correspondance procédure étape'!D:F,3,FALSE))</f>
        <v>Mise en attente du dossier en vue de la prochaine régularisation de charges</v>
      </c>
      <c r="Y1638" s="3" t="str">
        <f>IF(ISNA(VLOOKUP(W1638,'Correspondance procédure étape'!D:G,4,FALSE)),"Non",VLOOKUP(W1638,'Correspondance procédure étape'!D:G,4,FALSE))</f>
        <v>Oui</v>
      </c>
      <c r="Z1638" s="3" t="str">
        <f>IF(ISNA(VLOOKUP(W1638,'Correspondance procédure étape'!D:H,5,FALSE)),"",VLOOKUP(W1638,'Correspondance procédure étape'!D:H,5,FALSE))</f>
        <v>DMF</v>
      </c>
      <c r="AA1638" s="3" t="s">
        <v>40</v>
      </c>
      <c r="AB1638" s="3" t="s">
        <v>53</v>
      </c>
    </row>
    <row r="1639" spans="1:28" ht="12.75" customHeight="1" x14ac:dyDescent="0.25">
      <c r="A1639" s="3" t="s">
        <v>24</v>
      </c>
      <c r="B1639" s="3" t="s">
        <v>146</v>
      </c>
      <c r="C1639" s="3" t="str">
        <f>VLOOKUP(B1639,'Correspondance territoires'!B:F,5,FALSE)</f>
        <v>Lormont</v>
      </c>
      <c r="D1639" s="3" t="s">
        <v>26</v>
      </c>
      <c r="E1639" s="3" t="s">
        <v>282</v>
      </c>
      <c r="F1639" s="3" t="s">
        <v>961</v>
      </c>
      <c r="G1639" s="3" t="s">
        <v>881</v>
      </c>
      <c r="H1639" s="3" t="s">
        <v>30</v>
      </c>
      <c r="I1639" s="9" t="s">
        <v>963</v>
      </c>
      <c r="J1639" s="9" t="s">
        <v>964</v>
      </c>
      <c r="K1639" s="3" t="s">
        <v>5181</v>
      </c>
      <c r="L1639" s="3" t="s">
        <v>5182</v>
      </c>
      <c r="M1639" s="3" t="s">
        <v>5183</v>
      </c>
      <c r="N1639" s="3" t="s">
        <v>5184</v>
      </c>
      <c r="O1639" s="3" t="s">
        <v>5185</v>
      </c>
      <c r="P1639" s="3" t="s">
        <v>5186</v>
      </c>
      <c r="Q1639" s="15">
        <v>40956</v>
      </c>
      <c r="R1639" s="15">
        <v>44081</v>
      </c>
      <c r="S1639" s="38">
        <f t="shared" ca="1" si="50"/>
        <v>3</v>
      </c>
      <c r="T1639" s="41">
        <v>596.45000000000005</v>
      </c>
      <c r="U1639" s="3" t="s">
        <v>157</v>
      </c>
      <c r="V1639" s="3" t="s">
        <v>354</v>
      </c>
      <c r="W1639" s="3" t="str">
        <f t="shared" si="51"/>
        <v>P00ARC</v>
      </c>
      <c r="X1639" s="3" t="str">
        <f>IF(ISNA(VLOOKUP(W1639,'Correspondance procédure étape'!D:F,3,FALSE)),"A définir",VLOOKUP(W1639,'Correspondance procédure étape'!D:F,3,FALSE))</f>
        <v>Arrêté de compte débiteur</v>
      </c>
      <c r="Y1639" s="3" t="str">
        <f>IF(ISNA(VLOOKUP(W1639,'Correspondance procédure étape'!D:G,4,FALSE)),"Non",VLOOKUP(W1639,'Correspondance procédure étape'!D:G,4,FALSE))</f>
        <v>Oui</v>
      </c>
      <c r="Z1639" s="3" t="str">
        <f>IF(ISNA(VLOOKUP(W1639,'Correspondance procédure étape'!D:H,5,FALSE)),"",VLOOKUP(W1639,'Correspondance procédure étape'!D:H,5,FALSE))</f>
        <v>DMF</v>
      </c>
      <c r="AA1639" s="3" t="s">
        <v>40</v>
      </c>
      <c r="AB1639" s="3" t="s">
        <v>53</v>
      </c>
    </row>
    <row r="1640" spans="1:28" ht="12.75" customHeight="1" x14ac:dyDescent="0.25">
      <c r="A1640" s="3" t="s">
        <v>24</v>
      </c>
      <c r="B1640" s="3" t="s">
        <v>25</v>
      </c>
      <c r="C1640" s="3" t="str">
        <f>VLOOKUP(B1640,'Correspondance territoires'!B:F,5,FALSE)</f>
        <v>Merignac</v>
      </c>
      <c r="D1640" s="3" t="s">
        <v>26</v>
      </c>
      <c r="E1640" s="3" t="s">
        <v>700</v>
      </c>
      <c r="F1640" s="3" t="s">
        <v>96</v>
      </c>
      <c r="G1640" s="3" t="s">
        <v>78</v>
      </c>
      <c r="H1640" s="3" t="s">
        <v>57</v>
      </c>
      <c r="I1640" s="9" t="s">
        <v>588</v>
      </c>
      <c r="J1640" s="9" t="s">
        <v>589</v>
      </c>
      <c r="K1640" s="3" t="s">
        <v>10350</v>
      </c>
      <c r="L1640" s="3" t="s">
        <v>10351</v>
      </c>
      <c r="M1640" s="3" t="s">
        <v>1696</v>
      </c>
      <c r="N1640" s="3" t="s">
        <v>21</v>
      </c>
      <c r="O1640" s="3" t="s">
        <v>10352</v>
      </c>
      <c r="P1640" s="3" t="s">
        <v>9827</v>
      </c>
      <c r="Q1640" s="15">
        <v>43795</v>
      </c>
      <c r="R1640" s="15">
        <v>44046</v>
      </c>
      <c r="S1640" s="38">
        <f t="shared" ca="1" si="50"/>
        <v>5</v>
      </c>
      <c r="T1640" s="41">
        <v>596.52</v>
      </c>
      <c r="U1640" s="3" t="s">
        <v>157</v>
      </c>
      <c r="V1640" s="3" t="s">
        <v>39</v>
      </c>
      <c r="W1640" s="3" t="str">
        <f t="shared" si="51"/>
        <v>P00DEB</v>
      </c>
      <c r="X1640" s="3" t="str">
        <f>IF(ISNA(VLOOKUP(W1640,'Correspondance procédure étape'!D:F,3,FALSE)),"A définir",VLOOKUP(W1640,'Correspondance procédure étape'!D:F,3,FALSE))</f>
        <v>Enregistrement du dossier au SLP, le solde est créditeur, débiteur ou nul</v>
      </c>
      <c r="Y1640" s="3" t="str">
        <f>IF(ISNA(VLOOKUP(W1640,'Correspondance procédure étape'!D:G,4,FALSE)),"Non",VLOOKUP(W1640,'Correspondance procédure étape'!D:G,4,FALSE))</f>
        <v>Oui</v>
      </c>
      <c r="Z1640" s="3" t="str">
        <f>IF(ISNA(VLOOKUP(W1640,'Correspondance procédure étape'!D:H,5,FALSE)),"",VLOOKUP(W1640,'Correspondance procédure étape'!D:H,5,FALSE))</f>
        <v>DMF</v>
      </c>
      <c r="AA1640" s="3" t="s">
        <v>40</v>
      </c>
      <c r="AB1640" s="3" t="s">
        <v>53</v>
      </c>
    </row>
    <row r="1641" spans="1:28" ht="12.75" customHeight="1" x14ac:dyDescent="0.25">
      <c r="A1641" s="3" t="s">
        <v>24</v>
      </c>
      <c r="B1641" s="3" t="s">
        <v>54</v>
      </c>
      <c r="C1641" s="3" t="str">
        <f>VLOOKUP(B1641,'Correspondance territoires'!B:F,5,FALSE)</f>
        <v>Cenon</v>
      </c>
      <c r="D1641" s="3" t="s">
        <v>26</v>
      </c>
      <c r="E1641" s="3" t="s">
        <v>309</v>
      </c>
      <c r="F1641" s="3" t="s">
        <v>56</v>
      </c>
      <c r="G1641" s="3" t="s">
        <v>683</v>
      </c>
      <c r="H1641" s="3" t="s">
        <v>881</v>
      </c>
      <c r="I1641" s="9" t="s">
        <v>311</v>
      </c>
      <c r="J1641" s="9" t="s">
        <v>312</v>
      </c>
      <c r="K1641" s="3" t="s">
        <v>1965</v>
      </c>
      <c r="L1641" s="3" t="s">
        <v>1966</v>
      </c>
      <c r="M1641" s="3" t="s">
        <v>1967</v>
      </c>
      <c r="N1641" s="3" t="s">
        <v>1968</v>
      </c>
      <c r="O1641" s="3" t="s">
        <v>1969</v>
      </c>
      <c r="P1641" s="3" t="s">
        <v>1970</v>
      </c>
      <c r="Q1641" s="15">
        <v>38440</v>
      </c>
      <c r="R1641" s="15">
        <v>43818</v>
      </c>
      <c r="S1641" s="38">
        <f t="shared" ca="1" si="50"/>
        <v>12</v>
      </c>
      <c r="T1641" s="41">
        <v>596.74</v>
      </c>
      <c r="U1641" s="3" t="s">
        <v>510</v>
      </c>
      <c r="V1641" s="3" t="s">
        <v>39</v>
      </c>
      <c r="W1641" s="3" t="str">
        <f t="shared" si="51"/>
        <v>P20DEB</v>
      </c>
      <c r="X1641" s="3" t="str">
        <f>IF(ISNA(VLOOKUP(W1641,'Correspondance procédure étape'!D:F,3,FALSE)),"A définir",VLOOKUP(W1641,'Correspondance procédure étape'!D:F,3,FALSE))</f>
        <v>Proposition de transfert du dossier à Sud Contentieux</v>
      </c>
      <c r="Y1641" s="3" t="str">
        <f>IF(ISNA(VLOOKUP(W1641,'Correspondance procédure étape'!D:G,4,FALSE)),"Non",VLOOKUP(W1641,'Correspondance procédure étape'!D:G,4,FALSE))</f>
        <v>Oui</v>
      </c>
      <c r="Z1641" s="3" t="str">
        <f>IF(ISNA(VLOOKUP(W1641,'Correspondance procédure étape'!D:H,5,FALSE)),"",VLOOKUP(W1641,'Correspondance procédure étape'!D:H,5,FALSE))</f>
        <v>Extérieur</v>
      </c>
      <c r="AA1641" s="3" t="s">
        <v>40</v>
      </c>
      <c r="AB1641" s="3" t="s">
        <v>53</v>
      </c>
    </row>
    <row r="1642" spans="1:28" ht="12.75" customHeight="1" x14ac:dyDescent="0.25">
      <c r="A1642" s="3" t="s">
        <v>24</v>
      </c>
      <c r="B1642" s="3" t="s">
        <v>219</v>
      </c>
      <c r="C1642" s="3" t="str">
        <f>VLOOKUP(B1642,'Correspondance territoires'!B:F,5,FALSE)</f>
        <v>Bordeaux</v>
      </c>
      <c r="D1642" s="3" t="s">
        <v>26</v>
      </c>
      <c r="E1642" s="3" t="s">
        <v>2365</v>
      </c>
      <c r="F1642" s="3" t="s">
        <v>108</v>
      </c>
      <c r="G1642" s="3" t="s">
        <v>301</v>
      </c>
      <c r="H1642" s="3" t="s">
        <v>1303</v>
      </c>
      <c r="I1642" s="9" t="s">
        <v>1457</v>
      </c>
      <c r="J1642" s="9" t="s">
        <v>1458</v>
      </c>
      <c r="K1642" s="3" t="s">
        <v>2366</v>
      </c>
      <c r="L1642" s="3" t="s">
        <v>2367</v>
      </c>
      <c r="M1642" s="3" t="s">
        <v>338</v>
      </c>
      <c r="N1642" s="3" t="s">
        <v>21</v>
      </c>
      <c r="O1642" s="3" t="s">
        <v>2368</v>
      </c>
      <c r="P1642" s="3" t="s">
        <v>2369</v>
      </c>
      <c r="Q1642" s="15">
        <v>37407</v>
      </c>
      <c r="R1642" s="15">
        <v>44104</v>
      </c>
      <c r="S1642" s="38">
        <f t="shared" ca="1" si="50"/>
        <v>3</v>
      </c>
      <c r="T1642" s="41">
        <v>597.94000000000005</v>
      </c>
      <c r="U1642" s="3" t="s">
        <v>38</v>
      </c>
      <c r="V1642" s="3" t="s">
        <v>94</v>
      </c>
      <c r="W1642" s="3" t="str">
        <f t="shared" si="51"/>
        <v>P06CON</v>
      </c>
      <c r="X1642" s="3" t="str">
        <f>IF(ISNA(VLOOKUP(W1642,'Correspondance procédure étape'!D:F,3,FALSE)),"A définir",VLOOKUP(W1642,'Correspondance procédure étape'!D:F,3,FALSE))</f>
        <v>Héritiers connus</v>
      </c>
      <c r="Y1642" s="3" t="str">
        <f>IF(ISNA(VLOOKUP(W1642,'Correspondance procédure étape'!D:G,4,FALSE)),"Non",VLOOKUP(W1642,'Correspondance procédure étape'!D:G,4,FALSE))</f>
        <v>Oui</v>
      </c>
      <c r="Z1642" s="3" t="str">
        <f>IF(ISNA(VLOOKUP(W1642,'Correspondance procédure étape'!D:H,5,FALSE)),"",VLOOKUP(W1642,'Correspondance procédure étape'!D:H,5,FALSE))</f>
        <v>Extérieur</v>
      </c>
      <c r="AA1642" s="3" t="s">
        <v>40</v>
      </c>
      <c r="AB1642" s="3" t="s">
        <v>53</v>
      </c>
    </row>
    <row r="1643" spans="1:28" ht="12.75" customHeight="1" x14ac:dyDescent="0.25">
      <c r="A1643" s="3" t="s">
        <v>24</v>
      </c>
      <c r="B1643" s="3" t="s">
        <v>54</v>
      </c>
      <c r="C1643" s="3" t="str">
        <f>VLOOKUP(B1643,'Correspondance territoires'!B:F,5,FALSE)</f>
        <v>Cenon</v>
      </c>
      <c r="D1643" s="3" t="s">
        <v>26</v>
      </c>
      <c r="E1643" s="3" t="s">
        <v>801</v>
      </c>
      <c r="F1643" s="3" t="s">
        <v>56</v>
      </c>
      <c r="G1643" s="3" t="s">
        <v>42</v>
      </c>
      <c r="H1643" s="3" t="s">
        <v>57</v>
      </c>
      <c r="I1643" s="9" t="s">
        <v>99</v>
      </c>
      <c r="J1643" s="9" t="s">
        <v>100</v>
      </c>
      <c r="K1643" s="3" t="s">
        <v>2151</v>
      </c>
      <c r="L1643" s="3" t="s">
        <v>2152</v>
      </c>
      <c r="M1643" s="3" t="s">
        <v>2153</v>
      </c>
      <c r="N1643" s="3" t="s">
        <v>21</v>
      </c>
      <c r="O1643" s="3" t="s">
        <v>2154</v>
      </c>
      <c r="P1643" s="3" t="s">
        <v>2155</v>
      </c>
      <c r="Q1643" s="15">
        <v>38076</v>
      </c>
      <c r="R1643" s="15">
        <v>43325</v>
      </c>
      <c r="S1643" s="38">
        <f t="shared" ca="1" si="50"/>
        <v>29</v>
      </c>
      <c r="T1643" s="41">
        <v>599.78</v>
      </c>
      <c r="U1643" s="3" t="s">
        <v>230</v>
      </c>
      <c r="V1643" s="3" t="s">
        <v>39</v>
      </c>
      <c r="W1643" s="3" t="str">
        <f t="shared" si="51"/>
        <v>P09DEB</v>
      </c>
      <c r="X1643" s="3" t="str">
        <f>IF(ISNA(VLOOKUP(W1643,'Correspondance procédure étape'!D:F,3,FALSE)),"A définir",VLOOKUP(W1643,'Correspondance procédure étape'!D:F,3,FALSE))</f>
        <v>Ouverture procédure huissier</v>
      </c>
      <c r="Y1643" s="3" t="str">
        <f>IF(ISNA(VLOOKUP(W1643,'Correspondance procédure étape'!D:G,4,FALSE)),"Non",VLOOKUP(W1643,'Correspondance procédure étape'!D:G,4,FALSE))</f>
        <v>Oui</v>
      </c>
      <c r="Z1643" s="3" t="str">
        <f>IF(ISNA(VLOOKUP(W1643,'Correspondance procédure étape'!D:H,5,FALSE)),"",VLOOKUP(W1643,'Correspondance procédure étape'!D:H,5,FALSE))</f>
        <v>Extérieur</v>
      </c>
      <c r="AA1643" s="3" t="s">
        <v>40</v>
      </c>
      <c r="AB1643" s="3" t="s">
        <v>41</v>
      </c>
    </row>
    <row r="1644" spans="1:28" ht="12.75" customHeight="1" x14ac:dyDescent="0.25">
      <c r="A1644" s="3" t="s">
        <v>24</v>
      </c>
      <c r="B1644" s="11" t="s">
        <v>1852</v>
      </c>
      <c r="C1644" s="3" t="str">
        <f>VLOOKUP(B1644,'Correspondance territoires'!B:F,5,FALSE)</f>
        <v>Pau</v>
      </c>
      <c r="D1644" s="3" t="s">
        <v>26</v>
      </c>
      <c r="E1644" s="3" t="s">
        <v>10615</v>
      </c>
      <c r="F1644" s="3" t="s">
        <v>10407</v>
      </c>
      <c r="G1644" s="3" t="s">
        <v>30</v>
      </c>
      <c r="H1644" s="3" t="s">
        <v>88</v>
      </c>
      <c r="I1644" s="9" t="s">
        <v>10434</v>
      </c>
      <c r="J1644" s="9" t="s">
        <v>10435</v>
      </c>
      <c r="K1644" s="3" t="s">
        <v>10616</v>
      </c>
      <c r="L1644" s="3" t="s">
        <v>10617</v>
      </c>
      <c r="M1644" s="3" t="s">
        <v>3871</v>
      </c>
      <c r="N1644" s="3" t="s">
        <v>10618</v>
      </c>
      <c r="O1644" s="3" t="s">
        <v>10619</v>
      </c>
      <c r="P1644" s="3" t="s">
        <v>10620</v>
      </c>
      <c r="Q1644" s="15">
        <v>39682</v>
      </c>
      <c r="R1644" s="15">
        <v>44008</v>
      </c>
      <c r="S1644" s="38">
        <f t="shared" ca="1" si="50"/>
        <v>6</v>
      </c>
      <c r="T1644" s="41">
        <v>600</v>
      </c>
      <c r="U1644" s="3" t="s">
        <v>10414</v>
      </c>
      <c r="V1644" s="3" t="s">
        <v>249</v>
      </c>
      <c r="W1644" s="3" t="str">
        <f t="shared" si="51"/>
        <v>PRERL1</v>
      </c>
      <c r="X1644" s="3">
        <f>IF(ISNA(VLOOKUP(W1644,'Correspondance procédure étape'!D:F,3,FALSE)),"A définir",VLOOKUP(W1644,'Correspondance procédure étape'!D:F,3,FALSE))</f>
        <v>0</v>
      </c>
      <c r="Y1644" s="3" t="str">
        <f>IF(ISNA(VLOOKUP(W1644,'Correspondance procédure étape'!D:G,4,FALSE)),"Non",VLOOKUP(W1644,'Correspondance procédure étape'!D:G,4,FALSE))</f>
        <v>Non</v>
      </c>
      <c r="Z1644" s="3">
        <f>IF(ISNA(VLOOKUP(W1644,'Correspondance procédure étape'!D:H,5,FALSE)),"",VLOOKUP(W1644,'Correspondance procédure étape'!D:H,5,FALSE))</f>
        <v>0</v>
      </c>
      <c r="AA1644" s="3" t="s">
        <v>40</v>
      </c>
      <c r="AB1644" s="3" t="s">
        <v>53</v>
      </c>
    </row>
    <row r="1645" spans="1:28" ht="12.75" customHeight="1" x14ac:dyDescent="0.25">
      <c r="A1645" s="3" t="s">
        <v>24</v>
      </c>
      <c r="B1645" s="3" t="s">
        <v>54</v>
      </c>
      <c r="C1645" s="3" t="str">
        <f>VLOOKUP(B1645,'Correspondance territoires'!B:F,5,FALSE)</f>
        <v>Cenon</v>
      </c>
      <c r="D1645" s="3" t="s">
        <v>432</v>
      </c>
      <c r="E1645" s="3" t="s">
        <v>2797</v>
      </c>
      <c r="F1645" s="3" t="s">
        <v>56</v>
      </c>
      <c r="G1645" s="3" t="s">
        <v>176</v>
      </c>
      <c r="H1645" s="3" t="s">
        <v>78</v>
      </c>
      <c r="I1645" s="9" t="s">
        <v>639</v>
      </c>
      <c r="J1645" s="9" t="s">
        <v>640</v>
      </c>
      <c r="K1645" s="3" t="s">
        <v>8493</v>
      </c>
      <c r="L1645" s="3" t="s">
        <v>8494</v>
      </c>
      <c r="M1645" s="3" t="s">
        <v>432</v>
      </c>
      <c r="N1645" s="3" t="s">
        <v>21</v>
      </c>
      <c r="O1645" s="3" t="s">
        <v>8495</v>
      </c>
      <c r="P1645" s="3" t="s">
        <v>8496</v>
      </c>
      <c r="Q1645" s="15">
        <v>42451</v>
      </c>
      <c r="R1645" s="15">
        <v>44060</v>
      </c>
      <c r="S1645" s="38">
        <f t="shared" ca="1" si="50"/>
        <v>4</v>
      </c>
      <c r="T1645" s="41">
        <v>600.80999999999995</v>
      </c>
      <c r="U1645" s="3" t="s">
        <v>157</v>
      </c>
      <c r="V1645" s="3" t="s">
        <v>354</v>
      </c>
      <c r="W1645" s="3" t="str">
        <f t="shared" si="51"/>
        <v>P00ARC</v>
      </c>
      <c r="X1645" s="3" t="str">
        <f>IF(ISNA(VLOOKUP(W1645,'Correspondance procédure étape'!D:F,3,FALSE)),"A définir",VLOOKUP(W1645,'Correspondance procédure étape'!D:F,3,FALSE))</f>
        <v>Arrêté de compte débiteur</v>
      </c>
      <c r="Y1645" s="3" t="str">
        <f>IF(ISNA(VLOOKUP(W1645,'Correspondance procédure étape'!D:G,4,FALSE)),"Non",VLOOKUP(W1645,'Correspondance procédure étape'!D:G,4,FALSE))</f>
        <v>Oui</v>
      </c>
      <c r="Z1645" s="3" t="str">
        <f>IF(ISNA(VLOOKUP(W1645,'Correspondance procédure étape'!D:H,5,FALSE)),"",VLOOKUP(W1645,'Correspondance procédure étape'!D:H,5,FALSE))</f>
        <v>DMF</v>
      </c>
      <c r="AA1645" s="3" t="s">
        <v>40</v>
      </c>
      <c r="AB1645" s="3" t="s">
        <v>53</v>
      </c>
    </row>
    <row r="1646" spans="1:28" ht="12.75" customHeight="1" x14ac:dyDescent="0.25">
      <c r="A1646" s="3" t="s">
        <v>24</v>
      </c>
      <c r="B1646" s="3" t="s">
        <v>158</v>
      </c>
      <c r="C1646" s="3" t="str">
        <f>VLOOKUP(B1646,'Correspondance territoires'!B:F,5,FALSE)</f>
        <v>Talence</v>
      </c>
      <c r="D1646" s="3" t="s">
        <v>26</v>
      </c>
      <c r="E1646" s="3" t="s">
        <v>5706</v>
      </c>
      <c r="F1646" s="3" t="s">
        <v>96</v>
      </c>
      <c r="G1646" s="3" t="s">
        <v>198</v>
      </c>
      <c r="H1646" s="3" t="s">
        <v>57</v>
      </c>
      <c r="I1646" s="9" t="s">
        <v>2001</v>
      </c>
      <c r="J1646" s="9" t="s">
        <v>2002</v>
      </c>
      <c r="K1646" s="3" t="s">
        <v>5728</v>
      </c>
      <c r="L1646" s="3" t="s">
        <v>5729</v>
      </c>
      <c r="M1646" s="3" t="s">
        <v>5730</v>
      </c>
      <c r="N1646" s="3" t="s">
        <v>5731</v>
      </c>
      <c r="O1646" s="3" t="s">
        <v>5732</v>
      </c>
      <c r="P1646" s="3" t="s">
        <v>5733</v>
      </c>
      <c r="Q1646" s="15">
        <v>41249</v>
      </c>
      <c r="R1646" s="15">
        <v>42079</v>
      </c>
      <c r="S1646" s="38">
        <f t="shared" ca="1" si="50"/>
        <v>70</v>
      </c>
      <c r="T1646" s="40">
        <v>56.54</v>
      </c>
      <c r="U1646" s="3" t="s">
        <v>51</v>
      </c>
      <c r="V1646" s="3" t="s">
        <v>39</v>
      </c>
      <c r="W1646" s="3" t="str">
        <f t="shared" si="51"/>
        <v>P80DEB</v>
      </c>
      <c r="X1646" s="3">
        <f>IF(ISNA(VLOOKUP(W1646,'Correspondance procédure étape'!D:F,3,FALSE)),"A définir",VLOOKUP(W1646,'Correspondance procédure étape'!D:F,3,FALSE))</f>
        <v>0</v>
      </c>
      <c r="Y1646" s="3" t="str">
        <f>IF(ISNA(VLOOKUP(W1646,'Correspondance procédure étape'!D:G,4,FALSE)),"Non",VLOOKUP(W1646,'Correspondance procédure étape'!D:G,4,FALSE))</f>
        <v>Non</v>
      </c>
      <c r="Z1646" s="3">
        <f>IF(ISNA(VLOOKUP(W1646,'Correspondance procédure étape'!D:H,5,FALSE)),"",VLOOKUP(W1646,'Correspondance procédure étape'!D:H,5,FALSE))</f>
        <v>0</v>
      </c>
      <c r="AA1646" s="3" t="s">
        <v>40</v>
      </c>
      <c r="AB1646" s="3" t="s">
        <v>41</v>
      </c>
    </row>
    <row r="1647" spans="1:28" ht="12.75" customHeight="1" x14ac:dyDescent="0.25">
      <c r="A1647" s="3" t="s">
        <v>24</v>
      </c>
      <c r="B1647" s="3" t="s">
        <v>54</v>
      </c>
      <c r="C1647" s="3" t="str">
        <f>VLOOKUP(B1647,'Correspondance territoires'!B:F,5,FALSE)</f>
        <v>Cenon</v>
      </c>
      <c r="D1647" s="3" t="s">
        <v>26</v>
      </c>
      <c r="E1647" s="3" t="s">
        <v>801</v>
      </c>
      <c r="F1647" s="3" t="s">
        <v>56</v>
      </c>
      <c r="G1647" s="3" t="s">
        <v>301</v>
      </c>
      <c r="H1647" s="3" t="s">
        <v>57</v>
      </c>
      <c r="I1647" s="9" t="s">
        <v>99</v>
      </c>
      <c r="J1647" s="9" t="s">
        <v>100</v>
      </c>
      <c r="K1647" s="3" t="s">
        <v>802</v>
      </c>
      <c r="L1647" s="3" t="s">
        <v>803</v>
      </c>
      <c r="M1647" s="3" t="s">
        <v>504</v>
      </c>
      <c r="N1647" s="3" t="s">
        <v>804</v>
      </c>
      <c r="O1647" s="3" t="s">
        <v>21</v>
      </c>
      <c r="P1647" s="3" t="s">
        <v>805</v>
      </c>
      <c r="Q1647" s="15">
        <v>32051</v>
      </c>
      <c r="R1647" s="15">
        <v>44063</v>
      </c>
      <c r="S1647" s="38">
        <f t="shared" ca="1" si="50"/>
        <v>4</v>
      </c>
      <c r="T1647" s="41">
        <v>605.21</v>
      </c>
      <c r="U1647" s="3" t="s">
        <v>38</v>
      </c>
      <c r="V1647" s="3" t="s">
        <v>94</v>
      </c>
      <c r="W1647" s="3" t="str">
        <f t="shared" si="51"/>
        <v>P06CON</v>
      </c>
      <c r="X1647" s="3" t="str">
        <f>IF(ISNA(VLOOKUP(W1647,'Correspondance procédure étape'!D:F,3,FALSE)),"A définir",VLOOKUP(W1647,'Correspondance procédure étape'!D:F,3,FALSE))</f>
        <v>Héritiers connus</v>
      </c>
      <c r="Y1647" s="3" t="str">
        <f>IF(ISNA(VLOOKUP(W1647,'Correspondance procédure étape'!D:G,4,FALSE)),"Non",VLOOKUP(W1647,'Correspondance procédure étape'!D:G,4,FALSE))</f>
        <v>Oui</v>
      </c>
      <c r="Z1647" s="3" t="str">
        <f>IF(ISNA(VLOOKUP(W1647,'Correspondance procédure étape'!D:H,5,FALSE)),"",VLOOKUP(W1647,'Correspondance procédure étape'!D:H,5,FALSE))</f>
        <v>Extérieur</v>
      </c>
      <c r="AA1647" s="3" t="s">
        <v>40</v>
      </c>
      <c r="AB1647" s="3" t="s">
        <v>53</v>
      </c>
    </row>
    <row r="1648" spans="1:28" ht="12.75" customHeight="1" x14ac:dyDescent="0.25">
      <c r="A1648" s="3" t="s">
        <v>24</v>
      </c>
      <c r="B1648" s="3" t="s">
        <v>146</v>
      </c>
      <c r="C1648" s="3" t="str">
        <f>VLOOKUP(B1648,'Correspondance territoires'!B:F,5,FALSE)</f>
        <v>Lormont</v>
      </c>
      <c r="D1648" s="3" t="s">
        <v>26</v>
      </c>
      <c r="E1648" s="3" t="s">
        <v>7555</v>
      </c>
      <c r="F1648" s="3" t="s">
        <v>96</v>
      </c>
      <c r="G1648" s="3" t="s">
        <v>191</v>
      </c>
      <c r="H1648" s="3" t="s">
        <v>57</v>
      </c>
      <c r="I1648" s="9" t="s">
        <v>1091</v>
      </c>
      <c r="J1648" s="9" t="s">
        <v>1092</v>
      </c>
      <c r="K1648" s="3" t="s">
        <v>7644</v>
      </c>
      <c r="L1648" s="3" t="s">
        <v>7645</v>
      </c>
      <c r="M1648" s="3" t="s">
        <v>1161</v>
      </c>
      <c r="N1648" s="3" t="s">
        <v>21</v>
      </c>
      <c r="O1648" s="3" t="s">
        <v>7646</v>
      </c>
      <c r="P1648" s="3" t="s">
        <v>7647</v>
      </c>
      <c r="Q1648" s="15">
        <v>42069</v>
      </c>
      <c r="R1648" s="15">
        <v>44147</v>
      </c>
      <c r="S1648" s="38">
        <f t="shared" ca="1" si="50"/>
        <v>1</v>
      </c>
      <c r="T1648" s="41">
        <v>605.95000000000005</v>
      </c>
      <c r="U1648" s="3" t="s">
        <v>1815</v>
      </c>
      <c r="V1648" s="3" t="s">
        <v>2980</v>
      </c>
      <c r="W1648" s="3" t="str">
        <f t="shared" si="51"/>
        <v>E14EDT</v>
      </c>
      <c r="X1648" s="3" t="str">
        <f>IF(ISNA(VLOOKUP(W1648,'Correspondance procédure étape'!D:F,3,FALSE)),"A définir",VLOOKUP(W1648,'Correspondance procédure étape'!D:F,3,FALSE))</f>
        <v>En attente de transfert</v>
      </c>
      <c r="Y1648" s="3" t="str">
        <f>IF(ISNA(VLOOKUP(W1648,'Correspondance procédure étape'!D:G,4,FALSE)),"Non",VLOOKUP(W1648,'Correspondance procédure étape'!D:G,4,FALSE))</f>
        <v>Oui</v>
      </c>
      <c r="Z1648" s="3">
        <f>IF(ISNA(VLOOKUP(W1648,'Correspondance procédure étape'!D:H,5,FALSE)),"",VLOOKUP(W1648,'Correspondance procédure étape'!D:H,5,FALSE))</f>
        <v>0</v>
      </c>
      <c r="AA1648" s="3" t="s">
        <v>40</v>
      </c>
      <c r="AB1648" s="3" t="s">
        <v>41</v>
      </c>
    </row>
    <row r="1649" spans="1:28" ht="12.75" customHeight="1" x14ac:dyDescent="0.25">
      <c r="A1649" s="3" t="s">
        <v>24</v>
      </c>
      <c r="B1649" s="3" t="s">
        <v>219</v>
      </c>
      <c r="C1649" s="3" t="str">
        <f>VLOOKUP(B1649,'Correspondance territoires'!B:F,5,FALSE)</f>
        <v>Bordeaux</v>
      </c>
      <c r="D1649" s="3" t="s">
        <v>26</v>
      </c>
      <c r="E1649" s="3" t="s">
        <v>914</v>
      </c>
      <c r="F1649" s="3" t="s">
        <v>96</v>
      </c>
      <c r="G1649" s="3" t="s">
        <v>42</v>
      </c>
      <c r="H1649" s="3" t="s">
        <v>119</v>
      </c>
      <c r="I1649" s="9" t="s">
        <v>862</v>
      </c>
      <c r="J1649" s="9" t="s">
        <v>863</v>
      </c>
      <c r="K1649" s="3" t="s">
        <v>915</v>
      </c>
      <c r="L1649" s="3" t="s">
        <v>916</v>
      </c>
      <c r="M1649" s="3" t="s">
        <v>917</v>
      </c>
      <c r="N1649" s="3" t="s">
        <v>918</v>
      </c>
      <c r="O1649" s="3" t="s">
        <v>21</v>
      </c>
      <c r="P1649" s="3" t="s">
        <v>919</v>
      </c>
      <c r="Q1649" s="15">
        <v>40121</v>
      </c>
      <c r="R1649" s="15">
        <v>44076</v>
      </c>
      <c r="S1649" s="38">
        <f t="shared" ca="1" si="50"/>
        <v>4</v>
      </c>
      <c r="T1649" s="41">
        <v>605.97</v>
      </c>
      <c r="U1649" s="3" t="s">
        <v>38</v>
      </c>
      <c r="V1649" s="3" t="s">
        <v>77</v>
      </c>
      <c r="W1649" s="3" t="str">
        <f t="shared" si="51"/>
        <v>P06NOT</v>
      </c>
      <c r="X1649" s="3" t="str">
        <f>IF(ISNA(VLOOKUP(W1649,'Correspondance procédure étape'!D:F,3,FALSE)),"A définir",VLOOKUP(W1649,'Correspondance procédure étape'!D:F,3,FALSE))</f>
        <v>Notaire</v>
      </c>
      <c r="Y1649" s="3" t="str">
        <f>IF(ISNA(VLOOKUP(W1649,'Correspondance procédure étape'!D:G,4,FALSE)),"Non",VLOOKUP(W1649,'Correspondance procédure étape'!D:G,4,FALSE))</f>
        <v>Oui</v>
      </c>
      <c r="Z1649" s="3" t="str">
        <f>IF(ISNA(VLOOKUP(W1649,'Correspondance procédure étape'!D:H,5,FALSE)),"",VLOOKUP(W1649,'Correspondance procédure étape'!D:H,5,FALSE))</f>
        <v>Extérieur</v>
      </c>
      <c r="AA1649" s="3" t="s">
        <v>40</v>
      </c>
      <c r="AB1649" s="3" t="s">
        <v>53</v>
      </c>
    </row>
    <row r="1650" spans="1:28" ht="12.75" customHeight="1" x14ac:dyDescent="0.25">
      <c r="A1650" s="3" t="s">
        <v>24</v>
      </c>
      <c r="B1650" s="10" t="s">
        <v>6152</v>
      </c>
      <c r="C1650" s="3" t="str">
        <f>VLOOKUP(B1650,'Correspondance territoires'!B:F,5,FALSE)</f>
        <v>Agen</v>
      </c>
      <c r="D1650" s="3" t="s">
        <v>26</v>
      </c>
      <c r="E1650" s="3" t="s">
        <v>11518</v>
      </c>
      <c r="F1650" s="3" t="s">
        <v>11371</v>
      </c>
      <c r="G1650" s="3" t="s">
        <v>57</v>
      </c>
      <c r="H1650" s="3" t="s">
        <v>167</v>
      </c>
      <c r="I1650" s="9"/>
      <c r="J1650" s="9"/>
      <c r="K1650" s="3" t="s">
        <v>11519</v>
      </c>
      <c r="L1650" s="3" t="s">
        <v>11520</v>
      </c>
      <c r="M1650" s="3" t="s">
        <v>109</v>
      </c>
      <c r="N1650" s="3"/>
      <c r="O1650" s="3"/>
      <c r="P1650" s="3" t="s">
        <v>11521</v>
      </c>
      <c r="Q1650" s="15">
        <v>39267</v>
      </c>
      <c r="R1650" s="15">
        <v>43732</v>
      </c>
      <c r="S1650" s="38">
        <f t="shared" ca="1" si="50"/>
        <v>15</v>
      </c>
      <c r="T1650" s="40">
        <v>37.200000000000003</v>
      </c>
      <c r="U1650" s="3"/>
      <c r="V1650" s="3"/>
      <c r="W1650" s="3" t="str">
        <f t="shared" si="51"/>
        <v/>
      </c>
      <c r="X1650" s="3" t="str">
        <f>IF(ISNA(VLOOKUP(W1650,'Correspondance procédure étape'!D:F,3,FALSE)),"A définir",VLOOKUP(W1650,'Correspondance procédure étape'!D:F,3,FALSE))</f>
        <v>A définir</v>
      </c>
      <c r="Y1650" s="3" t="str">
        <f>IF(ISNA(VLOOKUP(W1650,'Correspondance procédure étape'!D:G,4,FALSE)),"Non",VLOOKUP(W1650,'Correspondance procédure étape'!D:G,4,FALSE))</f>
        <v>Non</v>
      </c>
      <c r="Z1650" s="3" t="str">
        <f>IF(ISNA(VLOOKUP(W1650,'Correspondance procédure étape'!D:H,5,FALSE)),"",VLOOKUP(W1650,'Correspondance procédure étape'!D:H,5,FALSE))</f>
        <v/>
      </c>
      <c r="AA1650" s="3"/>
      <c r="AB1650" s="3" t="s">
        <v>41</v>
      </c>
    </row>
    <row r="1651" spans="1:28" ht="12.75" customHeight="1" x14ac:dyDescent="0.25">
      <c r="A1651" s="3" t="s">
        <v>24</v>
      </c>
      <c r="B1651" s="3" t="s">
        <v>146</v>
      </c>
      <c r="C1651" s="3" t="str">
        <f>VLOOKUP(B1651,'Correspondance territoires'!B:F,5,FALSE)</f>
        <v>Lormont</v>
      </c>
      <c r="D1651" s="3" t="s">
        <v>462</v>
      </c>
      <c r="E1651" s="3" t="s">
        <v>462</v>
      </c>
      <c r="F1651" s="3" t="s">
        <v>463</v>
      </c>
      <c r="G1651" s="3" t="s">
        <v>981</v>
      </c>
      <c r="H1651" s="3" t="s">
        <v>78</v>
      </c>
      <c r="I1651" s="9" t="s">
        <v>1147</v>
      </c>
      <c r="J1651" s="9" t="s">
        <v>1148</v>
      </c>
      <c r="K1651" s="3" t="s">
        <v>1406</v>
      </c>
      <c r="L1651" s="3" t="s">
        <v>1407</v>
      </c>
      <c r="M1651" s="3" t="s">
        <v>1408</v>
      </c>
      <c r="N1651" s="3" t="s">
        <v>1409</v>
      </c>
      <c r="O1651" s="3" t="s">
        <v>1410</v>
      </c>
      <c r="P1651" s="3" t="s">
        <v>1411</v>
      </c>
      <c r="Q1651" s="15">
        <v>38013</v>
      </c>
      <c r="R1651" s="15">
        <v>43496</v>
      </c>
      <c r="S1651" s="38">
        <f t="shared" ca="1" si="50"/>
        <v>23</v>
      </c>
      <c r="T1651" s="41">
        <v>607.94000000000005</v>
      </c>
      <c r="U1651" s="3" t="s">
        <v>65</v>
      </c>
      <c r="V1651" s="3" t="s">
        <v>66</v>
      </c>
      <c r="W1651" s="3" t="str">
        <f t="shared" si="51"/>
        <v>P60ENC</v>
      </c>
      <c r="X1651" s="3" t="str">
        <f>IF(ISNA(VLOOKUP(W1651,'Correspondance procédure étape'!D:F,3,FALSE)),"A définir",VLOOKUP(W1651,'Correspondance procédure étape'!D:F,3,FALSE))</f>
        <v>En gagement de payer en cours</v>
      </c>
      <c r="Y1651" s="3" t="str">
        <f>IF(ISNA(VLOOKUP(W1651,'Correspondance procédure étape'!D:G,4,FALSE)),"Non",VLOOKUP(W1651,'Correspondance procédure étape'!D:G,4,FALSE))</f>
        <v>Oui</v>
      </c>
      <c r="Z1651" s="3" t="str">
        <f>IF(ISNA(VLOOKUP(W1651,'Correspondance procédure étape'!D:H,5,FALSE)),"",VLOOKUP(W1651,'Correspondance procédure étape'!D:H,5,FALSE))</f>
        <v>DMF</v>
      </c>
      <c r="AA1651" s="3" t="s">
        <v>40</v>
      </c>
      <c r="AB1651" s="3" t="s">
        <v>53</v>
      </c>
    </row>
    <row r="1652" spans="1:28" ht="12.75" customHeight="1" x14ac:dyDescent="0.25">
      <c r="A1652" s="3" t="s">
        <v>24</v>
      </c>
      <c r="B1652" s="3" t="s">
        <v>67</v>
      </c>
      <c r="C1652" s="3" t="str">
        <f>VLOOKUP(B1652,'Correspondance territoires'!B:F,5,FALSE)</f>
        <v>Pessac</v>
      </c>
      <c r="D1652" s="3" t="s">
        <v>432</v>
      </c>
      <c r="E1652" s="3" t="s">
        <v>9167</v>
      </c>
      <c r="F1652" s="3" t="s">
        <v>56</v>
      </c>
      <c r="G1652" s="3" t="s">
        <v>57</v>
      </c>
      <c r="H1652" s="3" t="s">
        <v>57</v>
      </c>
      <c r="I1652" s="9" t="s">
        <v>422</v>
      </c>
      <c r="J1652" s="9" t="s">
        <v>423</v>
      </c>
      <c r="K1652" s="3" t="s">
        <v>9173</v>
      </c>
      <c r="L1652" s="3" t="s">
        <v>9174</v>
      </c>
      <c r="M1652" s="3" t="s">
        <v>338</v>
      </c>
      <c r="N1652" s="3" t="s">
        <v>21</v>
      </c>
      <c r="O1652" s="3" t="s">
        <v>9175</v>
      </c>
      <c r="P1652" s="3" t="s">
        <v>9176</v>
      </c>
      <c r="Q1652" s="15">
        <v>42736</v>
      </c>
      <c r="R1652" s="15">
        <v>44043</v>
      </c>
      <c r="S1652" s="38">
        <f t="shared" ca="1" si="50"/>
        <v>5</v>
      </c>
      <c r="T1652" s="41">
        <v>608.17999999999995</v>
      </c>
      <c r="U1652" s="3" t="s">
        <v>552</v>
      </c>
      <c r="V1652" s="3" t="s">
        <v>553</v>
      </c>
      <c r="W1652" s="3" t="str">
        <f t="shared" si="51"/>
        <v>P01MED</v>
      </c>
      <c r="X1652" s="3" t="str">
        <f>IF(ISNA(VLOOKUP(W1652,'Correspondance procédure étape'!D:F,3,FALSE)),"A définir",VLOOKUP(W1652,'Correspondance procédure étape'!D:F,3,FALSE))</f>
        <v>Mise en demeure</v>
      </c>
      <c r="Y1652" s="3" t="str">
        <f>IF(ISNA(VLOOKUP(W1652,'Correspondance procédure étape'!D:G,4,FALSE)),"Non",VLOOKUP(W1652,'Correspondance procédure étape'!D:G,4,FALSE))</f>
        <v>Oui</v>
      </c>
      <c r="Z1652" s="3" t="str">
        <f>IF(ISNA(VLOOKUP(W1652,'Correspondance procédure étape'!D:H,5,FALSE)),"",VLOOKUP(W1652,'Correspondance procédure étape'!D:H,5,FALSE))</f>
        <v>DMF</v>
      </c>
      <c r="AA1652" s="3" t="s">
        <v>40</v>
      </c>
      <c r="AB1652" s="3" t="s">
        <v>41</v>
      </c>
    </row>
    <row r="1653" spans="1:28" ht="12.75" customHeight="1" x14ac:dyDescent="0.25">
      <c r="A1653" s="3" t="s">
        <v>24</v>
      </c>
      <c r="B1653" s="3" t="s">
        <v>219</v>
      </c>
      <c r="C1653" s="3" t="str">
        <f>VLOOKUP(B1653,'Correspondance territoires'!B:F,5,FALSE)</f>
        <v>Bordeaux</v>
      </c>
      <c r="D1653" s="3" t="s">
        <v>26</v>
      </c>
      <c r="E1653" s="3" t="s">
        <v>1010</v>
      </c>
      <c r="F1653" s="3" t="s">
        <v>399</v>
      </c>
      <c r="G1653" s="3" t="s">
        <v>57</v>
      </c>
      <c r="H1653" s="3" t="s">
        <v>399</v>
      </c>
      <c r="I1653" s="9" t="s">
        <v>862</v>
      </c>
      <c r="J1653" s="9" t="s">
        <v>863</v>
      </c>
      <c r="K1653" s="3" t="s">
        <v>1011</v>
      </c>
      <c r="L1653" s="3" t="s">
        <v>1012</v>
      </c>
      <c r="M1653" s="3" t="s">
        <v>1013</v>
      </c>
      <c r="N1653" s="3" t="s">
        <v>1014</v>
      </c>
      <c r="O1653" s="3" t="s">
        <v>1015</v>
      </c>
      <c r="P1653" s="3" t="s">
        <v>1016</v>
      </c>
      <c r="Q1653" s="15">
        <v>39380</v>
      </c>
      <c r="R1653" s="15">
        <v>43711</v>
      </c>
      <c r="S1653" s="38">
        <f t="shared" ca="1" si="50"/>
        <v>16</v>
      </c>
      <c r="T1653" s="41">
        <v>609.38</v>
      </c>
      <c r="U1653" s="3" t="s">
        <v>38</v>
      </c>
      <c r="V1653" s="3" t="s">
        <v>94</v>
      </c>
      <c r="W1653" s="3" t="str">
        <f t="shared" si="51"/>
        <v>P06CON</v>
      </c>
      <c r="X1653" s="3" t="str">
        <f>IF(ISNA(VLOOKUP(W1653,'Correspondance procédure étape'!D:F,3,FALSE)),"A définir",VLOOKUP(W1653,'Correspondance procédure étape'!D:F,3,FALSE))</f>
        <v>Héritiers connus</v>
      </c>
      <c r="Y1653" s="3" t="str">
        <f>IF(ISNA(VLOOKUP(W1653,'Correspondance procédure étape'!D:G,4,FALSE)),"Non",VLOOKUP(W1653,'Correspondance procédure étape'!D:G,4,FALSE))</f>
        <v>Oui</v>
      </c>
      <c r="Z1653" s="3" t="str">
        <f>IF(ISNA(VLOOKUP(W1653,'Correspondance procédure étape'!D:H,5,FALSE)),"",VLOOKUP(W1653,'Correspondance procédure étape'!D:H,5,FALSE))</f>
        <v>Extérieur</v>
      </c>
      <c r="AA1653" s="3" t="s">
        <v>40</v>
      </c>
      <c r="AB1653" s="3" t="s">
        <v>41</v>
      </c>
    </row>
    <row r="1654" spans="1:28" ht="12.75" customHeight="1" x14ac:dyDescent="0.25">
      <c r="A1654" s="3" t="s">
        <v>24</v>
      </c>
      <c r="B1654" s="10" t="s">
        <v>6152</v>
      </c>
      <c r="C1654" s="3" t="str">
        <f>VLOOKUP(B1654,'Correspondance territoires'!B:F,5,FALSE)</f>
        <v>Agen</v>
      </c>
      <c r="D1654" s="3" t="s">
        <v>26</v>
      </c>
      <c r="E1654" s="3" t="s">
        <v>11518</v>
      </c>
      <c r="F1654" s="3" t="s">
        <v>11371</v>
      </c>
      <c r="G1654" s="3" t="s">
        <v>57</v>
      </c>
      <c r="H1654" s="3" t="s">
        <v>167</v>
      </c>
      <c r="I1654" s="9"/>
      <c r="J1654" s="9"/>
      <c r="K1654" s="3" t="s">
        <v>11887</v>
      </c>
      <c r="L1654" s="3" t="s">
        <v>11888</v>
      </c>
      <c r="M1654" s="3" t="s">
        <v>1503</v>
      </c>
      <c r="N1654" s="3"/>
      <c r="O1654" s="3"/>
      <c r="P1654" s="3" t="s">
        <v>11889</v>
      </c>
      <c r="Q1654" s="15">
        <v>41760</v>
      </c>
      <c r="R1654" s="15">
        <v>43595</v>
      </c>
      <c r="S1654" s="38">
        <f t="shared" ca="1" si="50"/>
        <v>20</v>
      </c>
      <c r="T1654" s="40">
        <v>36.340000000000003</v>
      </c>
      <c r="U1654" s="3"/>
      <c r="V1654" s="3"/>
      <c r="W1654" s="3" t="str">
        <f t="shared" si="51"/>
        <v/>
      </c>
      <c r="X1654" s="3" t="str">
        <f>IF(ISNA(VLOOKUP(W1654,'Correspondance procédure étape'!D:F,3,FALSE)),"A définir",VLOOKUP(W1654,'Correspondance procédure étape'!D:F,3,FALSE))</f>
        <v>A définir</v>
      </c>
      <c r="Y1654" s="3" t="str">
        <f>IF(ISNA(VLOOKUP(W1654,'Correspondance procédure étape'!D:G,4,FALSE)),"Non",VLOOKUP(W1654,'Correspondance procédure étape'!D:G,4,FALSE))</f>
        <v>Non</v>
      </c>
      <c r="Z1654" s="3" t="str">
        <f>IF(ISNA(VLOOKUP(W1654,'Correspondance procédure étape'!D:H,5,FALSE)),"",VLOOKUP(W1654,'Correspondance procédure étape'!D:H,5,FALSE))</f>
        <v/>
      </c>
      <c r="AA1654" s="3"/>
      <c r="AB1654" s="3" t="s">
        <v>41</v>
      </c>
    </row>
    <row r="1655" spans="1:28" ht="12.75" customHeight="1" x14ac:dyDescent="0.25">
      <c r="A1655" s="3" t="s">
        <v>24</v>
      </c>
      <c r="B1655" s="10" t="s">
        <v>6152</v>
      </c>
      <c r="C1655" s="3" t="str">
        <f>VLOOKUP(B1655,'Correspondance territoires'!B:F,5,FALSE)</f>
        <v>Agen</v>
      </c>
      <c r="D1655" s="3" t="s">
        <v>26</v>
      </c>
      <c r="E1655" s="3" t="s">
        <v>11659</v>
      </c>
      <c r="F1655" s="3" t="s">
        <v>11371</v>
      </c>
      <c r="G1655" s="3" t="s">
        <v>11406</v>
      </c>
      <c r="H1655" s="3" t="s">
        <v>176</v>
      </c>
      <c r="I1655" s="9" t="s">
        <v>11400</v>
      </c>
      <c r="J1655" s="9" t="s">
        <v>11401</v>
      </c>
      <c r="K1655" s="3" t="s">
        <v>11847</v>
      </c>
      <c r="L1655" s="3" t="s">
        <v>11848</v>
      </c>
      <c r="M1655" s="3" t="s">
        <v>1400</v>
      </c>
      <c r="N1655" s="3"/>
      <c r="O1655" s="3"/>
      <c r="P1655" s="3" t="s">
        <v>11849</v>
      </c>
      <c r="Q1655" s="15">
        <v>41677</v>
      </c>
      <c r="R1655" s="15">
        <v>43812</v>
      </c>
      <c r="S1655" s="38">
        <f t="shared" ca="1" si="50"/>
        <v>12</v>
      </c>
      <c r="T1655" s="40">
        <v>36.21</v>
      </c>
      <c r="U1655" s="3"/>
      <c r="V1655" s="3"/>
      <c r="W1655" s="3" t="str">
        <f t="shared" si="51"/>
        <v/>
      </c>
      <c r="X1655" s="3" t="str">
        <f>IF(ISNA(VLOOKUP(W1655,'Correspondance procédure étape'!D:F,3,FALSE)),"A définir",VLOOKUP(W1655,'Correspondance procédure étape'!D:F,3,FALSE))</f>
        <v>A définir</v>
      </c>
      <c r="Y1655" s="3" t="str">
        <f>IF(ISNA(VLOOKUP(W1655,'Correspondance procédure étape'!D:G,4,FALSE)),"Non",VLOOKUP(W1655,'Correspondance procédure étape'!D:G,4,FALSE))</f>
        <v>Non</v>
      </c>
      <c r="Z1655" s="3" t="str">
        <f>IF(ISNA(VLOOKUP(W1655,'Correspondance procédure étape'!D:H,5,FALSE)),"",VLOOKUP(W1655,'Correspondance procédure étape'!D:H,5,FALSE))</f>
        <v/>
      </c>
      <c r="AA1655" s="3"/>
      <c r="AB1655" s="3" t="s">
        <v>41</v>
      </c>
    </row>
    <row r="1656" spans="1:28" ht="12.75" customHeight="1" x14ac:dyDescent="0.25">
      <c r="A1656" s="3" t="s">
        <v>24</v>
      </c>
      <c r="B1656" s="3" t="s">
        <v>67</v>
      </c>
      <c r="C1656" s="3" t="str">
        <f>VLOOKUP(B1656,'Correspondance territoires'!B:F,5,FALSE)</f>
        <v>Pessac</v>
      </c>
      <c r="D1656" s="3" t="s">
        <v>26</v>
      </c>
      <c r="E1656" s="3" t="s">
        <v>68</v>
      </c>
      <c r="F1656" s="3" t="s">
        <v>69</v>
      </c>
      <c r="G1656" s="3" t="s">
        <v>30</v>
      </c>
      <c r="H1656" s="3" t="s">
        <v>153</v>
      </c>
      <c r="I1656" s="9" t="s">
        <v>71</v>
      </c>
      <c r="J1656" s="9" t="s">
        <v>72</v>
      </c>
      <c r="K1656" s="3" t="s">
        <v>8262</v>
      </c>
      <c r="L1656" s="3" t="s">
        <v>8263</v>
      </c>
      <c r="M1656" s="3" t="s">
        <v>408</v>
      </c>
      <c r="N1656" s="3" t="s">
        <v>21</v>
      </c>
      <c r="O1656" s="3" t="s">
        <v>8264</v>
      </c>
      <c r="P1656" s="3" t="s">
        <v>8265</v>
      </c>
      <c r="Q1656" s="15">
        <v>42347</v>
      </c>
      <c r="R1656" s="15">
        <v>43190</v>
      </c>
      <c r="S1656" s="38">
        <f t="shared" ca="1" si="50"/>
        <v>33</v>
      </c>
      <c r="T1656" s="41">
        <v>610.79</v>
      </c>
      <c r="U1656" s="3" t="s">
        <v>510</v>
      </c>
      <c r="V1656" s="3" t="s">
        <v>511</v>
      </c>
      <c r="W1656" s="3" t="str">
        <f t="shared" si="51"/>
        <v>P20SCX</v>
      </c>
      <c r="X1656" s="3" t="str">
        <f>IF(ISNA(VLOOKUP(W1656,'Correspondance procédure étape'!D:F,3,FALSE)),"A définir",VLOOKUP(W1656,'Correspondance procédure étape'!D:F,3,FALSE))</f>
        <v>Dossier chez Sud Contentieux</v>
      </c>
      <c r="Y1656" s="3" t="str">
        <f>IF(ISNA(VLOOKUP(W1656,'Correspondance procédure étape'!D:G,4,FALSE)),"Non",VLOOKUP(W1656,'Correspondance procédure étape'!D:G,4,FALSE))</f>
        <v>Oui</v>
      </c>
      <c r="Z1656" s="3" t="str">
        <f>IF(ISNA(VLOOKUP(W1656,'Correspondance procédure étape'!D:H,5,FALSE)),"",VLOOKUP(W1656,'Correspondance procédure étape'!D:H,5,FALSE))</f>
        <v>Extérieur</v>
      </c>
      <c r="AA1656" s="3" t="s">
        <v>40</v>
      </c>
      <c r="AB1656" s="3" t="s">
        <v>53</v>
      </c>
    </row>
    <row r="1657" spans="1:28" ht="12.75" customHeight="1" x14ac:dyDescent="0.25">
      <c r="A1657" s="3" t="s">
        <v>24</v>
      </c>
      <c r="B1657" s="3" t="s">
        <v>67</v>
      </c>
      <c r="C1657" s="3" t="str">
        <f>VLOOKUP(B1657,'Correspondance territoires'!B:F,5,FALSE)</f>
        <v>Pessac</v>
      </c>
      <c r="D1657" s="3" t="s">
        <v>26</v>
      </c>
      <c r="E1657" s="3" t="s">
        <v>68</v>
      </c>
      <c r="F1657" s="3" t="s">
        <v>69</v>
      </c>
      <c r="G1657" s="3" t="s">
        <v>148</v>
      </c>
      <c r="H1657" s="3" t="s">
        <v>43</v>
      </c>
      <c r="I1657" s="9" t="s">
        <v>71</v>
      </c>
      <c r="J1657" s="9" t="s">
        <v>72</v>
      </c>
      <c r="K1657" s="3" t="s">
        <v>2164</v>
      </c>
      <c r="L1657" s="3" t="s">
        <v>2165</v>
      </c>
      <c r="M1657" s="3" t="s">
        <v>110</v>
      </c>
      <c r="N1657" s="3" t="s">
        <v>2166</v>
      </c>
      <c r="O1657" s="3" t="s">
        <v>2167</v>
      </c>
      <c r="P1657" s="3" t="s">
        <v>2168</v>
      </c>
      <c r="Q1657" s="15">
        <v>36692</v>
      </c>
      <c r="R1657" s="15">
        <v>43892</v>
      </c>
      <c r="S1657" s="38">
        <f t="shared" ca="1" si="50"/>
        <v>10</v>
      </c>
      <c r="T1657" s="41">
        <v>612.29999999999995</v>
      </c>
      <c r="U1657" s="3" t="s">
        <v>157</v>
      </c>
      <c r="V1657" s="3" t="s">
        <v>39</v>
      </c>
      <c r="W1657" s="3" t="str">
        <f t="shared" si="51"/>
        <v>P00DEB</v>
      </c>
      <c r="X1657" s="3" t="str">
        <f>IF(ISNA(VLOOKUP(W1657,'Correspondance procédure étape'!D:F,3,FALSE)),"A définir",VLOOKUP(W1657,'Correspondance procédure étape'!D:F,3,FALSE))</f>
        <v>Enregistrement du dossier au SLP, le solde est créditeur, débiteur ou nul</v>
      </c>
      <c r="Y1657" s="3" t="str">
        <f>IF(ISNA(VLOOKUP(W1657,'Correspondance procédure étape'!D:G,4,FALSE)),"Non",VLOOKUP(W1657,'Correspondance procédure étape'!D:G,4,FALSE))</f>
        <v>Oui</v>
      </c>
      <c r="Z1657" s="3" t="str">
        <f>IF(ISNA(VLOOKUP(W1657,'Correspondance procédure étape'!D:H,5,FALSE)),"",VLOOKUP(W1657,'Correspondance procédure étape'!D:H,5,FALSE))</f>
        <v>DMF</v>
      </c>
      <c r="AA1657" s="3" t="s">
        <v>40</v>
      </c>
      <c r="AB1657" s="3" t="s">
        <v>53</v>
      </c>
    </row>
    <row r="1658" spans="1:28" ht="12.75" customHeight="1" x14ac:dyDescent="0.25">
      <c r="A1658" s="3" t="s">
        <v>24</v>
      </c>
      <c r="B1658" s="11" t="s">
        <v>1852</v>
      </c>
      <c r="C1658" s="3" t="str">
        <f>VLOOKUP(B1658,'Correspondance territoires'!B:F,5,FALSE)</f>
        <v>Pau</v>
      </c>
      <c r="D1658" s="3" t="s">
        <v>432</v>
      </c>
      <c r="E1658" s="3" t="s">
        <v>8182</v>
      </c>
      <c r="F1658" s="3" t="s">
        <v>10407</v>
      </c>
      <c r="G1658" s="3" t="s">
        <v>57</v>
      </c>
      <c r="H1658" s="3" t="s">
        <v>57</v>
      </c>
      <c r="I1658" s="9" t="s">
        <v>10462</v>
      </c>
      <c r="J1658" s="9" t="s">
        <v>10463</v>
      </c>
      <c r="K1658" s="3" t="s">
        <v>11053</v>
      </c>
      <c r="L1658" s="3" t="s">
        <v>11054</v>
      </c>
      <c r="M1658" s="3" t="s">
        <v>2822</v>
      </c>
      <c r="N1658" s="3" t="s">
        <v>21</v>
      </c>
      <c r="O1658" s="3" t="s">
        <v>11055</v>
      </c>
      <c r="P1658" s="3" t="s">
        <v>11056</v>
      </c>
      <c r="Q1658" s="15">
        <v>42501</v>
      </c>
      <c r="R1658" s="15">
        <v>43839</v>
      </c>
      <c r="S1658" s="38">
        <f t="shared" ca="1" si="50"/>
        <v>11</v>
      </c>
      <c r="T1658" s="41">
        <v>612.34</v>
      </c>
      <c r="U1658" s="3" t="s">
        <v>10414</v>
      </c>
      <c r="V1658" s="3" t="s">
        <v>1145</v>
      </c>
      <c r="W1658" s="3" t="str">
        <f t="shared" si="51"/>
        <v>PRERL2</v>
      </c>
      <c r="X1658" s="3">
        <f>IF(ISNA(VLOOKUP(W1658,'Correspondance procédure étape'!D:F,3,FALSE)),"A définir",VLOOKUP(W1658,'Correspondance procédure étape'!D:F,3,FALSE))</f>
        <v>0</v>
      </c>
      <c r="Y1658" s="3" t="str">
        <f>IF(ISNA(VLOOKUP(W1658,'Correspondance procédure étape'!D:G,4,FALSE)),"Non",VLOOKUP(W1658,'Correspondance procédure étape'!D:G,4,FALSE))</f>
        <v>Non</v>
      </c>
      <c r="Z1658" s="3">
        <f>IF(ISNA(VLOOKUP(W1658,'Correspondance procédure étape'!D:H,5,FALSE)),"",VLOOKUP(W1658,'Correspondance procédure étape'!D:H,5,FALSE))</f>
        <v>0</v>
      </c>
      <c r="AA1658" s="3" t="s">
        <v>40</v>
      </c>
      <c r="AB1658" s="3" t="s">
        <v>53</v>
      </c>
    </row>
    <row r="1659" spans="1:28" ht="12.75" customHeight="1" x14ac:dyDescent="0.25">
      <c r="A1659" s="3" t="s">
        <v>24</v>
      </c>
      <c r="B1659" s="3" t="s">
        <v>67</v>
      </c>
      <c r="C1659" s="3" t="str">
        <f>VLOOKUP(B1659,'Correspondance territoires'!B:F,5,FALSE)</f>
        <v>Pessac</v>
      </c>
      <c r="D1659" s="3" t="s">
        <v>26</v>
      </c>
      <c r="E1659" s="3" t="s">
        <v>232</v>
      </c>
      <c r="F1659" s="3" t="s">
        <v>233</v>
      </c>
      <c r="G1659" s="3" t="s">
        <v>70</v>
      </c>
      <c r="H1659" s="3" t="s">
        <v>78</v>
      </c>
      <c r="I1659" s="9" t="s">
        <v>234</v>
      </c>
      <c r="J1659" s="9" t="s">
        <v>235</v>
      </c>
      <c r="K1659" s="3" t="s">
        <v>236</v>
      </c>
      <c r="L1659" s="3" t="s">
        <v>237</v>
      </c>
      <c r="M1659" s="3" t="s">
        <v>30</v>
      </c>
      <c r="N1659" s="3" t="s">
        <v>238</v>
      </c>
      <c r="O1659" s="3" t="s">
        <v>21</v>
      </c>
      <c r="P1659" s="3" t="s">
        <v>239</v>
      </c>
      <c r="Q1659" s="15">
        <v>33117</v>
      </c>
      <c r="R1659" s="15">
        <v>43566</v>
      </c>
      <c r="S1659" s="38">
        <f t="shared" ca="1" si="50"/>
        <v>21</v>
      </c>
      <c r="T1659" s="41">
        <v>614.23</v>
      </c>
      <c r="U1659" s="3" t="s">
        <v>38</v>
      </c>
      <c r="V1659" s="3" t="s">
        <v>94</v>
      </c>
      <c r="W1659" s="3" t="str">
        <f t="shared" si="51"/>
        <v>P06CON</v>
      </c>
      <c r="X1659" s="3" t="str">
        <f>IF(ISNA(VLOOKUP(W1659,'Correspondance procédure étape'!D:F,3,FALSE)),"A définir",VLOOKUP(W1659,'Correspondance procédure étape'!D:F,3,FALSE))</f>
        <v>Héritiers connus</v>
      </c>
      <c r="Y1659" s="3" t="str">
        <f>IF(ISNA(VLOOKUP(W1659,'Correspondance procédure étape'!D:G,4,FALSE)),"Non",VLOOKUP(W1659,'Correspondance procédure étape'!D:G,4,FALSE))</f>
        <v>Oui</v>
      </c>
      <c r="Z1659" s="3" t="str">
        <f>IF(ISNA(VLOOKUP(W1659,'Correspondance procédure étape'!D:H,5,FALSE)),"",VLOOKUP(W1659,'Correspondance procédure étape'!D:H,5,FALSE))</f>
        <v>Extérieur</v>
      </c>
      <c r="AA1659" s="3" t="s">
        <v>40</v>
      </c>
      <c r="AB1659" s="3" t="s">
        <v>41</v>
      </c>
    </row>
    <row r="1660" spans="1:28" ht="12.75" customHeight="1" x14ac:dyDescent="0.25">
      <c r="A1660" s="3" t="s">
        <v>24</v>
      </c>
      <c r="B1660" s="3" t="s">
        <v>54</v>
      </c>
      <c r="C1660" s="3" t="str">
        <f>VLOOKUP(B1660,'Correspondance territoires'!B:F,5,FALSE)</f>
        <v>Cenon</v>
      </c>
      <c r="D1660" s="3" t="s">
        <v>26</v>
      </c>
      <c r="E1660" s="3" t="s">
        <v>3066</v>
      </c>
      <c r="F1660" s="3" t="s">
        <v>1456</v>
      </c>
      <c r="G1660" s="3" t="s">
        <v>29</v>
      </c>
      <c r="H1660" s="3" t="s">
        <v>576</v>
      </c>
      <c r="I1660" s="9" t="s">
        <v>342</v>
      </c>
      <c r="J1660" s="9" t="s">
        <v>343</v>
      </c>
      <c r="K1660" s="3" t="s">
        <v>9988</v>
      </c>
      <c r="L1660" s="3" t="s">
        <v>9989</v>
      </c>
      <c r="M1660" s="3" t="s">
        <v>396</v>
      </c>
      <c r="N1660" s="3" t="s">
        <v>21</v>
      </c>
      <c r="O1660" s="3" t="s">
        <v>9990</v>
      </c>
      <c r="P1660" s="3" t="s">
        <v>9991</v>
      </c>
      <c r="Q1660" s="15">
        <v>43347</v>
      </c>
      <c r="R1660" s="15">
        <v>43703</v>
      </c>
      <c r="S1660" s="38">
        <f t="shared" ca="1" si="50"/>
        <v>16</v>
      </c>
      <c r="T1660" s="41">
        <v>615.66999999999996</v>
      </c>
      <c r="U1660" s="3" t="s">
        <v>510</v>
      </c>
      <c r="V1660" s="3" t="s">
        <v>511</v>
      </c>
      <c r="W1660" s="3" t="str">
        <f t="shared" si="51"/>
        <v>P20SCX</v>
      </c>
      <c r="X1660" s="3" t="str">
        <f>IF(ISNA(VLOOKUP(W1660,'Correspondance procédure étape'!D:F,3,FALSE)),"A définir",VLOOKUP(W1660,'Correspondance procédure étape'!D:F,3,FALSE))</f>
        <v>Dossier chez Sud Contentieux</v>
      </c>
      <c r="Y1660" s="3" t="str">
        <f>IF(ISNA(VLOOKUP(W1660,'Correspondance procédure étape'!D:G,4,FALSE)),"Non",VLOOKUP(W1660,'Correspondance procédure étape'!D:G,4,FALSE))</f>
        <v>Oui</v>
      </c>
      <c r="Z1660" s="3" t="str">
        <f>IF(ISNA(VLOOKUP(W1660,'Correspondance procédure étape'!D:H,5,FALSE)),"",VLOOKUP(W1660,'Correspondance procédure étape'!D:H,5,FALSE))</f>
        <v>Extérieur</v>
      </c>
      <c r="AA1660" s="3" t="s">
        <v>40</v>
      </c>
      <c r="AB1660" s="3" t="s">
        <v>53</v>
      </c>
    </row>
    <row r="1661" spans="1:28" ht="12.75" customHeight="1" x14ac:dyDescent="0.25">
      <c r="A1661" s="3" t="s">
        <v>24</v>
      </c>
      <c r="B1661" s="3" t="s">
        <v>67</v>
      </c>
      <c r="C1661" s="3" t="str">
        <f>VLOOKUP(B1661,'Correspondance territoires'!B:F,5,FALSE)</f>
        <v>Pessac</v>
      </c>
      <c r="D1661" s="3" t="s">
        <v>26</v>
      </c>
      <c r="E1661" s="3" t="s">
        <v>68</v>
      </c>
      <c r="F1661" s="3" t="s">
        <v>69</v>
      </c>
      <c r="G1661" s="3" t="s">
        <v>30</v>
      </c>
      <c r="H1661" s="3" t="s">
        <v>153</v>
      </c>
      <c r="I1661" s="9" t="s">
        <v>71</v>
      </c>
      <c r="J1661" s="9" t="s">
        <v>72</v>
      </c>
      <c r="K1661" s="3" t="s">
        <v>3415</v>
      </c>
      <c r="L1661" s="3" t="s">
        <v>3416</v>
      </c>
      <c r="M1661" s="3" t="s">
        <v>840</v>
      </c>
      <c r="N1661" s="3" t="s">
        <v>3417</v>
      </c>
      <c r="O1661" s="3" t="s">
        <v>3418</v>
      </c>
      <c r="P1661" s="3" t="s">
        <v>3419</v>
      </c>
      <c r="Q1661" s="15">
        <v>39303</v>
      </c>
      <c r="R1661" s="15">
        <v>42023</v>
      </c>
      <c r="S1661" s="38">
        <f t="shared" ca="1" si="50"/>
        <v>72</v>
      </c>
      <c r="T1661" s="40">
        <v>56.31</v>
      </c>
      <c r="U1661" s="3" t="s">
        <v>51</v>
      </c>
      <c r="V1661" s="3" t="s">
        <v>39</v>
      </c>
      <c r="W1661" s="3" t="str">
        <f t="shared" si="51"/>
        <v>P80DEB</v>
      </c>
      <c r="X1661" s="3">
        <f>IF(ISNA(VLOOKUP(W1661,'Correspondance procédure étape'!D:F,3,FALSE)),"A définir",VLOOKUP(W1661,'Correspondance procédure étape'!D:F,3,FALSE))</f>
        <v>0</v>
      </c>
      <c r="Y1661" s="3" t="str">
        <f>IF(ISNA(VLOOKUP(W1661,'Correspondance procédure étape'!D:G,4,FALSE)),"Non",VLOOKUP(W1661,'Correspondance procédure étape'!D:G,4,FALSE))</f>
        <v>Non</v>
      </c>
      <c r="Z1661" s="3">
        <f>IF(ISNA(VLOOKUP(W1661,'Correspondance procédure étape'!D:H,5,FALSE)),"",VLOOKUP(W1661,'Correspondance procédure étape'!D:H,5,FALSE))</f>
        <v>0</v>
      </c>
      <c r="AA1661" s="3" t="s">
        <v>40</v>
      </c>
      <c r="AB1661" s="3" t="s">
        <v>53</v>
      </c>
    </row>
    <row r="1662" spans="1:28" ht="12.75" customHeight="1" x14ac:dyDescent="0.25">
      <c r="A1662" s="3" t="s">
        <v>24</v>
      </c>
      <c r="B1662" s="3" t="s">
        <v>146</v>
      </c>
      <c r="C1662" s="3" t="str">
        <f>VLOOKUP(B1662,'Correspondance territoires'!B:F,5,FALSE)</f>
        <v>Lormont</v>
      </c>
      <c r="D1662" s="3" t="s">
        <v>26</v>
      </c>
      <c r="E1662" s="3" t="s">
        <v>282</v>
      </c>
      <c r="F1662" s="3" t="s">
        <v>961</v>
      </c>
      <c r="G1662" s="3" t="s">
        <v>2008</v>
      </c>
      <c r="H1662" s="3" t="s">
        <v>57</v>
      </c>
      <c r="I1662" s="9" t="s">
        <v>963</v>
      </c>
      <c r="J1662" s="9" t="s">
        <v>964</v>
      </c>
      <c r="K1662" s="3" t="s">
        <v>9013</v>
      </c>
      <c r="L1662" s="3" t="s">
        <v>9014</v>
      </c>
      <c r="M1662" s="3" t="s">
        <v>9015</v>
      </c>
      <c r="N1662" s="3" t="s">
        <v>21</v>
      </c>
      <c r="O1662" s="3" t="s">
        <v>9016</v>
      </c>
      <c r="P1662" s="3" t="s">
        <v>9017</v>
      </c>
      <c r="Q1662" s="15">
        <v>42671</v>
      </c>
      <c r="R1662" s="15">
        <v>44076</v>
      </c>
      <c r="S1662" s="38">
        <f t="shared" ca="1" si="50"/>
        <v>4</v>
      </c>
      <c r="T1662" s="41">
        <v>617.54999999999995</v>
      </c>
      <c r="U1662" s="3" t="s">
        <v>157</v>
      </c>
      <c r="V1662" s="3" t="s">
        <v>354</v>
      </c>
      <c r="W1662" s="3" t="str">
        <f t="shared" si="51"/>
        <v>P00ARC</v>
      </c>
      <c r="X1662" s="3" t="str">
        <f>IF(ISNA(VLOOKUP(W1662,'Correspondance procédure étape'!D:F,3,FALSE)),"A définir",VLOOKUP(W1662,'Correspondance procédure étape'!D:F,3,FALSE))</f>
        <v>Arrêté de compte débiteur</v>
      </c>
      <c r="Y1662" s="3" t="str">
        <f>IF(ISNA(VLOOKUP(W1662,'Correspondance procédure étape'!D:G,4,FALSE)),"Non",VLOOKUP(W1662,'Correspondance procédure étape'!D:G,4,FALSE))</f>
        <v>Oui</v>
      </c>
      <c r="Z1662" s="3" t="str">
        <f>IF(ISNA(VLOOKUP(W1662,'Correspondance procédure étape'!D:H,5,FALSE)),"",VLOOKUP(W1662,'Correspondance procédure étape'!D:H,5,FALSE))</f>
        <v>DMF</v>
      </c>
      <c r="AA1662" s="3" t="s">
        <v>40</v>
      </c>
      <c r="AB1662" s="3" t="s">
        <v>41</v>
      </c>
    </row>
    <row r="1663" spans="1:28" ht="12.75" customHeight="1" x14ac:dyDescent="0.25">
      <c r="A1663" s="3" t="s">
        <v>24</v>
      </c>
      <c r="B1663" s="10" t="s">
        <v>6152</v>
      </c>
      <c r="C1663" s="3" t="str">
        <f>VLOOKUP(B1663,'Correspondance territoires'!B:F,5,FALSE)</f>
        <v>Agen</v>
      </c>
      <c r="D1663" s="3" t="s">
        <v>26</v>
      </c>
      <c r="E1663" s="3" t="s">
        <v>11466</v>
      </c>
      <c r="F1663" s="3" t="s">
        <v>11371</v>
      </c>
      <c r="G1663" s="3" t="s">
        <v>57</v>
      </c>
      <c r="H1663" s="3" t="s">
        <v>932</v>
      </c>
      <c r="I1663" s="9" t="s">
        <v>11382</v>
      </c>
      <c r="J1663" s="9" t="s">
        <v>11383</v>
      </c>
      <c r="K1663" s="3" t="s">
        <v>12407</v>
      </c>
      <c r="L1663" s="3" t="s">
        <v>12408</v>
      </c>
      <c r="M1663" s="3" t="s">
        <v>2867</v>
      </c>
      <c r="N1663" s="3"/>
      <c r="O1663" s="3"/>
      <c r="P1663" s="3" t="s">
        <v>11621</v>
      </c>
      <c r="Q1663" s="15">
        <v>43160</v>
      </c>
      <c r="R1663" s="15">
        <v>43190</v>
      </c>
      <c r="S1663" s="38">
        <f t="shared" ca="1" si="50"/>
        <v>33</v>
      </c>
      <c r="T1663" s="40">
        <v>35.01</v>
      </c>
      <c r="U1663" s="3"/>
      <c r="V1663" s="3"/>
      <c r="W1663" s="3" t="str">
        <f t="shared" si="51"/>
        <v/>
      </c>
      <c r="X1663" s="3" t="str">
        <f>IF(ISNA(VLOOKUP(W1663,'Correspondance procédure étape'!D:F,3,FALSE)),"A définir",VLOOKUP(W1663,'Correspondance procédure étape'!D:F,3,FALSE))</f>
        <v>A définir</v>
      </c>
      <c r="Y1663" s="3" t="str">
        <f>IF(ISNA(VLOOKUP(W1663,'Correspondance procédure étape'!D:G,4,FALSE)),"Non",VLOOKUP(W1663,'Correspondance procédure étape'!D:G,4,FALSE))</f>
        <v>Non</v>
      </c>
      <c r="Z1663" s="3" t="str">
        <f>IF(ISNA(VLOOKUP(W1663,'Correspondance procédure étape'!D:H,5,FALSE)),"",VLOOKUP(W1663,'Correspondance procédure étape'!D:H,5,FALSE))</f>
        <v/>
      </c>
      <c r="AA1663" s="3"/>
      <c r="AB1663" s="3" t="s">
        <v>41</v>
      </c>
    </row>
    <row r="1664" spans="1:28" ht="12.75" customHeight="1" x14ac:dyDescent="0.25">
      <c r="A1664" s="3" t="s">
        <v>24</v>
      </c>
      <c r="B1664" s="11" t="s">
        <v>1852</v>
      </c>
      <c r="C1664" s="3" t="str">
        <f>VLOOKUP(B1664,'Correspondance territoires'!B:F,5,FALSE)</f>
        <v>Pau</v>
      </c>
      <c r="D1664" s="3" t="s">
        <v>26</v>
      </c>
      <c r="E1664" s="3" t="s">
        <v>7355</v>
      </c>
      <c r="F1664" s="3" t="s">
        <v>10407</v>
      </c>
      <c r="G1664" s="3" t="s">
        <v>57</v>
      </c>
      <c r="H1664" s="3" t="s">
        <v>57</v>
      </c>
      <c r="I1664" s="9" t="s">
        <v>10462</v>
      </c>
      <c r="J1664" s="9" t="s">
        <v>10463</v>
      </c>
      <c r="K1664" s="3" t="s">
        <v>11288</v>
      </c>
      <c r="L1664" s="3" t="s">
        <v>11289</v>
      </c>
      <c r="M1664" s="3" t="s">
        <v>1070</v>
      </c>
      <c r="N1664" s="3" t="s">
        <v>11290</v>
      </c>
      <c r="O1664" s="3" t="s">
        <v>11291</v>
      </c>
      <c r="P1664" s="3" t="s">
        <v>11292</v>
      </c>
      <c r="Q1664" s="15">
        <v>43419</v>
      </c>
      <c r="R1664" s="15">
        <v>44132</v>
      </c>
      <c r="S1664" s="38">
        <f t="shared" ca="1" si="50"/>
        <v>2</v>
      </c>
      <c r="T1664" s="41">
        <v>618.82000000000005</v>
      </c>
      <c r="U1664" s="3" t="s">
        <v>85</v>
      </c>
      <c r="V1664" s="3" t="s">
        <v>249</v>
      </c>
      <c r="W1664" s="3" t="str">
        <f t="shared" si="51"/>
        <v>E01RL1</v>
      </c>
      <c r="X1664" s="3" t="str">
        <f>IF(ISNA(VLOOKUP(W1664,'Correspondance procédure étape'!D:F,3,FALSE)),"A définir",VLOOKUP(W1664,'Correspondance procédure étape'!D:F,3,FALSE))</f>
        <v>En attente de transfert</v>
      </c>
      <c r="Y1664" s="3" t="str">
        <f>IF(ISNA(VLOOKUP(W1664,'Correspondance procédure étape'!D:G,4,FALSE)),"Non",VLOOKUP(W1664,'Correspondance procédure étape'!D:G,4,FALSE))</f>
        <v>Oui</v>
      </c>
      <c r="Z1664" s="3">
        <f>IF(ISNA(VLOOKUP(W1664,'Correspondance procédure étape'!D:H,5,FALSE)),"",VLOOKUP(W1664,'Correspondance procédure étape'!D:H,5,FALSE))</f>
        <v>0</v>
      </c>
      <c r="AA1664" s="3" t="s">
        <v>40</v>
      </c>
      <c r="AB1664" s="3" t="s">
        <v>53</v>
      </c>
    </row>
    <row r="1665" spans="1:28" ht="12.75" customHeight="1" x14ac:dyDescent="0.25">
      <c r="A1665" s="3" t="s">
        <v>24</v>
      </c>
      <c r="B1665" s="11" t="s">
        <v>1852</v>
      </c>
      <c r="C1665" s="3" t="str">
        <f>VLOOKUP(B1665,'Correspondance territoires'!B:F,5,FALSE)</f>
        <v>Pau</v>
      </c>
      <c r="D1665" s="3" t="s">
        <v>26</v>
      </c>
      <c r="E1665" s="3" t="s">
        <v>1855</v>
      </c>
      <c r="F1665" s="3" t="s">
        <v>10407</v>
      </c>
      <c r="G1665" s="3" t="s">
        <v>30</v>
      </c>
      <c r="H1665" s="3" t="s">
        <v>78</v>
      </c>
      <c r="I1665" s="9" t="s">
        <v>10495</v>
      </c>
      <c r="J1665" s="9" t="s">
        <v>10496</v>
      </c>
      <c r="K1665" s="3" t="s">
        <v>10697</v>
      </c>
      <c r="L1665" s="3" t="s">
        <v>10698</v>
      </c>
      <c r="M1665" s="3" t="s">
        <v>458</v>
      </c>
      <c r="N1665" s="3" t="s">
        <v>21</v>
      </c>
      <c r="O1665" s="3" t="s">
        <v>10699</v>
      </c>
      <c r="P1665" s="3" t="s">
        <v>10700</v>
      </c>
      <c r="Q1665" s="15">
        <v>40695</v>
      </c>
      <c r="R1665" s="15">
        <v>44149</v>
      </c>
      <c r="S1665" s="38">
        <f t="shared" ca="1" si="50"/>
        <v>1</v>
      </c>
      <c r="T1665" s="41">
        <v>621.99</v>
      </c>
      <c r="U1665" s="3" t="s">
        <v>10414</v>
      </c>
      <c r="V1665" s="3" t="s">
        <v>249</v>
      </c>
      <c r="W1665" s="3" t="str">
        <f t="shared" si="51"/>
        <v>PRERL1</v>
      </c>
      <c r="X1665" s="3">
        <f>IF(ISNA(VLOOKUP(W1665,'Correspondance procédure étape'!D:F,3,FALSE)),"A définir",VLOOKUP(W1665,'Correspondance procédure étape'!D:F,3,FALSE))</f>
        <v>0</v>
      </c>
      <c r="Y1665" s="3" t="str">
        <f>IF(ISNA(VLOOKUP(W1665,'Correspondance procédure étape'!D:G,4,FALSE)),"Non",VLOOKUP(W1665,'Correspondance procédure étape'!D:G,4,FALSE))</f>
        <v>Non</v>
      </c>
      <c r="Z1665" s="3">
        <f>IF(ISNA(VLOOKUP(W1665,'Correspondance procédure étape'!D:H,5,FALSE)),"",VLOOKUP(W1665,'Correspondance procédure étape'!D:H,5,FALSE))</f>
        <v>0</v>
      </c>
      <c r="AA1665" s="3" t="s">
        <v>87</v>
      </c>
      <c r="AB1665" s="3" t="s">
        <v>53</v>
      </c>
    </row>
    <row r="1666" spans="1:28" ht="12.75" customHeight="1" x14ac:dyDescent="0.25">
      <c r="A1666" s="3" t="s">
        <v>24</v>
      </c>
      <c r="B1666" s="3" t="s">
        <v>219</v>
      </c>
      <c r="C1666" s="3" t="str">
        <f>VLOOKUP(B1666,'Correspondance territoires'!B:F,5,FALSE)</f>
        <v>Bordeaux</v>
      </c>
      <c r="D1666" s="3" t="s">
        <v>26</v>
      </c>
      <c r="E1666" s="3" t="s">
        <v>2212</v>
      </c>
      <c r="F1666" s="3" t="s">
        <v>56</v>
      </c>
      <c r="G1666" s="3" t="s">
        <v>57</v>
      </c>
      <c r="H1666" s="3" t="s">
        <v>415</v>
      </c>
      <c r="I1666" s="9" t="s">
        <v>2213</v>
      </c>
      <c r="J1666" s="9" t="s">
        <v>2214</v>
      </c>
      <c r="K1666" s="3" t="s">
        <v>2215</v>
      </c>
      <c r="L1666" s="3" t="s">
        <v>2216</v>
      </c>
      <c r="M1666" s="3" t="s">
        <v>775</v>
      </c>
      <c r="N1666" s="3" t="s">
        <v>2217</v>
      </c>
      <c r="O1666" s="3" t="s">
        <v>21</v>
      </c>
      <c r="P1666" s="3" t="s">
        <v>2218</v>
      </c>
      <c r="Q1666" s="15">
        <v>36787</v>
      </c>
      <c r="R1666" s="15">
        <v>44097</v>
      </c>
      <c r="S1666" s="38">
        <f t="shared" ca="1" si="50"/>
        <v>3</v>
      </c>
      <c r="T1666" s="41">
        <v>625.91</v>
      </c>
      <c r="U1666" s="3" t="s">
        <v>157</v>
      </c>
      <c r="V1666" s="3" t="s">
        <v>39</v>
      </c>
      <c r="W1666" s="3" t="str">
        <f t="shared" si="51"/>
        <v>P00DEB</v>
      </c>
      <c r="X1666" s="3" t="str">
        <f>IF(ISNA(VLOOKUP(W1666,'Correspondance procédure étape'!D:F,3,FALSE)),"A définir",VLOOKUP(W1666,'Correspondance procédure étape'!D:F,3,FALSE))</f>
        <v>Enregistrement du dossier au SLP, le solde est créditeur, débiteur ou nul</v>
      </c>
      <c r="Y1666" s="3" t="str">
        <f>IF(ISNA(VLOOKUP(W1666,'Correspondance procédure étape'!D:G,4,FALSE)),"Non",VLOOKUP(W1666,'Correspondance procédure étape'!D:G,4,FALSE))</f>
        <v>Oui</v>
      </c>
      <c r="Z1666" s="3" t="str">
        <f>IF(ISNA(VLOOKUP(W1666,'Correspondance procédure étape'!D:H,5,FALSE)),"",VLOOKUP(W1666,'Correspondance procédure étape'!D:H,5,FALSE))</f>
        <v>DMF</v>
      </c>
      <c r="AA1666" s="3" t="s">
        <v>40</v>
      </c>
      <c r="AB1666" s="3" t="s">
        <v>41</v>
      </c>
    </row>
    <row r="1667" spans="1:28" ht="12.75" customHeight="1" x14ac:dyDescent="0.25">
      <c r="A1667" s="3" t="s">
        <v>24</v>
      </c>
      <c r="B1667" s="3" t="s">
        <v>67</v>
      </c>
      <c r="C1667" s="3" t="str">
        <f>VLOOKUP(B1667,'Correspondance territoires'!B:F,5,FALSE)</f>
        <v>Pessac</v>
      </c>
      <c r="D1667" s="3" t="s">
        <v>26</v>
      </c>
      <c r="E1667" s="3" t="s">
        <v>68</v>
      </c>
      <c r="F1667" s="3" t="s">
        <v>463</v>
      </c>
      <c r="G1667" s="3" t="s">
        <v>97</v>
      </c>
      <c r="H1667" s="3" t="s">
        <v>242</v>
      </c>
      <c r="I1667" s="9" t="s">
        <v>595</v>
      </c>
      <c r="J1667" s="9" t="s">
        <v>596</v>
      </c>
      <c r="K1667" s="3" t="s">
        <v>2061</v>
      </c>
      <c r="L1667" s="3" t="s">
        <v>2062</v>
      </c>
      <c r="M1667" s="3" t="s">
        <v>628</v>
      </c>
      <c r="N1667" s="3" t="s">
        <v>2063</v>
      </c>
      <c r="O1667" s="3" t="s">
        <v>2064</v>
      </c>
      <c r="P1667" s="3" t="s">
        <v>2065</v>
      </c>
      <c r="Q1667" s="15">
        <v>36650</v>
      </c>
      <c r="R1667" s="15">
        <v>42460</v>
      </c>
      <c r="S1667" s="38">
        <f t="shared" ca="1" si="50"/>
        <v>57</v>
      </c>
      <c r="T1667" s="40">
        <v>56.11</v>
      </c>
      <c r="U1667" s="3" t="s">
        <v>51</v>
      </c>
      <c r="V1667" s="3" t="s">
        <v>39</v>
      </c>
      <c r="W1667" s="3" t="str">
        <f t="shared" si="51"/>
        <v>P80DEB</v>
      </c>
      <c r="X1667" s="3">
        <f>IF(ISNA(VLOOKUP(W1667,'Correspondance procédure étape'!D:F,3,FALSE)),"A définir",VLOOKUP(W1667,'Correspondance procédure étape'!D:F,3,FALSE))</f>
        <v>0</v>
      </c>
      <c r="Y1667" s="3" t="str">
        <f>IF(ISNA(VLOOKUP(W1667,'Correspondance procédure étape'!D:G,4,FALSE)),"Non",VLOOKUP(W1667,'Correspondance procédure étape'!D:G,4,FALSE))</f>
        <v>Non</v>
      </c>
      <c r="Z1667" s="3">
        <f>IF(ISNA(VLOOKUP(W1667,'Correspondance procédure étape'!D:H,5,FALSE)),"",VLOOKUP(W1667,'Correspondance procédure étape'!D:H,5,FALSE))</f>
        <v>0</v>
      </c>
      <c r="AA1667" s="3" t="s">
        <v>40</v>
      </c>
      <c r="AB1667" s="3" t="s">
        <v>41</v>
      </c>
    </row>
    <row r="1668" spans="1:28" ht="12.75" customHeight="1" x14ac:dyDescent="0.25">
      <c r="A1668" s="3" t="s">
        <v>24</v>
      </c>
      <c r="B1668" s="10" t="s">
        <v>6152</v>
      </c>
      <c r="C1668" s="3" t="str">
        <f>VLOOKUP(B1668,'Correspondance territoires'!B:F,5,FALSE)</f>
        <v>Agen</v>
      </c>
      <c r="D1668" s="3" t="s">
        <v>26</v>
      </c>
      <c r="E1668" s="3" t="s">
        <v>12141</v>
      </c>
      <c r="F1668" s="3" t="s">
        <v>11371</v>
      </c>
      <c r="G1668" s="3" t="s">
        <v>720</v>
      </c>
      <c r="H1668" s="3" t="s">
        <v>720</v>
      </c>
      <c r="I1668" s="9" t="s">
        <v>3280</v>
      </c>
      <c r="J1668" s="9" t="s">
        <v>11414</v>
      </c>
      <c r="K1668" s="3" t="s">
        <v>12581</v>
      </c>
      <c r="L1668" s="3" t="s">
        <v>12582</v>
      </c>
      <c r="M1668" s="3" t="s">
        <v>12583</v>
      </c>
      <c r="N1668" s="3" t="s">
        <v>21</v>
      </c>
      <c r="O1668" s="3" t="s">
        <v>21</v>
      </c>
      <c r="P1668" s="3" t="s">
        <v>12584</v>
      </c>
      <c r="Q1668" s="15">
        <v>43823</v>
      </c>
      <c r="R1668" s="15">
        <v>44140</v>
      </c>
      <c r="S1668" s="38">
        <f t="shared" ca="1" si="50"/>
        <v>1</v>
      </c>
      <c r="T1668" s="40">
        <v>35</v>
      </c>
      <c r="U1668" s="3"/>
      <c r="V1668" s="3"/>
      <c r="W1668" s="3" t="str">
        <f t="shared" si="51"/>
        <v/>
      </c>
      <c r="X1668" s="3" t="str">
        <f>IF(ISNA(VLOOKUP(W1668,'Correspondance procédure étape'!D:F,3,FALSE)),"A définir",VLOOKUP(W1668,'Correspondance procédure étape'!D:F,3,FALSE))</f>
        <v>A définir</v>
      </c>
      <c r="Y1668" s="3" t="str">
        <f>IF(ISNA(VLOOKUP(W1668,'Correspondance procédure étape'!D:G,4,FALSE)),"Non",VLOOKUP(W1668,'Correspondance procédure étape'!D:G,4,FALSE))</f>
        <v>Non</v>
      </c>
      <c r="Z1668" s="3" t="str">
        <f>IF(ISNA(VLOOKUP(W1668,'Correspondance procédure étape'!D:H,5,FALSE)),"",VLOOKUP(W1668,'Correspondance procédure étape'!D:H,5,FALSE))</f>
        <v/>
      </c>
      <c r="AA1668" s="3"/>
      <c r="AB1668" s="3" t="s">
        <v>53</v>
      </c>
    </row>
    <row r="1669" spans="1:28" ht="12.75" customHeight="1" x14ac:dyDescent="0.25">
      <c r="A1669" s="3" t="s">
        <v>24</v>
      </c>
      <c r="B1669" s="3" t="s">
        <v>146</v>
      </c>
      <c r="C1669" s="3" t="str">
        <f>VLOOKUP(B1669,'Correspondance territoires'!B:F,5,FALSE)</f>
        <v>Lormont</v>
      </c>
      <c r="D1669" s="3" t="s">
        <v>26</v>
      </c>
      <c r="E1669" s="3" t="s">
        <v>282</v>
      </c>
      <c r="F1669" s="3" t="s">
        <v>96</v>
      </c>
      <c r="G1669" s="3" t="s">
        <v>408</v>
      </c>
      <c r="H1669" s="3" t="s">
        <v>78</v>
      </c>
      <c r="I1669" s="9" t="s">
        <v>829</v>
      </c>
      <c r="J1669" s="9" t="s">
        <v>830</v>
      </c>
      <c r="K1669" s="3" t="s">
        <v>4812</v>
      </c>
      <c r="L1669" s="3" t="s">
        <v>4813</v>
      </c>
      <c r="M1669" s="3" t="s">
        <v>4814</v>
      </c>
      <c r="N1669" s="3" t="s">
        <v>21</v>
      </c>
      <c r="O1669" s="3" t="s">
        <v>4815</v>
      </c>
      <c r="P1669" s="3" t="s">
        <v>4816</v>
      </c>
      <c r="Q1669" s="15">
        <v>40773</v>
      </c>
      <c r="R1669" s="15">
        <v>41663</v>
      </c>
      <c r="S1669" s="38">
        <f t="shared" ca="1" si="50"/>
        <v>84</v>
      </c>
      <c r="T1669" s="40">
        <v>56.1</v>
      </c>
      <c r="U1669" s="3" t="s">
        <v>292</v>
      </c>
      <c r="V1669" s="3" t="s">
        <v>39</v>
      </c>
      <c r="W1669" s="3" t="str">
        <f t="shared" si="51"/>
        <v>P40DEB</v>
      </c>
      <c r="X1669" s="3" t="str">
        <f>IF(ISNA(VLOOKUP(W1669,'Correspondance procédure étape'!D:F,3,FALSE)),"A définir",VLOOKUP(W1669,'Correspondance procédure étape'!D:F,3,FALSE))</f>
        <v>Proposition de perte</v>
      </c>
      <c r="Y1669" s="3" t="str">
        <f>IF(ISNA(VLOOKUP(W1669,'Correspondance procédure étape'!D:G,4,FALSE)),"Non",VLOOKUP(W1669,'Correspondance procédure étape'!D:G,4,FALSE))</f>
        <v>Oui</v>
      </c>
      <c r="Z1669" s="3" t="str">
        <f>IF(ISNA(VLOOKUP(W1669,'Correspondance procédure étape'!D:H,5,FALSE)),"",VLOOKUP(W1669,'Correspondance procédure étape'!D:H,5,FALSE))</f>
        <v>DMF</v>
      </c>
      <c r="AA1669" s="3" t="s">
        <v>40</v>
      </c>
      <c r="AB1669" s="3" t="s">
        <v>41</v>
      </c>
    </row>
    <row r="1670" spans="1:28" ht="12.75" customHeight="1" x14ac:dyDescent="0.25">
      <c r="A1670" s="3" t="s">
        <v>24</v>
      </c>
      <c r="B1670" s="3" t="s">
        <v>67</v>
      </c>
      <c r="C1670" s="3" t="str">
        <f>VLOOKUP(B1670,'Correspondance territoires'!B:F,5,FALSE)</f>
        <v>Pessac</v>
      </c>
      <c r="D1670" s="3" t="s">
        <v>26</v>
      </c>
      <c r="E1670" s="3" t="s">
        <v>4411</v>
      </c>
      <c r="F1670" s="3" t="s">
        <v>56</v>
      </c>
      <c r="G1670" s="3" t="s">
        <v>198</v>
      </c>
      <c r="H1670" s="3" t="s">
        <v>57</v>
      </c>
      <c r="I1670" s="9" t="s">
        <v>234</v>
      </c>
      <c r="J1670" s="9" t="s">
        <v>235</v>
      </c>
      <c r="K1670" s="3" t="s">
        <v>5471</v>
      </c>
      <c r="L1670" s="3" t="s">
        <v>5472</v>
      </c>
      <c r="M1670" s="3" t="s">
        <v>5473</v>
      </c>
      <c r="N1670" s="3" t="s">
        <v>5474</v>
      </c>
      <c r="O1670" s="3" t="s">
        <v>21</v>
      </c>
      <c r="P1670" s="3" t="s">
        <v>5475</v>
      </c>
      <c r="Q1670" s="15">
        <v>41178</v>
      </c>
      <c r="R1670" s="15">
        <v>43179</v>
      </c>
      <c r="S1670" s="38">
        <f t="shared" ca="1" si="50"/>
        <v>33</v>
      </c>
      <c r="T1670" s="41">
        <v>631.01</v>
      </c>
      <c r="U1670" s="3" t="s">
        <v>65</v>
      </c>
      <c r="V1670" s="3" t="s">
        <v>319</v>
      </c>
      <c r="W1670" s="3" t="str">
        <f t="shared" si="51"/>
        <v>P60CHX</v>
      </c>
      <c r="X1670" s="3">
        <f>IF(ISNA(VLOOKUP(W1670,'Correspondance procédure étape'!D:F,3,FALSE)),"A définir",VLOOKUP(W1670,'Correspondance procédure étape'!D:F,3,FALSE))</f>
        <v>0</v>
      </c>
      <c r="Y1670" s="3" t="str">
        <f>IF(ISNA(VLOOKUP(W1670,'Correspondance procédure étape'!D:G,4,FALSE)),"Non",VLOOKUP(W1670,'Correspondance procédure étape'!D:G,4,FALSE))</f>
        <v>Non</v>
      </c>
      <c r="Z1670" s="3">
        <f>IF(ISNA(VLOOKUP(W1670,'Correspondance procédure étape'!D:H,5,FALSE)),"",VLOOKUP(W1670,'Correspondance procédure étape'!D:H,5,FALSE))</f>
        <v>0</v>
      </c>
      <c r="AA1670" s="3" t="s">
        <v>40</v>
      </c>
      <c r="AB1670" s="3" t="s">
        <v>53</v>
      </c>
    </row>
    <row r="1671" spans="1:28" ht="12.75" customHeight="1" x14ac:dyDescent="0.25">
      <c r="A1671" s="3" t="s">
        <v>24</v>
      </c>
      <c r="B1671" s="3" t="s">
        <v>219</v>
      </c>
      <c r="C1671" s="3" t="str">
        <f>VLOOKUP(B1671,'Correspondance territoires'!B:F,5,FALSE)</f>
        <v>Bordeaux</v>
      </c>
      <c r="D1671" s="3" t="s">
        <v>26</v>
      </c>
      <c r="E1671" s="3" t="s">
        <v>3874</v>
      </c>
      <c r="F1671" s="3" t="s">
        <v>2072</v>
      </c>
      <c r="G1671" s="3" t="s">
        <v>57</v>
      </c>
      <c r="H1671" s="3" t="s">
        <v>2072</v>
      </c>
      <c r="I1671" s="9" t="s">
        <v>2292</v>
      </c>
      <c r="J1671" s="9" t="s">
        <v>2293</v>
      </c>
      <c r="K1671" s="3" t="s">
        <v>3875</v>
      </c>
      <c r="L1671" s="3" t="s">
        <v>3876</v>
      </c>
      <c r="M1671" s="3" t="s">
        <v>1161</v>
      </c>
      <c r="N1671" s="3" t="s">
        <v>3877</v>
      </c>
      <c r="O1671" s="3" t="s">
        <v>3878</v>
      </c>
      <c r="P1671" s="3" t="s">
        <v>3879</v>
      </c>
      <c r="Q1671" s="15">
        <v>39874</v>
      </c>
      <c r="R1671" s="15">
        <v>44008</v>
      </c>
      <c r="S1671" s="38">
        <f t="shared" ca="1" si="50"/>
        <v>6</v>
      </c>
      <c r="T1671" s="41">
        <v>632.54</v>
      </c>
      <c r="U1671" s="3" t="s">
        <v>552</v>
      </c>
      <c r="V1671" s="3" t="s">
        <v>553</v>
      </c>
      <c r="W1671" s="3" t="str">
        <f t="shared" si="51"/>
        <v>P01MED</v>
      </c>
      <c r="X1671" s="3" t="str">
        <f>IF(ISNA(VLOOKUP(W1671,'Correspondance procédure étape'!D:F,3,FALSE)),"A définir",VLOOKUP(W1671,'Correspondance procédure étape'!D:F,3,FALSE))</f>
        <v>Mise en demeure</v>
      </c>
      <c r="Y1671" s="3" t="str">
        <f>IF(ISNA(VLOOKUP(W1671,'Correspondance procédure étape'!D:G,4,FALSE)),"Non",VLOOKUP(W1671,'Correspondance procédure étape'!D:G,4,FALSE))</f>
        <v>Oui</v>
      </c>
      <c r="Z1671" s="3" t="str">
        <f>IF(ISNA(VLOOKUP(W1671,'Correspondance procédure étape'!D:H,5,FALSE)),"",VLOOKUP(W1671,'Correspondance procédure étape'!D:H,5,FALSE))</f>
        <v>DMF</v>
      </c>
      <c r="AA1671" s="3" t="s">
        <v>40</v>
      </c>
      <c r="AB1671" s="3" t="s">
        <v>53</v>
      </c>
    </row>
    <row r="1672" spans="1:28" ht="12.75" customHeight="1" x14ac:dyDescent="0.25">
      <c r="A1672" s="3" t="s">
        <v>24</v>
      </c>
      <c r="B1672" s="11" t="s">
        <v>1852</v>
      </c>
      <c r="C1672" s="3" t="str">
        <f>VLOOKUP(B1672,'Correspondance territoires'!B:F,5,FALSE)</f>
        <v>Pau</v>
      </c>
      <c r="D1672" s="3" t="s">
        <v>26</v>
      </c>
      <c r="E1672" s="3" t="s">
        <v>10722</v>
      </c>
      <c r="F1672" s="3" t="s">
        <v>10407</v>
      </c>
      <c r="G1672" s="3" t="s">
        <v>57</v>
      </c>
      <c r="H1672" s="3" t="s">
        <v>176</v>
      </c>
      <c r="I1672" s="9" t="s">
        <v>10471</v>
      </c>
      <c r="J1672" s="9" t="s">
        <v>10472</v>
      </c>
      <c r="K1672" s="3" t="s">
        <v>10723</v>
      </c>
      <c r="L1672" s="3" t="s">
        <v>10724</v>
      </c>
      <c r="M1672" s="3" t="s">
        <v>338</v>
      </c>
      <c r="N1672" s="3" t="s">
        <v>21</v>
      </c>
      <c r="O1672" s="3" t="s">
        <v>10725</v>
      </c>
      <c r="P1672" s="3" t="s">
        <v>10726</v>
      </c>
      <c r="Q1672" s="15">
        <v>40997</v>
      </c>
      <c r="R1672" s="15">
        <v>42828</v>
      </c>
      <c r="S1672" s="38">
        <f t="shared" ca="1" si="50"/>
        <v>45</v>
      </c>
      <c r="T1672" s="40">
        <v>33.700000000000003</v>
      </c>
      <c r="U1672" s="3" t="s">
        <v>360</v>
      </c>
      <c r="V1672" s="3" t="s">
        <v>360</v>
      </c>
      <c r="W1672" s="3" t="str">
        <f t="shared" si="51"/>
        <v xml:space="preserve">      </v>
      </c>
      <c r="X1672" s="3" t="str">
        <f>IF(ISNA(VLOOKUP(W1672,'Correspondance procédure étape'!D:F,3,FALSE)),"A définir",VLOOKUP(W1672,'Correspondance procédure étape'!D:F,3,FALSE))</f>
        <v>A définir</v>
      </c>
      <c r="Y1672" s="3" t="str">
        <f>IF(ISNA(VLOOKUP(W1672,'Correspondance procédure étape'!D:G,4,FALSE)),"Non",VLOOKUP(W1672,'Correspondance procédure étape'!D:G,4,FALSE))</f>
        <v>Non</v>
      </c>
      <c r="Z1672" s="3" t="str">
        <f>IF(ISNA(VLOOKUP(W1672,'Correspondance procédure étape'!D:H,5,FALSE)),"",VLOOKUP(W1672,'Correspondance procédure étape'!D:H,5,FALSE))</f>
        <v/>
      </c>
      <c r="AA1672" s="3" t="s">
        <v>40</v>
      </c>
      <c r="AB1672" s="3" t="s">
        <v>53</v>
      </c>
    </row>
    <row r="1673" spans="1:28" ht="12.75" customHeight="1" x14ac:dyDescent="0.25">
      <c r="A1673" s="3" t="s">
        <v>24</v>
      </c>
      <c r="B1673" s="3" t="s">
        <v>158</v>
      </c>
      <c r="C1673" s="3" t="str">
        <f>VLOOKUP(B1673,'Correspondance territoires'!B:F,5,FALSE)</f>
        <v>Talence</v>
      </c>
      <c r="D1673" s="3" t="s">
        <v>26</v>
      </c>
      <c r="E1673" s="3" t="s">
        <v>159</v>
      </c>
      <c r="F1673" s="3" t="s">
        <v>283</v>
      </c>
      <c r="G1673" s="3" t="s">
        <v>241</v>
      </c>
      <c r="H1673" s="3" t="s">
        <v>57</v>
      </c>
      <c r="I1673" s="9" t="s">
        <v>160</v>
      </c>
      <c r="J1673" s="9" t="s">
        <v>161</v>
      </c>
      <c r="K1673" s="3" t="s">
        <v>4379</v>
      </c>
      <c r="L1673" s="3" t="s">
        <v>4380</v>
      </c>
      <c r="M1673" s="3" t="s">
        <v>1659</v>
      </c>
      <c r="N1673" s="3" t="s">
        <v>21</v>
      </c>
      <c r="O1673" s="3" t="s">
        <v>4381</v>
      </c>
      <c r="P1673" s="3" t="s">
        <v>4382</v>
      </c>
      <c r="Q1673" s="15">
        <v>40410</v>
      </c>
      <c r="R1673" s="15">
        <v>42079</v>
      </c>
      <c r="S1673" s="38">
        <f t="shared" ref="S1673:S1736" ca="1" si="52">INT((TODAY()-R1673)/30)+1</f>
        <v>70</v>
      </c>
      <c r="T1673" s="40">
        <v>55.97</v>
      </c>
      <c r="U1673" s="3" t="s">
        <v>51</v>
      </c>
      <c r="V1673" s="3" t="s">
        <v>39</v>
      </c>
      <c r="W1673" s="3" t="str">
        <f t="shared" ref="W1673:W1736" si="53">U1673&amp;V1673</f>
        <v>P80DEB</v>
      </c>
      <c r="X1673" s="3">
        <f>IF(ISNA(VLOOKUP(W1673,'Correspondance procédure étape'!D:F,3,FALSE)),"A définir",VLOOKUP(W1673,'Correspondance procédure étape'!D:F,3,FALSE))</f>
        <v>0</v>
      </c>
      <c r="Y1673" s="3" t="str">
        <f>IF(ISNA(VLOOKUP(W1673,'Correspondance procédure étape'!D:G,4,FALSE)),"Non",VLOOKUP(W1673,'Correspondance procédure étape'!D:G,4,FALSE))</f>
        <v>Non</v>
      </c>
      <c r="Z1673" s="3">
        <f>IF(ISNA(VLOOKUP(W1673,'Correspondance procédure étape'!D:H,5,FALSE)),"",VLOOKUP(W1673,'Correspondance procédure étape'!D:H,5,FALSE))</f>
        <v>0</v>
      </c>
      <c r="AA1673" s="3" t="s">
        <v>40</v>
      </c>
      <c r="AB1673" s="3" t="s">
        <v>53</v>
      </c>
    </row>
    <row r="1674" spans="1:28" ht="12.75" customHeight="1" x14ac:dyDescent="0.25">
      <c r="A1674" s="3" t="s">
        <v>24</v>
      </c>
      <c r="B1674" s="3" t="s">
        <v>219</v>
      </c>
      <c r="C1674" s="3" t="str">
        <f>VLOOKUP(B1674,'Correspondance territoires'!B:F,5,FALSE)</f>
        <v>Bordeaux</v>
      </c>
      <c r="D1674" s="3" t="s">
        <v>26</v>
      </c>
      <c r="E1674" s="3" t="s">
        <v>220</v>
      </c>
      <c r="F1674" s="3" t="s">
        <v>56</v>
      </c>
      <c r="G1674" s="3" t="s">
        <v>2370</v>
      </c>
      <c r="H1674" s="3" t="s">
        <v>2371</v>
      </c>
      <c r="I1674" s="9" t="s">
        <v>222</v>
      </c>
      <c r="J1674" s="9" t="s">
        <v>223</v>
      </c>
      <c r="K1674" s="3" t="s">
        <v>6579</v>
      </c>
      <c r="L1674" s="3" t="s">
        <v>6580</v>
      </c>
      <c r="M1674" s="3" t="s">
        <v>623</v>
      </c>
      <c r="N1674" s="3" t="s">
        <v>21</v>
      </c>
      <c r="O1674" s="3" t="s">
        <v>6581</v>
      </c>
      <c r="P1674" s="3" t="s">
        <v>6582</v>
      </c>
      <c r="Q1674" s="15">
        <v>41655</v>
      </c>
      <c r="R1674" s="15">
        <v>42829</v>
      </c>
      <c r="S1674" s="38">
        <f t="shared" ca="1" si="52"/>
        <v>45</v>
      </c>
      <c r="T1674" s="40">
        <v>55.4</v>
      </c>
      <c r="U1674" s="3" t="s">
        <v>51</v>
      </c>
      <c r="V1674" s="3" t="s">
        <v>52</v>
      </c>
      <c r="W1674" s="3" t="str">
        <f t="shared" si="53"/>
        <v>P80ATT</v>
      </c>
      <c r="X1674" s="3" t="str">
        <f>IF(ISNA(VLOOKUP(W1674,'Correspondance procédure étape'!D:F,3,FALSE)),"A définir",VLOOKUP(W1674,'Correspondance procédure étape'!D:F,3,FALSE))</f>
        <v>Mise en attente du dossier en vue de la prochaine régularisation de charges</v>
      </c>
      <c r="Y1674" s="3" t="str">
        <f>IF(ISNA(VLOOKUP(W1674,'Correspondance procédure étape'!D:G,4,FALSE)),"Non",VLOOKUP(W1674,'Correspondance procédure étape'!D:G,4,FALSE))</f>
        <v>Oui</v>
      </c>
      <c r="Z1674" s="3" t="str">
        <f>IF(ISNA(VLOOKUP(W1674,'Correspondance procédure étape'!D:H,5,FALSE)),"",VLOOKUP(W1674,'Correspondance procédure étape'!D:H,5,FALSE))</f>
        <v>DMF</v>
      </c>
      <c r="AA1674" s="3" t="s">
        <v>40</v>
      </c>
      <c r="AB1674" s="3" t="s">
        <v>41</v>
      </c>
    </row>
    <row r="1675" spans="1:28" ht="12.75" customHeight="1" x14ac:dyDescent="0.25">
      <c r="A1675" s="3" t="s">
        <v>24</v>
      </c>
      <c r="B1675" s="3" t="s">
        <v>25</v>
      </c>
      <c r="C1675" s="3" t="str">
        <f>VLOOKUP(B1675,'Correspondance territoires'!B:F,5,FALSE)</f>
        <v>Merignac</v>
      </c>
      <c r="D1675" s="3" t="s">
        <v>26</v>
      </c>
      <c r="E1675" s="3" t="s">
        <v>361</v>
      </c>
      <c r="F1675" s="3" t="s">
        <v>56</v>
      </c>
      <c r="G1675" s="3" t="s">
        <v>148</v>
      </c>
      <c r="H1675" s="3" t="s">
        <v>57</v>
      </c>
      <c r="I1675" s="9" t="s">
        <v>362</v>
      </c>
      <c r="J1675" s="9" t="s">
        <v>363</v>
      </c>
      <c r="K1675" s="3" t="s">
        <v>1275</v>
      </c>
      <c r="L1675" s="3" t="s">
        <v>1276</v>
      </c>
      <c r="M1675" s="3" t="s">
        <v>1277</v>
      </c>
      <c r="N1675" s="3" t="s">
        <v>1278</v>
      </c>
      <c r="O1675" s="3" t="s">
        <v>1279</v>
      </c>
      <c r="P1675" s="3" t="s">
        <v>1280</v>
      </c>
      <c r="Q1675" s="15">
        <v>40549</v>
      </c>
      <c r="R1675" s="15">
        <v>43630</v>
      </c>
      <c r="S1675" s="38">
        <f t="shared" ca="1" si="52"/>
        <v>18</v>
      </c>
      <c r="T1675" s="41">
        <v>641.76</v>
      </c>
      <c r="U1675" s="3" t="s">
        <v>510</v>
      </c>
      <c r="V1675" s="3" t="s">
        <v>39</v>
      </c>
      <c r="W1675" s="3" t="str">
        <f t="shared" si="53"/>
        <v>P20DEB</v>
      </c>
      <c r="X1675" s="3" t="str">
        <f>IF(ISNA(VLOOKUP(W1675,'Correspondance procédure étape'!D:F,3,FALSE)),"A définir",VLOOKUP(W1675,'Correspondance procédure étape'!D:F,3,FALSE))</f>
        <v>Proposition de transfert du dossier à Sud Contentieux</v>
      </c>
      <c r="Y1675" s="3" t="str">
        <f>IF(ISNA(VLOOKUP(W1675,'Correspondance procédure étape'!D:G,4,FALSE)),"Non",VLOOKUP(W1675,'Correspondance procédure étape'!D:G,4,FALSE))</f>
        <v>Oui</v>
      </c>
      <c r="Z1675" s="3" t="str">
        <f>IF(ISNA(VLOOKUP(W1675,'Correspondance procédure étape'!D:H,5,FALSE)),"",VLOOKUP(W1675,'Correspondance procédure étape'!D:H,5,FALSE))</f>
        <v>Extérieur</v>
      </c>
      <c r="AA1675" s="3" t="s">
        <v>40</v>
      </c>
      <c r="AB1675" s="3" t="s">
        <v>53</v>
      </c>
    </row>
    <row r="1676" spans="1:28" ht="12.75" customHeight="1" x14ac:dyDescent="0.25">
      <c r="A1676" s="3" t="s">
        <v>24</v>
      </c>
      <c r="B1676" s="3" t="s">
        <v>54</v>
      </c>
      <c r="C1676" s="3" t="str">
        <f>VLOOKUP(B1676,'Correspondance territoires'!B:F,5,FALSE)</f>
        <v>Cenon</v>
      </c>
      <c r="D1676" s="3" t="s">
        <v>26</v>
      </c>
      <c r="E1676" s="3" t="s">
        <v>811</v>
      </c>
      <c r="F1676" s="3" t="s">
        <v>108</v>
      </c>
      <c r="G1676" s="3" t="s">
        <v>153</v>
      </c>
      <c r="H1676" s="3" t="s">
        <v>42</v>
      </c>
      <c r="I1676" s="9" t="s">
        <v>342</v>
      </c>
      <c r="J1676" s="9" t="s">
        <v>343</v>
      </c>
      <c r="K1676" s="3" t="s">
        <v>2537</v>
      </c>
      <c r="L1676" s="3" t="s">
        <v>2538</v>
      </c>
      <c r="M1676" s="3" t="s">
        <v>2539</v>
      </c>
      <c r="N1676" s="3" t="s">
        <v>21</v>
      </c>
      <c r="O1676" s="3" t="s">
        <v>2540</v>
      </c>
      <c r="P1676" s="3" t="s">
        <v>2541</v>
      </c>
      <c r="Q1676" s="15">
        <v>38016</v>
      </c>
      <c r="R1676" s="15">
        <v>43644</v>
      </c>
      <c r="S1676" s="38">
        <f t="shared" ca="1" si="52"/>
        <v>18</v>
      </c>
      <c r="T1676" s="41">
        <v>650.20000000000005</v>
      </c>
      <c r="U1676" s="3" t="s">
        <v>65</v>
      </c>
      <c r="V1676" s="3" t="s">
        <v>66</v>
      </c>
      <c r="W1676" s="3" t="str">
        <f t="shared" si="53"/>
        <v>P60ENC</v>
      </c>
      <c r="X1676" s="3" t="str">
        <f>IF(ISNA(VLOOKUP(W1676,'Correspondance procédure étape'!D:F,3,FALSE)),"A définir",VLOOKUP(W1676,'Correspondance procédure étape'!D:F,3,FALSE))</f>
        <v>En gagement de payer en cours</v>
      </c>
      <c r="Y1676" s="3" t="str">
        <f>IF(ISNA(VLOOKUP(W1676,'Correspondance procédure étape'!D:G,4,FALSE)),"Non",VLOOKUP(W1676,'Correspondance procédure étape'!D:G,4,FALSE))</f>
        <v>Oui</v>
      </c>
      <c r="Z1676" s="3" t="str">
        <f>IF(ISNA(VLOOKUP(W1676,'Correspondance procédure étape'!D:H,5,FALSE)),"",VLOOKUP(W1676,'Correspondance procédure étape'!D:H,5,FALSE))</f>
        <v>DMF</v>
      </c>
      <c r="AA1676" s="3" t="s">
        <v>40</v>
      </c>
      <c r="AB1676" s="3" t="s">
        <v>53</v>
      </c>
    </row>
    <row r="1677" spans="1:28" ht="12.75" customHeight="1" x14ac:dyDescent="0.25">
      <c r="A1677" s="3" t="s">
        <v>24</v>
      </c>
      <c r="B1677" s="3" t="s">
        <v>158</v>
      </c>
      <c r="C1677" s="3" t="str">
        <f>VLOOKUP(B1677,'Correspondance territoires'!B:F,5,FALSE)</f>
        <v>Talence</v>
      </c>
      <c r="D1677" s="3" t="s">
        <v>26</v>
      </c>
      <c r="E1677" s="3" t="s">
        <v>182</v>
      </c>
      <c r="F1677" s="3" t="s">
        <v>28</v>
      </c>
      <c r="G1677" s="3" t="s">
        <v>43</v>
      </c>
      <c r="H1677" s="3" t="s">
        <v>191</v>
      </c>
      <c r="I1677" s="9" t="s">
        <v>183</v>
      </c>
      <c r="J1677" s="9" t="s">
        <v>184</v>
      </c>
      <c r="K1677" s="3" t="s">
        <v>1798</v>
      </c>
      <c r="L1677" s="3" t="s">
        <v>1799</v>
      </c>
      <c r="M1677" s="3" t="s">
        <v>1800</v>
      </c>
      <c r="N1677" s="3" t="s">
        <v>1801</v>
      </c>
      <c r="O1677" s="3" t="s">
        <v>1802</v>
      </c>
      <c r="P1677" s="3" t="s">
        <v>1803</v>
      </c>
      <c r="Q1677" s="15">
        <v>36511</v>
      </c>
      <c r="R1677" s="15">
        <v>43990</v>
      </c>
      <c r="S1677" s="38">
        <f t="shared" ca="1" si="52"/>
        <v>6</v>
      </c>
      <c r="T1677" s="41">
        <v>655.47</v>
      </c>
      <c r="U1677" s="3" t="s">
        <v>38</v>
      </c>
      <c r="V1677" s="3" t="s">
        <v>77</v>
      </c>
      <c r="W1677" s="3" t="str">
        <f t="shared" si="53"/>
        <v>P06NOT</v>
      </c>
      <c r="X1677" s="3" t="str">
        <f>IF(ISNA(VLOOKUP(W1677,'Correspondance procédure étape'!D:F,3,FALSE)),"A définir",VLOOKUP(W1677,'Correspondance procédure étape'!D:F,3,FALSE))</f>
        <v>Notaire</v>
      </c>
      <c r="Y1677" s="3" t="str">
        <f>IF(ISNA(VLOOKUP(W1677,'Correspondance procédure étape'!D:G,4,FALSE)),"Non",VLOOKUP(W1677,'Correspondance procédure étape'!D:G,4,FALSE))</f>
        <v>Oui</v>
      </c>
      <c r="Z1677" s="3" t="str">
        <f>IF(ISNA(VLOOKUP(W1677,'Correspondance procédure étape'!D:H,5,FALSE)),"",VLOOKUP(W1677,'Correspondance procédure étape'!D:H,5,FALSE))</f>
        <v>Extérieur</v>
      </c>
      <c r="AA1677" s="3" t="s">
        <v>40</v>
      </c>
      <c r="AB1677" s="3" t="s">
        <v>53</v>
      </c>
    </row>
    <row r="1678" spans="1:28" ht="12.75" customHeight="1" x14ac:dyDescent="0.25">
      <c r="A1678" s="3" t="s">
        <v>24</v>
      </c>
      <c r="B1678" s="3" t="s">
        <v>158</v>
      </c>
      <c r="C1678" s="3" t="str">
        <f>VLOOKUP(B1678,'Correspondance territoires'!B:F,5,FALSE)</f>
        <v>Talence</v>
      </c>
      <c r="D1678" s="3" t="s">
        <v>26</v>
      </c>
      <c r="E1678" s="3" t="s">
        <v>274</v>
      </c>
      <c r="F1678" s="3" t="s">
        <v>56</v>
      </c>
      <c r="G1678" s="3" t="s">
        <v>30</v>
      </c>
      <c r="H1678" s="3" t="s">
        <v>96</v>
      </c>
      <c r="I1678" s="9" t="s">
        <v>275</v>
      </c>
      <c r="J1678" s="9" t="s">
        <v>276</v>
      </c>
      <c r="K1678" s="3" t="s">
        <v>9273</v>
      </c>
      <c r="L1678" s="3" t="s">
        <v>9274</v>
      </c>
      <c r="M1678" s="3" t="s">
        <v>1341</v>
      </c>
      <c r="N1678" s="3" t="s">
        <v>21</v>
      </c>
      <c r="O1678" s="3" t="s">
        <v>9275</v>
      </c>
      <c r="P1678" s="3" t="s">
        <v>9276</v>
      </c>
      <c r="Q1678" s="15">
        <v>42794</v>
      </c>
      <c r="R1678" s="15">
        <v>43468</v>
      </c>
      <c r="S1678" s="38">
        <f t="shared" ca="1" si="52"/>
        <v>24</v>
      </c>
      <c r="T1678" s="41">
        <v>657.27</v>
      </c>
      <c r="U1678" s="3" t="s">
        <v>510</v>
      </c>
      <c r="V1678" s="3" t="s">
        <v>39</v>
      </c>
      <c r="W1678" s="3" t="str">
        <f t="shared" si="53"/>
        <v>P20DEB</v>
      </c>
      <c r="X1678" s="3" t="str">
        <f>IF(ISNA(VLOOKUP(W1678,'Correspondance procédure étape'!D:F,3,FALSE)),"A définir",VLOOKUP(W1678,'Correspondance procédure étape'!D:F,3,FALSE))</f>
        <v>Proposition de transfert du dossier à Sud Contentieux</v>
      </c>
      <c r="Y1678" s="3" t="str">
        <f>IF(ISNA(VLOOKUP(W1678,'Correspondance procédure étape'!D:G,4,FALSE)),"Non",VLOOKUP(W1678,'Correspondance procédure étape'!D:G,4,FALSE))</f>
        <v>Oui</v>
      </c>
      <c r="Z1678" s="3" t="str">
        <f>IF(ISNA(VLOOKUP(W1678,'Correspondance procédure étape'!D:H,5,FALSE)),"",VLOOKUP(W1678,'Correspondance procédure étape'!D:H,5,FALSE))</f>
        <v>Extérieur</v>
      </c>
      <c r="AA1678" s="3" t="s">
        <v>40</v>
      </c>
      <c r="AB1678" s="3" t="s">
        <v>41</v>
      </c>
    </row>
    <row r="1679" spans="1:28" ht="12.75" customHeight="1" x14ac:dyDescent="0.25">
      <c r="A1679" s="3" t="s">
        <v>24</v>
      </c>
      <c r="B1679" s="3" t="s">
        <v>158</v>
      </c>
      <c r="C1679" s="3" t="str">
        <f>VLOOKUP(B1679,'Correspondance territoires'!B:F,5,FALSE)</f>
        <v>Talence</v>
      </c>
      <c r="D1679" s="3" t="s">
        <v>26</v>
      </c>
      <c r="E1679" s="3" t="s">
        <v>182</v>
      </c>
      <c r="F1679" s="3" t="s">
        <v>283</v>
      </c>
      <c r="G1679" s="3" t="s">
        <v>78</v>
      </c>
      <c r="H1679" s="3" t="s">
        <v>96</v>
      </c>
      <c r="I1679" s="9" t="s">
        <v>554</v>
      </c>
      <c r="J1679" s="9" t="s">
        <v>555</v>
      </c>
      <c r="K1679" s="3" t="s">
        <v>986</v>
      </c>
      <c r="L1679" s="3" t="s">
        <v>987</v>
      </c>
      <c r="M1679" s="3" t="s">
        <v>988</v>
      </c>
      <c r="N1679" s="3" t="s">
        <v>21</v>
      </c>
      <c r="O1679" s="3" t="s">
        <v>21</v>
      </c>
      <c r="P1679" s="3" t="s">
        <v>989</v>
      </c>
      <c r="Q1679" s="15">
        <v>32704</v>
      </c>
      <c r="R1679" s="15">
        <v>43619</v>
      </c>
      <c r="S1679" s="38">
        <f t="shared" ca="1" si="52"/>
        <v>19</v>
      </c>
      <c r="T1679" s="41">
        <v>659.91</v>
      </c>
      <c r="U1679" s="3" t="s">
        <v>38</v>
      </c>
      <c r="V1679" s="3" t="s">
        <v>138</v>
      </c>
      <c r="W1679" s="3" t="str">
        <f t="shared" si="53"/>
        <v>P06DOM</v>
      </c>
      <c r="X1679" s="3" t="str">
        <f>IF(ISNA(VLOOKUP(W1679,'Correspondance procédure étape'!D:F,3,FALSE)),"A définir",VLOOKUP(W1679,'Correspondance procédure étape'!D:F,3,FALSE))</f>
        <v>Héritiers inconnus/refusent la succession : désignation de France domaines</v>
      </c>
      <c r="Y1679" s="3" t="str">
        <f>IF(ISNA(VLOOKUP(W1679,'Correspondance procédure étape'!D:G,4,FALSE)),"Non",VLOOKUP(W1679,'Correspondance procédure étape'!D:G,4,FALSE))</f>
        <v>Oui</v>
      </c>
      <c r="Z1679" s="3" t="str">
        <f>IF(ISNA(VLOOKUP(W1679,'Correspondance procédure étape'!D:H,5,FALSE)),"",VLOOKUP(W1679,'Correspondance procédure étape'!D:H,5,FALSE))</f>
        <v>Extérieur</v>
      </c>
      <c r="AA1679" s="3" t="s">
        <v>40</v>
      </c>
      <c r="AB1679" s="3" t="s">
        <v>41</v>
      </c>
    </row>
    <row r="1680" spans="1:28" ht="12.75" customHeight="1" x14ac:dyDescent="0.25">
      <c r="A1680" s="3" t="s">
        <v>24</v>
      </c>
      <c r="B1680" s="3" t="s">
        <v>219</v>
      </c>
      <c r="C1680" s="3" t="str">
        <f>VLOOKUP(B1680,'Correspondance territoires'!B:F,5,FALSE)</f>
        <v>Bordeaux</v>
      </c>
      <c r="D1680" s="3" t="s">
        <v>26</v>
      </c>
      <c r="E1680" s="3" t="s">
        <v>4010</v>
      </c>
      <c r="F1680" s="3" t="s">
        <v>56</v>
      </c>
      <c r="G1680" s="3" t="s">
        <v>30</v>
      </c>
      <c r="H1680" s="3" t="s">
        <v>472</v>
      </c>
      <c r="I1680" s="9" t="s">
        <v>2292</v>
      </c>
      <c r="J1680" s="9" t="s">
        <v>2293</v>
      </c>
      <c r="K1680" s="3" t="s">
        <v>7702</v>
      </c>
      <c r="L1680" s="3" t="s">
        <v>7703</v>
      </c>
      <c r="M1680" s="3" t="s">
        <v>7704</v>
      </c>
      <c r="N1680" s="3" t="s">
        <v>21</v>
      </c>
      <c r="O1680" s="3" t="s">
        <v>7705</v>
      </c>
      <c r="P1680" s="3" t="s">
        <v>7706</v>
      </c>
      <c r="Q1680" s="15">
        <v>42088</v>
      </c>
      <c r="R1680" s="15">
        <v>44001</v>
      </c>
      <c r="S1680" s="38">
        <f t="shared" ca="1" si="52"/>
        <v>6</v>
      </c>
      <c r="T1680" s="41">
        <v>662.63</v>
      </c>
      <c r="U1680" s="3" t="s">
        <v>552</v>
      </c>
      <c r="V1680" s="3" t="s">
        <v>553</v>
      </c>
      <c r="W1680" s="3" t="str">
        <f t="shared" si="53"/>
        <v>P01MED</v>
      </c>
      <c r="X1680" s="3" t="str">
        <f>IF(ISNA(VLOOKUP(W1680,'Correspondance procédure étape'!D:F,3,FALSE)),"A définir",VLOOKUP(W1680,'Correspondance procédure étape'!D:F,3,FALSE))</f>
        <v>Mise en demeure</v>
      </c>
      <c r="Y1680" s="3" t="str">
        <f>IF(ISNA(VLOOKUP(W1680,'Correspondance procédure étape'!D:G,4,FALSE)),"Non",VLOOKUP(W1680,'Correspondance procédure étape'!D:G,4,FALSE))</f>
        <v>Oui</v>
      </c>
      <c r="Z1680" s="3" t="str">
        <f>IF(ISNA(VLOOKUP(W1680,'Correspondance procédure étape'!D:H,5,FALSE)),"",VLOOKUP(W1680,'Correspondance procédure étape'!D:H,5,FALSE))</f>
        <v>DMF</v>
      </c>
      <c r="AA1680" s="3" t="s">
        <v>40</v>
      </c>
      <c r="AB1680" s="3" t="s">
        <v>41</v>
      </c>
    </row>
    <row r="1681" spans="1:28" ht="12.75" customHeight="1" x14ac:dyDescent="0.25">
      <c r="A1681" s="3" t="s">
        <v>24</v>
      </c>
      <c r="B1681" s="3" t="s">
        <v>25</v>
      </c>
      <c r="C1681" s="3" t="str">
        <f>VLOOKUP(B1681,'Correspondance territoires'!B:F,5,FALSE)</f>
        <v>Merignac</v>
      </c>
      <c r="D1681" s="3" t="s">
        <v>26</v>
      </c>
      <c r="E1681" s="3" t="s">
        <v>320</v>
      </c>
      <c r="F1681" s="3" t="s">
        <v>56</v>
      </c>
      <c r="G1681" s="3" t="s">
        <v>57</v>
      </c>
      <c r="H1681" s="3" t="s">
        <v>148</v>
      </c>
      <c r="I1681" s="9" t="s">
        <v>321</v>
      </c>
      <c r="J1681" s="9" t="s">
        <v>322</v>
      </c>
      <c r="K1681" s="3" t="s">
        <v>4203</v>
      </c>
      <c r="L1681" s="3" t="s">
        <v>4204</v>
      </c>
      <c r="M1681" s="3" t="s">
        <v>775</v>
      </c>
      <c r="N1681" s="3" t="s">
        <v>21</v>
      </c>
      <c r="O1681" s="3" t="s">
        <v>4205</v>
      </c>
      <c r="P1681" s="3" t="s">
        <v>4206</v>
      </c>
      <c r="Q1681" s="15">
        <v>40253</v>
      </c>
      <c r="R1681" s="15">
        <v>42919</v>
      </c>
      <c r="S1681" s="38">
        <f t="shared" ca="1" si="52"/>
        <v>42</v>
      </c>
      <c r="T1681" s="40">
        <v>54.65</v>
      </c>
      <c r="U1681" s="3" t="s">
        <v>51</v>
      </c>
      <c r="V1681" s="3" t="s">
        <v>52</v>
      </c>
      <c r="W1681" s="3" t="str">
        <f t="shared" si="53"/>
        <v>P80ATT</v>
      </c>
      <c r="X1681" s="3" t="str">
        <f>IF(ISNA(VLOOKUP(W1681,'Correspondance procédure étape'!D:F,3,FALSE)),"A définir",VLOOKUP(W1681,'Correspondance procédure étape'!D:F,3,FALSE))</f>
        <v>Mise en attente du dossier en vue de la prochaine régularisation de charges</v>
      </c>
      <c r="Y1681" s="3" t="str">
        <f>IF(ISNA(VLOOKUP(W1681,'Correspondance procédure étape'!D:G,4,FALSE)),"Non",VLOOKUP(W1681,'Correspondance procédure étape'!D:G,4,FALSE))</f>
        <v>Oui</v>
      </c>
      <c r="Z1681" s="3" t="str">
        <f>IF(ISNA(VLOOKUP(W1681,'Correspondance procédure étape'!D:H,5,FALSE)),"",VLOOKUP(W1681,'Correspondance procédure étape'!D:H,5,FALSE))</f>
        <v>DMF</v>
      </c>
      <c r="AA1681" s="3" t="s">
        <v>40</v>
      </c>
      <c r="AB1681" s="3" t="s">
        <v>41</v>
      </c>
    </row>
    <row r="1682" spans="1:28" ht="12.75" customHeight="1" x14ac:dyDescent="0.25">
      <c r="A1682" s="3" t="s">
        <v>24</v>
      </c>
      <c r="B1682" s="3" t="s">
        <v>158</v>
      </c>
      <c r="C1682" s="3" t="str">
        <f>VLOOKUP(B1682,'Correspondance territoires'!B:F,5,FALSE)</f>
        <v>Talence</v>
      </c>
      <c r="D1682" s="3" t="s">
        <v>26</v>
      </c>
      <c r="E1682" s="3" t="s">
        <v>691</v>
      </c>
      <c r="F1682" s="3" t="s">
        <v>108</v>
      </c>
      <c r="G1682" s="3" t="s">
        <v>88</v>
      </c>
      <c r="H1682" s="3" t="s">
        <v>57</v>
      </c>
      <c r="I1682" s="9" t="s">
        <v>692</v>
      </c>
      <c r="J1682" s="9" t="s">
        <v>693</v>
      </c>
      <c r="K1682" s="3" t="s">
        <v>694</v>
      </c>
      <c r="L1682" s="3" t="s">
        <v>695</v>
      </c>
      <c r="M1682" s="3" t="s">
        <v>696</v>
      </c>
      <c r="N1682" s="3" t="s">
        <v>697</v>
      </c>
      <c r="O1682" s="3" t="s">
        <v>698</v>
      </c>
      <c r="P1682" s="3" t="s">
        <v>699</v>
      </c>
      <c r="Q1682" s="15">
        <v>31321</v>
      </c>
      <c r="R1682" s="15">
        <v>43585</v>
      </c>
      <c r="S1682" s="38">
        <f t="shared" ca="1" si="52"/>
        <v>20</v>
      </c>
      <c r="T1682" s="41">
        <v>664.39</v>
      </c>
      <c r="U1682" s="3" t="s">
        <v>65</v>
      </c>
      <c r="V1682" s="3" t="s">
        <v>319</v>
      </c>
      <c r="W1682" s="3" t="str">
        <f t="shared" si="53"/>
        <v>P60CHX</v>
      </c>
      <c r="X1682" s="3">
        <f>IF(ISNA(VLOOKUP(W1682,'Correspondance procédure étape'!D:F,3,FALSE)),"A définir",VLOOKUP(W1682,'Correspondance procédure étape'!D:F,3,FALSE))</f>
        <v>0</v>
      </c>
      <c r="Y1682" s="3" t="str">
        <f>IF(ISNA(VLOOKUP(W1682,'Correspondance procédure étape'!D:G,4,FALSE)),"Non",VLOOKUP(W1682,'Correspondance procédure étape'!D:G,4,FALSE))</f>
        <v>Non</v>
      </c>
      <c r="Z1682" s="3">
        <f>IF(ISNA(VLOOKUP(W1682,'Correspondance procédure étape'!D:H,5,FALSE)),"",VLOOKUP(W1682,'Correspondance procédure étape'!D:H,5,FALSE))</f>
        <v>0</v>
      </c>
      <c r="AA1682" s="3" t="s">
        <v>40</v>
      </c>
      <c r="AB1682" s="3" t="s">
        <v>41</v>
      </c>
    </row>
    <row r="1683" spans="1:28" ht="12.75" customHeight="1" x14ac:dyDescent="0.25">
      <c r="A1683" s="3" t="s">
        <v>24</v>
      </c>
      <c r="B1683" s="3" t="s">
        <v>146</v>
      </c>
      <c r="C1683" s="3" t="str">
        <f>VLOOKUP(B1683,'Correspondance territoires'!B:F,5,FALSE)</f>
        <v>Lormont</v>
      </c>
      <c r="D1683" s="3" t="s">
        <v>26</v>
      </c>
      <c r="E1683" s="3" t="s">
        <v>462</v>
      </c>
      <c r="F1683" s="3" t="s">
        <v>198</v>
      </c>
      <c r="G1683" s="3" t="s">
        <v>472</v>
      </c>
      <c r="H1683" s="3" t="s">
        <v>57</v>
      </c>
      <c r="I1683" s="9" t="s">
        <v>149</v>
      </c>
      <c r="J1683" s="9" t="s">
        <v>150</v>
      </c>
      <c r="K1683" s="3" t="s">
        <v>6583</v>
      </c>
      <c r="L1683" s="3" t="s">
        <v>6584</v>
      </c>
      <c r="M1683" s="3" t="s">
        <v>6585</v>
      </c>
      <c r="N1683" s="3" t="s">
        <v>21</v>
      </c>
      <c r="O1683" s="3" t="s">
        <v>6586</v>
      </c>
      <c r="P1683" s="3" t="s">
        <v>6587</v>
      </c>
      <c r="Q1683" s="15">
        <v>41656</v>
      </c>
      <c r="R1683" s="15">
        <v>44137</v>
      </c>
      <c r="S1683" s="38">
        <f t="shared" ca="1" si="52"/>
        <v>2</v>
      </c>
      <c r="T1683" s="41">
        <v>665.37</v>
      </c>
      <c r="U1683" s="3" t="s">
        <v>85</v>
      </c>
      <c r="V1683" s="3" t="s">
        <v>553</v>
      </c>
      <c r="W1683" s="3" t="str">
        <f t="shared" si="53"/>
        <v>E01MED</v>
      </c>
      <c r="X1683" s="3" t="str">
        <f>IF(ISNA(VLOOKUP(W1683,'Correspondance procédure étape'!D:F,3,FALSE)),"A définir",VLOOKUP(W1683,'Correspondance procédure étape'!D:F,3,FALSE))</f>
        <v>En attente de transfert</v>
      </c>
      <c r="Y1683" s="3" t="str">
        <f>IF(ISNA(VLOOKUP(W1683,'Correspondance procédure étape'!D:G,4,FALSE)),"Non",VLOOKUP(W1683,'Correspondance procédure étape'!D:G,4,FALSE))</f>
        <v>Oui</v>
      </c>
      <c r="Z1683" s="3">
        <f>IF(ISNA(VLOOKUP(W1683,'Correspondance procédure étape'!D:H,5,FALSE)),"",VLOOKUP(W1683,'Correspondance procédure étape'!D:H,5,FALSE))</f>
        <v>0</v>
      </c>
      <c r="AA1683" s="3" t="s">
        <v>40</v>
      </c>
      <c r="AB1683" s="3" t="s">
        <v>53</v>
      </c>
    </row>
    <row r="1684" spans="1:28" ht="12.75" customHeight="1" x14ac:dyDescent="0.25">
      <c r="A1684" s="3" t="s">
        <v>24</v>
      </c>
      <c r="B1684" s="3" t="s">
        <v>67</v>
      </c>
      <c r="C1684" s="3" t="str">
        <f>VLOOKUP(B1684,'Correspondance territoires'!B:F,5,FALSE)</f>
        <v>Pessac</v>
      </c>
      <c r="D1684" s="3" t="s">
        <v>26</v>
      </c>
      <c r="E1684" s="3" t="s">
        <v>68</v>
      </c>
      <c r="F1684" s="3" t="s">
        <v>198</v>
      </c>
      <c r="G1684" s="3" t="s">
        <v>78</v>
      </c>
      <c r="H1684" s="3" t="s">
        <v>78</v>
      </c>
      <c r="I1684" s="9" t="s">
        <v>595</v>
      </c>
      <c r="J1684" s="9" t="s">
        <v>596</v>
      </c>
      <c r="K1684" s="3" t="s">
        <v>7547</v>
      </c>
      <c r="L1684" s="3" t="s">
        <v>7548</v>
      </c>
      <c r="M1684" s="3" t="s">
        <v>628</v>
      </c>
      <c r="N1684" s="3" t="s">
        <v>21</v>
      </c>
      <c r="O1684" s="3" t="s">
        <v>7549</v>
      </c>
      <c r="P1684" s="3" t="s">
        <v>7550</v>
      </c>
      <c r="Q1684" s="15">
        <v>42040</v>
      </c>
      <c r="R1684" s="15">
        <v>43220</v>
      </c>
      <c r="S1684" s="38">
        <f t="shared" ca="1" si="52"/>
        <v>32</v>
      </c>
      <c r="T1684" s="41">
        <v>673.21</v>
      </c>
      <c r="U1684" s="3" t="s">
        <v>51</v>
      </c>
      <c r="V1684" s="3" t="s">
        <v>52</v>
      </c>
      <c r="W1684" s="3" t="str">
        <f t="shared" si="53"/>
        <v>P80ATT</v>
      </c>
      <c r="X1684" s="3" t="str">
        <f>IF(ISNA(VLOOKUP(W1684,'Correspondance procédure étape'!D:F,3,FALSE)),"A définir",VLOOKUP(W1684,'Correspondance procédure étape'!D:F,3,FALSE))</f>
        <v>Mise en attente du dossier en vue de la prochaine régularisation de charges</v>
      </c>
      <c r="Y1684" s="3" t="str">
        <f>IF(ISNA(VLOOKUP(W1684,'Correspondance procédure étape'!D:G,4,FALSE)),"Non",VLOOKUP(W1684,'Correspondance procédure étape'!D:G,4,FALSE))</f>
        <v>Oui</v>
      </c>
      <c r="Z1684" s="3" t="str">
        <f>IF(ISNA(VLOOKUP(W1684,'Correspondance procédure étape'!D:H,5,FALSE)),"",VLOOKUP(W1684,'Correspondance procédure étape'!D:H,5,FALSE))</f>
        <v>DMF</v>
      </c>
      <c r="AA1684" s="3" t="s">
        <v>40</v>
      </c>
      <c r="AB1684" s="3" t="s">
        <v>41</v>
      </c>
    </row>
    <row r="1685" spans="1:28" ht="12.75" customHeight="1" x14ac:dyDescent="0.25">
      <c r="A1685" s="3" t="s">
        <v>24</v>
      </c>
      <c r="B1685" s="3" t="s">
        <v>67</v>
      </c>
      <c r="C1685" s="3" t="str">
        <f>VLOOKUP(B1685,'Correspondance territoires'!B:F,5,FALSE)</f>
        <v>Pessac</v>
      </c>
      <c r="D1685" s="3" t="s">
        <v>26</v>
      </c>
      <c r="E1685" s="3" t="s">
        <v>197</v>
      </c>
      <c r="F1685" s="3" t="s">
        <v>191</v>
      </c>
      <c r="G1685" s="3" t="s">
        <v>167</v>
      </c>
      <c r="H1685" s="3" t="s">
        <v>399</v>
      </c>
      <c r="I1685" s="9" t="s">
        <v>400</v>
      </c>
      <c r="J1685" s="9" t="s">
        <v>401</v>
      </c>
      <c r="K1685" s="3" t="s">
        <v>9925</v>
      </c>
      <c r="L1685" s="3" t="s">
        <v>9926</v>
      </c>
      <c r="M1685" s="3" t="s">
        <v>9927</v>
      </c>
      <c r="N1685" s="3" t="s">
        <v>21</v>
      </c>
      <c r="O1685" s="3" t="s">
        <v>9928</v>
      </c>
      <c r="P1685" s="3" t="s">
        <v>9929</v>
      </c>
      <c r="Q1685" s="15">
        <v>43265</v>
      </c>
      <c r="R1685" s="15">
        <v>43707</v>
      </c>
      <c r="S1685" s="38">
        <f t="shared" ca="1" si="52"/>
        <v>16</v>
      </c>
      <c r="T1685" s="41">
        <v>676.7</v>
      </c>
      <c r="U1685" s="3" t="s">
        <v>7015</v>
      </c>
      <c r="V1685" s="3" t="s">
        <v>39</v>
      </c>
      <c r="W1685" s="3" t="str">
        <f t="shared" si="53"/>
        <v>P30DEB</v>
      </c>
      <c r="X1685" s="3" t="str">
        <f>IF(ISNA(VLOOKUP(W1685,'Correspondance procédure étape'!D:F,3,FALSE)),"A définir",VLOOKUP(W1685,'Correspondance procédure étape'!D:F,3,FALSE))</f>
        <v>Ouverture procédure Loca-pass</v>
      </c>
      <c r="Y1685" s="3" t="str">
        <f>IF(ISNA(VLOOKUP(W1685,'Correspondance procédure étape'!D:G,4,FALSE)),"Non",VLOOKUP(W1685,'Correspondance procédure étape'!D:G,4,FALSE))</f>
        <v>Oui</v>
      </c>
      <c r="Z1685" s="3" t="str">
        <f>IF(ISNA(VLOOKUP(W1685,'Correspondance procédure étape'!D:H,5,FALSE)),"",VLOOKUP(W1685,'Correspondance procédure étape'!D:H,5,FALSE))</f>
        <v>Extérieur</v>
      </c>
      <c r="AA1685" s="3" t="s">
        <v>40</v>
      </c>
      <c r="AB1685" s="3" t="s">
        <v>53</v>
      </c>
    </row>
    <row r="1686" spans="1:28" ht="12.75" customHeight="1" x14ac:dyDescent="0.25">
      <c r="A1686" s="3" t="s">
        <v>24</v>
      </c>
      <c r="B1686" s="3" t="s">
        <v>54</v>
      </c>
      <c r="C1686" s="3" t="str">
        <f>VLOOKUP(B1686,'Correspondance territoires'!B:F,5,FALSE)</f>
        <v>Cenon</v>
      </c>
      <c r="D1686" s="3" t="s">
        <v>26</v>
      </c>
      <c r="E1686" s="3" t="s">
        <v>95</v>
      </c>
      <c r="F1686" s="3" t="s">
        <v>118</v>
      </c>
      <c r="G1686" s="3" t="s">
        <v>683</v>
      </c>
      <c r="H1686" s="3" t="s">
        <v>96</v>
      </c>
      <c r="I1686" s="9" t="s">
        <v>121</v>
      </c>
      <c r="J1686" s="9" t="s">
        <v>122</v>
      </c>
      <c r="K1686" s="3" t="s">
        <v>2194</v>
      </c>
      <c r="L1686" s="3" t="s">
        <v>2195</v>
      </c>
      <c r="M1686" s="3" t="s">
        <v>2196</v>
      </c>
      <c r="N1686" s="3" t="s">
        <v>21</v>
      </c>
      <c r="O1686" s="3" t="s">
        <v>2197</v>
      </c>
      <c r="P1686" s="3" t="s">
        <v>2198</v>
      </c>
      <c r="Q1686" s="15">
        <v>36812</v>
      </c>
      <c r="R1686" s="15">
        <v>42887</v>
      </c>
      <c r="S1686" s="38">
        <f t="shared" ca="1" si="52"/>
        <v>43</v>
      </c>
      <c r="T1686" s="40">
        <v>54</v>
      </c>
      <c r="U1686" s="3" t="s">
        <v>51</v>
      </c>
      <c r="V1686" s="3" t="s">
        <v>52</v>
      </c>
      <c r="W1686" s="3" t="str">
        <f t="shared" si="53"/>
        <v>P80ATT</v>
      </c>
      <c r="X1686" s="3" t="str">
        <f>IF(ISNA(VLOOKUP(W1686,'Correspondance procédure étape'!D:F,3,FALSE)),"A définir",VLOOKUP(W1686,'Correspondance procédure étape'!D:F,3,FALSE))</f>
        <v>Mise en attente du dossier en vue de la prochaine régularisation de charges</v>
      </c>
      <c r="Y1686" s="3" t="str">
        <f>IF(ISNA(VLOOKUP(W1686,'Correspondance procédure étape'!D:G,4,FALSE)),"Non",VLOOKUP(W1686,'Correspondance procédure étape'!D:G,4,FALSE))</f>
        <v>Oui</v>
      </c>
      <c r="Z1686" s="3" t="str">
        <f>IF(ISNA(VLOOKUP(W1686,'Correspondance procédure étape'!D:H,5,FALSE)),"",VLOOKUP(W1686,'Correspondance procédure étape'!D:H,5,FALSE))</f>
        <v>DMF</v>
      </c>
      <c r="AA1686" s="3" t="s">
        <v>40</v>
      </c>
      <c r="AB1686" s="3" t="s">
        <v>41</v>
      </c>
    </row>
    <row r="1687" spans="1:28" ht="12.75" customHeight="1" x14ac:dyDescent="0.25">
      <c r="A1687" s="3" t="s">
        <v>24</v>
      </c>
      <c r="B1687" s="3" t="s">
        <v>219</v>
      </c>
      <c r="C1687" s="3" t="str">
        <f>VLOOKUP(B1687,'Correspondance territoires'!B:F,5,FALSE)</f>
        <v>Bordeaux</v>
      </c>
      <c r="D1687" s="3" t="s">
        <v>26</v>
      </c>
      <c r="E1687" s="3" t="s">
        <v>2520</v>
      </c>
      <c r="F1687" s="3" t="s">
        <v>56</v>
      </c>
      <c r="G1687" s="3" t="s">
        <v>57</v>
      </c>
      <c r="H1687" s="3" t="s">
        <v>21</v>
      </c>
      <c r="I1687" s="9" t="s">
        <v>2521</v>
      </c>
      <c r="J1687" s="9" t="s">
        <v>2522</v>
      </c>
      <c r="K1687" s="3" t="s">
        <v>9029</v>
      </c>
      <c r="L1687" s="3" t="s">
        <v>9030</v>
      </c>
      <c r="M1687" s="3" t="s">
        <v>241</v>
      </c>
      <c r="N1687" s="3" t="s">
        <v>9031</v>
      </c>
      <c r="O1687" s="3" t="s">
        <v>9032</v>
      </c>
      <c r="P1687" s="3" t="s">
        <v>9033</v>
      </c>
      <c r="Q1687" s="15">
        <v>43556</v>
      </c>
      <c r="R1687" s="15">
        <v>44154</v>
      </c>
      <c r="S1687" s="38">
        <f t="shared" ca="1" si="52"/>
        <v>1</v>
      </c>
      <c r="T1687" s="41">
        <v>679.75</v>
      </c>
      <c r="U1687" s="3" t="s">
        <v>157</v>
      </c>
      <c r="V1687" s="3" t="s">
        <v>39</v>
      </c>
      <c r="W1687" s="3" t="str">
        <f t="shared" si="53"/>
        <v>P00DEB</v>
      </c>
      <c r="X1687" s="3" t="str">
        <f>IF(ISNA(VLOOKUP(W1687,'Correspondance procédure étape'!D:F,3,FALSE)),"A définir",VLOOKUP(W1687,'Correspondance procédure étape'!D:F,3,FALSE))</f>
        <v>Enregistrement du dossier au SLP, le solde est créditeur, débiteur ou nul</v>
      </c>
      <c r="Y1687" s="3" t="str">
        <f>IF(ISNA(VLOOKUP(W1687,'Correspondance procédure étape'!D:G,4,FALSE)),"Non",VLOOKUP(W1687,'Correspondance procédure étape'!D:G,4,FALSE))</f>
        <v>Oui</v>
      </c>
      <c r="Z1687" s="3" t="str">
        <f>IF(ISNA(VLOOKUP(W1687,'Correspondance procédure étape'!D:H,5,FALSE)),"",VLOOKUP(W1687,'Correspondance procédure étape'!D:H,5,FALSE))</f>
        <v>DMF</v>
      </c>
      <c r="AA1687" s="3" t="s">
        <v>40</v>
      </c>
      <c r="AB1687" s="3" t="s">
        <v>53</v>
      </c>
    </row>
    <row r="1688" spans="1:28" ht="12.75" customHeight="1" x14ac:dyDescent="0.25">
      <c r="A1688" s="3" t="s">
        <v>24</v>
      </c>
      <c r="B1688" s="3" t="s">
        <v>219</v>
      </c>
      <c r="C1688" s="3" t="str">
        <f>VLOOKUP(B1688,'Correspondance territoires'!B:F,5,FALSE)</f>
        <v>Bordeaux</v>
      </c>
      <c r="D1688" s="3" t="s">
        <v>26</v>
      </c>
      <c r="E1688" s="3" t="s">
        <v>1455</v>
      </c>
      <c r="F1688" s="3" t="s">
        <v>1456</v>
      </c>
      <c r="G1688" s="3" t="s">
        <v>42</v>
      </c>
      <c r="H1688" s="3" t="s">
        <v>57</v>
      </c>
      <c r="I1688" s="9" t="s">
        <v>1457</v>
      </c>
      <c r="J1688" s="9" t="s">
        <v>1458</v>
      </c>
      <c r="K1688" s="3" t="s">
        <v>1459</v>
      </c>
      <c r="L1688" s="3" t="s">
        <v>1460</v>
      </c>
      <c r="M1688" s="3" t="s">
        <v>1229</v>
      </c>
      <c r="N1688" s="3" t="s">
        <v>21</v>
      </c>
      <c r="O1688" s="3" t="s">
        <v>1461</v>
      </c>
      <c r="P1688" s="3" t="s">
        <v>1462</v>
      </c>
      <c r="Q1688" s="15">
        <v>34599</v>
      </c>
      <c r="R1688" s="15">
        <v>44104</v>
      </c>
      <c r="S1688" s="38">
        <f t="shared" ca="1" si="52"/>
        <v>3</v>
      </c>
      <c r="T1688" s="41">
        <v>680.84</v>
      </c>
      <c r="U1688" s="3" t="s">
        <v>38</v>
      </c>
      <c r="V1688" s="3" t="s">
        <v>94</v>
      </c>
      <c r="W1688" s="3" t="str">
        <f t="shared" si="53"/>
        <v>P06CON</v>
      </c>
      <c r="X1688" s="3" t="str">
        <f>IF(ISNA(VLOOKUP(W1688,'Correspondance procédure étape'!D:F,3,FALSE)),"A définir",VLOOKUP(W1688,'Correspondance procédure étape'!D:F,3,FALSE))</f>
        <v>Héritiers connus</v>
      </c>
      <c r="Y1688" s="3" t="str">
        <f>IF(ISNA(VLOOKUP(W1688,'Correspondance procédure étape'!D:G,4,FALSE)),"Non",VLOOKUP(W1688,'Correspondance procédure étape'!D:G,4,FALSE))</f>
        <v>Oui</v>
      </c>
      <c r="Z1688" s="3" t="str">
        <f>IF(ISNA(VLOOKUP(W1688,'Correspondance procédure étape'!D:H,5,FALSE)),"",VLOOKUP(W1688,'Correspondance procédure étape'!D:H,5,FALSE))</f>
        <v>Extérieur</v>
      </c>
      <c r="AA1688" s="3" t="s">
        <v>40</v>
      </c>
      <c r="AB1688" s="3" t="s">
        <v>41</v>
      </c>
    </row>
    <row r="1689" spans="1:28" ht="12.75" customHeight="1" x14ac:dyDescent="0.25">
      <c r="A1689" s="3" t="s">
        <v>24</v>
      </c>
      <c r="B1689" s="3" t="s">
        <v>219</v>
      </c>
      <c r="C1689" s="3" t="str">
        <f>VLOOKUP(B1689,'Correspondance territoires'!B:F,5,FALSE)</f>
        <v>Bordeaux</v>
      </c>
      <c r="D1689" s="3" t="s">
        <v>26</v>
      </c>
      <c r="E1689" s="3" t="s">
        <v>1338</v>
      </c>
      <c r="F1689" s="3" t="s">
        <v>56</v>
      </c>
      <c r="G1689" s="3" t="s">
        <v>96</v>
      </c>
      <c r="H1689" s="3" t="s">
        <v>176</v>
      </c>
      <c r="I1689" s="9" t="s">
        <v>329</v>
      </c>
      <c r="J1689" s="9" t="s">
        <v>330</v>
      </c>
      <c r="K1689" s="3" t="s">
        <v>4718</v>
      </c>
      <c r="L1689" s="3" t="s">
        <v>4719</v>
      </c>
      <c r="M1689" s="3" t="s">
        <v>1866</v>
      </c>
      <c r="N1689" s="3" t="s">
        <v>21</v>
      </c>
      <c r="O1689" s="3" t="s">
        <v>4720</v>
      </c>
      <c r="P1689" s="3" t="s">
        <v>1869</v>
      </c>
      <c r="Q1689" s="15">
        <v>40715</v>
      </c>
      <c r="R1689" s="15">
        <v>41771</v>
      </c>
      <c r="S1689" s="38">
        <f t="shared" ca="1" si="52"/>
        <v>80</v>
      </c>
      <c r="T1689" s="40">
        <v>53.44</v>
      </c>
      <c r="U1689" s="3" t="s">
        <v>292</v>
      </c>
      <c r="V1689" s="3" t="s">
        <v>39</v>
      </c>
      <c r="W1689" s="3" t="str">
        <f t="shared" si="53"/>
        <v>P40DEB</v>
      </c>
      <c r="X1689" s="3" t="str">
        <f>IF(ISNA(VLOOKUP(W1689,'Correspondance procédure étape'!D:F,3,FALSE)),"A définir",VLOOKUP(W1689,'Correspondance procédure étape'!D:F,3,FALSE))</f>
        <v>Proposition de perte</v>
      </c>
      <c r="Y1689" s="3" t="str">
        <f>IF(ISNA(VLOOKUP(W1689,'Correspondance procédure étape'!D:G,4,FALSE)),"Non",VLOOKUP(W1689,'Correspondance procédure étape'!D:G,4,FALSE))</f>
        <v>Oui</v>
      </c>
      <c r="Z1689" s="3" t="str">
        <f>IF(ISNA(VLOOKUP(W1689,'Correspondance procédure étape'!D:H,5,FALSE)),"",VLOOKUP(W1689,'Correspondance procédure étape'!D:H,5,FALSE))</f>
        <v>DMF</v>
      </c>
      <c r="AA1689" s="3" t="s">
        <v>40</v>
      </c>
      <c r="AB1689" s="3" t="s">
        <v>41</v>
      </c>
    </row>
    <row r="1690" spans="1:28" ht="12.75" customHeight="1" x14ac:dyDescent="0.25">
      <c r="A1690" s="3" t="s">
        <v>24</v>
      </c>
      <c r="B1690" s="10" t="s">
        <v>6152</v>
      </c>
      <c r="C1690" s="3" t="str">
        <f>VLOOKUP(B1690,'Correspondance territoires'!B:F,5,FALSE)</f>
        <v>Agen</v>
      </c>
      <c r="D1690" s="3" t="s">
        <v>26</v>
      </c>
      <c r="E1690" s="3" t="s">
        <v>12046</v>
      </c>
      <c r="F1690" s="3" t="s">
        <v>11371</v>
      </c>
      <c r="G1690" s="3" t="s">
        <v>11406</v>
      </c>
      <c r="H1690" s="3" t="s">
        <v>5704</v>
      </c>
      <c r="I1690" s="9" t="s">
        <v>11564</v>
      </c>
      <c r="J1690" s="9" t="s">
        <v>11565</v>
      </c>
      <c r="K1690" s="3" t="s">
        <v>12047</v>
      </c>
      <c r="L1690" s="3" t="s">
        <v>12048</v>
      </c>
      <c r="M1690" s="3" t="s">
        <v>2008</v>
      </c>
      <c r="N1690" s="3"/>
      <c r="O1690" s="3"/>
      <c r="P1690" s="3" t="s">
        <v>12049</v>
      </c>
      <c r="Q1690" s="15">
        <v>42522</v>
      </c>
      <c r="R1690" s="15">
        <v>43654</v>
      </c>
      <c r="S1690" s="38">
        <f t="shared" ca="1" si="52"/>
        <v>18</v>
      </c>
      <c r="T1690" s="40">
        <v>33.130000000000003</v>
      </c>
      <c r="U1690" s="3"/>
      <c r="V1690" s="3"/>
      <c r="W1690" s="3" t="str">
        <f t="shared" si="53"/>
        <v/>
      </c>
      <c r="X1690" s="3" t="str">
        <f>IF(ISNA(VLOOKUP(W1690,'Correspondance procédure étape'!D:F,3,FALSE)),"A définir",VLOOKUP(W1690,'Correspondance procédure étape'!D:F,3,FALSE))</f>
        <v>A définir</v>
      </c>
      <c r="Y1690" s="3" t="str">
        <f>IF(ISNA(VLOOKUP(W1690,'Correspondance procédure étape'!D:G,4,FALSE)),"Non",VLOOKUP(W1690,'Correspondance procédure étape'!D:G,4,FALSE))</f>
        <v>Non</v>
      </c>
      <c r="Z1690" s="3" t="str">
        <f>IF(ISNA(VLOOKUP(W1690,'Correspondance procédure étape'!D:H,5,FALSE)),"",VLOOKUP(W1690,'Correspondance procédure étape'!D:H,5,FALSE))</f>
        <v/>
      </c>
      <c r="AA1690" s="3"/>
      <c r="AB1690" s="3" t="s">
        <v>41</v>
      </c>
    </row>
    <row r="1691" spans="1:28" ht="12.75" customHeight="1" x14ac:dyDescent="0.25">
      <c r="A1691" s="3" t="s">
        <v>24</v>
      </c>
      <c r="B1691" s="3" t="s">
        <v>219</v>
      </c>
      <c r="C1691" s="3" t="str">
        <f>VLOOKUP(B1691,'Correspondance territoires'!B:F,5,FALSE)</f>
        <v>Bordeaux</v>
      </c>
      <c r="D1691" s="3" t="s">
        <v>26</v>
      </c>
      <c r="E1691" s="3" t="s">
        <v>220</v>
      </c>
      <c r="F1691" s="3" t="s">
        <v>56</v>
      </c>
      <c r="G1691" s="3" t="s">
        <v>846</v>
      </c>
      <c r="H1691" s="3" t="s">
        <v>110</v>
      </c>
      <c r="I1691" s="9" t="s">
        <v>222</v>
      </c>
      <c r="J1691" s="9" t="s">
        <v>223</v>
      </c>
      <c r="K1691" s="3" t="s">
        <v>1387</v>
      </c>
      <c r="L1691" s="3" t="s">
        <v>1388</v>
      </c>
      <c r="M1691" s="3" t="s">
        <v>533</v>
      </c>
      <c r="N1691" s="3"/>
      <c r="O1691" s="3"/>
      <c r="P1691" s="3" t="s">
        <v>1389</v>
      </c>
      <c r="Q1691" s="15">
        <v>34410</v>
      </c>
      <c r="R1691" s="15">
        <v>43144</v>
      </c>
      <c r="S1691" s="38">
        <f t="shared" ca="1" si="52"/>
        <v>35</v>
      </c>
      <c r="T1691" s="41">
        <v>687.19</v>
      </c>
      <c r="U1691" s="3" t="s">
        <v>38</v>
      </c>
      <c r="V1691" s="3" t="s">
        <v>138</v>
      </c>
      <c r="W1691" s="3" t="str">
        <f t="shared" si="53"/>
        <v>P06DOM</v>
      </c>
      <c r="X1691" s="3" t="str">
        <f>IF(ISNA(VLOOKUP(W1691,'Correspondance procédure étape'!D:F,3,FALSE)),"A définir",VLOOKUP(W1691,'Correspondance procédure étape'!D:F,3,FALSE))</f>
        <v>Héritiers inconnus/refusent la succession : désignation de France domaines</v>
      </c>
      <c r="Y1691" s="3" t="str">
        <f>IF(ISNA(VLOOKUP(W1691,'Correspondance procédure étape'!D:G,4,FALSE)),"Non",VLOOKUP(W1691,'Correspondance procédure étape'!D:G,4,FALSE))</f>
        <v>Oui</v>
      </c>
      <c r="Z1691" s="3" t="str">
        <f>IF(ISNA(VLOOKUP(W1691,'Correspondance procédure étape'!D:H,5,FALSE)),"",VLOOKUP(W1691,'Correspondance procédure étape'!D:H,5,FALSE))</f>
        <v>Extérieur</v>
      </c>
      <c r="AA1691" s="3" t="s">
        <v>40</v>
      </c>
      <c r="AB1691" s="3" t="s">
        <v>41</v>
      </c>
    </row>
    <row r="1692" spans="1:28" ht="12.75" customHeight="1" x14ac:dyDescent="0.25">
      <c r="A1692" s="3" t="s">
        <v>24</v>
      </c>
      <c r="B1692" s="11" t="s">
        <v>1852</v>
      </c>
      <c r="C1692" s="3" t="str">
        <f>VLOOKUP(B1692,'Correspondance territoires'!B:F,5,FALSE)</f>
        <v>Pau</v>
      </c>
      <c r="D1692" s="3" t="s">
        <v>26</v>
      </c>
      <c r="E1692" s="3" t="s">
        <v>10490</v>
      </c>
      <c r="F1692" s="3" t="s">
        <v>10407</v>
      </c>
      <c r="G1692" s="3" t="s">
        <v>57</v>
      </c>
      <c r="H1692" s="3" t="s">
        <v>504</v>
      </c>
      <c r="I1692" s="9" t="s">
        <v>10408</v>
      </c>
      <c r="J1692" s="9" t="s">
        <v>10409</v>
      </c>
      <c r="K1692" s="3" t="s">
        <v>10549</v>
      </c>
      <c r="L1692" s="3" t="s">
        <v>10550</v>
      </c>
      <c r="M1692" s="3" t="s">
        <v>2380</v>
      </c>
      <c r="N1692" s="3" t="s">
        <v>10551</v>
      </c>
      <c r="O1692" s="3" t="s">
        <v>10552</v>
      </c>
      <c r="P1692" s="3" t="s">
        <v>10553</v>
      </c>
      <c r="Q1692" s="15">
        <v>39264</v>
      </c>
      <c r="R1692" s="15">
        <v>44074</v>
      </c>
      <c r="S1692" s="38">
        <f t="shared" ca="1" si="52"/>
        <v>4</v>
      </c>
      <c r="T1692" s="41">
        <v>687.99</v>
      </c>
      <c r="U1692" s="3" t="s">
        <v>10414</v>
      </c>
      <c r="V1692" s="3" t="s">
        <v>249</v>
      </c>
      <c r="W1692" s="3" t="str">
        <f t="shared" si="53"/>
        <v>PRERL1</v>
      </c>
      <c r="X1692" s="3">
        <f>IF(ISNA(VLOOKUP(W1692,'Correspondance procédure étape'!D:F,3,FALSE)),"A définir",VLOOKUP(W1692,'Correspondance procédure étape'!D:F,3,FALSE))</f>
        <v>0</v>
      </c>
      <c r="Y1692" s="3" t="str">
        <f>IF(ISNA(VLOOKUP(W1692,'Correspondance procédure étape'!D:G,4,FALSE)),"Non",VLOOKUP(W1692,'Correspondance procédure étape'!D:G,4,FALSE))</f>
        <v>Non</v>
      </c>
      <c r="Z1692" s="3">
        <f>IF(ISNA(VLOOKUP(W1692,'Correspondance procédure étape'!D:H,5,FALSE)),"",VLOOKUP(W1692,'Correspondance procédure étape'!D:H,5,FALSE))</f>
        <v>0</v>
      </c>
      <c r="AA1692" s="3" t="s">
        <v>40</v>
      </c>
      <c r="AB1692" s="3" t="s">
        <v>53</v>
      </c>
    </row>
    <row r="1693" spans="1:28" ht="12.75" customHeight="1" x14ac:dyDescent="0.25">
      <c r="A1693" s="3" t="s">
        <v>24</v>
      </c>
      <c r="B1693" s="3" t="s">
        <v>158</v>
      </c>
      <c r="C1693" s="3" t="str">
        <f>VLOOKUP(B1693,'Correspondance territoires'!B:F,5,FALSE)</f>
        <v>Talence</v>
      </c>
      <c r="D1693" s="3" t="s">
        <v>26</v>
      </c>
      <c r="E1693" s="3" t="s">
        <v>182</v>
      </c>
      <c r="F1693" s="3" t="s">
        <v>28</v>
      </c>
      <c r="G1693" s="3" t="s">
        <v>43</v>
      </c>
      <c r="H1693" s="3" t="s">
        <v>120</v>
      </c>
      <c r="I1693" s="9" t="s">
        <v>183</v>
      </c>
      <c r="J1693" s="9" t="s">
        <v>184</v>
      </c>
      <c r="K1693" s="3" t="s">
        <v>9795</v>
      </c>
      <c r="L1693" s="3" t="s">
        <v>9796</v>
      </c>
      <c r="M1693" s="3" t="s">
        <v>1367</v>
      </c>
      <c r="N1693" s="3" t="s">
        <v>21</v>
      </c>
      <c r="O1693" s="3" t="s">
        <v>9797</v>
      </c>
      <c r="P1693" s="3" t="s">
        <v>7244</v>
      </c>
      <c r="Q1693" s="15">
        <v>43147</v>
      </c>
      <c r="R1693" s="15">
        <v>44138</v>
      </c>
      <c r="S1693" s="38">
        <f t="shared" ca="1" si="52"/>
        <v>2</v>
      </c>
      <c r="T1693" s="41">
        <v>688.92</v>
      </c>
      <c r="U1693" s="3" t="s">
        <v>85</v>
      </c>
      <c r="V1693" s="3" t="s">
        <v>354</v>
      </c>
      <c r="W1693" s="3" t="str">
        <f t="shared" si="53"/>
        <v>E01ARC</v>
      </c>
      <c r="X1693" s="3" t="str">
        <f>IF(ISNA(VLOOKUP(W1693,'Correspondance procédure étape'!D:F,3,FALSE)),"A définir",VLOOKUP(W1693,'Correspondance procédure étape'!D:F,3,FALSE))</f>
        <v>En attente de transfert</v>
      </c>
      <c r="Y1693" s="3" t="str">
        <f>IF(ISNA(VLOOKUP(W1693,'Correspondance procédure étape'!D:G,4,FALSE)),"Non",VLOOKUP(W1693,'Correspondance procédure étape'!D:G,4,FALSE))</f>
        <v>Oui</v>
      </c>
      <c r="Z1693" s="3">
        <f>IF(ISNA(VLOOKUP(W1693,'Correspondance procédure étape'!D:H,5,FALSE)),"",VLOOKUP(W1693,'Correspondance procédure étape'!D:H,5,FALSE))</f>
        <v>0</v>
      </c>
      <c r="AA1693" s="3" t="s">
        <v>40</v>
      </c>
      <c r="AB1693" s="3" t="s">
        <v>53</v>
      </c>
    </row>
    <row r="1694" spans="1:28" ht="12.75" customHeight="1" x14ac:dyDescent="0.25">
      <c r="A1694" s="3" t="s">
        <v>24</v>
      </c>
      <c r="B1694" s="3" t="s">
        <v>146</v>
      </c>
      <c r="C1694" s="3" t="str">
        <f>VLOOKUP(B1694,'Correspondance territoires'!B:F,5,FALSE)</f>
        <v>Lormont</v>
      </c>
      <c r="D1694" s="3" t="s">
        <v>26</v>
      </c>
      <c r="E1694" s="3" t="s">
        <v>3359</v>
      </c>
      <c r="F1694" s="3" t="s">
        <v>96</v>
      </c>
      <c r="G1694" s="3" t="s">
        <v>301</v>
      </c>
      <c r="H1694" s="3" t="s">
        <v>97</v>
      </c>
      <c r="I1694" s="9" t="s">
        <v>454</v>
      </c>
      <c r="J1694" s="9" t="s">
        <v>455</v>
      </c>
      <c r="K1694" s="3" t="s">
        <v>4148</v>
      </c>
      <c r="L1694" s="3" t="s">
        <v>4149</v>
      </c>
      <c r="M1694" s="3" t="s">
        <v>2962</v>
      </c>
      <c r="N1694" s="3" t="s">
        <v>21</v>
      </c>
      <c r="O1694" s="3" t="s">
        <v>4150</v>
      </c>
      <c r="P1694" s="3" t="s">
        <v>4151</v>
      </c>
      <c r="Q1694" s="15">
        <v>40634</v>
      </c>
      <c r="R1694" s="15">
        <v>44130</v>
      </c>
      <c r="S1694" s="38">
        <f t="shared" ca="1" si="52"/>
        <v>2</v>
      </c>
      <c r="T1694" s="41">
        <v>692.05</v>
      </c>
      <c r="U1694" s="3" t="s">
        <v>157</v>
      </c>
      <c r="V1694" s="3" t="s">
        <v>39</v>
      </c>
      <c r="W1694" s="3" t="str">
        <f t="shared" si="53"/>
        <v>P00DEB</v>
      </c>
      <c r="X1694" s="3" t="str">
        <f>IF(ISNA(VLOOKUP(W1694,'Correspondance procédure étape'!D:F,3,FALSE)),"A définir",VLOOKUP(W1694,'Correspondance procédure étape'!D:F,3,FALSE))</f>
        <v>Enregistrement du dossier au SLP, le solde est créditeur, débiteur ou nul</v>
      </c>
      <c r="Y1694" s="3" t="str">
        <f>IF(ISNA(VLOOKUP(W1694,'Correspondance procédure étape'!D:G,4,FALSE)),"Non",VLOOKUP(W1694,'Correspondance procédure étape'!D:G,4,FALSE))</f>
        <v>Oui</v>
      </c>
      <c r="Z1694" s="3" t="str">
        <f>IF(ISNA(VLOOKUP(W1694,'Correspondance procédure étape'!D:H,5,FALSE)),"",VLOOKUP(W1694,'Correspondance procédure étape'!D:H,5,FALSE))</f>
        <v>DMF</v>
      </c>
      <c r="AA1694" s="3" t="s">
        <v>40</v>
      </c>
      <c r="AB1694" s="3" t="s">
        <v>53</v>
      </c>
    </row>
    <row r="1695" spans="1:28" ht="12.75" customHeight="1" x14ac:dyDescent="0.25">
      <c r="A1695" s="3" t="s">
        <v>24</v>
      </c>
      <c r="B1695" s="3" t="s">
        <v>25</v>
      </c>
      <c r="C1695" s="3" t="str">
        <f>VLOOKUP(B1695,'Correspondance territoires'!B:F,5,FALSE)</f>
        <v>Merignac</v>
      </c>
      <c r="D1695" s="3" t="s">
        <v>26</v>
      </c>
      <c r="E1695" s="3" t="s">
        <v>361</v>
      </c>
      <c r="F1695" s="3" t="s">
        <v>56</v>
      </c>
      <c r="G1695" s="3" t="s">
        <v>97</v>
      </c>
      <c r="H1695" s="3" t="s">
        <v>57</v>
      </c>
      <c r="I1695" s="9" t="s">
        <v>588</v>
      </c>
      <c r="J1695" s="9" t="s">
        <v>589</v>
      </c>
      <c r="K1695" s="3" t="s">
        <v>1412</v>
      </c>
      <c r="L1695" s="3" t="s">
        <v>1413</v>
      </c>
      <c r="M1695" s="3" t="s">
        <v>1414</v>
      </c>
      <c r="N1695" s="3" t="s">
        <v>1415</v>
      </c>
      <c r="O1695" s="3" t="s">
        <v>1415</v>
      </c>
      <c r="P1695" s="3" t="s">
        <v>1416</v>
      </c>
      <c r="Q1695" s="15">
        <v>34478</v>
      </c>
      <c r="R1695" s="15">
        <v>43503</v>
      </c>
      <c r="S1695" s="38">
        <f t="shared" ca="1" si="52"/>
        <v>23</v>
      </c>
      <c r="T1695" s="41">
        <v>692.06</v>
      </c>
      <c r="U1695" s="3" t="s">
        <v>38</v>
      </c>
      <c r="V1695" s="3" t="s">
        <v>138</v>
      </c>
      <c r="W1695" s="3" t="str">
        <f t="shared" si="53"/>
        <v>P06DOM</v>
      </c>
      <c r="X1695" s="3" t="str">
        <f>IF(ISNA(VLOOKUP(W1695,'Correspondance procédure étape'!D:F,3,FALSE)),"A définir",VLOOKUP(W1695,'Correspondance procédure étape'!D:F,3,FALSE))</f>
        <v>Héritiers inconnus/refusent la succession : désignation de France domaines</v>
      </c>
      <c r="Y1695" s="3" t="str">
        <f>IF(ISNA(VLOOKUP(W1695,'Correspondance procédure étape'!D:G,4,FALSE)),"Non",VLOOKUP(W1695,'Correspondance procédure étape'!D:G,4,FALSE))</f>
        <v>Oui</v>
      </c>
      <c r="Z1695" s="3" t="str">
        <f>IF(ISNA(VLOOKUP(W1695,'Correspondance procédure étape'!D:H,5,FALSE)),"",VLOOKUP(W1695,'Correspondance procédure étape'!D:H,5,FALSE))</f>
        <v>Extérieur</v>
      </c>
      <c r="AA1695" s="3" t="s">
        <v>40</v>
      </c>
      <c r="AB1695" s="3" t="s">
        <v>41</v>
      </c>
    </row>
    <row r="1696" spans="1:28" ht="12.75" customHeight="1" x14ac:dyDescent="0.25">
      <c r="A1696" s="3" t="s">
        <v>24</v>
      </c>
      <c r="B1696" s="3" t="s">
        <v>219</v>
      </c>
      <c r="C1696" s="3" t="str">
        <f>VLOOKUP(B1696,'Correspondance territoires'!B:F,5,FALSE)</f>
        <v>Bordeaux</v>
      </c>
      <c r="D1696" s="3" t="s">
        <v>26</v>
      </c>
      <c r="E1696" s="3" t="s">
        <v>712</v>
      </c>
      <c r="F1696" s="3" t="s">
        <v>56</v>
      </c>
      <c r="G1696" s="3" t="s">
        <v>57</v>
      </c>
      <c r="H1696" s="3" t="s">
        <v>30</v>
      </c>
      <c r="I1696" s="9" t="s">
        <v>713</v>
      </c>
      <c r="J1696" s="9" t="s">
        <v>714</v>
      </c>
      <c r="K1696" s="3" t="s">
        <v>715</v>
      </c>
      <c r="L1696" s="3" t="s">
        <v>716</v>
      </c>
      <c r="M1696" s="3" t="s">
        <v>148</v>
      </c>
      <c r="N1696" s="3" t="s">
        <v>21</v>
      </c>
      <c r="O1696" s="3" t="s">
        <v>717</v>
      </c>
      <c r="P1696" s="3" t="s">
        <v>718</v>
      </c>
      <c r="Q1696" s="15">
        <v>43556</v>
      </c>
      <c r="R1696" s="15">
        <v>43719</v>
      </c>
      <c r="S1696" s="38">
        <f t="shared" ca="1" si="52"/>
        <v>15</v>
      </c>
      <c r="T1696" s="41">
        <v>694.84</v>
      </c>
      <c r="U1696" s="3" t="s">
        <v>38</v>
      </c>
      <c r="V1696" s="3" t="s">
        <v>138</v>
      </c>
      <c r="W1696" s="3" t="str">
        <f t="shared" si="53"/>
        <v>P06DOM</v>
      </c>
      <c r="X1696" s="3" t="str">
        <f>IF(ISNA(VLOOKUP(W1696,'Correspondance procédure étape'!D:F,3,FALSE)),"A définir",VLOOKUP(W1696,'Correspondance procédure étape'!D:F,3,FALSE))</f>
        <v>Héritiers inconnus/refusent la succession : désignation de France domaines</v>
      </c>
      <c r="Y1696" s="3" t="str">
        <f>IF(ISNA(VLOOKUP(W1696,'Correspondance procédure étape'!D:G,4,FALSE)),"Non",VLOOKUP(W1696,'Correspondance procédure étape'!D:G,4,FALSE))</f>
        <v>Oui</v>
      </c>
      <c r="Z1696" s="3" t="str">
        <f>IF(ISNA(VLOOKUP(W1696,'Correspondance procédure étape'!D:H,5,FALSE)),"",VLOOKUP(W1696,'Correspondance procédure étape'!D:H,5,FALSE))</f>
        <v>Extérieur</v>
      </c>
      <c r="AA1696" s="3" t="s">
        <v>40</v>
      </c>
      <c r="AB1696" s="3" t="s">
        <v>53</v>
      </c>
    </row>
    <row r="1697" spans="1:28" ht="12.75" customHeight="1" x14ac:dyDescent="0.25">
      <c r="A1697" s="3" t="s">
        <v>24</v>
      </c>
      <c r="B1697" s="3" t="s">
        <v>146</v>
      </c>
      <c r="C1697" s="3" t="str">
        <f>VLOOKUP(B1697,'Correspondance territoires'!B:F,5,FALSE)</f>
        <v>Lormont</v>
      </c>
      <c r="D1697" s="3" t="s">
        <v>26</v>
      </c>
      <c r="E1697" s="3" t="s">
        <v>1090</v>
      </c>
      <c r="F1697" s="3" t="s">
        <v>191</v>
      </c>
      <c r="G1697" s="3" t="s">
        <v>57</v>
      </c>
      <c r="H1697" s="3" t="s">
        <v>651</v>
      </c>
      <c r="I1697" s="9" t="s">
        <v>1091</v>
      </c>
      <c r="J1697" s="9" t="s">
        <v>1092</v>
      </c>
      <c r="K1697" s="3" t="s">
        <v>3291</v>
      </c>
      <c r="L1697" s="3" t="s">
        <v>3292</v>
      </c>
      <c r="M1697" s="3" t="s">
        <v>3293</v>
      </c>
      <c r="N1697" s="3" t="s">
        <v>3294</v>
      </c>
      <c r="O1697" s="3" t="s">
        <v>3295</v>
      </c>
      <c r="P1697" s="3" t="s">
        <v>3296</v>
      </c>
      <c r="Q1697" s="15">
        <v>39114</v>
      </c>
      <c r="R1697" s="15">
        <v>42583</v>
      </c>
      <c r="S1697" s="38">
        <f t="shared" ca="1" si="52"/>
        <v>53</v>
      </c>
      <c r="T1697" s="40">
        <v>53.3</v>
      </c>
      <c r="U1697" s="3" t="s">
        <v>51</v>
      </c>
      <c r="V1697" s="3" t="s">
        <v>39</v>
      </c>
      <c r="W1697" s="3" t="str">
        <f t="shared" si="53"/>
        <v>P80DEB</v>
      </c>
      <c r="X1697" s="3">
        <f>IF(ISNA(VLOOKUP(W1697,'Correspondance procédure étape'!D:F,3,FALSE)),"A définir",VLOOKUP(W1697,'Correspondance procédure étape'!D:F,3,FALSE))</f>
        <v>0</v>
      </c>
      <c r="Y1697" s="3" t="str">
        <f>IF(ISNA(VLOOKUP(W1697,'Correspondance procédure étape'!D:G,4,FALSE)),"Non",VLOOKUP(W1697,'Correspondance procédure étape'!D:G,4,FALSE))</f>
        <v>Non</v>
      </c>
      <c r="Z1697" s="3">
        <f>IF(ISNA(VLOOKUP(W1697,'Correspondance procédure étape'!D:H,5,FALSE)),"",VLOOKUP(W1697,'Correspondance procédure étape'!D:H,5,FALSE))</f>
        <v>0</v>
      </c>
      <c r="AA1697" s="3" t="s">
        <v>40</v>
      </c>
      <c r="AB1697" s="3" t="s">
        <v>41</v>
      </c>
    </row>
    <row r="1698" spans="1:28" ht="12.75" customHeight="1" x14ac:dyDescent="0.25">
      <c r="A1698" s="3" t="s">
        <v>24</v>
      </c>
      <c r="B1698" s="3" t="s">
        <v>25</v>
      </c>
      <c r="C1698" s="3" t="str">
        <f>VLOOKUP(B1698,'Correspondance territoires'!B:F,5,FALSE)</f>
        <v>Merignac</v>
      </c>
      <c r="D1698" s="3" t="s">
        <v>26</v>
      </c>
      <c r="E1698" s="3" t="s">
        <v>1914</v>
      </c>
      <c r="F1698" s="3" t="s">
        <v>56</v>
      </c>
      <c r="G1698" s="3" t="s">
        <v>57</v>
      </c>
      <c r="H1698" s="3" t="s">
        <v>415</v>
      </c>
      <c r="I1698" s="9" t="s">
        <v>111</v>
      </c>
      <c r="J1698" s="9" t="s">
        <v>112</v>
      </c>
      <c r="K1698" s="3" t="s">
        <v>5687</v>
      </c>
      <c r="L1698" s="3" t="s">
        <v>5688</v>
      </c>
      <c r="M1698" s="3" t="s">
        <v>998</v>
      </c>
      <c r="N1698" s="3" t="s">
        <v>21</v>
      </c>
      <c r="O1698" s="3" t="s">
        <v>5689</v>
      </c>
      <c r="P1698" s="3" t="s">
        <v>5690</v>
      </c>
      <c r="Q1698" s="15">
        <v>41246</v>
      </c>
      <c r="R1698" s="15">
        <v>41974</v>
      </c>
      <c r="S1698" s="38">
        <f t="shared" ca="1" si="52"/>
        <v>74</v>
      </c>
      <c r="T1698" s="40">
        <v>52.17</v>
      </c>
      <c r="U1698" s="3" t="s">
        <v>51</v>
      </c>
      <c r="V1698" s="3" t="s">
        <v>39</v>
      </c>
      <c r="W1698" s="3" t="str">
        <f t="shared" si="53"/>
        <v>P80DEB</v>
      </c>
      <c r="X1698" s="3">
        <f>IF(ISNA(VLOOKUP(W1698,'Correspondance procédure étape'!D:F,3,FALSE)),"A définir",VLOOKUP(W1698,'Correspondance procédure étape'!D:F,3,FALSE))</f>
        <v>0</v>
      </c>
      <c r="Y1698" s="3" t="str">
        <f>IF(ISNA(VLOOKUP(W1698,'Correspondance procédure étape'!D:G,4,FALSE)),"Non",VLOOKUP(W1698,'Correspondance procédure étape'!D:G,4,FALSE))</f>
        <v>Non</v>
      </c>
      <c r="Z1698" s="3">
        <f>IF(ISNA(VLOOKUP(W1698,'Correspondance procédure étape'!D:H,5,FALSE)),"",VLOOKUP(W1698,'Correspondance procédure étape'!D:H,5,FALSE))</f>
        <v>0</v>
      </c>
      <c r="AA1698" s="3" t="s">
        <v>40</v>
      </c>
      <c r="AB1698" s="3" t="s">
        <v>53</v>
      </c>
    </row>
    <row r="1699" spans="1:28" ht="12.75" customHeight="1" x14ac:dyDescent="0.25">
      <c r="A1699" s="3" t="s">
        <v>24</v>
      </c>
      <c r="B1699" s="3" t="s">
        <v>54</v>
      </c>
      <c r="C1699" s="3" t="str">
        <f>VLOOKUP(B1699,'Correspondance territoires'!B:F,5,FALSE)</f>
        <v>Cenon</v>
      </c>
      <c r="D1699" s="3" t="s">
        <v>26</v>
      </c>
      <c r="E1699" s="3" t="s">
        <v>95</v>
      </c>
      <c r="F1699" s="3" t="s">
        <v>118</v>
      </c>
      <c r="G1699" s="3" t="s">
        <v>109</v>
      </c>
      <c r="H1699" s="3" t="s">
        <v>69</v>
      </c>
      <c r="I1699" s="9" t="s">
        <v>139</v>
      </c>
      <c r="J1699" s="9" t="s">
        <v>140</v>
      </c>
      <c r="K1699" s="3" t="s">
        <v>8134</v>
      </c>
      <c r="L1699" s="3" t="s">
        <v>8135</v>
      </c>
      <c r="M1699" s="3" t="s">
        <v>8136</v>
      </c>
      <c r="N1699" s="3" t="s">
        <v>8137</v>
      </c>
      <c r="O1699" s="3" t="s">
        <v>8138</v>
      </c>
      <c r="P1699" s="3" t="s">
        <v>8139</v>
      </c>
      <c r="Q1699" s="15">
        <v>42286</v>
      </c>
      <c r="R1699" s="15">
        <v>43525</v>
      </c>
      <c r="S1699" s="38">
        <f t="shared" ca="1" si="52"/>
        <v>22</v>
      </c>
      <c r="T1699" s="41">
        <v>703.46</v>
      </c>
      <c r="U1699" s="3" t="s">
        <v>510</v>
      </c>
      <c r="V1699" s="3" t="s">
        <v>511</v>
      </c>
      <c r="W1699" s="3" t="str">
        <f t="shared" si="53"/>
        <v>P20SCX</v>
      </c>
      <c r="X1699" s="3" t="str">
        <f>IF(ISNA(VLOOKUP(W1699,'Correspondance procédure étape'!D:F,3,FALSE)),"A définir",VLOOKUP(W1699,'Correspondance procédure étape'!D:F,3,FALSE))</f>
        <v>Dossier chez Sud Contentieux</v>
      </c>
      <c r="Y1699" s="3" t="str">
        <f>IF(ISNA(VLOOKUP(W1699,'Correspondance procédure étape'!D:G,4,FALSE)),"Non",VLOOKUP(W1699,'Correspondance procédure étape'!D:G,4,FALSE))</f>
        <v>Oui</v>
      </c>
      <c r="Z1699" s="3" t="str">
        <f>IF(ISNA(VLOOKUP(W1699,'Correspondance procédure étape'!D:H,5,FALSE)),"",VLOOKUP(W1699,'Correspondance procédure étape'!D:H,5,FALSE))</f>
        <v>Extérieur</v>
      </c>
      <c r="AA1699" s="3" t="s">
        <v>40</v>
      </c>
      <c r="AB1699" s="3" t="s">
        <v>53</v>
      </c>
    </row>
    <row r="1700" spans="1:28" ht="12.75" customHeight="1" x14ac:dyDescent="0.25">
      <c r="A1700" s="3" t="s">
        <v>24</v>
      </c>
      <c r="B1700" s="3" t="s">
        <v>158</v>
      </c>
      <c r="C1700" s="3" t="str">
        <f>VLOOKUP(B1700,'Correspondance territoires'!B:F,5,FALSE)</f>
        <v>Talence</v>
      </c>
      <c r="D1700" s="3" t="s">
        <v>26</v>
      </c>
      <c r="E1700" s="3" t="s">
        <v>1651</v>
      </c>
      <c r="F1700" s="3" t="s">
        <v>28</v>
      </c>
      <c r="G1700" s="3" t="s">
        <v>30</v>
      </c>
      <c r="H1700" s="3" t="s">
        <v>96</v>
      </c>
      <c r="I1700" s="9" t="s">
        <v>554</v>
      </c>
      <c r="J1700" s="9" t="s">
        <v>555</v>
      </c>
      <c r="K1700" s="3" t="s">
        <v>6987</v>
      </c>
      <c r="L1700" s="3" t="s">
        <v>6988</v>
      </c>
      <c r="M1700" s="3" t="s">
        <v>81</v>
      </c>
      <c r="N1700" s="3" t="s">
        <v>21</v>
      </c>
      <c r="O1700" s="3" t="s">
        <v>6989</v>
      </c>
      <c r="P1700" s="3" t="s">
        <v>6990</v>
      </c>
      <c r="Q1700" s="15">
        <v>41823</v>
      </c>
      <c r="R1700" s="15">
        <v>42369</v>
      </c>
      <c r="S1700" s="38">
        <f t="shared" ca="1" si="52"/>
        <v>60</v>
      </c>
      <c r="T1700" s="40">
        <v>52.06</v>
      </c>
      <c r="U1700" s="3" t="s">
        <v>51</v>
      </c>
      <c r="V1700" s="3" t="s">
        <v>39</v>
      </c>
      <c r="W1700" s="3" t="str">
        <f t="shared" si="53"/>
        <v>P80DEB</v>
      </c>
      <c r="X1700" s="3">
        <f>IF(ISNA(VLOOKUP(W1700,'Correspondance procédure étape'!D:F,3,FALSE)),"A définir",VLOOKUP(W1700,'Correspondance procédure étape'!D:F,3,FALSE))</f>
        <v>0</v>
      </c>
      <c r="Y1700" s="3" t="str">
        <f>IF(ISNA(VLOOKUP(W1700,'Correspondance procédure étape'!D:G,4,FALSE)),"Non",VLOOKUP(W1700,'Correspondance procédure étape'!D:G,4,FALSE))</f>
        <v>Non</v>
      </c>
      <c r="Z1700" s="3">
        <f>IF(ISNA(VLOOKUP(W1700,'Correspondance procédure étape'!D:H,5,FALSE)),"",VLOOKUP(W1700,'Correspondance procédure étape'!D:H,5,FALSE))</f>
        <v>0</v>
      </c>
      <c r="AA1700" s="3" t="s">
        <v>40</v>
      </c>
      <c r="AB1700" s="3" t="s">
        <v>53</v>
      </c>
    </row>
    <row r="1701" spans="1:28" ht="12.75" customHeight="1" x14ac:dyDescent="0.25">
      <c r="A1701" s="3" t="s">
        <v>24</v>
      </c>
      <c r="B1701" s="3" t="s">
        <v>219</v>
      </c>
      <c r="C1701" s="3" t="str">
        <f>VLOOKUP(B1701,'Correspondance territoires'!B:F,5,FALSE)</f>
        <v>Bordeaux</v>
      </c>
      <c r="D1701" s="3" t="s">
        <v>26</v>
      </c>
      <c r="E1701" s="3" t="s">
        <v>2520</v>
      </c>
      <c r="F1701" s="3" t="s">
        <v>56</v>
      </c>
      <c r="G1701" s="3" t="s">
        <v>57</v>
      </c>
      <c r="H1701" s="3" t="s">
        <v>21</v>
      </c>
      <c r="I1701" s="9" t="s">
        <v>2521</v>
      </c>
      <c r="J1701" s="9" t="s">
        <v>2522</v>
      </c>
      <c r="K1701" s="3" t="s">
        <v>2542</v>
      </c>
      <c r="L1701" s="3" t="s">
        <v>2543</v>
      </c>
      <c r="M1701" s="3" t="s">
        <v>415</v>
      </c>
      <c r="N1701" s="3" t="s">
        <v>2544</v>
      </c>
      <c r="O1701" s="3" t="s">
        <v>21</v>
      </c>
      <c r="P1701" s="3" t="s">
        <v>2545</v>
      </c>
      <c r="Q1701" s="15">
        <v>43556</v>
      </c>
      <c r="R1701" s="15">
        <v>43658</v>
      </c>
      <c r="S1701" s="38">
        <f t="shared" ca="1" si="52"/>
        <v>18</v>
      </c>
      <c r="T1701" s="41">
        <v>708.84</v>
      </c>
      <c r="U1701" s="3" t="s">
        <v>38</v>
      </c>
      <c r="V1701" s="3" t="s">
        <v>138</v>
      </c>
      <c r="W1701" s="3" t="str">
        <f t="shared" si="53"/>
        <v>P06DOM</v>
      </c>
      <c r="X1701" s="3" t="str">
        <f>IF(ISNA(VLOOKUP(W1701,'Correspondance procédure étape'!D:F,3,FALSE)),"A définir",VLOOKUP(W1701,'Correspondance procédure étape'!D:F,3,FALSE))</f>
        <v>Héritiers inconnus/refusent la succession : désignation de France domaines</v>
      </c>
      <c r="Y1701" s="3" t="str">
        <f>IF(ISNA(VLOOKUP(W1701,'Correspondance procédure étape'!D:G,4,FALSE)),"Non",VLOOKUP(W1701,'Correspondance procédure étape'!D:G,4,FALSE))</f>
        <v>Oui</v>
      </c>
      <c r="Z1701" s="3" t="str">
        <f>IF(ISNA(VLOOKUP(W1701,'Correspondance procédure étape'!D:H,5,FALSE)),"",VLOOKUP(W1701,'Correspondance procédure étape'!D:H,5,FALSE))</f>
        <v>Extérieur</v>
      </c>
      <c r="AA1701" s="3" t="s">
        <v>40</v>
      </c>
      <c r="AB1701" s="3" t="s">
        <v>53</v>
      </c>
    </row>
    <row r="1702" spans="1:28" ht="12.75" customHeight="1" x14ac:dyDescent="0.25">
      <c r="A1702" s="3" t="s">
        <v>24</v>
      </c>
      <c r="B1702" s="3" t="s">
        <v>219</v>
      </c>
      <c r="C1702" s="3" t="str">
        <f>VLOOKUP(B1702,'Correspondance territoires'!B:F,5,FALSE)</f>
        <v>Bordeaux</v>
      </c>
      <c r="D1702" s="3" t="s">
        <v>26</v>
      </c>
      <c r="E1702" s="3" t="s">
        <v>2255</v>
      </c>
      <c r="F1702" s="3" t="s">
        <v>56</v>
      </c>
      <c r="G1702" s="3" t="s">
        <v>78</v>
      </c>
      <c r="H1702" s="3" t="s">
        <v>120</v>
      </c>
      <c r="I1702" s="9" t="s">
        <v>2256</v>
      </c>
      <c r="J1702" s="9" t="s">
        <v>2257</v>
      </c>
      <c r="K1702" s="3" t="s">
        <v>9790</v>
      </c>
      <c r="L1702" s="3" t="s">
        <v>9791</v>
      </c>
      <c r="M1702" s="3" t="s">
        <v>9792</v>
      </c>
      <c r="N1702" s="3" t="s">
        <v>21</v>
      </c>
      <c r="O1702" s="3" t="s">
        <v>9793</v>
      </c>
      <c r="P1702" s="3" t="s">
        <v>9794</v>
      </c>
      <c r="Q1702" s="15">
        <v>43146</v>
      </c>
      <c r="R1702" s="15">
        <v>43731</v>
      </c>
      <c r="S1702" s="38">
        <f t="shared" ca="1" si="52"/>
        <v>15</v>
      </c>
      <c r="T1702" s="41">
        <v>709.38</v>
      </c>
      <c r="U1702" s="3" t="s">
        <v>552</v>
      </c>
      <c r="V1702" s="3" t="s">
        <v>553</v>
      </c>
      <c r="W1702" s="3" t="str">
        <f t="shared" si="53"/>
        <v>P01MED</v>
      </c>
      <c r="X1702" s="3" t="str">
        <f>IF(ISNA(VLOOKUP(W1702,'Correspondance procédure étape'!D:F,3,FALSE)),"A définir",VLOOKUP(W1702,'Correspondance procédure étape'!D:F,3,FALSE))</f>
        <v>Mise en demeure</v>
      </c>
      <c r="Y1702" s="3" t="str">
        <f>IF(ISNA(VLOOKUP(W1702,'Correspondance procédure étape'!D:G,4,FALSE)),"Non",VLOOKUP(W1702,'Correspondance procédure étape'!D:G,4,FALSE))</f>
        <v>Oui</v>
      </c>
      <c r="Z1702" s="3" t="str">
        <f>IF(ISNA(VLOOKUP(W1702,'Correspondance procédure étape'!D:H,5,FALSE)),"",VLOOKUP(W1702,'Correspondance procédure étape'!D:H,5,FALSE))</f>
        <v>DMF</v>
      </c>
      <c r="AA1702" s="3" t="s">
        <v>40</v>
      </c>
      <c r="AB1702" s="3" t="s">
        <v>41</v>
      </c>
    </row>
    <row r="1703" spans="1:28" ht="12.75" customHeight="1" x14ac:dyDescent="0.25">
      <c r="A1703" s="3" t="s">
        <v>24</v>
      </c>
      <c r="B1703" s="3" t="s">
        <v>146</v>
      </c>
      <c r="C1703" s="3" t="str">
        <f>VLOOKUP(B1703,'Correspondance territoires'!B:F,5,FALSE)</f>
        <v>Lormont</v>
      </c>
      <c r="D1703" s="3" t="s">
        <v>26</v>
      </c>
      <c r="E1703" s="3" t="s">
        <v>282</v>
      </c>
      <c r="F1703" s="3" t="s">
        <v>283</v>
      </c>
      <c r="G1703" s="3" t="s">
        <v>198</v>
      </c>
      <c r="H1703" s="3" t="s">
        <v>167</v>
      </c>
      <c r="I1703" s="9" t="s">
        <v>284</v>
      </c>
      <c r="J1703" s="9" t="s">
        <v>285</v>
      </c>
      <c r="K1703" s="3" t="s">
        <v>6911</v>
      </c>
      <c r="L1703" s="3" t="s">
        <v>6912</v>
      </c>
      <c r="M1703" s="3" t="s">
        <v>6913</v>
      </c>
      <c r="N1703" s="3" t="s">
        <v>6914</v>
      </c>
      <c r="O1703" s="3" t="s">
        <v>6915</v>
      </c>
      <c r="P1703" s="3" t="s">
        <v>6916</v>
      </c>
      <c r="Q1703" s="15">
        <v>41785</v>
      </c>
      <c r="R1703" s="15">
        <v>44091</v>
      </c>
      <c r="S1703" s="38">
        <f t="shared" ca="1" si="52"/>
        <v>3</v>
      </c>
      <c r="T1703" s="41">
        <v>712.15</v>
      </c>
      <c r="U1703" s="3" t="s">
        <v>157</v>
      </c>
      <c r="V1703" s="3" t="s">
        <v>354</v>
      </c>
      <c r="W1703" s="3" t="str">
        <f t="shared" si="53"/>
        <v>P00ARC</v>
      </c>
      <c r="X1703" s="3" t="str">
        <f>IF(ISNA(VLOOKUP(W1703,'Correspondance procédure étape'!D:F,3,FALSE)),"A définir",VLOOKUP(W1703,'Correspondance procédure étape'!D:F,3,FALSE))</f>
        <v>Arrêté de compte débiteur</v>
      </c>
      <c r="Y1703" s="3" t="str">
        <f>IF(ISNA(VLOOKUP(W1703,'Correspondance procédure étape'!D:G,4,FALSE)),"Non",VLOOKUP(W1703,'Correspondance procédure étape'!D:G,4,FALSE))</f>
        <v>Oui</v>
      </c>
      <c r="Z1703" s="3" t="str">
        <f>IF(ISNA(VLOOKUP(W1703,'Correspondance procédure étape'!D:H,5,FALSE)),"",VLOOKUP(W1703,'Correspondance procédure étape'!D:H,5,FALSE))</f>
        <v>DMF</v>
      </c>
      <c r="AA1703" s="3" t="s">
        <v>40</v>
      </c>
      <c r="AB1703" s="3" t="s">
        <v>53</v>
      </c>
    </row>
    <row r="1704" spans="1:28" ht="12.75" customHeight="1" x14ac:dyDescent="0.25">
      <c r="A1704" s="3" t="s">
        <v>24</v>
      </c>
      <c r="B1704" s="10" t="s">
        <v>6152</v>
      </c>
      <c r="C1704" s="3" t="str">
        <f>VLOOKUP(B1704,'Correspondance territoires'!B:F,5,FALSE)</f>
        <v>Agen</v>
      </c>
      <c r="D1704" s="3" t="s">
        <v>26</v>
      </c>
      <c r="E1704" s="3" t="s">
        <v>11545</v>
      </c>
      <c r="F1704" s="3" t="s">
        <v>11371</v>
      </c>
      <c r="G1704" s="3" t="s">
        <v>11406</v>
      </c>
      <c r="H1704" s="3" t="s">
        <v>97</v>
      </c>
      <c r="I1704" s="9" t="s">
        <v>11400</v>
      </c>
      <c r="J1704" s="9" t="s">
        <v>11401</v>
      </c>
      <c r="K1704" s="3" t="s">
        <v>12203</v>
      </c>
      <c r="L1704" s="3" t="s">
        <v>12204</v>
      </c>
      <c r="M1704" s="3" t="s">
        <v>97</v>
      </c>
      <c r="N1704" s="3"/>
      <c r="O1704" s="3"/>
      <c r="P1704" s="3" t="s">
        <v>12205</v>
      </c>
      <c r="Q1704" s="15">
        <v>42796</v>
      </c>
      <c r="R1704" s="15">
        <v>43920</v>
      </c>
      <c r="S1704" s="38">
        <f t="shared" ca="1" si="52"/>
        <v>9</v>
      </c>
      <c r="T1704" s="41">
        <v>716.85</v>
      </c>
      <c r="U1704" s="3" t="s">
        <v>552</v>
      </c>
      <c r="V1704" s="3" t="s">
        <v>360</v>
      </c>
      <c r="W1704" s="3" t="str">
        <f t="shared" si="53"/>
        <v xml:space="preserve">P01   </v>
      </c>
      <c r="X1704" s="3" t="str">
        <f>IF(ISNA(VLOOKUP(W1704,'Correspondance procédure étape'!D:F,3,FALSE)),"A définir",VLOOKUP(W1704,'Correspondance procédure étape'!D:F,3,FALSE))</f>
        <v>A définir</v>
      </c>
      <c r="Y1704" s="3" t="str">
        <f>IF(ISNA(VLOOKUP(W1704,'Correspondance procédure étape'!D:G,4,FALSE)),"Non",VLOOKUP(W1704,'Correspondance procédure étape'!D:G,4,FALSE))</f>
        <v>Non</v>
      </c>
      <c r="Z1704" s="3" t="str">
        <f>IF(ISNA(VLOOKUP(W1704,'Correspondance procédure étape'!D:H,5,FALSE)),"",VLOOKUP(W1704,'Correspondance procédure étape'!D:H,5,FALSE))</f>
        <v/>
      </c>
      <c r="AA1704" s="3" t="s">
        <v>87</v>
      </c>
      <c r="AB1704" s="3" t="s">
        <v>53</v>
      </c>
    </row>
    <row r="1705" spans="1:28" ht="12.75" customHeight="1" x14ac:dyDescent="0.25">
      <c r="A1705" s="3" t="s">
        <v>24</v>
      </c>
      <c r="B1705" s="3" t="s">
        <v>146</v>
      </c>
      <c r="C1705" s="3" t="str">
        <f>VLOOKUP(B1705,'Correspondance territoires'!B:F,5,FALSE)</f>
        <v>Lormont</v>
      </c>
      <c r="D1705" s="3" t="s">
        <v>26</v>
      </c>
      <c r="E1705" s="3" t="s">
        <v>147</v>
      </c>
      <c r="F1705" s="3" t="s">
        <v>56</v>
      </c>
      <c r="G1705" s="3" t="s">
        <v>176</v>
      </c>
      <c r="H1705" s="3" t="s">
        <v>176</v>
      </c>
      <c r="I1705" s="9" t="s">
        <v>149</v>
      </c>
      <c r="J1705" s="9" t="s">
        <v>150</v>
      </c>
      <c r="K1705" s="3" t="s">
        <v>9513</v>
      </c>
      <c r="L1705" s="3" t="s">
        <v>9514</v>
      </c>
      <c r="M1705" s="3" t="s">
        <v>4487</v>
      </c>
      <c r="N1705" s="3" t="s">
        <v>21</v>
      </c>
      <c r="O1705" s="3" t="s">
        <v>21</v>
      </c>
      <c r="P1705" s="3" t="s">
        <v>9515</v>
      </c>
      <c r="Q1705" s="15">
        <v>43556</v>
      </c>
      <c r="R1705" s="15">
        <v>44081</v>
      </c>
      <c r="S1705" s="38">
        <f t="shared" ca="1" si="52"/>
        <v>3</v>
      </c>
      <c r="T1705" s="41">
        <v>717.05</v>
      </c>
      <c r="U1705" s="3" t="s">
        <v>85</v>
      </c>
      <c r="V1705" s="3" t="s">
        <v>249</v>
      </c>
      <c r="W1705" s="3" t="str">
        <f t="shared" si="53"/>
        <v>E01RL1</v>
      </c>
      <c r="X1705" s="3" t="str">
        <f>IF(ISNA(VLOOKUP(W1705,'Correspondance procédure étape'!D:F,3,FALSE)),"A définir",VLOOKUP(W1705,'Correspondance procédure étape'!D:F,3,FALSE))</f>
        <v>En attente de transfert</v>
      </c>
      <c r="Y1705" s="3" t="str">
        <f>IF(ISNA(VLOOKUP(W1705,'Correspondance procédure étape'!D:G,4,FALSE)),"Non",VLOOKUP(W1705,'Correspondance procédure étape'!D:G,4,FALSE))</f>
        <v>Oui</v>
      </c>
      <c r="Z1705" s="3">
        <f>IF(ISNA(VLOOKUP(W1705,'Correspondance procédure étape'!D:H,5,FALSE)),"",VLOOKUP(W1705,'Correspondance procédure étape'!D:H,5,FALSE))</f>
        <v>0</v>
      </c>
      <c r="AA1705" s="3" t="s">
        <v>40</v>
      </c>
      <c r="AB1705" s="3" t="s">
        <v>41</v>
      </c>
    </row>
    <row r="1706" spans="1:28" ht="12.75" customHeight="1" x14ac:dyDescent="0.25">
      <c r="A1706" s="3" t="s">
        <v>24</v>
      </c>
      <c r="B1706" s="3" t="s">
        <v>54</v>
      </c>
      <c r="C1706" s="3" t="str">
        <f>VLOOKUP(B1706,'Correspondance territoires'!B:F,5,FALSE)</f>
        <v>Cenon</v>
      </c>
      <c r="D1706" s="3" t="s">
        <v>432</v>
      </c>
      <c r="E1706" s="3" t="s">
        <v>3026</v>
      </c>
      <c r="F1706" s="3" t="s">
        <v>56</v>
      </c>
      <c r="G1706" s="3" t="s">
        <v>30</v>
      </c>
      <c r="H1706" s="3" t="s">
        <v>57</v>
      </c>
      <c r="I1706" s="9" t="s">
        <v>1606</v>
      </c>
      <c r="J1706" s="9" t="s">
        <v>1607</v>
      </c>
      <c r="K1706" s="3" t="s">
        <v>9482</v>
      </c>
      <c r="L1706" s="3" t="s">
        <v>9483</v>
      </c>
      <c r="M1706" s="3" t="s">
        <v>3154</v>
      </c>
      <c r="N1706" s="3" t="s">
        <v>21</v>
      </c>
      <c r="O1706" s="3" t="s">
        <v>9484</v>
      </c>
      <c r="P1706" s="3" t="s">
        <v>7219</v>
      </c>
      <c r="Q1706" s="15">
        <v>42947</v>
      </c>
      <c r="R1706" s="15">
        <v>44068</v>
      </c>
      <c r="S1706" s="38">
        <f t="shared" ca="1" si="52"/>
        <v>4</v>
      </c>
      <c r="T1706" s="41">
        <v>718.83</v>
      </c>
      <c r="U1706" s="3" t="s">
        <v>157</v>
      </c>
      <c r="V1706" s="3" t="s">
        <v>354</v>
      </c>
      <c r="W1706" s="3" t="str">
        <f t="shared" si="53"/>
        <v>P00ARC</v>
      </c>
      <c r="X1706" s="3" t="str">
        <f>IF(ISNA(VLOOKUP(W1706,'Correspondance procédure étape'!D:F,3,FALSE)),"A définir",VLOOKUP(W1706,'Correspondance procédure étape'!D:F,3,FALSE))</f>
        <v>Arrêté de compte débiteur</v>
      </c>
      <c r="Y1706" s="3" t="str">
        <f>IF(ISNA(VLOOKUP(W1706,'Correspondance procédure étape'!D:G,4,FALSE)),"Non",VLOOKUP(W1706,'Correspondance procédure étape'!D:G,4,FALSE))</f>
        <v>Oui</v>
      </c>
      <c r="Z1706" s="3" t="str">
        <f>IF(ISNA(VLOOKUP(W1706,'Correspondance procédure étape'!D:H,5,FALSE)),"",VLOOKUP(W1706,'Correspondance procédure étape'!D:H,5,FALSE))</f>
        <v>DMF</v>
      </c>
      <c r="AA1706" s="3" t="s">
        <v>40</v>
      </c>
      <c r="AB1706" s="3" t="s">
        <v>53</v>
      </c>
    </row>
    <row r="1707" spans="1:28" ht="12.75" customHeight="1" x14ac:dyDescent="0.25">
      <c r="A1707" s="3" t="s">
        <v>24</v>
      </c>
      <c r="B1707" s="3" t="s">
        <v>67</v>
      </c>
      <c r="C1707" s="3" t="str">
        <f>VLOOKUP(B1707,'Correspondance territoires'!B:F,5,FALSE)</f>
        <v>Pessac</v>
      </c>
      <c r="D1707" s="3" t="s">
        <v>432</v>
      </c>
      <c r="E1707" s="3" t="s">
        <v>9137</v>
      </c>
      <c r="F1707" s="3" t="s">
        <v>120</v>
      </c>
      <c r="G1707" s="3" t="s">
        <v>78</v>
      </c>
      <c r="H1707" s="3" t="s">
        <v>167</v>
      </c>
      <c r="I1707" s="9" t="s">
        <v>422</v>
      </c>
      <c r="J1707" s="9" t="s">
        <v>423</v>
      </c>
      <c r="K1707" s="3" t="s">
        <v>9144</v>
      </c>
      <c r="L1707" s="3" t="s">
        <v>9145</v>
      </c>
      <c r="M1707" s="3" t="s">
        <v>679</v>
      </c>
      <c r="N1707" s="3" t="s">
        <v>21</v>
      </c>
      <c r="O1707" s="3" t="s">
        <v>9146</v>
      </c>
      <c r="P1707" s="3" t="s">
        <v>9147</v>
      </c>
      <c r="Q1707" s="15">
        <v>42736</v>
      </c>
      <c r="R1707" s="15">
        <v>42892</v>
      </c>
      <c r="S1707" s="38">
        <f t="shared" ca="1" si="52"/>
        <v>43</v>
      </c>
      <c r="T1707" s="40">
        <v>32.15</v>
      </c>
      <c r="U1707" s="3"/>
      <c r="V1707" s="3"/>
      <c r="W1707" s="3" t="str">
        <f t="shared" si="53"/>
        <v/>
      </c>
      <c r="X1707" s="3" t="str">
        <f>IF(ISNA(VLOOKUP(W1707,'Correspondance procédure étape'!D:F,3,FALSE)),"A définir",VLOOKUP(W1707,'Correspondance procédure étape'!D:F,3,FALSE))</f>
        <v>A définir</v>
      </c>
      <c r="Y1707" s="3" t="str">
        <f>IF(ISNA(VLOOKUP(W1707,'Correspondance procédure étape'!D:G,4,FALSE)),"Non",VLOOKUP(W1707,'Correspondance procédure étape'!D:G,4,FALSE))</f>
        <v>Non</v>
      </c>
      <c r="Z1707" s="3" t="str">
        <f>IF(ISNA(VLOOKUP(W1707,'Correspondance procédure étape'!D:H,5,FALSE)),"",VLOOKUP(W1707,'Correspondance procédure étape'!D:H,5,FALSE))</f>
        <v/>
      </c>
      <c r="AA1707" s="3"/>
      <c r="AB1707" s="3" t="s">
        <v>41</v>
      </c>
    </row>
    <row r="1708" spans="1:28" ht="12.75" customHeight="1" x14ac:dyDescent="0.25">
      <c r="A1708" s="3" t="s">
        <v>24</v>
      </c>
      <c r="B1708" s="11" t="s">
        <v>1852</v>
      </c>
      <c r="C1708" s="3" t="str">
        <f>VLOOKUP(B1708,'Correspondance territoires'!B:F,5,FALSE)</f>
        <v>Pau</v>
      </c>
      <c r="D1708" s="3" t="s">
        <v>26</v>
      </c>
      <c r="E1708" s="3" t="s">
        <v>10544</v>
      </c>
      <c r="F1708" s="3" t="s">
        <v>10407</v>
      </c>
      <c r="G1708" s="3" t="s">
        <v>176</v>
      </c>
      <c r="H1708" s="3" t="s">
        <v>30</v>
      </c>
      <c r="I1708" s="9" t="s">
        <v>10495</v>
      </c>
      <c r="J1708" s="9" t="s">
        <v>10496</v>
      </c>
      <c r="K1708" s="3" t="s">
        <v>11188</v>
      </c>
      <c r="L1708" s="3" t="s">
        <v>11189</v>
      </c>
      <c r="M1708" s="3" t="s">
        <v>567</v>
      </c>
      <c r="N1708" s="3" t="s">
        <v>21</v>
      </c>
      <c r="O1708" s="3" t="s">
        <v>11190</v>
      </c>
      <c r="P1708" s="3" t="s">
        <v>11191</v>
      </c>
      <c r="Q1708" s="15">
        <v>43055</v>
      </c>
      <c r="R1708" s="15">
        <v>44005</v>
      </c>
      <c r="S1708" s="38">
        <f t="shared" ca="1" si="52"/>
        <v>6</v>
      </c>
      <c r="T1708" s="41">
        <v>729.17</v>
      </c>
      <c r="U1708" s="3" t="s">
        <v>10414</v>
      </c>
      <c r="V1708" s="3" t="s">
        <v>249</v>
      </c>
      <c r="W1708" s="3" t="str">
        <f t="shared" si="53"/>
        <v>PRERL1</v>
      </c>
      <c r="X1708" s="3">
        <f>IF(ISNA(VLOOKUP(W1708,'Correspondance procédure étape'!D:F,3,FALSE)),"A définir",VLOOKUP(W1708,'Correspondance procédure étape'!D:F,3,FALSE))</f>
        <v>0</v>
      </c>
      <c r="Y1708" s="3" t="str">
        <f>IF(ISNA(VLOOKUP(W1708,'Correspondance procédure étape'!D:G,4,FALSE)),"Non",VLOOKUP(W1708,'Correspondance procédure étape'!D:G,4,FALSE))</f>
        <v>Non</v>
      </c>
      <c r="Z1708" s="3">
        <f>IF(ISNA(VLOOKUP(W1708,'Correspondance procédure étape'!D:H,5,FALSE)),"",VLOOKUP(W1708,'Correspondance procédure étape'!D:H,5,FALSE))</f>
        <v>0</v>
      </c>
      <c r="AA1708" s="3" t="s">
        <v>40</v>
      </c>
      <c r="AB1708" s="3" t="s">
        <v>53</v>
      </c>
    </row>
    <row r="1709" spans="1:28" ht="12.75" customHeight="1" x14ac:dyDescent="0.25">
      <c r="A1709" s="3" t="s">
        <v>24</v>
      </c>
      <c r="B1709" s="3" t="s">
        <v>219</v>
      </c>
      <c r="C1709" s="3" t="str">
        <f>VLOOKUP(B1709,'Correspondance territoires'!B:F,5,FALSE)</f>
        <v>Bordeaux</v>
      </c>
      <c r="D1709" s="3" t="s">
        <v>26</v>
      </c>
      <c r="E1709" s="3" t="s">
        <v>3218</v>
      </c>
      <c r="F1709" s="3" t="s">
        <v>81</v>
      </c>
      <c r="G1709" s="3" t="s">
        <v>57</v>
      </c>
      <c r="H1709" s="3" t="s">
        <v>881</v>
      </c>
      <c r="I1709" s="9" t="s">
        <v>893</v>
      </c>
      <c r="J1709" s="9" t="s">
        <v>894</v>
      </c>
      <c r="K1709" s="3" t="s">
        <v>3219</v>
      </c>
      <c r="L1709" s="3" t="s">
        <v>3220</v>
      </c>
      <c r="M1709" s="3" t="s">
        <v>1161</v>
      </c>
      <c r="N1709" s="3" t="s">
        <v>21</v>
      </c>
      <c r="O1709" s="3" t="s">
        <v>3221</v>
      </c>
      <c r="P1709" s="3" t="s">
        <v>3222</v>
      </c>
      <c r="Q1709" s="15">
        <v>39022</v>
      </c>
      <c r="R1709" s="15">
        <v>43602</v>
      </c>
      <c r="S1709" s="38">
        <f t="shared" ca="1" si="52"/>
        <v>19</v>
      </c>
      <c r="T1709" s="41">
        <v>730.45</v>
      </c>
      <c r="U1709" s="3" t="s">
        <v>510</v>
      </c>
      <c r="V1709" s="3" t="s">
        <v>39</v>
      </c>
      <c r="W1709" s="3" t="str">
        <f t="shared" si="53"/>
        <v>P20DEB</v>
      </c>
      <c r="X1709" s="3" t="str">
        <f>IF(ISNA(VLOOKUP(W1709,'Correspondance procédure étape'!D:F,3,FALSE)),"A définir",VLOOKUP(W1709,'Correspondance procédure étape'!D:F,3,FALSE))</f>
        <v>Proposition de transfert du dossier à Sud Contentieux</v>
      </c>
      <c r="Y1709" s="3" t="str">
        <f>IF(ISNA(VLOOKUP(W1709,'Correspondance procédure étape'!D:G,4,FALSE)),"Non",VLOOKUP(W1709,'Correspondance procédure étape'!D:G,4,FALSE))</f>
        <v>Oui</v>
      </c>
      <c r="Z1709" s="3" t="str">
        <f>IF(ISNA(VLOOKUP(W1709,'Correspondance procédure étape'!D:H,5,FALSE)),"",VLOOKUP(W1709,'Correspondance procédure étape'!D:H,5,FALSE))</f>
        <v>Extérieur</v>
      </c>
      <c r="AA1709" s="3" t="s">
        <v>40</v>
      </c>
      <c r="AB1709" s="3" t="s">
        <v>41</v>
      </c>
    </row>
    <row r="1710" spans="1:28" ht="12.75" customHeight="1" x14ac:dyDescent="0.25">
      <c r="A1710" s="3" t="s">
        <v>24</v>
      </c>
      <c r="B1710" s="3" t="s">
        <v>158</v>
      </c>
      <c r="C1710" s="3" t="str">
        <f>VLOOKUP(B1710,'Correspondance territoires'!B:F,5,FALSE)</f>
        <v>Talence</v>
      </c>
      <c r="D1710" s="3" t="s">
        <v>26</v>
      </c>
      <c r="E1710" s="3" t="s">
        <v>743</v>
      </c>
      <c r="F1710" s="3" t="s">
        <v>301</v>
      </c>
      <c r="G1710" s="3" t="s">
        <v>57</v>
      </c>
      <c r="H1710" s="3" t="s">
        <v>88</v>
      </c>
      <c r="I1710" s="9" t="s">
        <v>554</v>
      </c>
      <c r="J1710" s="9" t="s">
        <v>555</v>
      </c>
      <c r="K1710" s="3" t="s">
        <v>2611</v>
      </c>
      <c r="L1710" s="3" t="s">
        <v>2612</v>
      </c>
      <c r="M1710" s="3" t="s">
        <v>2613</v>
      </c>
      <c r="N1710" s="3" t="s">
        <v>2614</v>
      </c>
      <c r="O1710" s="3" t="s">
        <v>2615</v>
      </c>
      <c r="P1710" s="3" t="s">
        <v>2616</v>
      </c>
      <c r="Q1710" s="15">
        <v>38134</v>
      </c>
      <c r="R1710" s="15">
        <v>42213</v>
      </c>
      <c r="S1710" s="38">
        <f t="shared" ca="1" si="52"/>
        <v>66</v>
      </c>
      <c r="T1710" s="40">
        <v>52.02</v>
      </c>
      <c r="U1710" s="3" t="s">
        <v>51</v>
      </c>
      <c r="V1710" s="3" t="s">
        <v>39</v>
      </c>
      <c r="W1710" s="3" t="str">
        <f t="shared" si="53"/>
        <v>P80DEB</v>
      </c>
      <c r="X1710" s="3">
        <f>IF(ISNA(VLOOKUP(W1710,'Correspondance procédure étape'!D:F,3,FALSE)),"A définir",VLOOKUP(W1710,'Correspondance procédure étape'!D:F,3,FALSE))</f>
        <v>0</v>
      </c>
      <c r="Y1710" s="3" t="str">
        <f>IF(ISNA(VLOOKUP(W1710,'Correspondance procédure étape'!D:G,4,FALSE)),"Non",VLOOKUP(W1710,'Correspondance procédure étape'!D:G,4,FALSE))</f>
        <v>Non</v>
      </c>
      <c r="Z1710" s="3">
        <f>IF(ISNA(VLOOKUP(W1710,'Correspondance procédure étape'!D:H,5,FALSE)),"",VLOOKUP(W1710,'Correspondance procédure étape'!D:H,5,FALSE))</f>
        <v>0</v>
      </c>
      <c r="AA1710" s="3" t="s">
        <v>40</v>
      </c>
      <c r="AB1710" s="3" t="s">
        <v>53</v>
      </c>
    </row>
    <row r="1711" spans="1:28" ht="12.75" customHeight="1" x14ac:dyDescent="0.25">
      <c r="A1711" s="3" t="s">
        <v>24</v>
      </c>
      <c r="B1711" s="3" t="s">
        <v>158</v>
      </c>
      <c r="C1711" s="3" t="str">
        <f>VLOOKUP(B1711,'Correspondance territoires'!B:F,5,FALSE)</f>
        <v>Talence</v>
      </c>
      <c r="D1711" s="3" t="s">
        <v>26</v>
      </c>
      <c r="E1711" s="3" t="s">
        <v>182</v>
      </c>
      <c r="F1711" s="3" t="s">
        <v>28</v>
      </c>
      <c r="G1711" s="3" t="s">
        <v>43</v>
      </c>
      <c r="H1711" s="3" t="s">
        <v>120</v>
      </c>
      <c r="I1711" s="9" t="s">
        <v>183</v>
      </c>
      <c r="J1711" s="9" t="s">
        <v>184</v>
      </c>
      <c r="K1711" s="3" t="s">
        <v>7241</v>
      </c>
      <c r="L1711" s="3" t="s">
        <v>7242</v>
      </c>
      <c r="M1711" s="3" t="s">
        <v>1367</v>
      </c>
      <c r="N1711" s="3" t="s">
        <v>21</v>
      </c>
      <c r="O1711" s="3" t="s">
        <v>7243</v>
      </c>
      <c r="P1711" s="3" t="s">
        <v>7244</v>
      </c>
      <c r="Q1711" s="15">
        <v>41935</v>
      </c>
      <c r="R1711" s="15">
        <v>43115</v>
      </c>
      <c r="S1711" s="38">
        <f t="shared" ca="1" si="52"/>
        <v>36</v>
      </c>
      <c r="T1711" s="41">
        <v>732.35</v>
      </c>
      <c r="U1711" s="3" t="s">
        <v>51</v>
      </c>
      <c r="V1711" s="3" t="s">
        <v>52</v>
      </c>
      <c r="W1711" s="3" t="str">
        <f t="shared" si="53"/>
        <v>P80ATT</v>
      </c>
      <c r="X1711" s="3" t="str">
        <f>IF(ISNA(VLOOKUP(W1711,'Correspondance procédure étape'!D:F,3,FALSE)),"A définir",VLOOKUP(W1711,'Correspondance procédure étape'!D:F,3,FALSE))</f>
        <v>Mise en attente du dossier en vue de la prochaine régularisation de charges</v>
      </c>
      <c r="Y1711" s="3" t="str">
        <f>IF(ISNA(VLOOKUP(W1711,'Correspondance procédure étape'!D:G,4,FALSE)),"Non",VLOOKUP(W1711,'Correspondance procédure étape'!D:G,4,FALSE))</f>
        <v>Oui</v>
      </c>
      <c r="Z1711" s="3" t="str">
        <f>IF(ISNA(VLOOKUP(W1711,'Correspondance procédure étape'!D:H,5,FALSE)),"",VLOOKUP(W1711,'Correspondance procédure étape'!D:H,5,FALSE))</f>
        <v>DMF</v>
      </c>
      <c r="AA1711" s="3" t="s">
        <v>40</v>
      </c>
      <c r="AB1711" s="3" t="s">
        <v>41</v>
      </c>
    </row>
    <row r="1712" spans="1:28" ht="12.75" customHeight="1" x14ac:dyDescent="0.25">
      <c r="A1712" s="3" t="s">
        <v>24</v>
      </c>
      <c r="B1712" s="11" t="s">
        <v>1852</v>
      </c>
      <c r="C1712" s="3" t="str">
        <f>VLOOKUP(B1712,'Correspondance territoires'!B:F,5,FALSE)</f>
        <v>Pau</v>
      </c>
      <c r="D1712" s="3" t="s">
        <v>432</v>
      </c>
      <c r="E1712" s="3" t="s">
        <v>8182</v>
      </c>
      <c r="F1712" s="3" t="s">
        <v>10407</v>
      </c>
      <c r="G1712" s="3" t="s">
        <v>57</v>
      </c>
      <c r="H1712" s="3" t="s">
        <v>176</v>
      </c>
      <c r="I1712" s="9" t="s">
        <v>10462</v>
      </c>
      <c r="J1712" s="9" t="s">
        <v>10463</v>
      </c>
      <c r="K1712" s="3" t="s">
        <v>10953</v>
      </c>
      <c r="L1712" s="3" t="s">
        <v>10954</v>
      </c>
      <c r="M1712" s="3" t="s">
        <v>146</v>
      </c>
      <c r="N1712" s="3" t="s">
        <v>21</v>
      </c>
      <c r="O1712" s="3" t="s">
        <v>10955</v>
      </c>
      <c r="P1712" s="3" t="s">
        <v>10956</v>
      </c>
      <c r="Q1712" s="15">
        <v>42192</v>
      </c>
      <c r="R1712" s="15">
        <v>43524</v>
      </c>
      <c r="S1712" s="38">
        <f t="shared" ca="1" si="52"/>
        <v>22</v>
      </c>
      <c r="T1712" s="41">
        <v>741.06</v>
      </c>
      <c r="U1712" s="3" t="s">
        <v>10414</v>
      </c>
      <c r="V1712" s="3" t="s">
        <v>249</v>
      </c>
      <c r="W1712" s="3" t="str">
        <f t="shared" si="53"/>
        <v>PRERL1</v>
      </c>
      <c r="X1712" s="3">
        <f>IF(ISNA(VLOOKUP(W1712,'Correspondance procédure étape'!D:F,3,FALSE)),"A définir",VLOOKUP(W1712,'Correspondance procédure étape'!D:F,3,FALSE))</f>
        <v>0</v>
      </c>
      <c r="Y1712" s="3" t="str">
        <f>IF(ISNA(VLOOKUP(W1712,'Correspondance procédure étape'!D:G,4,FALSE)),"Non",VLOOKUP(W1712,'Correspondance procédure étape'!D:G,4,FALSE))</f>
        <v>Non</v>
      </c>
      <c r="Z1712" s="3">
        <f>IF(ISNA(VLOOKUP(W1712,'Correspondance procédure étape'!D:H,5,FALSE)),"",VLOOKUP(W1712,'Correspondance procédure étape'!D:H,5,FALSE))</f>
        <v>0</v>
      </c>
      <c r="AA1712" s="3" t="s">
        <v>40</v>
      </c>
      <c r="AB1712" s="3" t="s">
        <v>53</v>
      </c>
    </row>
    <row r="1713" spans="1:28" ht="12.75" customHeight="1" x14ac:dyDescent="0.25">
      <c r="A1713" s="3" t="s">
        <v>24</v>
      </c>
      <c r="B1713" s="3" t="s">
        <v>25</v>
      </c>
      <c r="C1713" s="3" t="str">
        <f>VLOOKUP(B1713,'Correspondance territoires'!B:F,5,FALSE)</f>
        <v>Merignac</v>
      </c>
      <c r="D1713" s="3" t="s">
        <v>26</v>
      </c>
      <c r="E1713" s="3" t="s">
        <v>7324</v>
      </c>
      <c r="F1713" s="3" t="s">
        <v>56</v>
      </c>
      <c r="G1713" s="3" t="s">
        <v>301</v>
      </c>
      <c r="H1713" s="3" t="s">
        <v>30</v>
      </c>
      <c r="I1713" s="9" t="s">
        <v>771</v>
      </c>
      <c r="J1713" s="9" t="s">
        <v>772</v>
      </c>
      <c r="K1713" s="3" t="s">
        <v>8467</v>
      </c>
      <c r="L1713" s="3" t="s">
        <v>8468</v>
      </c>
      <c r="M1713" s="3" t="s">
        <v>418</v>
      </c>
      <c r="N1713" s="3" t="s">
        <v>21</v>
      </c>
      <c r="O1713" s="3" t="s">
        <v>8469</v>
      </c>
      <c r="P1713" s="3" t="s">
        <v>8470</v>
      </c>
      <c r="Q1713" s="15">
        <v>42439</v>
      </c>
      <c r="R1713" s="15">
        <v>44098</v>
      </c>
      <c r="S1713" s="38">
        <f t="shared" ca="1" si="52"/>
        <v>3</v>
      </c>
      <c r="T1713" s="41">
        <v>741.95</v>
      </c>
      <c r="U1713" s="3" t="s">
        <v>65</v>
      </c>
      <c r="V1713" s="3" t="s">
        <v>319</v>
      </c>
      <c r="W1713" s="3" t="str">
        <f t="shared" si="53"/>
        <v>P60CHX</v>
      </c>
      <c r="X1713" s="3">
        <f>IF(ISNA(VLOOKUP(W1713,'Correspondance procédure étape'!D:F,3,FALSE)),"A définir",VLOOKUP(W1713,'Correspondance procédure étape'!D:F,3,FALSE))</f>
        <v>0</v>
      </c>
      <c r="Y1713" s="3" t="str">
        <f>IF(ISNA(VLOOKUP(W1713,'Correspondance procédure étape'!D:G,4,FALSE)),"Non",VLOOKUP(W1713,'Correspondance procédure étape'!D:G,4,FALSE))</f>
        <v>Non</v>
      </c>
      <c r="Z1713" s="3">
        <f>IF(ISNA(VLOOKUP(W1713,'Correspondance procédure étape'!D:H,5,FALSE)),"",VLOOKUP(W1713,'Correspondance procédure étape'!D:H,5,FALSE))</f>
        <v>0</v>
      </c>
      <c r="AA1713" s="3" t="s">
        <v>40</v>
      </c>
      <c r="AB1713" s="3" t="s">
        <v>41</v>
      </c>
    </row>
    <row r="1714" spans="1:28" ht="12.75" customHeight="1" x14ac:dyDescent="0.25">
      <c r="A1714" s="3" t="s">
        <v>24</v>
      </c>
      <c r="B1714" s="3" t="s">
        <v>67</v>
      </c>
      <c r="C1714" s="3" t="str">
        <f>VLOOKUP(B1714,'Correspondance territoires'!B:F,5,FALSE)</f>
        <v>Pessac</v>
      </c>
      <c r="D1714" s="3" t="s">
        <v>26</v>
      </c>
      <c r="E1714" s="3" t="s">
        <v>429</v>
      </c>
      <c r="F1714" s="3" t="s">
        <v>96</v>
      </c>
      <c r="G1714" s="3" t="s">
        <v>57</v>
      </c>
      <c r="H1714" s="3" t="s">
        <v>2008</v>
      </c>
      <c r="I1714" s="9" t="s">
        <v>252</v>
      </c>
      <c r="J1714" s="9" t="s">
        <v>253</v>
      </c>
      <c r="K1714" s="3" t="s">
        <v>3924</v>
      </c>
      <c r="L1714" s="3" t="s">
        <v>3925</v>
      </c>
      <c r="M1714" s="3" t="s">
        <v>3926</v>
      </c>
      <c r="N1714" s="3" t="s">
        <v>21</v>
      </c>
      <c r="O1714" s="3" t="s">
        <v>3927</v>
      </c>
      <c r="P1714" s="3" t="s">
        <v>3928</v>
      </c>
      <c r="Q1714" s="15">
        <v>41522</v>
      </c>
      <c r="R1714" s="15">
        <v>43706</v>
      </c>
      <c r="S1714" s="38">
        <f t="shared" ca="1" si="52"/>
        <v>16</v>
      </c>
      <c r="T1714" s="41">
        <v>744.6</v>
      </c>
      <c r="U1714" s="3" t="s">
        <v>510</v>
      </c>
      <c r="V1714" s="3" t="s">
        <v>39</v>
      </c>
      <c r="W1714" s="3" t="str">
        <f t="shared" si="53"/>
        <v>P20DEB</v>
      </c>
      <c r="X1714" s="3" t="str">
        <f>IF(ISNA(VLOOKUP(W1714,'Correspondance procédure étape'!D:F,3,FALSE)),"A définir",VLOOKUP(W1714,'Correspondance procédure étape'!D:F,3,FALSE))</f>
        <v>Proposition de transfert du dossier à Sud Contentieux</v>
      </c>
      <c r="Y1714" s="3" t="str">
        <f>IF(ISNA(VLOOKUP(W1714,'Correspondance procédure étape'!D:G,4,FALSE)),"Non",VLOOKUP(W1714,'Correspondance procédure étape'!D:G,4,FALSE))</f>
        <v>Oui</v>
      </c>
      <c r="Z1714" s="3" t="str">
        <f>IF(ISNA(VLOOKUP(W1714,'Correspondance procédure étape'!D:H,5,FALSE)),"",VLOOKUP(W1714,'Correspondance procédure étape'!D:H,5,FALSE))</f>
        <v>Extérieur</v>
      </c>
      <c r="AA1714" s="3" t="s">
        <v>40</v>
      </c>
      <c r="AB1714" s="3" t="s">
        <v>53</v>
      </c>
    </row>
    <row r="1715" spans="1:28" ht="12.75" customHeight="1" x14ac:dyDescent="0.25">
      <c r="A1715" s="3" t="s">
        <v>24</v>
      </c>
      <c r="B1715" s="3" t="s">
        <v>25</v>
      </c>
      <c r="C1715" s="3" t="str">
        <f>VLOOKUP(B1715,'Correspondance territoires'!B:F,5,FALSE)</f>
        <v>Merignac</v>
      </c>
      <c r="D1715" s="3" t="s">
        <v>26</v>
      </c>
      <c r="E1715" s="3" t="s">
        <v>2285</v>
      </c>
      <c r="F1715" s="3" t="s">
        <v>56</v>
      </c>
      <c r="G1715" s="3" t="s">
        <v>42</v>
      </c>
      <c r="H1715" s="3" t="s">
        <v>57</v>
      </c>
      <c r="I1715" s="9" t="s">
        <v>44</v>
      </c>
      <c r="J1715" s="9" t="s">
        <v>45</v>
      </c>
      <c r="K1715" s="3" t="s">
        <v>2286</v>
      </c>
      <c r="L1715" s="3" t="s">
        <v>2287</v>
      </c>
      <c r="M1715" s="3" t="s">
        <v>1013</v>
      </c>
      <c r="N1715" s="3" t="s">
        <v>2288</v>
      </c>
      <c r="O1715" s="3" t="s">
        <v>2289</v>
      </c>
      <c r="P1715" s="3" t="s">
        <v>2290</v>
      </c>
      <c r="Q1715" s="15">
        <v>41697</v>
      </c>
      <c r="R1715" s="15">
        <v>42766</v>
      </c>
      <c r="S1715" s="38">
        <f t="shared" ca="1" si="52"/>
        <v>47</v>
      </c>
      <c r="T1715" s="40">
        <v>51.59</v>
      </c>
      <c r="U1715" s="3" t="s">
        <v>51</v>
      </c>
      <c r="V1715" s="3" t="s">
        <v>52</v>
      </c>
      <c r="W1715" s="3" t="str">
        <f t="shared" si="53"/>
        <v>P80ATT</v>
      </c>
      <c r="X1715" s="3" t="str">
        <f>IF(ISNA(VLOOKUP(W1715,'Correspondance procédure étape'!D:F,3,FALSE)),"A définir",VLOOKUP(W1715,'Correspondance procédure étape'!D:F,3,FALSE))</f>
        <v>Mise en attente du dossier en vue de la prochaine régularisation de charges</v>
      </c>
      <c r="Y1715" s="3" t="str">
        <f>IF(ISNA(VLOOKUP(W1715,'Correspondance procédure étape'!D:G,4,FALSE)),"Non",VLOOKUP(W1715,'Correspondance procédure étape'!D:G,4,FALSE))</f>
        <v>Oui</v>
      </c>
      <c r="Z1715" s="3" t="str">
        <f>IF(ISNA(VLOOKUP(W1715,'Correspondance procédure étape'!D:H,5,FALSE)),"",VLOOKUP(W1715,'Correspondance procédure étape'!D:H,5,FALSE))</f>
        <v>DMF</v>
      </c>
      <c r="AA1715" s="3" t="s">
        <v>40</v>
      </c>
      <c r="AB1715" s="3" t="s">
        <v>53</v>
      </c>
    </row>
    <row r="1716" spans="1:28" ht="12.75" customHeight="1" x14ac:dyDescent="0.25">
      <c r="A1716" s="3" t="s">
        <v>24</v>
      </c>
      <c r="B1716" s="3" t="s">
        <v>158</v>
      </c>
      <c r="C1716" s="3" t="str">
        <f>VLOOKUP(B1716,'Correspondance territoires'!B:F,5,FALSE)</f>
        <v>Talence</v>
      </c>
      <c r="D1716" s="3" t="s">
        <v>26</v>
      </c>
      <c r="E1716" s="3" t="s">
        <v>2292</v>
      </c>
      <c r="F1716" s="3" t="s">
        <v>56</v>
      </c>
      <c r="G1716" s="3" t="s">
        <v>120</v>
      </c>
      <c r="H1716" s="3" t="s">
        <v>57</v>
      </c>
      <c r="I1716" s="9" t="s">
        <v>2333</v>
      </c>
      <c r="J1716" s="9" t="s">
        <v>2334</v>
      </c>
      <c r="K1716" s="3" t="s">
        <v>5679</v>
      </c>
      <c r="L1716" s="3" t="s">
        <v>5680</v>
      </c>
      <c r="M1716" s="3" t="s">
        <v>3103</v>
      </c>
      <c r="N1716" s="3" t="s">
        <v>21</v>
      </c>
      <c r="O1716" s="3" t="s">
        <v>5681</v>
      </c>
      <c r="P1716" s="3" t="s">
        <v>5682</v>
      </c>
      <c r="Q1716" s="15">
        <v>41240</v>
      </c>
      <c r="R1716" s="15">
        <v>42898</v>
      </c>
      <c r="S1716" s="38">
        <f t="shared" ca="1" si="52"/>
        <v>43</v>
      </c>
      <c r="T1716" s="40">
        <v>51.41</v>
      </c>
      <c r="U1716" s="3" t="s">
        <v>51</v>
      </c>
      <c r="V1716" s="3" t="s">
        <v>52</v>
      </c>
      <c r="W1716" s="3" t="str">
        <f t="shared" si="53"/>
        <v>P80ATT</v>
      </c>
      <c r="X1716" s="3" t="str">
        <f>IF(ISNA(VLOOKUP(W1716,'Correspondance procédure étape'!D:F,3,FALSE)),"A définir",VLOOKUP(W1716,'Correspondance procédure étape'!D:F,3,FALSE))</f>
        <v>Mise en attente du dossier en vue de la prochaine régularisation de charges</v>
      </c>
      <c r="Y1716" s="3" t="str">
        <f>IF(ISNA(VLOOKUP(W1716,'Correspondance procédure étape'!D:G,4,FALSE)),"Non",VLOOKUP(W1716,'Correspondance procédure étape'!D:G,4,FALSE))</f>
        <v>Oui</v>
      </c>
      <c r="Z1716" s="3" t="str">
        <f>IF(ISNA(VLOOKUP(W1716,'Correspondance procédure étape'!D:H,5,FALSE)),"",VLOOKUP(W1716,'Correspondance procédure étape'!D:H,5,FALSE))</f>
        <v>DMF</v>
      </c>
      <c r="AA1716" s="3" t="s">
        <v>40</v>
      </c>
      <c r="AB1716" s="3" t="s">
        <v>53</v>
      </c>
    </row>
    <row r="1717" spans="1:28" ht="12.75" customHeight="1" x14ac:dyDescent="0.25">
      <c r="A1717" s="3" t="s">
        <v>24</v>
      </c>
      <c r="B1717" s="3" t="s">
        <v>146</v>
      </c>
      <c r="C1717" s="3" t="str">
        <f>VLOOKUP(B1717,'Correspondance territoires'!B:F,5,FALSE)</f>
        <v>Lormont</v>
      </c>
      <c r="D1717" s="3" t="s">
        <v>26</v>
      </c>
      <c r="E1717" s="3" t="s">
        <v>282</v>
      </c>
      <c r="F1717" s="3" t="s">
        <v>283</v>
      </c>
      <c r="G1717" s="3" t="s">
        <v>198</v>
      </c>
      <c r="H1717" s="3" t="s">
        <v>167</v>
      </c>
      <c r="I1717" s="9" t="s">
        <v>284</v>
      </c>
      <c r="J1717" s="9" t="s">
        <v>285</v>
      </c>
      <c r="K1717" s="3" t="s">
        <v>5082</v>
      </c>
      <c r="L1717" s="3" t="s">
        <v>5083</v>
      </c>
      <c r="M1717" s="3" t="s">
        <v>1659</v>
      </c>
      <c r="N1717" s="3" t="s">
        <v>21</v>
      </c>
      <c r="O1717" s="3" t="s">
        <v>5084</v>
      </c>
      <c r="P1717" s="3" t="s">
        <v>5085</v>
      </c>
      <c r="Q1717" s="15">
        <v>40892</v>
      </c>
      <c r="R1717" s="15">
        <v>42782</v>
      </c>
      <c r="S1717" s="38">
        <f t="shared" ca="1" si="52"/>
        <v>47</v>
      </c>
      <c r="T1717" s="40">
        <v>51.28</v>
      </c>
      <c r="U1717" s="3" t="s">
        <v>51</v>
      </c>
      <c r="V1717" s="3" t="s">
        <v>52</v>
      </c>
      <c r="W1717" s="3" t="str">
        <f t="shared" si="53"/>
        <v>P80ATT</v>
      </c>
      <c r="X1717" s="3" t="str">
        <f>IF(ISNA(VLOOKUP(W1717,'Correspondance procédure étape'!D:F,3,FALSE)),"A définir",VLOOKUP(W1717,'Correspondance procédure étape'!D:F,3,FALSE))</f>
        <v>Mise en attente du dossier en vue de la prochaine régularisation de charges</v>
      </c>
      <c r="Y1717" s="3" t="str">
        <f>IF(ISNA(VLOOKUP(W1717,'Correspondance procédure étape'!D:G,4,FALSE)),"Non",VLOOKUP(W1717,'Correspondance procédure étape'!D:G,4,FALSE))</f>
        <v>Oui</v>
      </c>
      <c r="Z1717" s="3" t="str">
        <f>IF(ISNA(VLOOKUP(W1717,'Correspondance procédure étape'!D:H,5,FALSE)),"",VLOOKUP(W1717,'Correspondance procédure étape'!D:H,5,FALSE))</f>
        <v>DMF</v>
      </c>
      <c r="AA1717" s="3" t="s">
        <v>40</v>
      </c>
      <c r="AB1717" s="3" t="s">
        <v>41</v>
      </c>
    </row>
    <row r="1718" spans="1:28" ht="12.75" customHeight="1" x14ac:dyDescent="0.25">
      <c r="A1718" s="3" t="s">
        <v>24</v>
      </c>
      <c r="B1718" s="10" t="s">
        <v>6152</v>
      </c>
      <c r="C1718" s="3" t="str">
        <f>VLOOKUP(B1718,'Correspondance territoires'!B:F,5,FALSE)</f>
        <v>Agen</v>
      </c>
      <c r="D1718" s="3" t="s">
        <v>26</v>
      </c>
      <c r="E1718" s="3" t="s">
        <v>11698</v>
      </c>
      <c r="F1718" s="3" t="s">
        <v>11371</v>
      </c>
      <c r="G1718" s="3" t="s">
        <v>69</v>
      </c>
      <c r="H1718" s="3" t="s">
        <v>720</v>
      </c>
      <c r="I1718" s="9" t="s">
        <v>11564</v>
      </c>
      <c r="J1718" s="9" t="s">
        <v>11565</v>
      </c>
      <c r="K1718" s="3" t="s">
        <v>11823</v>
      </c>
      <c r="L1718" s="3" t="s">
        <v>11824</v>
      </c>
      <c r="M1718" s="3" t="s">
        <v>2200</v>
      </c>
      <c r="N1718" s="3"/>
      <c r="O1718" s="3"/>
      <c r="P1718" s="3" t="s">
        <v>11825</v>
      </c>
      <c r="Q1718" s="15">
        <v>41671</v>
      </c>
      <c r="R1718" s="15">
        <v>43654</v>
      </c>
      <c r="S1718" s="38">
        <f t="shared" ca="1" si="52"/>
        <v>18</v>
      </c>
      <c r="T1718" s="40">
        <v>29.04</v>
      </c>
      <c r="U1718" s="3"/>
      <c r="V1718" s="3"/>
      <c r="W1718" s="3" t="str">
        <f t="shared" si="53"/>
        <v/>
      </c>
      <c r="X1718" s="3" t="str">
        <f>IF(ISNA(VLOOKUP(W1718,'Correspondance procédure étape'!D:F,3,FALSE)),"A définir",VLOOKUP(W1718,'Correspondance procédure étape'!D:F,3,FALSE))</f>
        <v>A définir</v>
      </c>
      <c r="Y1718" s="3" t="str">
        <f>IF(ISNA(VLOOKUP(W1718,'Correspondance procédure étape'!D:G,4,FALSE)),"Non",VLOOKUP(W1718,'Correspondance procédure étape'!D:G,4,FALSE))</f>
        <v>Non</v>
      </c>
      <c r="Z1718" s="3" t="str">
        <f>IF(ISNA(VLOOKUP(W1718,'Correspondance procédure étape'!D:H,5,FALSE)),"",VLOOKUP(W1718,'Correspondance procédure étape'!D:H,5,FALSE))</f>
        <v/>
      </c>
      <c r="AA1718" s="3"/>
      <c r="AB1718" s="3" t="s">
        <v>41</v>
      </c>
    </row>
    <row r="1719" spans="1:28" ht="12.75" customHeight="1" x14ac:dyDescent="0.25">
      <c r="A1719" s="3" t="s">
        <v>24</v>
      </c>
      <c r="B1719" s="10" t="s">
        <v>6152</v>
      </c>
      <c r="C1719" s="3" t="str">
        <f>VLOOKUP(B1719,'Correspondance territoires'!B:F,5,FALSE)</f>
        <v>Agen</v>
      </c>
      <c r="D1719" s="3" t="s">
        <v>26</v>
      </c>
      <c r="E1719" s="3" t="s">
        <v>11466</v>
      </c>
      <c r="F1719" s="3" t="s">
        <v>11371</v>
      </c>
      <c r="G1719" s="3" t="s">
        <v>176</v>
      </c>
      <c r="H1719" s="3" t="s">
        <v>11525</v>
      </c>
      <c r="I1719" s="9" t="s">
        <v>11382</v>
      </c>
      <c r="J1719" s="9" t="s">
        <v>11383</v>
      </c>
      <c r="K1719" s="3" t="s">
        <v>12244</v>
      </c>
      <c r="L1719" s="3" t="s">
        <v>12245</v>
      </c>
      <c r="M1719" s="3" t="s">
        <v>7093</v>
      </c>
      <c r="N1719" s="3"/>
      <c r="O1719" s="3"/>
      <c r="P1719" s="3" t="s">
        <v>12246</v>
      </c>
      <c r="Q1719" s="15">
        <v>42856</v>
      </c>
      <c r="R1719" s="15">
        <v>43836</v>
      </c>
      <c r="S1719" s="38">
        <f t="shared" ca="1" si="52"/>
        <v>12</v>
      </c>
      <c r="T1719" s="41">
        <v>752.82</v>
      </c>
      <c r="U1719" s="3" t="s">
        <v>552</v>
      </c>
      <c r="V1719" s="3" t="s">
        <v>360</v>
      </c>
      <c r="W1719" s="3" t="str">
        <f t="shared" si="53"/>
        <v xml:space="preserve">P01   </v>
      </c>
      <c r="X1719" s="3" t="str">
        <f>IF(ISNA(VLOOKUP(W1719,'Correspondance procédure étape'!D:F,3,FALSE)),"A définir",VLOOKUP(W1719,'Correspondance procédure étape'!D:F,3,FALSE))</f>
        <v>A définir</v>
      </c>
      <c r="Y1719" s="3" t="str">
        <f>IF(ISNA(VLOOKUP(W1719,'Correspondance procédure étape'!D:G,4,FALSE)),"Non",VLOOKUP(W1719,'Correspondance procédure étape'!D:G,4,FALSE))</f>
        <v>Non</v>
      </c>
      <c r="Z1719" s="3" t="str">
        <f>IF(ISNA(VLOOKUP(W1719,'Correspondance procédure étape'!D:H,5,FALSE)),"",VLOOKUP(W1719,'Correspondance procédure étape'!D:H,5,FALSE))</f>
        <v/>
      </c>
      <c r="AA1719" s="3" t="s">
        <v>87</v>
      </c>
      <c r="AB1719" s="3" t="s">
        <v>53</v>
      </c>
    </row>
    <row r="1720" spans="1:28" ht="12.75" customHeight="1" x14ac:dyDescent="0.25">
      <c r="A1720" s="3" t="s">
        <v>24</v>
      </c>
      <c r="B1720" s="10" t="s">
        <v>6152</v>
      </c>
      <c r="C1720" s="3" t="str">
        <f>VLOOKUP(B1720,'Correspondance territoires'!B:F,5,FALSE)</f>
        <v>Agen</v>
      </c>
      <c r="D1720" s="3" t="s">
        <v>26</v>
      </c>
      <c r="E1720" s="3" t="s">
        <v>11652</v>
      </c>
      <c r="F1720" s="3" t="s">
        <v>11371</v>
      </c>
      <c r="G1720" s="3" t="s">
        <v>11406</v>
      </c>
      <c r="H1720" s="3" t="s">
        <v>30</v>
      </c>
      <c r="I1720" s="9" t="s">
        <v>11400</v>
      </c>
      <c r="J1720" s="9" t="s">
        <v>11401</v>
      </c>
      <c r="K1720" s="3" t="s">
        <v>11653</v>
      </c>
      <c r="L1720" s="3" t="s">
        <v>11654</v>
      </c>
      <c r="M1720" s="3" t="s">
        <v>908</v>
      </c>
      <c r="N1720" s="3"/>
      <c r="O1720" s="3"/>
      <c r="P1720" s="3" t="s">
        <v>11655</v>
      </c>
      <c r="Q1720" s="15">
        <v>40664</v>
      </c>
      <c r="R1720" s="15">
        <v>43889</v>
      </c>
      <c r="S1720" s="38">
        <f t="shared" ca="1" si="52"/>
        <v>10</v>
      </c>
      <c r="T1720" s="40">
        <v>28.98</v>
      </c>
      <c r="U1720" s="3"/>
      <c r="V1720" s="3"/>
      <c r="W1720" s="3" t="str">
        <f t="shared" si="53"/>
        <v/>
      </c>
      <c r="X1720" s="3" t="str">
        <f>IF(ISNA(VLOOKUP(W1720,'Correspondance procédure étape'!D:F,3,FALSE)),"A définir",VLOOKUP(W1720,'Correspondance procédure étape'!D:F,3,FALSE))</f>
        <v>A définir</v>
      </c>
      <c r="Y1720" s="3" t="str">
        <f>IF(ISNA(VLOOKUP(W1720,'Correspondance procédure étape'!D:G,4,FALSE)),"Non",VLOOKUP(W1720,'Correspondance procédure étape'!D:G,4,FALSE))</f>
        <v>Non</v>
      </c>
      <c r="Z1720" s="3" t="str">
        <f>IF(ISNA(VLOOKUP(W1720,'Correspondance procédure étape'!D:H,5,FALSE)),"",VLOOKUP(W1720,'Correspondance procédure étape'!D:H,5,FALSE))</f>
        <v/>
      </c>
      <c r="AA1720" s="3"/>
      <c r="AB1720" s="3" t="s">
        <v>41</v>
      </c>
    </row>
    <row r="1721" spans="1:28" ht="12.75" customHeight="1" x14ac:dyDescent="0.25">
      <c r="A1721" s="3" t="s">
        <v>24</v>
      </c>
      <c r="B1721" s="3" t="s">
        <v>146</v>
      </c>
      <c r="C1721" s="3" t="str">
        <f>VLOOKUP(B1721,'Correspondance territoires'!B:F,5,FALSE)</f>
        <v>Lormont</v>
      </c>
      <c r="D1721" s="3" t="s">
        <v>26</v>
      </c>
      <c r="E1721" s="3" t="s">
        <v>8392</v>
      </c>
      <c r="F1721" s="3" t="s">
        <v>96</v>
      </c>
      <c r="G1721" s="3" t="s">
        <v>29</v>
      </c>
      <c r="H1721" s="3" t="s">
        <v>57</v>
      </c>
      <c r="I1721" s="9" t="s">
        <v>963</v>
      </c>
      <c r="J1721" s="9" t="s">
        <v>964</v>
      </c>
      <c r="K1721" s="3" t="s">
        <v>9570</v>
      </c>
      <c r="L1721" s="3" t="s">
        <v>9571</v>
      </c>
      <c r="M1721" s="3" t="s">
        <v>1013</v>
      </c>
      <c r="N1721" s="3" t="s">
        <v>21</v>
      </c>
      <c r="O1721" s="3" t="s">
        <v>9572</v>
      </c>
      <c r="P1721" s="3" t="s">
        <v>9573</v>
      </c>
      <c r="Q1721" s="15">
        <v>43011</v>
      </c>
      <c r="R1721" s="15">
        <v>43861</v>
      </c>
      <c r="S1721" s="38">
        <f t="shared" ca="1" si="52"/>
        <v>11</v>
      </c>
      <c r="T1721" s="41">
        <v>753.89</v>
      </c>
      <c r="U1721" s="3" t="s">
        <v>552</v>
      </c>
      <c r="V1721" s="3" t="s">
        <v>553</v>
      </c>
      <c r="W1721" s="3" t="str">
        <f t="shared" si="53"/>
        <v>P01MED</v>
      </c>
      <c r="X1721" s="3" t="str">
        <f>IF(ISNA(VLOOKUP(W1721,'Correspondance procédure étape'!D:F,3,FALSE)),"A définir",VLOOKUP(W1721,'Correspondance procédure étape'!D:F,3,FALSE))</f>
        <v>Mise en demeure</v>
      </c>
      <c r="Y1721" s="3" t="str">
        <f>IF(ISNA(VLOOKUP(W1721,'Correspondance procédure étape'!D:G,4,FALSE)),"Non",VLOOKUP(W1721,'Correspondance procédure étape'!D:G,4,FALSE))</f>
        <v>Oui</v>
      </c>
      <c r="Z1721" s="3" t="str">
        <f>IF(ISNA(VLOOKUP(W1721,'Correspondance procédure étape'!D:H,5,FALSE)),"",VLOOKUP(W1721,'Correspondance procédure étape'!D:H,5,FALSE))</f>
        <v>DMF</v>
      </c>
      <c r="AA1721" s="3" t="s">
        <v>40</v>
      </c>
      <c r="AB1721" s="3" t="s">
        <v>53</v>
      </c>
    </row>
    <row r="1722" spans="1:28" ht="12.75" customHeight="1" x14ac:dyDescent="0.25">
      <c r="A1722" s="3" t="s">
        <v>24</v>
      </c>
      <c r="B1722" s="3" t="s">
        <v>146</v>
      </c>
      <c r="C1722" s="3" t="str">
        <f>VLOOKUP(B1722,'Correspondance territoires'!B:F,5,FALSE)</f>
        <v>Lormont</v>
      </c>
      <c r="D1722" s="3" t="s">
        <v>26</v>
      </c>
      <c r="E1722" s="3" t="s">
        <v>3359</v>
      </c>
      <c r="F1722" s="3" t="s">
        <v>96</v>
      </c>
      <c r="G1722" s="3" t="s">
        <v>301</v>
      </c>
      <c r="H1722" s="3" t="s">
        <v>97</v>
      </c>
      <c r="I1722" s="9" t="s">
        <v>454</v>
      </c>
      <c r="J1722" s="9" t="s">
        <v>455</v>
      </c>
      <c r="K1722" s="3" t="s">
        <v>10012</v>
      </c>
      <c r="L1722" s="3" t="s">
        <v>10013</v>
      </c>
      <c r="M1722" s="3" t="s">
        <v>687</v>
      </c>
      <c r="N1722" s="3" t="s">
        <v>21</v>
      </c>
      <c r="O1722" s="3" t="s">
        <v>10014</v>
      </c>
      <c r="P1722" s="3" t="s">
        <v>10015</v>
      </c>
      <c r="Q1722" s="15">
        <v>43320</v>
      </c>
      <c r="R1722" s="15">
        <v>43885</v>
      </c>
      <c r="S1722" s="38">
        <f t="shared" ca="1" si="52"/>
        <v>10</v>
      </c>
      <c r="T1722" s="41">
        <v>759.27</v>
      </c>
      <c r="U1722" s="3" t="s">
        <v>157</v>
      </c>
      <c r="V1722" s="3" t="s">
        <v>869</v>
      </c>
      <c r="W1722" s="3" t="str">
        <f t="shared" si="53"/>
        <v>P00ODR</v>
      </c>
      <c r="X1722" s="3" t="str">
        <f>IF(ISNA(VLOOKUP(W1722,'Correspondance procédure étape'!D:F,3,FALSE)),"A définir",VLOOKUP(W1722,'Correspondance procédure étape'!D:F,3,FALSE))</f>
        <v>Dossier en attente d'une opération de régularisation qu'il soit créditeur, débiteur ou nul</v>
      </c>
      <c r="Y1722" s="3" t="str">
        <f>IF(ISNA(VLOOKUP(W1722,'Correspondance procédure étape'!D:G,4,FALSE)),"Non",VLOOKUP(W1722,'Correspondance procédure étape'!D:G,4,FALSE))</f>
        <v>Oui</v>
      </c>
      <c r="Z1722" s="3" t="str">
        <f>IF(ISNA(VLOOKUP(W1722,'Correspondance procédure étape'!D:H,5,FALSE)),"",VLOOKUP(W1722,'Correspondance procédure étape'!D:H,5,FALSE))</f>
        <v>DMF</v>
      </c>
      <c r="AA1722" s="3" t="s">
        <v>40</v>
      </c>
      <c r="AB1722" s="3" t="s">
        <v>53</v>
      </c>
    </row>
    <row r="1723" spans="1:28" ht="12.75" customHeight="1" x14ac:dyDescent="0.25">
      <c r="A1723" s="3" t="s">
        <v>24</v>
      </c>
      <c r="B1723" s="11" t="s">
        <v>1852</v>
      </c>
      <c r="C1723" s="3" t="str">
        <f>VLOOKUP(B1723,'Correspondance territoires'!B:F,5,FALSE)</f>
        <v>Pau</v>
      </c>
      <c r="D1723" s="3" t="s">
        <v>26</v>
      </c>
      <c r="E1723" s="3" t="s">
        <v>10649</v>
      </c>
      <c r="F1723" s="3" t="s">
        <v>10407</v>
      </c>
      <c r="G1723" s="3" t="s">
        <v>57</v>
      </c>
      <c r="H1723" s="3" t="s">
        <v>57</v>
      </c>
      <c r="I1723" s="9" t="s">
        <v>10471</v>
      </c>
      <c r="J1723" s="9" t="s">
        <v>10472</v>
      </c>
      <c r="K1723" s="3" t="s">
        <v>10650</v>
      </c>
      <c r="L1723" s="3" t="s">
        <v>10651</v>
      </c>
      <c r="M1723" s="3" t="s">
        <v>3478</v>
      </c>
      <c r="N1723" s="3" t="s">
        <v>10652</v>
      </c>
      <c r="O1723" s="3" t="s">
        <v>10653</v>
      </c>
      <c r="P1723" s="3" t="s">
        <v>10654</v>
      </c>
      <c r="Q1723" s="15">
        <v>40210</v>
      </c>
      <c r="R1723" s="15">
        <v>43698</v>
      </c>
      <c r="S1723" s="38">
        <f t="shared" ca="1" si="52"/>
        <v>16</v>
      </c>
      <c r="T1723" s="41">
        <v>759.3</v>
      </c>
      <c r="U1723" s="3" t="s">
        <v>9453</v>
      </c>
      <c r="V1723" s="3" t="s">
        <v>10655</v>
      </c>
      <c r="W1723" s="3" t="str">
        <f t="shared" si="53"/>
        <v>CDTDEM</v>
      </c>
      <c r="X1723" s="3">
        <f>IF(ISNA(VLOOKUP(W1723,'Correspondance procédure étape'!D:F,3,FALSE)),"A définir",VLOOKUP(W1723,'Correspondance procédure étape'!D:F,3,FALSE))</f>
        <v>0</v>
      </c>
      <c r="Y1723" s="3" t="str">
        <f>IF(ISNA(VLOOKUP(W1723,'Correspondance procédure étape'!D:G,4,FALSE)),"Non",VLOOKUP(W1723,'Correspondance procédure étape'!D:G,4,FALSE))</f>
        <v>Non</v>
      </c>
      <c r="Z1723" s="3">
        <f>IF(ISNA(VLOOKUP(W1723,'Correspondance procédure étape'!D:H,5,FALSE)),"",VLOOKUP(W1723,'Correspondance procédure étape'!D:H,5,FALSE))</f>
        <v>0</v>
      </c>
      <c r="AA1723" s="3" t="s">
        <v>40</v>
      </c>
      <c r="AB1723" s="3" t="s">
        <v>53</v>
      </c>
    </row>
    <row r="1724" spans="1:28" ht="12.75" customHeight="1" x14ac:dyDescent="0.25">
      <c r="A1724" s="3" t="s">
        <v>24</v>
      </c>
      <c r="B1724" s="3" t="s">
        <v>146</v>
      </c>
      <c r="C1724" s="3" t="str">
        <f>VLOOKUP(B1724,'Correspondance territoires'!B:F,5,FALSE)</f>
        <v>Lormont</v>
      </c>
      <c r="D1724" s="3" t="s">
        <v>26</v>
      </c>
      <c r="E1724" s="3" t="s">
        <v>6559</v>
      </c>
      <c r="F1724" s="3" t="s">
        <v>56</v>
      </c>
      <c r="G1724" s="3" t="s">
        <v>42</v>
      </c>
      <c r="H1724" s="3" t="s">
        <v>57</v>
      </c>
      <c r="I1724" s="9" t="s">
        <v>1091</v>
      </c>
      <c r="J1724" s="9" t="s">
        <v>1092</v>
      </c>
      <c r="K1724" s="3" t="s">
        <v>7123</v>
      </c>
      <c r="L1724" s="3" t="s">
        <v>7124</v>
      </c>
      <c r="M1724" s="3" t="s">
        <v>26</v>
      </c>
      <c r="N1724" s="3" t="s">
        <v>21</v>
      </c>
      <c r="O1724" s="3" t="s">
        <v>7125</v>
      </c>
      <c r="P1724" s="3" t="s">
        <v>7126</v>
      </c>
      <c r="Q1724" s="15">
        <v>41899</v>
      </c>
      <c r="R1724" s="15">
        <v>44046</v>
      </c>
      <c r="S1724" s="38">
        <f t="shared" ca="1" si="52"/>
        <v>5</v>
      </c>
      <c r="T1724" s="41">
        <v>759.99</v>
      </c>
      <c r="U1724" s="3" t="s">
        <v>157</v>
      </c>
      <c r="V1724" s="3" t="s">
        <v>869</v>
      </c>
      <c r="W1724" s="3" t="str">
        <f t="shared" si="53"/>
        <v>P00ODR</v>
      </c>
      <c r="X1724" s="3" t="str">
        <f>IF(ISNA(VLOOKUP(W1724,'Correspondance procédure étape'!D:F,3,FALSE)),"A définir",VLOOKUP(W1724,'Correspondance procédure étape'!D:F,3,FALSE))</f>
        <v>Dossier en attente d'une opération de régularisation qu'il soit créditeur, débiteur ou nul</v>
      </c>
      <c r="Y1724" s="3" t="str">
        <f>IF(ISNA(VLOOKUP(W1724,'Correspondance procédure étape'!D:G,4,FALSE)),"Non",VLOOKUP(W1724,'Correspondance procédure étape'!D:G,4,FALSE))</f>
        <v>Oui</v>
      </c>
      <c r="Z1724" s="3" t="str">
        <f>IF(ISNA(VLOOKUP(W1724,'Correspondance procédure étape'!D:H,5,FALSE)),"",VLOOKUP(W1724,'Correspondance procédure étape'!D:H,5,FALSE))</f>
        <v>DMF</v>
      </c>
      <c r="AA1724" s="3" t="s">
        <v>40</v>
      </c>
      <c r="AB1724" s="3" t="s">
        <v>41</v>
      </c>
    </row>
    <row r="1725" spans="1:28" ht="12.75" customHeight="1" x14ac:dyDescent="0.25">
      <c r="A1725" s="3" t="s">
        <v>24</v>
      </c>
      <c r="B1725" s="11" t="s">
        <v>1852</v>
      </c>
      <c r="C1725" s="3" t="str">
        <f>VLOOKUP(B1725,'Correspondance territoires'!B:F,5,FALSE)</f>
        <v>Pau</v>
      </c>
      <c r="D1725" s="3" t="s">
        <v>26</v>
      </c>
      <c r="E1725" s="3" t="s">
        <v>5298</v>
      </c>
      <c r="F1725" s="3" t="s">
        <v>10407</v>
      </c>
      <c r="G1725" s="3" t="s">
        <v>57</v>
      </c>
      <c r="H1725" s="3" t="s">
        <v>30</v>
      </c>
      <c r="I1725" s="9" t="s">
        <v>10478</v>
      </c>
      <c r="J1725" s="9" t="s">
        <v>10479</v>
      </c>
      <c r="K1725" s="3" t="s">
        <v>11352</v>
      </c>
      <c r="L1725" s="3" t="s">
        <v>11353</v>
      </c>
      <c r="M1725" s="3" t="s">
        <v>1214</v>
      </c>
      <c r="N1725" s="3" t="s">
        <v>21</v>
      </c>
      <c r="O1725" s="3" t="s">
        <v>11354</v>
      </c>
      <c r="P1725" s="3" t="s">
        <v>11355</v>
      </c>
      <c r="Q1725" s="15">
        <v>43705</v>
      </c>
      <c r="R1725" s="15">
        <v>44007</v>
      </c>
      <c r="S1725" s="38">
        <f t="shared" ca="1" si="52"/>
        <v>6</v>
      </c>
      <c r="T1725" s="41">
        <v>761.6</v>
      </c>
      <c r="U1725" s="3" t="s">
        <v>10414</v>
      </c>
      <c r="V1725" s="3" t="s">
        <v>10507</v>
      </c>
      <c r="W1725" s="3" t="str">
        <f t="shared" si="53"/>
        <v>PRERL3</v>
      </c>
      <c r="X1725" s="3">
        <f>IF(ISNA(VLOOKUP(W1725,'Correspondance procédure étape'!D:F,3,FALSE)),"A définir",VLOOKUP(W1725,'Correspondance procédure étape'!D:F,3,FALSE))</f>
        <v>0</v>
      </c>
      <c r="Y1725" s="3" t="str">
        <f>IF(ISNA(VLOOKUP(W1725,'Correspondance procédure étape'!D:G,4,FALSE)),"Non",VLOOKUP(W1725,'Correspondance procédure étape'!D:G,4,FALSE))</f>
        <v>Non</v>
      </c>
      <c r="Z1725" s="3">
        <f>IF(ISNA(VLOOKUP(W1725,'Correspondance procédure étape'!D:H,5,FALSE)),"",VLOOKUP(W1725,'Correspondance procédure étape'!D:H,5,FALSE))</f>
        <v>0</v>
      </c>
      <c r="AA1725" s="3" t="s">
        <v>87</v>
      </c>
      <c r="AB1725" s="3" t="s">
        <v>53</v>
      </c>
    </row>
    <row r="1726" spans="1:28" ht="12.75" customHeight="1" x14ac:dyDescent="0.25">
      <c r="A1726" s="3" t="s">
        <v>24</v>
      </c>
      <c r="B1726" s="3" t="s">
        <v>128</v>
      </c>
      <c r="C1726" s="3">
        <f>VLOOKUP(B1726,'Correspondance territoires'!B:F,5,FALSE)</f>
        <v>0</v>
      </c>
      <c r="D1726" s="3" t="s">
        <v>197</v>
      </c>
      <c r="E1726" s="3" t="s">
        <v>197</v>
      </c>
      <c r="F1726" s="3" t="s">
        <v>191</v>
      </c>
      <c r="G1726" s="3" t="s">
        <v>69</v>
      </c>
      <c r="H1726" s="3" t="s">
        <v>57</v>
      </c>
      <c r="I1726" s="9" t="s">
        <v>400</v>
      </c>
      <c r="J1726" s="9" t="s">
        <v>401</v>
      </c>
      <c r="K1726" s="3" t="s">
        <v>2442</v>
      </c>
      <c r="L1726" s="3" t="s">
        <v>2443</v>
      </c>
      <c r="M1726" s="3" t="s">
        <v>2444</v>
      </c>
      <c r="N1726" s="3" t="s">
        <v>2445</v>
      </c>
      <c r="O1726" s="3" t="s">
        <v>2446</v>
      </c>
      <c r="P1726" s="3" t="s">
        <v>2447</v>
      </c>
      <c r="Q1726" s="15">
        <v>40892</v>
      </c>
      <c r="R1726" s="15">
        <v>42172</v>
      </c>
      <c r="S1726" s="38">
        <f t="shared" ca="1" si="52"/>
        <v>67</v>
      </c>
      <c r="T1726" s="40">
        <v>27.85</v>
      </c>
      <c r="U1726" s="3" t="s">
        <v>360</v>
      </c>
      <c r="V1726" s="3" t="s">
        <v>360</v>
      </c>
      <c r="W1726" s="3" t="str">
        <f t="shared" si="53"/>
        <v xml:space="preserve">      </v>
      </c>
      <c r="X1726" s="3" t="str">
        <f>IF(ISNA(VLOOKUP(W1726,'Correspondance procédure étape'!D:F,3,FALSE)),"A définir",VLOOKUP(W1726,'Correspondance procédure étape'!D:F,3,FALSE))</f>
        <v>A définir</v>
      </c>
      <c r="Y1726" s="3" t="str">
        <f>IF(ISNA(VLOOKUP(W1726,'Correspondance procédure étape'!D:G,4,FALSE)),"Non",VLOOKUP(W1726,'Correspondance procédure étape'!D:G,4,FALSE))</f>
        <v>Non</v>
      </c>
      <c r="Z1726" s="3" t="str">
        <f>IF(ISNA(VLOOKUP(W1726,'Correspondance procédure étape'!D:H,5,FALSE)),"",VLOOKUP(W1726,'Correspondance procédure étape'!D:H,5,FALSE))</f>
        <v/>
      </c>
      <c r="AA1726" s="3" t="s">
        <v>87</v>
      </c>
      <c r="AB1726" s="3" t="s">
        <v>53</v>
      </c>
    </row>
    <row r="1727" spans="1:28" ht="12.75" customHeight="1" x14ac:dyDescent="0.25">
      <c r="A1727" s="3" t="s">
        <v>24</v>
      </c>
      <c r="B1727" s="3" t="s">
        <v>146</v>
      </c>
      <c r="C1727" s="3" t="str">
        <f>VLOOKUP(B1727,'Correspondance territoires'!B:F,5,FALSE)</f>
        <v>Lormont</v>
      </c>
      <c r="D1727" s="3" t="s">
        <v>26</v>
      </c>
      <c r="E1727" s="3" t="s">
        <v>282</v>
      </c>
      <c r="F1727" s="3" t="s">
        <v>96</v>
      </c>
      <c r="G1727" s="3" t="s">
        <v>696</v>
      </c>
      <c r="H1727" s="3" t="s">
        <v>43</v>
      </c>
      <c r="I1727" s="9" t="s">
        <v>829</v>
      </c>
      <c r="J1727" s="9" t="s">
        <v>830</v>
      </c>
      <c r="K1727" s="3" t="s">
        <v>9806</v>
      </c>
      <c r="L1727" s="3" t="s">
        <v>9807</v>
      </c>
      <c r="M1727" s="3" t="s">
        <v>4055</v>
      </c>
      <c r="N1727" s="3" t="s">
        <v>21</v>
      </c>
      <c r="O1727" s="3" t="s">
        <v>9808</v>
      </c>
      <c r="P1727" s="3" t="s">
        <v>9809</v>
      </c>
      <c r="Q1727" s="15">
        <v>43153</v>
      </c>
      <c r="R1727" s="15">
        <v>43356</v>
      </c>
      <c r="S1727" s="38">
        <f t="shared" ca="1" si="52"/>
        <v>28</v>
      </c>
      <c r="T1727" s="41">
        <v>767.28</v>
      </c>
      <c r="U1727" s="3" t="s">
        <v>510</v>
      </c>
      <c r="V1727" s="3" t="s">
        <v>511</v>
      </c>
      <c r="W1727" s="3" t="str">
        <f t="shared" si="53"/>
        <v>P20SCX</v>
      </c>
      <c r="X1727" s="3" t="str">
        <f>IF(ISNA(VLOOKUP(W1727,'Correspondance procédure étape'!D:F,3,FALSE)),"A définir",VLOOKUP(W1727,'Correspondance procédure étape'!D:F,3,FALSE))</f>
        <v>Dossier chez Sud Contentieux</v>
      </c>
      <c r="Y1727" s="3" t="str">
        <f>IF(ISNA(VLOOKUP(W1727,'Correspondance procédure étape'!D:G,4,FALSE)),"Non",VLOOKUP(W1727,'Correspondance procédure étape'!D:G,4,FALSE))</f>
        <v>Oui</v>
      </c>
      <c r="Z1727" s="3" t="str">
        <f>IF(ISNA(VLOOKUP(W1727,'Correspondance procédure étape'!D:H,5,FALSE)),"",VLOOKUP(W1727,'Correspondance procédure étape'!D:H,5,FALSE))</f>
        <v>Extérieur</v>
      </c>
      <c r="AA1727" s="3" t="s">
        <v>40</v>
      </c>
      <c r="AB1727" s="3" t="s">
        <v>53</v>
      </c>
    </row>
    <row r="1728" spans="1:28" ht="12.75" customHeight="1" x14ac:dyDescent="0.25">
      <c r="A1728" s="3" t="s">
        <v>24</v>
      </c>
      <c r="B1728" s="3" t="s">
        <v>25</v>
      </c>
      <c r="C1728" s="3" t="str">
        <f>VLOOKUP(B1728,'Correspondance territoires'!B:F,5,FALSE)</f>
        <v>Merignac</v>
      </c>
      <c r="D1728" s="3" t="s">
        <v>26</v>
      </c>
      <c r="E1728" s="3" t="s">
        <v>6373</v>
      </c>
      <c r="F1728" s="3" t="s">
        <v>96</v>
      </c>
      <c r="G1728" s="3" t="s">
        <v>148</v>
      </c>
      <c r="H1728" s="3" t="s">
        <v>57</v>
      </c>
      <c r="I1728" s="9" t="s">
        <v>771</v>
      </c>
      <c r="J1728" s="9" t="s">
        <v>772</v>
      </c>
      <c r="K1728" s="3" t="s">
        <v>6415</v>
      </c>
      <c r="L1728" s="3" t="s">
        <v>6416</v>
      </c>
      <c r="M1728" s="3" t="s">
        <v>411</v>
      </c>
      <c r="N1728" s="3" t="s">
        <v>21</v>
      </c>
      <c r="O1728" s="3" t="s">
        <v>6417</v>
      </c>
      <c r="P1728" s="3" t="s">
        <v>6418</v>
      </c>
      <c r="Q1728" s="15">
        <v>41577</v>
      </c>
      <c r="R1728" s="15">
        <v>42895</v>
      </c>
      <c r="S1728" s="38">
        <f t="shared" ca="1" si="52"/>
        <v>43</v>
      </c>
      <c r="T1728" s="40">
        <v>51.06</v>
      </c>
      <c r="U1728" s="3" t="s">
        <v>292</v>
      </c>
      <c r="V1728" s="3" t="s">
        <v>39</v>
      </c>
      <c r="W1728" s="3" t="str">
        <f t="shared" si="53"/>
        <v>P40DEB</v>
      </c>
      <c r="X1728" s="3" t="str">
        <f>IF(ISNA(VLOOKUP(W1728,'Correspondance procédure étape'!D:F,3,FALSE)),"A définir",VLOOKUP(W1728,'Correspondance procédure étape'!D:F,3,FALSE))</f>
        <v>Proposition de perte</v>
      </c>
      <c r="Y1728" s="3" t="str">
        <f>IF(ISNA(VLOOKUP(W1728,'Correspondance procédure étape'!D:G,4,FALSE)),"Non",VLOOKUP(W1728,'Correspondance procédure étape'!D:G,4,FALSE))</f>
        <v>Oui</v>
      </c>
      <c r="Z1728" s="3" t="str">
        <f>IF(ISNA(VLOOKUP(W1728,'Correspondance procédure étape'!D:H,5,FALSE)),"",VLOOKUP(W1728,'Correspondance procédure étape'!D:H,5,FALSE))</f>
        <v>DMF</v>
      </c>
      <c r="AA1728" s="3" t="s">
        <v>40</v>
      </c>
      <c r="AB1728" s="3" t="s">
        <v>41</v>
      </c>
    </row>
    <row r="1729" spans="1:28" ht="12.75" customHeight="1" x14ac:dyDescent="0.25">
      <c r="A1729" s="3" t="s">
        <v>24</v>
      </c>
      <c r="B1729" s="3" t="s">
        <v>54</v>
      </c>
      <c r="C1729" s="3" t="str">
        <f>VLOOKUP(B1729,'Correspondance territoires'!B:F,5,FALSE)</f>
        <v>Cenon</v>
      </c>
      <c r="D1729" s="3" t="s">
        <v>26</v>
      </c>
      <c r="E1729" s="3" t="s">
        <v>5213</v>
      </c>
      <c r="F1729" s="3" t="s">
        <v>56</v>
      </c>
      <c r="G1729" s="3" t="s">
        <v>241</v>
      </c>
      <c r="H1729" s="3" t="s">
        <v>57</v>
      </c>
      <c r="I1729" s="9" t="s">
        <v>58</v>
      </c>
      <c r="J1729" s="9" t="s">
        <v>59</v>
      </c>
      <c r="K1729" s="3" t="s">
        <v>5214</v>
      </c>
      <c r="L1729" s="3" t="s">
        <v>5215</v>
      </c>
      <c r="M1729" s="3" t="s">
        <v>3103</v>
      </c>
      <c r="N1729" s="3" t="s">
        <v>21</v>
      </c>
      <c r="O1729" s="3" t="s">
        <v>5216</v>
      </c>
      <c r="P1729" s="3" t="s">
        <v>5217</v>
      </c>
      <c r="Q1729" s="15">
        <v>40978</v>
      </c>
      <c r="R1729" s="15">
        <v>43017</v>
      </c>
      <c r="S1729" s="38">
        <f t="shared" ca="1" si="52"/>
        <v>39</v>
      </c>
      <c r="T1729" s="40">
        <v>50.87</v>
      </c>
      <c r="U1729" s="3" t="s">
        <v>51</v>
      </c>
      <c r="V1729" s="3" t="s">
        <v>52</v>
      </c>
      <c r="W1729" s="3" t="str">
        <f t="shared" si="53"/>
        <v>P80ATT</v>
      </c>
      <c r="X1729" s="3" t="str">
        <f>IF(ISNA(VLOOKUP(W1729,'Correspondance procédure étape'!D:F,3,FALSE)),"A définir",VLOOKUP(W1729,'Correspondance procédure étape'!D:F,3,FALSE))</f>
        <v>Mise en attente du dossier en vue de la prochaine régularisation de charges</v>
      </c>
      <c r="Y1729" s="3" t="str">
        <f>IF(ISNA(VLOOKUP(W1729,'Correspondance procédure étape'!D:G,4,FALSE)),"Non",VLOOKUP(W1729,'Correspondance procédure étape'!D:G,4,FALSE))</f>
        <v>Oui</v>
      </c>
      <c r="Z1729" s="3" t="str">
        <f>IF(ISNA(VLOOKUP(W1729,'Correspondance procédure étape'!D:H,5,FALSE)),"",VLOOKUP(W1729,'Correspondance procédure étape'!D:H,5,FALSE))</f>
        <v>DMF</v>
      </c>
      <c r="AA1729" s="3" t="s">
        <v>40</v>
      </c>
      <c r="AB1729" s="3" t="s">
        <v>41</v>
      </c>
    </row>
    <row r="1730" spans="1:28" ht="12.75" customHeight="1" x14ac:dyDescent="0.25">
      <c r="A1730" s="3" t="s">
        <v>24</v>
      </c>
      <c r="B1730" s="10" t="s">
        <v>6152</v>
      </c>
      <c r="C1730" s="3" t="str">
        <f>VLOOKUP(B1730,'Correspondance territoires'!B:F,5,FALSE)</f>
        <v>Agen</v>
      </c>
      <c r="D1730" s="3" t="s">
        <v>26</v>
      </c>
      <c r="E1730" s="3" t="s">
        <v>11698</v>
      </c>
      <c r="F1730" s="3" t="s">
        <v>11371</v>
      </c>
      <c r="G1730" s="3" t="s">
        <v>96</v>
      </c>
      <c r="H1730" s="3" t="s">
        <v>720</v>
      </c>
      <c r="I1730" s="9" t="s">
        <v>11564</v>
      </c>
      <c r="J1730" s="9" t="s">
        <v>11565</v>
      </c>
      <c r="K1730" s="3" t="s">
        <v>11699</v>
      </c>
      <c r="L1730" s="3" t="s">
        <v>11700</v>
      </c>
      <c r="M1730" s="3" t="s">
        <v>726</v>
      </c>
      <c r="N1730" s="3"/>
      <c r="O1730" s="3"/>
      <c r="P1730" s="3" t="s">
        <v>11701</v>
      </c>
      <c r="Q1730" s="15">
        <v>40933</v>
      </c>
      <c r="R1730" s="15">
        <v>43159</v>
      </c>
      <c r="S1730" s="38">
        <f t="shared" ca="1" si="52"/>
        <v>34</v>
      </c>
      <c r="T1730" s="41">
        <v>768.9</v>
      </c>
      <c r="U1730" s="3" t="s">
        <v>552</v>
      </c>
      <c r="V1730" s="3" t="s">
        <v>360</v>
      </c>
      <c r="W1730" s="3" t="str">
        <f t="shared" si="53"/>
        <v xml:space="preserve">P01   </v>
      </c>
      <c r="X1730" s="3" t="str">
        <f>IF(ISNA(VLOOKUP(W1730,'Correspondance procédure étape'!D:F,3,FALSE)),"A définir",VLOOKUP(W1730,'Correspondance procédure étape'!D:F,3,FALSE))</f>
        <v>A définir</v>
      </c>
      <c r="Y1730" s="3" t="str">
        <f>IF(ISNA(VLOOKUP(W1730,'Correspondance procédure étape'!D:G,4,FALSE)),"Non",VLOOKUP(W1730,'Correspondance procédure étape'!D:G,4,FALSE))</f>
        <v>Non</v>
      </c>
      <c r="Z1730" s="3" t="str">
        <f>IF(ISNA(VLOOKUP(W1730,'Correspondance procédure étape'!D:H,5,FALSE)),"",VLOOKUP(W1730,'Correspondance procédure étape'!D:H,5,FALSE))</f>
        <v/>
      </c>
      <c r="AA1730" s="3" t="s">
        <v>87</v>
      </c>
      <c r="AB1730" s="3" t="s">
        <v>53</v>
      </c>
    </row>
    <row r="1731" spans="1:28" ht="12.75" customHeight="1" x14ac:dyDescent="0.25">
      <c r="A1731" s="3" t="s">
        <v>24</v>
      </c>
      <c r="B1731" s="3" t="s">
        <v>54</v>
      </c>
      <c r="C1731" s="3" t="str">
        <f>VLOOKUP(B1731,'Correspondance territoires'!B:F,5,FALSE)</f>
        <v>Cenon</v>
      </c>
      <c r="D1731" s="3" t="s">
        <v>26</v>
      </c>
      <c r="E1731" s="3" t="s">
        <v>801</v>
      </c>
      <c r="F1731" s="3" t="s">
        <v>56</v>
      </c>
      <c r="G1731" s="3" t="s">
        <v>96</v>
      </c>
      <c r="H1731" s="3" t="s">
        <v>57</v>
      </c>
      <c r="I1731" s="9" t="s">
        <v>99</v>
      </c>
      <c r="J1731" s="9" t="s">
        <v>100</v>
      </c>
      <c r="K1731" s="3" t="s">
        <v>1572</v>
      </c>
      <c r="L1731" s="3" t="s">
        <v>1573</v>
      </c>
      <c r="M1731" s="3" t="s">
        <v>130</v>
      </c>
      <c r="N1731" s="3" t="s">
        <v>21</v>
      </c>
      <c r="O1731" s="3" t="s">
        <v>1574</v>
      </c>
      <c r="P1731" s="3" t="s">
        <v>1575</v>
      </c>
      <c r="Q1731" s="15">
        <v>36623</v>
      </c>
      <c r="R1731" s="15">
        <v>43202</v>
      </c>
      <c r="S1731" s="38">
        <f t="shared" ca="1" si="52"/>
        <v>33</v>
      </c>
      <c r="T1731" s="41">
        <v>769.06</v>
      </c>
      <c r="U1731" s="3" t="s">
        <v>38</v>
      </c>
      <c r="V1731" s="3" t="s">
        <v>94</v>
      </c>
      <c r="W1731" s="3" t="str">
        <f t="shared" si="53"/>
        <v>P06CON</v>
      </c>
      <c r="X1731" s="3" t="str">
        <f>IF(ISNA(VLOOKUP(W1731,'Correspondance procédure étape'!D:F,3,FALSE)),"A définir",VLOOKUP(W1731,'Correspondance procédure étape'!D:F,3,FALSE))</f>
        <v>Héritiers connus</v>
      </c>
      <c r="Y1731" s="3" t="str">
        <f>IF(ISNA(VLOOKUP(W1731,'Correspondance procédure étape'!D:G,4,FALSE)),"Non",VLOOKUP(W1731,'Correspondance procédure étape'!D:G,4,FALSE))</f>
        <v>Oui</v>
      </c>
      <c r="Z1731" s="3" t="str">
        <f>IF(ISNA(VLOOKUP(W1731,'Correspondance procédure étape'!D:H,5,FALSE)),"",VLOOKUP(W1731,'Correspondance procédure étape'!D:H,5,FALSE))</f>
        <v>Extérieur</v>
      </c>
      <c r="AA1731" s="3" t="s">
        <v>40</v>
      </c>
      <c r="AB1731" s="3" t="s">
        <v>41</v>
      </c>
    </row>
    <row r="1732" spans="1:28" ht="12.75" customHeight="1" x14ac:dyDescent="0.25">
      <c r="A1732" s="3" t="s">
        <v>24</v>
      </c>
      <c r="B1732" s="3" t="s">
        <v>219</v>
      </c>
      <c r="C1732" s="3" t="str">
        <f>VLOOKUP(B1732,'Correspondance territoires'!B:F,5,FALSE)</f>
        <v>Bordeaux</v>
      </c>
      <c r="D1732" s="3" t="s">
        <v>26</v>
      </c>
      <c r="E1732" s="3" t="s">
        <v>328</v>
      </c>
      <c r="F1732" s="3" t="s">
        <v>56</v>
      </c>
      <c r="G1732" s="3" t="s">
        <v>57</v>
      </c>
      <c r="H1732" s="3" t="s">
        <v>57</v>
      </c>
      <c r="I1732" s="9" t="s">
        <v>329</v>
      </c>
      <c r="J1732" s="9" t="s">
        <v>330</v>
      </c>
      <c r="K1732" s="3" t="s">
        <v>4655</v>
      </c>
      <c r="L1732" s="3" t="s">
        <v>4656</v>
      </c>
      <c r="M1732" s="3" t="s">
        <v>3024</v>
      </c>
      <c r="N1732" s="3" t="s">
        <v>21</v>
      </c>
      <c r="O1732" s="3" t="s">
        <v>4657</v>
      </c>
      <c r="P1732" s="3" t="s">
        <v>4658</v>
      </c>
      <c r="Q1732" s="15">
        <v>40634</v>
      </c>
      <c r="R1732" s="15">
        <v>41658</v>
      </c>
      <c r="S1732" s="38">
        <f t="shared" ca="1" si="52"/>
        <v>84</v>
      </c>
      <c r="T1732" s="40">
        <v>50.45</v>
      </c>
      <c r="U1732" s="3" t="s">
        <v>292</v>
      </c>
      <c r="V1732" s="3" t="s">
        <v>39</v>
      </c>
      <c r="W1732" s="3" t="str">
        <f t="shared" si="53"/>
        <v>P40DEB</v>
      </c>
      <c r="X1732" s="3" t="str">
        <f>IF(ISNA(VLOOKUP(W1732,'Correspondance procédure étape'!D:F,3,FALSE)),"A définir",VLOOKUP(W1732,'Correspondance procédure étape'!D:F,3,FALSE))</f>
        <v>Proposition de perte</v>
      </c>
      <c r="Y1732" s="3" t="str">
        <f>IF(ISNA(VLOOKUP(W1732,'Correspondance procédure étape'!D:G,4,FALSE)),"Non",VLOOKUP(W1732,'Correspondance procédure étape'!D:G,4,FALSE))</f>
        <v>Oui</v>
      </c>
      <c r="Z1732" s="3" t="str">
        <f>IF(ISNA(VLOOKUP(W1732,'Correspondance procédure étape'!D:H,5,FALSE)),"",VLOOKUP(W1732,'Correspondance procédure étape'!D:H,5,FALSE))</f>
        <v>DMF</v>
      </c>
      <c r="AA1732" s="3" t="s">
        <v>40</v>
      </c>
      <c r="AB1732" s="3" t="s">
        <v>41</v>
      </c>
    </row>
    <row r="1733" spans="1:28" ht="12.75" customHeight="1" x14ac:dyDescent="0.25">
      <c r="A1733" s="3" t="s">
        <v>24</v>
      </c>
      <c r="B1733" s="3" t="s">
        <v>146</v>
      </c>
      <c r="C1733" s="3" t="str">
        <f>VLOOKUP(B1733,'Correspondance territoires'!B:F,5,FALSE)</f>
        <v>Lormont</v>
      </c>
      <c r="D1733" s="3" t="s">
        <v>26</v>
      </c>
      <c r="E1733" s="3" t="s">
        <v>3332</v>
      </c>
      <c r="F1733" s="3" t="s">
        <v>56</v>
      </c>
      <c r="G1733" s="3" t="s">
        <v>29</v>
      </c>
      <c r="H1733" s="3" t="s">
        <v>370</v>
      </c>
      <c r="I1733" s="9" t="s">
        <v>1091</v>
      </c>
      <c r="J1733" s="9" t="s">
        <v>1092</v>
      </c>
      <c r="K1733" s="3" t="s">
        <v>6397</v>
      </c>
      <c r="L1733" s="3" t="s">
        <v>6398</v>
      </c>
      <c r="M1733" s="3" t="s">
        <v>775</v>
      </c>
      <c r="N1733" s="3" t="s">
        <v>6399</v>
      </c>
      <c r="O1733" s="3" t="s">
        <v>6400</v>
      </c>
      <c r="P1733" s="3" t="s">
        <v>6401</v>
      </c>
      <c r="Q1733" s="15">
        <v>41570</v>
      </c>
      <c r="R1733" s="15">
        <v>43815</v>
      </c>
      <c r="S1733" s="38">
        <f t="shared" ca="1" si="52"/>
        <v>12</v>
      </c>
      <c r="T1733" s="41">
        <v>775.78</v>
      </c>
      <c r="U1733" s="3" t="s">
        <v>552</v>
      </c>
      <c r="V1733" s="3" t="s">
        <v>553</v>
      </c>
      <c r="W1733" s="3" t="str">
        <f t="shared" si="53"/>
        <v>P01MED</v>
      </c>
      <c r="X1733" s="3" t="str">
        <f>IF(ISNA(VLOOKUP(W1733,'Correspondance procédure étape'!D:F,3,FALSE)),"A définir",VLOOKUP(W1733,'Correspondance procédure étape'!D:F,3,FALSE))</f>
        <v>Mise en demeure</v>
      </c>
      <c r="Y1733" s="3" t="str">
        <f>IF(ISNA(VLOOKUP(W1733,'Correspondance procédure étape'!D:G,4,FALSE)),"Non",VLOOKUP(W1733,'Correspondance procédure étape'!D:G,4,FALSE))</f>
        <v>Oui</v>
      </c>
      <c r="Z1733" s="3" t="str">
        <f>IF(ISNA(VLOOKUP(W1733,'Correspondance procédure étape'!D:H,5,FALSE)),"",VLOOKUP(W1733,'Correspondance procédure étape'!D:H,5,FALSE))</f>
        <v>DMF</v>
      </c>
      <c r="AA1733" s="3" t="s">
        <v>40</v>
      </c>
      <c r="AB1733" s="3" t="s">
        <v>53</v>
      </c>
    </row>
    <row r="1734" spans="1:28" ht="12.75" customHeight="1" x14ac:dyDescent="0.25">
      <c r="A1734" s="3" t="s">
        <v>24</v>
      </c>
      <c r="B1734" s="3" t="s">
        <v>67</v>
      </c>
      <c r="C1734" s="3" t="str">
        <f>VLOOKUP(B1734,'Correspondance territoires'!B:F,5,FALSE)</f>
        <v>Pessac</v>
      </c>
      <c r="D1734" s="3" t="s">
        <v>26</v>
      </c>
      <c r="E1734" s="3" t="s">
        <v>232</v>
      </c>
      <c r="F1734" s="3" t="s">
        <v>56</v>
      </c>
      <c r="G1734" s="3" t="s">
        <v>176</v>
      </c>
      <c r="H1734" s="3" t="s">
        <v>88</v>
      </c>
      <c r="I1734" s="9" t="s">
        <v>234</v>
      </c>
      <c r="J1734" s="9" t="s">
        <v>235</v>
      </c>
      <c r="K1734" s="3" t="s">
        <v>2511</v>
      </c>
      <c r="L1734" s="3" t="s">
        <v>2512</v>
      </c>
      <c r="M1734" s="3" t="s">
        <v>57</v>
      </c>
      <c r="N1734" s="3" t="s">
        <v>21</v>
      </c>
      <c r="O1734" s="3" t="s">
        <v>2513</v>
      </c>
      <c r="P1734" s="3" t="s">
        <v>2514</v>
      </c>
      <c r="Q1734" s="15">
        <v>38876</v>
      </c>
      <c r="R1734" s="15">
        <v>41640</v>
      </c>
      <c r="S1734" s="38">
        <f t="shared" ca="1" si="52"/>
        <v>85</v>
      </c>
      <c r="T1734" s="40">
        <v>49.64</v>
      </c>
      <c r="U1734" s="3" t="s">
        <v>51</v>
      </c>
      <c r="V1734" s="3" t="s">
        <v>39</v>
      </c>
      <c r="W1734" s="3" t="str">
        <f t="shared" si="53"/>
        <v>P80DEB</v>
      </c>
      <c r="X1734" s="3">
        <f>IF(ISNA(VLOOKUP(W1734,'Correspondance procédure étape'!D:F,3,FALSE)),"A définir",VLOOKUP(W1734,'Correspondance procédure étape'!D:F,3,FALSE))</f>
        <v>0</v>
      </c>
      <c r="Y1734" s="3" t="str">
        <f>IF(ISNA(VLOOKUP(W1734,'Correspondance procédure étape'!D:G,4,FALSE)),"Non",VLOOKUP(W1734,'Correspondance procédure étape'!D:G,4,FALSE))</f>
        <v>Non</v>
      </c>
      <c r="Z1734" s="3">
        <f>IF(ISNA(VLOOKUP(W1734,'Correspondance procédure étape'!D:H,5,FALSE)),"",VLOOKUP(W1734,'Correspondance procédure étape'!D:H,5,FALSE))</f>
        <v>0</v>
      </c>
      <c r="AA1734" s="3" t="s">
        <v>40</v>
      </c>
      <c r="AB1734" s="3" t="s">
        <v>41</v>
      </c>
    </row>
    <row r="1735" spans="1:28" ht="12.75" customHeight="1" x14ac:dyDescent="0.25">
      <c r="A1735" s="3" t="s">
        <v>24</v>
      </c>
      <c r="B1735" s="3" t="s">
        <v>146</v>
      </c>
      <c r="C1735" s="3" t="str">
        <f>VLOOKUP(B1735,'Correspondance territoires'!B:F,5,FALSE)</f>
        <v>Lormont</v>
      </c>
      <c r="D1735" s="3" t="s">
        <v>26</v>
      </c>
      <c r="E1735" s="3" t="s">
        <v>462</v>
      </c>
      <c r="F1735" s="3" t="s">
        <v>198</v>
      </c>
      <c r="G1735" s="3" t="s">
        <v>109</v>
      </c>
      <c r="H1735" s="3" t="s">
        <v>57</v>
      </c>
      <c r="I1735" s="9" t="s">
        <v>2139</v>
      </c>
      <c r="J1735" s="9" t="s">
        <v>2140</v>
      </c>
      <c r="K1735" s="3" t="s">
        <v>4161</v>
      </c>
      <c r="L1735" s="3" t="s">
        <v>4162</v>
      </c>
      <c r="M1735" s="3" t="s">
        <v>4163</v>
      </c>
      <c r="N1735" s="3" t="s">
        <v>4164</v>
      </c>
      <c r="O1735" s="3" t="s">
        <v>4165</v>
      </c>
      <c r="P1735" s="3" t="s">
        <v>4166</v>
      </c>
      <c r="Q1735" s="15">
        <v>40228</v>
      </c>
      <c r="R1735" s="15">
        <v>44043</v>
      </c>
      <c r="S1735" s="38">
        <f t="shared" ca="1" si="52"/>
        <v>5</v>
      </c>
      <c r="T1735" s="41">
        <v>780.93</v>
      </c>
      <c r="U1735" s="3" t="s">
        <v>157</v>
      </c>
      <c r="V1735" s="3" t="s">
        <v>354</v>
      </c>
      <c r="W1735" s="3" t="str">
        <f t="shared" si="53"/>
        <v>P00ARC</v>
      </c>
      <c r="X1735" s="3" t="str">
        <f>IF(ISNA(VLOOKUP(W1735,'Correspondance procédure étape'!D:F,3,FALSE)),"A définir",VLOOKUP(W1735,'Correspondance procédure étape'!D:F,3,FALSE))</f>
        <v>Arrêté de compte débiteur</v>
      </c>
      <c r="Y1735" s="3" t="str">
        <f>IF(ISNA(VLOOKUP(W1735,'Correspondance procédure étape'!D:G,4,FALSE)),"Non",VLOOKUP(W1735,'Correspondance procédure étape'!D:G,4,FALSE))</f>
        <v>Oui</v>
      </c>
      <c r="Z1735" s="3" t="str">
        <f>IF(ISNA(VLOOKUP(W1735,'Correspondance procédure étape'!D:H,5,FALSE)),"",VLOOKUP(W1735,'Correspondance procédure étape'!D:H,5,FALSE))</f>
        <v>DMF</v>
      </c>
      <c r="AA1735" s="3" t="s">
        <v>40</v>
      </c>
      <c r="AB1735" s="3" t="s">
        <v>41</v>
      </c>
    </row>
    <row r="1736" spans="1:28" ht="12.75" customHeight="1" x14ac:dyDescent="0.25">
      <c r="A1736" s="3" t="s">
        <v>24</v>
      </c>
      <c r="B1736" s="3" t="s">
        <v>158</v>
      </c>
      <c r="C1736" s="3" t="str">
        <f>VLOOKUP(B1736,'Correspondance territoires'!B:F,5,FALSE)</f>
        <v>Talence</v>
      </c>
      <c r="D1736" s="3" t="s">
        <v>26</v>
      </c>
      <c r="E1736" s="3" t="s">
        <v>3325</v>
      </c>
      <c r="F1736" s="3" t="s">
        <v>56</v>
      </c>
      <c r="G1736" s="3" t="s">
        <v>57</v>
      </c>
      <c r="H1736" s="3" t="s">
        <v>57</v>
      </c>
      <c r="I1736" s="9" t="s">
        <v>1174</v>
      </c>
      <c r="J1736" s="9" t="s">
        <v>1175</v>
      </c>
      <c r="K1736" s="3" t="s">
        <v>4406</v>
      </c>
      <c r="L1736" s="3" t="s">
        <v>4407</v>
      </c>
      <c r="M1736" s="3" t="s">
        <v>91</v>
      </c>
      <c r="N1736" s="3" t="s">
        <v>4408</v>
      </c>
      <c r="O1736" s="3" t="s">
        <v>4409</v>
      </c>
      <c r="P1736" s="3" t="s">
        <v>4410</v>
      </c>
      <c r="Q1736" s="15">
        <v>40429</v>
      </c>
      <c r="R1736" s="15">
        <v>41923</v>
      </c>
      <c r="S1736" s="38">
        <f t="shared" ca="1" si="52"/>
        <v>75</v>
      </c>
      <c r="T1736" s="40">
        <v>49.53</v>
      </c>
      <c r="U1736" s="3" t="s">
        <v>51</v>
      </c>
      <c r="V1736" s="3" t="s">
        <v>39</v>
      </c>
      <c r="W1736" s="3" t="str">
        <f t="shared" si="53"/>
        <v>P80DEB</v>
      </c>
      <c r="X1736" s="3">
        <f>IF(ISNA(VLOOKUP(W1736,'Correspondance procédure étape'!D:F,3,FALSE)),"A définir",VLOOKUP(W1736,'Correspondance procédure étape'!D:F,3,FALSE))</f>
        <v>0</v>
      </c>
      <c r="Y1736" s="3" t="str">
        <f>IF(ISNA(VLOOKUP(W1736,'Correspondance procédure étape'!D:G,4,FALSE)),"Non",VLOOKUP(W1736,'Correspondance procédure étape'!D:G,4,FALSE))</f>
        <v>Non</v>
      </c>
      <c r="Z1736" s="3">
        <f>IF(ISNA(VLOOKUP(W1736,'Correspondance procédure étape'!D:H,5,FALSE)),"",VLOOKUP(W1736,'Correspondance procédure étape'!D:H,5,FALSE))</f>
        <v>0</v>
      </c>
      <c r="AA1736" s="3" t="s">
        <v>40</v>
      </c>
      <c r="AB1736" s="3" t="s">
        <v>53</v>
      </c>
    </row>
    <row r="1737" spans="1:28" ht="12.75" customHeight="1" x14ac:dyDescent="0.25">
      <c r="A1737" s="3" t="s">
        <v>24</v>
      </c>
      <c r="B1737" s="3" t="s">
        <v>67</v>
      </c>
      <c r="C1737" s="3" t="str">
        <f>VLOOKUP(B1737,'Correspondance territoires'!B:F,5,FALSE)</f>
        <v>Pessac</v>
      </c>
      <c r="D1737" s="3" t="s">
        <v>26</v>
      </c>
      <c r="E1737" s="3" t="s">
        <v>232</v>
      </c>
      <c r="F1737" s="3" t="s">
        <v>56</v>
      </c>
      <c r="G1737" s="3" t="s">
        <v>30</v>
      </c>
      <c r="H1737" s="3" t="s">
        <v>57</v>
      </c>
      <c r="I1737" s="9" t="s">
        <v>234</v>
      </c>
      <c r="J1737" s="9" t="s">
        <v>235</v>
      </c>
      <c r="K1737" s="3" t="s">
        <v>7804</v>
      </c>
      <c r="L1737" s="3" t="s">
        <v>7805</v>
      </c>
      <c r="M1737" s="3" t="s">
        <v>932</v>
      </c>
      <c r="N1737" s="3" t="s">
        <v>21</v>
      </c>
      <c r="O1737" s="3" t="s">
        <v>7806</v>
      </c>
      <c r="P1737" s="3" t="s">
        <v>7807</v>
      </c>
      <c r="Q1737" s="15">
        <v>43171</v>
      </c>
      <c r="R1737" s="15">
        <v>44015</v>
      </c>
      <c r="S1737" s="38">
        <f t="shared" ref="S1737:S1800" ca="1" si="54">INT((TODAY()-R1737)/30)+1</f>
        <v>6</v>
      </c>
      <c r="T1737" s="41">
        <v>785.66</v>
      </c>
      <c r="U1737" s="3" t="s">
        <v>510</v>
      </c>
      <c r="V1737" s="3" t="s">
        <v>39</v>
      </c>
      <c r="W1737" s="3" t="str">
        <f t="shared" ref="W1737:W1800" si="55">U1737&amp;V1737</f>
        <v>P20DEB</v>
      </c>
      <c r="X1737" s="3" t="str">
        <f>IF(ISNA(VLOOKUP(W1737,'Correspondance procédure étape'!D:F,3,FALSE)),"A définir",VLOOKUP(W1737,'Correspondance procédure étape'!D:F,3,FALSE))</f>
        <v>Proposition de transfert du dossier à Sud Contentieux</v>
      </c>
      <c r="Y1737" s="3" t="str">
        <f>IF(ISNA(VLOOKUP(W1737,'Correspondance procédure étape'!D:G,4,FALSE)),"Non",VLOOKUP(W1737,'Correspondance procédure étape'!D:G,4,FALSE))</f>
        <v>Oui</v>
      </c>
      <c r="Z1737" s="3" t="str">
        <f>IF(ISNA(VLOOKUP(W1737,'Correspondance procédure étape'!D:H,5,FALSE)),"",VLOOKUP(W1737,'Correspondance procédure étape'!D:H,5,FALSE))</f>
        <v>Extérieur</v>
      </c>
      <c r="AA1737" s="3" t="s">
        <v>40</v>
      </c>
      <c r="AB1737" s="3" t="s">
        <v>53</v>
      </c>
    </row>
    <row r="1738" spans="1:28" ht="12.75" customHeight="1" x14ac:dyDescent="0.25">
      <c r="A1738" s="3" t="s">
        <v>24</v>
      </c>
      <c r="B1738" s="3" t="s">
        <v>219</v>
      </c>
      <c r="C1738" s="3" t="str">
        <f>VLOOKUP(B1738,'Correspondance territoires'!B:F,5,FALSE)</f>
        <v>Bordeaux</v>
      </c>
      <c r="D1738" s="3" t="s">
        <v>26</v>
      </c>
      <c r="E1738" s="3" t="s">
        <v>4300</v>
      </c>
      <c r="F1738" s="3" t="s">
        <v>56</v>
      </c>
      <c r="G1738" s="3" t="s">
        <v>57</v>
      </c>
      <c r="H1738" s="3" t="s">
        <v>70</v>
      </c>
      <c r="I1738" s="9" t="s">
        <v>713</v>
      </c>
      <c r="J1738" s="9" t="s">
        <v>714</v>
      </c>
      <c r="K1738" s="3" t="s">
        <v>9080</v>
      </c>
      <c r="L1738" s="3" t="s">
        <v>9081</v>
      </c>
      <c r="M1738" s="3" t="s">
        <v>6319</v>
      </c>
      <c r="N1738" s="3" t="s">
        <v>21</v>
      </c>
      <c r="O1738" s="3" t="s">
        <v>9082</v>
      </c>
      <c r="P1738" s="3" t="s">
        <v>9083</v>
      </c>
      <c r="Q1738" s="15">
        <v>42710</v>
      </c>
      <c r="R1738" s="15">
        <v>43740</v>
      </c>
      <c r="S1738" s="38">
        <f t="shared" ca="1" si="54"/>
        <v>15</v>
      </c>
      <c r="T1738" s="41">
        <v>786.33</v>
      </c>
      <c r="U1738" s="3" t="s">
        <v>65</v>
      </c>
      <c r="V1738" s="3" t="s">
        <v>319</v>
      </c>
      <c r="W1738" s="3" t="str">
        <f t="shared" si="55"/>
        <v>P60CHX</v>
      </c>
      <c r="X1738" s="3">
        <f>IF(ISNA(VLOOKUP(W1738,'Correspondance procédure étape'!D:F,3,FALSE)),"A définir",VLOOKUP(W1738,'Correspondance procédure étape'!D:F,3,FALSE))</f>
        <v>0</v>
      </c>
      <c r="Y1738" s="3" t="str">
        <f>IF(ISNA(VLOOKUP(W1738,'Correspondance procédure étape'!D:G,4,FALSE)),"Non",VLOOKUP(W1738,'Correspondance procédure étape'!D:G,4,FALSE))</f>
        <v>Non</v>
      </c>
      <c r="Z1738" s="3">
        <f>IF(ISNA(VLOOKUP(W1738,'Correspondance procédure étape'!D:H,5,FALSE)),"",VLOOKUP(W1738,'Correspondance procédure étape'!D:H,5,FALSE))</f>
        <v>0</v>
      </c>
      <c r="AA1738" s="3" t="s">
        <v>40</v>
      </c>
      <c r="AB1738" s="3" t="s">
        <v>53</v>
      </c>
    </row>
    <row r="1739" spans="1:28" ht="12.75" customHeight="1" x14ac:dyDescent="0.25">
      <c r="A1739" s="3" t="s">
        <v>24</v>
      </c>
      <c r="B1739" s="10" t="s">
        <v>6152</v>
      </c>
      <c r="C1739" s="3" t="str">
        <f>VLOOKUP(B1739,'Correspondance territoires'!B:F,5,FALSE)</f>
        <v>Agen</v>
      </c>
      <c r="D1739" s="3" t="s">
        <v>26</v>
      </c>
      <c r="E1739" s="3" t="s">
        <v>11377</v>
      </c>
      <c r="F1739" s="3" t="s">
        <v>11371</v>
      </c>
      <c r="G1739" s="3" t="s">
        <v>720</v>
      </c>
      <c r="H1739" s="3" t="s">
        <v>720</v>
      </c>
      <c r="I1739" s="9" t="s">
        <v>11372</v>
      </c>
      <c r="J1739" s="9" t="s">
        <v>11373</v>
      </c>
      <c r="K1739" s="3" t="s">
        <v>12454</v>
      </c>
      <c r="L1739" s="3" t="s">
        <v>12455</v>
      </c>
      <c r="M1739" s="3" t="s">
        <v>12456</v>
      </c>
      <c r="N1739" s="3" t="s">
        <v>12457</v>
      </c>
      <c r="O1739" s="3" t="s">
        <v>12458</v>
      </c>
      <c r="P1739" s="3" t="s">
        <v>12459</v>
      </c>
      <c r="Q1739" s="15">
        <v>43273</v>
      </c>
      <c r="R1739" s="15">
        <v>43312</v>
      </c>
      <c r="S1739" s="38">
        <f t="shared" ca="1" si="54"/>
        <v>29</v>
      </c>
      <c r="T1739" s="40">
        <v>27.69</v>
      </c>
      <c r="U1739" s="3"/>
      <c r="V1739" s="3"/>
      <c r="W1739" s="3" t="str">
        <f t="shared" si="55"/>
        <v/>
      </c>
      <c r="X1739" s="3" t="str">
        <f>IF(ISNA(VLOOKUP(W1739,'Correspondance procédure étape'!D:F,3,FALSE)),"A définir",VLOOKUP(W1739,'Correspondance procédure étape'!D:F,3,FALSE))</f>
        <v>A définir</v>
      </c>
      <c r="Y1739" s="3" t="str">
        <f>IF(ISNA(VLOOKUP(W1739,'Correspondance procédure étape'!D:G,4,FALSE)),"Non",VLOOKUP(W1739,'Correspondance procédure étape'!D:G,4,FALSE))</f>
        <v>Non</v>
      </c>
      <c r="Z1739" s="3" t="str">
        <f>IF(ISNA(VLOOKUP(W1739,'Correspondance procédure étape'!D:H,5,FALSE)),"",VLOOKUP(W1739,'Correspondance procédure étape'!D:H,5,FALSE))</f>
        <v/>
      </c>
      <c r="AA1739" s="3"/>
      <c r="AB1739" s="3" t="s">
        <v>41</v>
      </c>
    </row>
    <row r="1740" spans="1:28" ht="12.75" customHeight="1" x14ac:dyDescent="0.25">
      <c r="A1740" s="3" t="s">
        <v>24</v>
      </c>
      <c r="B1740" s="3" t="s">
        <v>146</v>
      </c>
      <c r="C1740" s="3" t="str">
        <f>VLOOKUP(B1740,'Correspondance territoires'!B:F,5,FALSE)</f>
        <v>Lormont</v>
      </c>
      <c r="D1740" s="3" t="s">
        <v>26</v>
      </c>
      <c r="E1740" s="3" t="s">
        <v>4807</v>
      </c>
      <c r="F1740" s="3" t="s">
        <v>56</v>
      </c>
      <c r="G1740" s="3" t="s">
        <v>130</v>
      </c>
      <c r="H1740" s="3" t="s">
        <v>2174</v>
      </c>
      <c r="I1740" s="9" t="s">
        <v>149</v>
      </c>
      <c r="J1740" s="9" t="s">
        <v>150</v>
      </c>
      <c r="K1740" s="3" t="s">
        <v>6199</v>
      </c>
      <c r="L1740" s="3" t="s">
        <v>6200</v>
      </c>
      <c r="M1740" s="3" t="s">
        <v>6157</v>
      </c>
      <c r="N1740" s="3" t="s">
        <v>21</v>
      </c>
      <c r="O1740" s="3" t="s">
        <v>6201</v>
      </c>
      <c r="P1740" s="3" t="s">
        <v>6202</v>
      </c>
      <c r="Q1740" s="15">
        <v>43556</v>
      </c>
      <c r="R1740" s="15">
        <v>44104</v>
      </c>
      <c r="S1740" s="38">
        <f t="shared" ca="1" si="54"/>
        <v>3</v>
      </c>
      <c r="T1740" s="40">
        <v>27.05</v>
      </c>
      <c r="U1740" s="3" t="s">
        <v>360</v>
      </c>
      <c r="V1740" s="3" t="s">
        <v>360</v>
      </c>
      <c r="W1740" s="3" t="str">
        <f t="shared" si="55"/>
        <v xml:space="preserve">      </v>
      </c>
      <c r="X1740" s="3" t="str">
        <f>IF(ISNA(VLOOKUP(W1740,'Correspondance procédure étape'!D:F,3,FALSE)),"A définir",VLOOKUP(W1740,'Correspondance procédure étape'!D:F,3,FALSE))</f>
        <v>A définir</v>
      </c>
      <c r="Y1740" s="3" t="str">
        <f>IF(ISNA(VLOOKUP(W1740,'Correspondance procédure étape'!D:G,4,FALSE)),"Non",VLOOKUP(W1740,'Correspondance procédure étape'!D:G,4,FALSE))</f>
        <v>Non</v>
      </c>
      <c r="Z1740" s="3" t="str">
        <f>IF(ISNA(VLOOKUP(W1740,'Correspondance procédure étape'!D:H,5,FALSE)),"",VLOOKUP(W1740,'Correspondance procédure étape'!D:H,5,FALSE))</f>
        <v/>
      </c>
      <c r="AA1740" s="3" t="s">
        <v>87</v>
      </c>
      <c r="AB1740" s="3" t="s">
        <v>41</v>
      </c>
    </row>
    <row r="1741" spans="1:28" ht="12.75" customHeight="1" x14ac:dyDescent="0.25">
      <c r="A1741" s="3" t="s">
        <v>24</v>
      </c>
      <c r="B1741" s="3" t="s">
        <v>146</v>
      </c>
      <c r="C1741" s="3" t="str">
        <f>VLOOKUP(B1741,'Correspondance territoires'!B:F,5,FALSE)</f>
        <v>Lormont</v>
      </c>
      <c r="D1741" s="3" t="s">
        <v>26</v>
      </c>
      <c r="E1741" s="3" t="s">
        <v>1090</v>
      </c>
      <c r="F1741" s="3" t="s">
        <v>191</v>
      </c>
      <c r="G1741" s="3" t="s">
        <v>57</v>
      </c>
      <c r="H1741" s="3" t="s">
        <v>1638</v>
      </c>
      <c r="I1741" s="9" t="s">
        <v>1091</v>
      </c>
      <c r="J1741" s="9" t="s">
        <v>1092</v>
      </c>
      <c r="K1741" s="3" t="s">
        <v>8046</v>
      </c>
      <c r="L1741" s="3" t="s">
        <v>8047</v>
      </c>
      <c r="M1741" s="3" t="s">
        <v>8048</v>
      </c>
      <c r="N1741" s="3" t="s">
        <v>21</v>
      </c>
      <c r="O1741" s="3" t="s">
        <v>8049</v>
      </c>
      <c r="P1741" s="3" t="s">
        <v>8050</v>
      </c>
      <c r="Q1741" s="15">
        <v>42243</v>
      </c>
      <c r="R1741" s="15">
        <v>42593</v>
      </c>
      <c r="S1741" s="38">
        <f t="shared" ca="1" si="54"/>
        <v>53</v>
      </c>
      <c r="T1741" s="40">
        <v>49.29</v>
      </c>
      <c r="U1741" s="3" t="s">
        <v>51</v>
      </c>
      <c r="V1741" s="3" t="s">
        <v>39</v>
      </c>
      <c r="W1741" s="3" t="str">
        <f t="shared" si="55"/>
        <v>P80DEB</v>
      </c>
      <c r="X1741" s="3">
        <f>IF(ISNA(VLOOKUP(W1741,'Correspondance procédure étape'!D:F,3,FALSE)),"A définir",VLOOKUP(W1741,'Correspondance procédure étape'!D:F,3,FALSE))</f>
        <v>0</v>
      </c>
      <c r="Y1741" s="3" t="str">
        <f>IF(ISNA(VLOOKUP(W1741,'Correspondance procédure étape'!D:G,4,FALSE)),"Non",VLOOKUP(W1741,'Correspondance procédure étape'!D:G,4,FALSE))</f>
        <v>Non</v>
      </c>
      <c r="Z1741" s="3">
        <f>IF(ISNA(VLOOKUP(W1741,'Correspondance procédure étape'!D:H,5,FALSE)),"",VLOOKUP(W1741,'Correspondance procédure étape'!D:H,5,FALSE))</f>
        <v>0</v>
      </c>
      <c r="AA1741" s="3" t="s">
        <v>40</v>
      </c>
      <c r="AB1741" s="3" t="s">
        <v>41</v>
      </c>
    </row>
    <row r="1742" spans="1:28" ht="12.75" customHeight="1" x14ac:dyDescent="0.25">
      <c r="A1742" s="3" t="s">
        <v>24</v>
      </c>
      <c r="B1742" s="3" t="s">
        <v>67</v>
      </c>
      <c r="C1742" s="3" t="str">
        <f>VLOOKUP(B1742,'Correspondance territoires'!B:F,5,FALSE)</f>
        <v>Pessac</v>
      </c>
      <c r="D1742" s="3" t="s">
        <v>26</v>
      </c>
      <c r="E1742" s="3" t="s">
        <v>197</v>
      </c>
      <c r="F1742" s="3" t="s">
        <v>191</v>
      </c>
      <c r="G1742" s="3" t="s">
        <v>167</v>
      </c>
      <c r="H1742" s="3" t="s">
        <v>399</v>
      </c>
      <c r="I1742" s="9" t="s">
        <v>400</v>
      </c>
      <c r="J1742" s="9" t="s">
        <v>401</v>
      </c>
      <c r="K1742" s="3" t="s">
        <v>778</v>
      </c>
      <c r="L1742" s="3" t="s">
        <v>779</v>
      </c>
      <c r="M1742" s="3" t="s">
        <v>780</v>
      </c>
      <c r="N1742" s="3" t="s">
        <v>21</v>
      </c>
      <c r="O1742" s="3" t="s">
        <v>781</v>
      </c>
      <c r="P1742" s="3" t="s">
        <v>782</v>
      </c>
      <c r="Q1742" s="15">
        <v>40087</v>
      </c>
      <c r="R1742" s="15">
        <v>44050</v>
      </c>
      <c r="S1742" s="38">
        <f t="shared" ca="1" si="54"/>
        <v>4</v>
      </c>
      <c r="T1742" s="41">
        <v>798.63</v>
      </c>
      <c r="U1742" s="3" t="s">
        <v>38</v>
      </c>
      <c r="V1742" s="3" t="s">
        <v>94</v>
      </c>
      <c r="W1742" s="3" t="str">
        <f t="shared" si="55"/>
        <v>P06CON</v>
      </c>
      <c r="X1742" s="3" t="str">
        <f>IF(ISNA(VLOOKUP(W1742,'Correspondance procédure étape'!D:F,3,FALSE)),"A définir",VLOOKUP(W1742,'Correspondance procédure étape'!D:F,3,FALSE))</f>
        <v>Héritiers connus</v>
      </c>
      <c r="Y1742" s="3" t="str">
        <f>IF(ISNA(VLOOKUP(W1742,'Correspondance procédure étape'!D:G,4,FALSE)),"Non",VLOOKUP(W1742,'Correspondance procédure étape'!D:G,4,FALSE))</f>
        <v>Oui</v>
      </c>
      <c r="Z1742" s="3" t="str">
        <f>IF(ISNA(VLOOKUP(W1742,'Correspondance procédure étape'!D:H,5,FALSE)),"",VLOOKUP(W1742,'Correspondance procédure étape'!D:H,5,FALSE))</f>
        <v>Extérieur</v>
      </c>
      <c r="AA1742" s="3" t="s">
        <v>40</v>
      </c>
      <c r="AB1742" s="3" t="s">
        <v>53</v>
      </c>
    </row>
    <row r="1743" spans="1:28" ht="12.75" customHeight="1" x14ac:dyDescent="0.25">
      <c r="A1743" s="3" t="s">
        <v>24</v>
      </c>
      <c r="B1743" s="3" t="s">
        <v>219</v>
      </c>
      <c r="C1743" s="3" t="str">
        <f>VLOOKUP(B1743,'Correspondance territoires'!B:F,5,FALSE)</f>
        <v>Bordeaux</v>
      </c>
      <c r="D1743" s="3" t="s">
        <v>26</v>
      </c>
      <c r="E1743" s="3" t="s">
        <v>2520</v>
      </c>
      <c r="F1743" s="3" t="s">
        <v>56</v>
      </c>
      <c r="G1743" s="3" t="s">
        <v>57</v>
      </c>
      <c r="H1743" s="3" t="s">
        <v>21</v>
      </c>
      <c r="I1743" s="9" t="s">
        <v>2521</v>
      </c>
      <c r="J1743" s="9" t="s">
        <v>2522</v>
      </c>
      <c r="K1743" s="3" t="s">
        <v>2523</v>
      </c>
      <c r="L1743" s="3" t="s">
        <v>2524</v>
      </c>
      <c r="M1743" s="3" t="s">
        <v>2008</v>
      </c>
      <c r="N1743" s="3" t="s">
        <v>2525</v>
      </c>
      <c r="O1743" s="3" t="s">
        <v>21</v>
      </c>
      <c r="P1743" s="3" t="s">
        <v>2526</v>
      </c>
      <c r="Q1743" s="15">
        <v>43556</v>
      </c>
      <c r="R1743" s="15">
        <v>43556</v>
      </c>
      <c r="S1743" s="38">
        <f t="shared" ca="1" si="54"/>
        <v>21</v>
      </c>
      <c r="T1743" s="41">
        <v>798.73</v>
      </c>
      <c r="U1743" s="3" t="s">
        <v>510</v>
      </c>
      <c r="V1743" s="3" t="s">
        <v>511</v>
      </c>
      <c r="W1743" s="3" t="str">
        <f t="shared" si="55"/>
        <v>P20SCX</v>
      </c>
      <c r="X1743" s="3" t="str">
        <f>IF(ISNA(VLOOKUP(W1743,'Correspondance procédure étape'!D:F,3,FALSE)),"A définir",VLOOKUP(W1743,'Correspondance procédure étape'!D:F,3,FALSE))</f>
        <v>Dossier chez Sud Contentieux</v>
      </c>
      <c r="Y1743" s="3" t="str">
        <f>IF(ISNA(VLOOKUP(W1743,'Correspondance procédure étape'!D:G,4,FALSE)),"Non",VLOOKUP(W1743,'Correspondance procédure étape'!D:G,4,FALSE))</f>
        <v>Oui</v>
      </c>
      <c r="Z1743" s="3" t="str">
        <f>IF(ISNA(VLOOKUP(W1743,'Correspondance procédure étape'!D:H,5,FALSE)),"",VLOOKUP(W1743,'Correspondance procédure étape'!D:H,5,FALSE))</f>
        <v>Extérieur</v>
      </c>
      <c r="AA1743" s="3" t="s">
        <v>40</v>
      </c>
      <c r="AB1743" s="3" t="s">
        <v>41</v>
      </c>
    </row>
    <row r="1744" spans="1:28" ht="12.75" customHeight="1" x14ac:dyDescent="0.25">
      <c r="A1744" s="3" t="s">
        <v>24</v>
      </c>
      <c r="B1744" s="3" t="s">
        <v>67</v>
      </c>
      <c r="C1744" s="3" t="str">
        <f>VLOOKUP(B1744,'Correspondance territoires'!B:F,5,FALSE)</f>
        <v>Pessac</v>
      </c>
      <c r="D1744" s="3" t="s">
        <v>1013</v>
      </c>
      <c r="E1744" s="3" t="s">
        <v>10362</v>
      </c>
      <c r="F1744" s="3" t="s">
        <v>56</v>
      </c>
      <c r="G1744" s="3" t="s">
        <v>301</v>
      </c>
      <c r="H1744" s="3" t="s">
        <v>57</v>
      </c>
      <c r="I1744" s="9" t="s">
        <v>6260</v>
      </c>
      <c r="J1744" s="9" t="s">
        <v>6261</v>
      </c>
      <c r="K1744" s="3" t="s">
        <v>10363</v>
      </c>
      <c r="L1744" s="3" t="s">
        <v>10364</v>
      </c>
      <c r="M1744" s="3" t="s">
        <v>26</v>
      </c>
      <c r="N1744" s="3" t="s">
        <v>21</v>
      </c>
      <c r="O1744" s="3" t="s">
        <v>10365</v>
      </c>
      <c r="P1744" s="3" t="s">
        <v>10366</v>
      </c>
      <c r="Q1744" s="15">
        <v>43840</v>
      </c>
      <c r="R1744" s="15">
        <v>44043</v>
      </c>
      <c r="S1744" s="38">
        <f t="shared" ca="1" si="54"/>
        <v>5</v>
      </c>
      <c r="T1744" s="41">
        <v>800</v>
      </c>
      <c r="U1744" s="3" t="s">
        <v>65</v>
      </c>
      <c r="V1744" s="3" t="s">
        <v>319</v>
      </c>
      <c r="W1744" s="3" t="str">
        <f t="shared" si="55"/>
        <v>P60CHX</v>
      </c>
      <c r="X1744" s="3">
        <f>IF(ISNA(VLOOKUP(W1744,'Correspondance procédure étape'!D:F,3,FALSE)),"A définir",VLOOKUP(W1744,'Correspondance procédure étape'!D:F,3,FALSE))</f>
        <v>0</v>
      </c>
      <c r="Y1744" s="3" t="str">
        <f>IF(ISNA(VLOOKUP(W1744,'Correspondance procédure étape'!D:G,4,FALSE)),"Non",VLOOKUP(W1744,'Correspondance procédure étape'!D:G,4,FALSE))</f>
        <v>Non</v>
      </c>
      <c r="Z1744" s="3">
        <f>IF(ISNA(VLOOKUP(W1744,'Correspondance procédure étape'!D:H,5,FALSE)),"",VLOOKUP(W1744,'Correspondance procédure étape'!D:H,5,FALSE))</f>
        <v>0</v>
      </c>
      <c r="AA1744" s="3" t="s">
        <v>40</v>
      </c>
      <c r="AB1744" s="3" t="s">
        <v>53</v>
      </c>
    </row>
    <row r="1745" spans="1:28" ht="12.75" customHeight="1" x14ac:dyDescent="0.25">
      <c r="A1745" s="3" t="s">
        <v>24</v>
      </c>
      <c r="B1745" s="3" t="s">
        <v>54</v>
      </c>
      <c r="C1745" s="3" t="str">
        <f>VLOOKUP(B1745,'Correspondance territoires'!B:F,5,FALSE)</f>
        <v>Cenon</v>
      </c>
      <c r="D1745" s="3" t="s">
        <v>432</v>
      </c>
      <c r="E1745" s="3" t="s">
        <v>1379</v>
      </c>
      <c r="F1745" s="3" t="s">
        <v>56</v>
      </c>
      <c r="G1745" s="3" t="s">
        <v>57</v>
      </c>
      <c r="H1745" s="3" t="s">
        <v>78</v>
      </c>
      <c r="I1745" s="9" t="s">
        <v>1380</v>
      </c>
      <c r="J1745" s="9" t="s">
        <v>1381</v>
      </c>
      <c r="K1745" s="3" t="s">
        <v>1382</v>
      </c>
      <c r="L1745" s="3" t="s">
        <v>1383</v>
      </c>
      <c r="M1745" s="3" t="s">
        <v>1384</v>
      </c>
      <c r="N1745" s="3" t="s">
        <v>1385</v>
      </c>
      <c r="O1745" s="3" t="s">
        <v>21</v>
      </c>
      <c r="P1745" s="3" t="s">
        <v>1386</v>
      </c>
      <c r="Q1745" s="15">
        <v>34484</v>
      </c>
      <c r="R1745" s="15">
        <v>44022</v>
      </c>
      <c r="S1745" s="38">
        <f t="shared" ca="1" si="54"/>
        <v>5</v>
      </c>
      <c r="T1745" s="41">
        <v>800.37</v>
      </c>
      <c r="U1745" s="3" t="s">
        <v>157</v>
      </c>
      <c r="V1745" s="3" t="s">
        <v>354</v>
      </c>
      <c r="W1745" s="3" t="str">
        <f t="shared" si="55"/>
        <v>P00ARC</v>
      </c>
      <c r="X1745" s="3" t="str">
        <f>IF(ISNA(VLOOKUP(W1745,'Correspondance procédure étape'!D:F,3,FALSE)),"A définir",VLOOKUP(W1745,'Correspondance procédure étape'!D:F,3,FALSE))</f>
        <v>Arrêté de compte débiteur</v>
      </c>
      <c r="Y1745" s="3" t="str">
        <f>IF(ISNA(VLOOKUP(W1745,'Correspondance procédure étape'!D:G,4,FALSE)),"Non",VLOOKUP(W1745,'Correspondance procédure étape'!D:G,4,FALSE))</f>
        <v>Oui</v>
      </c>
      <c r="Z1745" s="3" t="str">
        <f>IF(ISNA(VLOOKUP(W1745,'Correspondance procédure étape'!D:H,5,FALSE)),"",VLOOKUP(W1745,'Correspondance procédure étape'!D:H,5,FALSE))</f>
        <v>DMF</v>
      </c>
      <c r="AA1745" s="3" t="s">
        <v>40</v>
      </c>
      <c r="AB1745" s="3" t="s">
        <v>41</v>
      </c>
    </row>
    <row r="1746" spans="1:28" ht="12.75" customHeight="1" x14ac:dyDescent="0.25">
      <c r="A1746" s="3" t="s">
        <v>24</v>
      </c>
      <c r="B1746" s="3" t="s">
        <v>158</v>
      </c>
      <c r="C1746" s="3" t="str">
        <f>VLOOKUP(B1746,'Correspondance territoires'!B:F,5,FALSE)</f>
        <v>Talence</v>
      </c>
      <c r="D1746" s="3" t="s">
        <v>26</v>
      </c>
      <c r="E1746" s="3" t="s">
        <v>1651</v>
      </c>
      <c r="F1746" s="3" t="s">
        <v>28</v>
      </c>
      <c r="G1746" s="3" t="s">
        <v>30</v>
      </c>
      <c r="H1746" s="3" t="s">
        <v>96</v>
      </c>
      <c r="I1746" s="9" t="s">
        <v>554</v>
      </c>
      <c r="J1746" s="9" t="s">
        <v>555</v>
      </c>
      <c r="K1746" s="3" t="s">
        <v>4686</v>
      </c>
      <c r="L1746" s="3" t="s">
        <v>4687</v>
      </c>
      <c r="M1746" s="3" t="s">
        <v>981</v>
      </c>
      <c r="N1746" s="3" t="s">
        <v>4688</v>
      </c>
      <c r="O1746" s="3" t="s">
        <v>4689</v>
      </c>
      <c r="P1746" s="3" t="s">
        <v>4690</v>
      </c>
      <c r="Q1746" s="15">
        <v>40683</v>
      </c>
      <c r="R1746" s="15">
        <v>42347</v>
      </c>
      <c r="S1746" s="38">
        <f t="shared" ca="1" si="54"/>
        <v>61</v>
      </c>
      <c r="T1746" s="40">
        <v>49.25</v>
      </c>
      <c r="U1746" s="3" t="s">
        <v>51</v>
      </c>
      <c r="V1746" s="3" t="s">
        <v>39</v>
      </c>
      <c r="W1746" s="3" t="str">
        <f t="shared" si="55"/>
        <v>P80DEB</v>
      </c>
      <c r="X1746" s="3">
        <f>IF(ISNA(VLOOKUP(W1746,'Correspondance procédure étape'!D:F,3,FALSE)),"A définir",VLOOKUP(W1746,'Correspondance procédure étape'!D:F,3,FALSE))</f>
        <v>0</v>
      </c>
      <c r="Y1746" s="3" t="str">
        <f>IF(ISNA(VLOOKUP(W1746,'Correspondance procédure étape'!D:G,4,FALSE)),"Non",VLOOKUP(W1746,'Correspondance procédure étape'!D:G,4,FALSE))</f>
        <v>Non</v>
      </c>
      <c r="Z1746" s="3">
        <f>IF(ISNA(VLOOKUP(W1746,'Correspondance procédure étape'!D:H,5,FALSE)),"",VLOOKUP(W1746,'Correspondance procédure étape'!D:H,5,FALSE))</f>
        <v>0</v>
      </c>
      <c r="AA1746" s="3" t="s">
        <v>40</v>
      </c>
      <c r="AB1746" s="3" t="s">
        <v>53</v>
      </c>
    </row>
    <row r="1747" spans="1:28" ht="12.75" customHeight="1" x14ac:dyDescent="0.25">
      <c r="A1747" s="3" t="s">
        <v>24</v>
      </c>
      <c r="B1747" s="3" t="s">
        <v>25</v>
      </c>
      <c r="C1747" s="3" t="str">
        <f>VLOOKUP(B1747,'Correspondance territoires'!B:F,5,FALSE)</f>
        <v>Merignac</v>
      </c>
      <c r="D1747" s="3" t="s">
        <v>26</v>
      </c>
      <c r="E1747" s="3" t="s">
        <v>361</v>
      </c>
      <c r="F1747" s="3" t="s">
        <v>56</v>
      </c>
      <c r="G1747" s="3" t="s">
        <v>43</v>
      </c>
      <c r="H1747" s="3" t="s">
        <v>57</v>
      </c>
      <c r="I1747" s="9" t="s">
        <v>362</v>
      </c>
      <c r="J1747" s="9" t="s">
        <v>363</v>
      </c>
      <c r="K1747" s="3" t="s">
        <v>2572</v>
      </c>
      <c r="L1747" s="3" t="s">
        <v>2573</v>
      </c>
      <c r="M1747" s="3" t="s">
        <v>2574</v>
      </c>
      <c r="N1747" s="3" t="s">
        <v>2575</v>
      </c>
      <c r="O1747" s="3" t="s">
        <v>2576</v>
      </c>
      <c r="P1747" s="3" t="s">
        <v>2577</v>
      </c>
      <c r="Q1747" s="15">
        <v>38073</v>
      </c>
      <c r="R1747" s="15">
        <v>43655</v>
      </c>
      <c r="S1747" s="38">
        <f t="shared" ca="1" si="54"/>
        <v>18</v>
      </c>
      <c r="T1747" s="41">
        <v>810.51</v>
      </c>
      <c r="U1747" s="3" t="s">
        <v>65</v>
      </c>
      <c r="V1747" s="3" t="s">
        <v>231</v>
      </c>
      <c r="W1747" s="3" t="str">
        <f t="shared" si="55"/>
        <v>P60PLA</v>
      </c>
      <c r="X1747" s="3">
        <f>IF(ISNA(VLOOKUP(W1747,'Correspondance procédure étape'!D:F,3,FALSE)),"A définir",VLOOKUP(W1747,'Correspondance procédure étape'!D:F,3,FALSE))</f>
        <v>0</v>
      </c>
      <c r="Y1747" s="3" t="str">
        <f>IF(ISNA(VLOOKUP(W1747,'Correspondance procédure étape'!D:G,4,FALSE)),"Non",VLOOKUP(W1747,'Correspondance procédure étape'!D:G,4,FALSE))</f>
        <v>Non</v>
      </c>
      <c r="Z1747" s="3">
        <f>IF(ISNA(VLOOKUP(W1747,'Correspondance procédure étape'!D:H,5,FALSE)),"",VLOOKUP(W1747,'Correspondance procédure étape'!D:H,5,FALSE))</f>
        <v>0</v>
      </c>
      <c r="AA1747" s="3" t="s">
        <v>40</v>
      </c>
      <c r="AB1747" s="3" t="s">
        <v>53</v>
      </c>
    </row>
    <row r="1748" spans="1:28" ht="12.75" customHeight="1" x14ac:dyDescent="0.25">
      <c r="A1748" s="3" t="s">
        <v>24</v>
      </c>
      <c r="B1748" s="10" t="s">
        <v>6152</v>
      </c>
      <c r="C1748" s="3" t="str">
        <f>VLOOKUP(B1748,'Correspondance territoires'!B:F,5,FALSE)</f>
        <v>Agen</v>
      </c>
      <c r="D1748" s="3" t="s">
        <v>26</v>
      </c>
      <c r="E1748" s="3" t="s">
        <v>11578</v>
      </c>
      <c r="F1748" s="3" t="s">
        <v>11371</v>
      </c>
      <c r="G1748" s="3" t="s">
        <v>11406</v>
      </c>
      <c r="H1748" s="3" t="s">
        <v>932</v>
      </c>
      <c r="I1748" s="9" t="s">
        <v>11564</v>
      </c>
      <c r="J1748" s="9" t="s">
        <v>11565</v>
      </c>
      <c r="K1748" s="3" t="s">
        <v>12381</v>
      </c>
      <c r="L1748" s="3" t="s">
        <v>12382</v>
      </c>
      <c r="M1748" s="3" t="s">
        <v>932</v>
      </c>
      <c r="N1748" s="3" t="s">
        <v>21</v>
      </c>
      <c r="O1748" s="3" t="s">
        <v>12383</v>
      </c>
      <c r="P1748" s="3" t="s">
        <v>12384</v>
      </c>
      <c r="Q1748" s="15">
        <v>43132</v>
      </c>
      <c r="R1748" s="15">
        <v>44133</v>
      </c>
      <c r="S1748" s="38">
        <f t="shared" ca="1" si="54"/>
        <v>2</v>
      </c>
      <c r="T1748" s="41">
        <v>814.56</v>
      </c>
      <c r="U1748" s="3" t="s">
        <v>85</v>
      </c>
      <c r="V1748" s="3" t="s">
        <v>249</v>
      </c>
      <c r="W1748" s="3" t="str">
        <f t="shared" si="55"/>
        <v>E01RL1</v>
      </c>
      <c r="X1748" s="3" t="str">
        <f>IF(ISNA(VLOOKUP(W1748,'Correspondance procédure étape'!D:F,3,FALSE)),"A définir",VLOOKUP(W1748,'Correspondance procédure étape'!D:F,3,FALSE))</f>
        <v>En attente de transfert</v>
      </c>
      <c r="Y1748" s="3" t="str">
        <f>IF(ISNA(VLOOKUP(W1748,'Correspondance procédure étape'!D:G,4,FALSE)),"Non",VLOOKUP(W1748,'Correspondance procédure étape'!D:G,4,FALSE))</f>
        <v>Oui</v>
      </c>
      <c r="Z1748" s="3">
        <f>IF(ISNA(VLOOKUP(W1748,'Correspondance procédure étape'!D:H,5,FALSE)),"",VLOOKUP(W1748,'Correspondance procédure étape'!D:H,5,FALSE))</f>
        <v>0</v>
      </c>
      <c r="AA1748" s="3" t="s">
        <v>40</v>
      </c>
      <c r="AB1748" s="3" t="s">
        <v>53</v>
      </c>
    </row>
    <row r="1749" spans="1:28" ht="12.75" customHeight="1" x14ac:dyDescent="0.25">
      <c r="A1749" s="3" t="s">
        <v>24</v>
      </c>
      <c r="B1749" s="3" t="s">
        <v>54</v>
      </c>
      <c r="C1749" s="3" t="str">
        <f>VLOOKUP(B1749,'Correspondance territoires'!B:F,5,FALSE)</f>
        <v>Cenon</v>
      </c>
      <c r="D1749" s="3" t="s">
        <v>26</v>
      </c>
      <c r="E1749" s="3" t="s">
        <v>95</v>
      </c>
      <c r="F1749" s="3" t="s">
        <v>96</v>
      </c>
      <c r="G1749" s="3" t="s">
        <v>43</v>
      </c>
      <c r="H1749" s="3" t="s">
        <v>28</v>
      </c>
      <c r="I1749" s="9" t="s">
        <v>139</v>
      </c>
      <c r="J1749" s="9" t="s">
        <v>140</v>
      </c>
      <c r="K1749" s="3" t="s">
        <v>3060</v>
      </c>
      <c r="L1749" s="3" t="s">
        <v>3061</v>
      </c>
      <c r="M1749" s="3" t="s">
        <v>3062</v>
      </c>
      <c r="N1749" s="3" t="s">
        <v>3063</v>
      </c>
      <c r="O1749" s="3" t="s">
        <v>3064</v>
      </c>
      <c r="P1749" s="3" t="s">
        <v>3065</v>
      </c>
      <c r="Q1749" s="15">
        <v>38926</v>
      </c>
      <c r="R1749" s="15">
        <v>42951</v>
      </c>
      <c r="S1749" s="38">
        <f t="shared" ca="1" si="54"/>
        <v>41</v>
      </c>
      <c r="T1749" s="40">
        <v>49.01</v>
      </c>
      <c r="U1749" s="3" t="s">
        <v>517</v>
      </c>
      <c r="V1749" s="3" t="s">
        <v>66</v>
      </c>
      <c r="W1749" s="3" t="str">
        <f t="shared" si="55"/>
        <v>P66ENC</v>
      </c>
      <c r="X1749" s="3" t="str">
        <f>IF(ISNA(VLOOKUP(W1749,'Correspondance procédure étape'!D:F,3,FALSE)),"A définir",VLOOKUP(W1749,'Correspondance procédure étape'!D:F,3,FALSE))</f>
        <v>Échéance huissier en cours</v>
      </c>
      <c r="Y1749" s="3" t="str">
        <f>IF(ISNA(VLOOKUP(W1749,'Correspondance procédure étape'!D:G,4,FALSE)),"Non",VLOOKUP(W1749,'Correspondance procédure étape'!D:G,4,FALSE))</f>
        <v>Oui</v>
      </c>
      <c r="Z1749" s="3" t="str">
        <f>IF(ISNA(VLOOKUP(W1749,'Correspondance procédure étape'!D:H,5,FALSE)),"",VLOOKUP(W1749,'Correspondance procédure étape'!D:H,5,FALSE))</f>
        <v>Extérieur</v>
      </c>
      <c r="AA1749" s="3" t="s">
        <v>40</v>
      </c>
      <c r="AB1749" s="3" t="s">
        <v>41</v>
      </c>
    </row>
    <row r="1750" spans="1:28" ht="12.75" customHeight="1" x14ac:dyDescent="0.25">
      <c r="A1750" s="3" t="s">
        <v>24</v>
      </c>
      <c r="B1750" s="3" t="s">
        <v>25</v>
      </c>
      <c r="C1750" s="3" t="str">
        <f>VLOOKUP(B1750,'Correspondance territoires'!B:F,5,FALSE)</f>
        <v>Merignac</v>
      </c>
      <c r="D1750" s="3" t="s">
        <v>26</v>
      </c>
      <c r="E1750" s="3" t="s">
        <v>320</v>
      </c>
      <c r="F1750" s="3" t="s">
        <v>56</v>
      </c>
      <c r="G1750" s="3" t="s">
        <v>30</v>
      </c>
      <c r="H1750" s="3" t="s">
        <v>167</v>
      </c>
      <c r="I1750" s="9" t="s">
        <v>321</v>
      </c>
      <c r="J1750" s="9" t="s">
        <v>322</v>
      </c>
      <c r="K1750" s="3" t="s">
        <v>1227</v>
      </c>
      <c r="L1750" s="3" t="s">
        <v>1228</v>
      </c>
      <c r="M1750" s="3" t="s">
        <v>1229</v>
      </c>
      <c r="N1750" s="3" t="s">
        <v>1230</v>
      </c>
      <c r="O1750" s="3" t="s">
        <v>1231</v>
      </c>
      <c r="P1750" s="3" t="s">
        <v>1232</v>
      </c>
      <c r="Q1750" s="15">
        <v>34306</v>
      </c>
      <c r="R1750" s="15">
        <v>43951</v>
      </c>
      <c r="S1750" s="38">
        <f t="shared" ca="1" si="54"/>
        <v>8</v>
      </c>
      <c r="T1750" s="41">
        <v>820.39</v>
      </c>
      <c r="U1750" s="3" t="s">
        <v>85</v>
      </c>
      <c r="V1750" s="3" t="s">
        <v>1233</v>
      </c>
      <c r="W1750" s="3" t="str">
        <f t="shared" si="55"/>
        <v>E01INI</v>
      </c>
      <c r="X1750" s="3" t="str">
        <f>IF(ISNA(VLOOKUP(W1750,'Correspondance procédure étape'!D:F,3,FALSE)),"A définir",VLOOKUP(W1750,'Correspondance procédure étape'!D:F,3,FALSE))</f>
        <v>En attente de transfert</v>
      </c>
      <c r="Y1750" s="3" t="str">
        <f>IF(ISNA(VLOOKUP(W1750,'Correspondance procédure étape'!D:G,4,FALSE)),"Non",VLOOKUP(W1750,'Correspondance procédure étape'!D:G,4,FALSE))</f>
        <v>Oui</v>
      </c>
      <c r="Z1750" s="3">
        <f>IF(ISNA(VLOOKUP(W1750,'Correspondance procédure étape'!D:H,5,FALSE)),"",VLOOKUP(W1750,'Correspondance procédure étape'!D:H,5,FALSE))</f>
        <v>0</v>
      </c>
      <c r="AA1750" s="3" t="s">
        <v>40</v>
      </c>
      <c r="AB1750" s="3" t="s">
        <v>41</v>
      </c>
    </row>
    <row r="1751" spans="1:28" ht="12.75" customHeight="1" x14ac:dyDescent="0.25">
      <c r="A1751" s="3" t="s">
        <v>24</v>
      </c>
      <c r="B1751" s="3" t="s">
        <v>25</v>
      </c>
      <c r="C1751" s="3" t="str">
        <f>VLOOKUP(B1751,'Correspondance territoires'!B:F,5,FALSE)</f>
        <v>Merignac</v>
      </c>
      <c r="D1751" s="3" t="s">
        <v>26</v>
      </c>
      <c r="E1751" s="3" t="s">
        <v>6419</v>
      </c>
      <c r="F1751" s="3" t="s">
        <v>56</v>
      </c>
      <c r="G1751" s="3" t="s">
        <v>78</v>
      </c>
      <c r="H1751" s="3" t="s">
        <v>1995</v>
      </c>
      <c r="I1751" s="9" t="s">
        <v>619</v>
      </c>
      <c r="J1751" s="9" t="s">
        <v>620</v>
      </c>
      <c r="K1751" s="3" t="s">
        <v>6785</v>
      </c>
      <c r="L1751" s="3" t="s">
        <v>6786</v>
      </c>
      <c r="M1751" s="3" t="s">
        <v>6787</v>
      </c>
      <c r="N1751" s="3" t="s">
        <v>21</v>
      </c>
      <c r="O1751" s="3" t="s">
        <v>6788</v>
      </c>
      <c r="P1751" s="3" t="s">
        <v>6789</v>
      </c>
      <c r="Q1751" s="15">
        <v>41718</v>
      </c>
      <c r="R1751" s="15">
        <v>42655</v>
      </c>
      <c r="S1751" s="38">
        <f t="shared" ca="1" si="54"/>
        <v>51</v>
      </c>
      <c r="T1751" s="40">
        <v>48.83</v>
      </c>
      <c r="U1751" s="3" t="s">
        <v>51</v>
      </c>
      <c r="V1751" s="3" t="s">
        <v>39</v>
      </c>
      <c r="W1751" s="3" t="str">
        <f t="shared" si="55"/>
        <v>P80DEB</v>
      </c>
      <c r="X1751" s="3">
        <f>IF(ISNA(VLOOKUP(W1751,'Correspondance procédure étape'!D:F,3,FALSE)),"A définir",VLOOKUP(W1751,'Correspondance procédure étape'!D:F,3,FALSE))</f>
        <v>0</v>
      </c>
      <c r="Y1751" s="3" t="str">
        <f>IF(ISNA(VLOOKUP(W1751,'Correspondance procédure étape'!D:G,4,FALSE)),"Non",VLOOKUP(W1751,'Correspondance procédure étape'!D:G,4,FALSE))</f>
        <v>Non</v>
      </c>
      <c r="Z1751" s="3">
        <f>IF(ISNA(VLOOKUP(W1751,'Correspondance procédure étape'!D:H,5,FALSE)),"",VLOOKUP(W1751,'Correspondance procédure étape'!D:H,5,FALSE))</f>
        <v>0</v>
      </c>
      <c r="AA1751" s="3" t="s">
        <v>40</v>
      </c>
      <c r="AB1751" s="3" t="s">
        <v>53</v>
      </c>
    </row>
    <row r="1752" spans="1:28" ht="12.75" customHeight="1" x14ac:dyDescent="0.25">
      <c r="A1752" s="3" t="s">
        <v>24</v>
      </c>
      <c r="B1752" s="3" t="s">
        <v>67</v>
      </c>
      <c r="C1752" s="3" t="str">
        <f>VLOOKUP(B1752,'Correspondance territoires'!B:F,5,FALSE)</f>
        <v>Pessac</v>
      </c>
      <c r="D1752" s="3" t="s">
        <v>26</v>
      </c>
      <c r="E1752" s="3" t="s">
        <v>197</v>
      </c>
      <c r="F1752" s="3" t="s">
        <v>118</v>
      </c>
      <c r="G1752" s="3" t="s">
        <v>148</v>
      </c>
      <c r="H1752" s="3" t="s">
        <v>242</v>
      </c>
      <c r="I1752" s="9" t="s">
        <v>1468</v>
      </c>
      <c r="J1752" s="9" t="s">
        <v>1469</v>
      </c>
      <c r="K1752" s="3" t="s">
        <v>9819</v>
      </c>
      <c r="L1752" s="3" t="s">
        <v>9820</v>
      </c>
      <c r="M1752" s="3" t="s">
        <v>9821</v>
      </c>
      <c r="N1752" s="3" t="s">
        <v>21</v>
      </c>
      <c r="O1752" s="3" t="s">
        <v>9822</v>
      </c>
      <c r="P1752" s="3" t="s">
        <v>9823</v>
      </c>
      <c r="Q1752" s="15">
        <v>43155</v>
      </c>
      <c r="R1752" s="15">
        <v>43829</v>
      </c>
      <c r="S1752" s="38">
        <f t="shared" ca="1" si="54"/>
        <v>12</v>
      </c>
      <c r="T1752" s="41">
        <v>820.5</v>
      </c>
      <c r="U1752" s="3" t="s">
        <v>510</v>
      </c>
      <c r="V1752" s="3" t="s">
        <v>39</v>
      </c>
      <c r="W1752" s="3" t="str">
        <f t="shared" si="55"/>
        <v>P20DEB</v>
      </c>
      <c r="X1752" s="3" t="str">
        <f>IF(ISNA(VLOOKUP(W1752,'Correspondance procédure étape'!D:F,3,FALSE)),"A définir",VLOOKUP(W1752,'Correspondance procédure étape'!D:F,3,FALSE))</f>
        <v>Proposition de transfert du dossier à Sud Contentieux</v>
      </c>
      <c r="Y1752" s="3" t="str">
        <f>IF(ISNA(VLOOKUP(W1752,'Correspondance procédure étape'!D:G,4,FALSE)),"Non",VLOOKUP(W1752,'Correspondance procédure étape'!D:G,4,FALSE))</f>
        <v>Oui</v>
      </c>
      <c r="Z1752" s="3" t="str">
        <f>IF(ISNA(VLOOKUP(W1752,'Correspondance procédure étape'!D:H,5,FALSE)),"",VLOOKUP(W1752,'Correspondance procédure étape'!D:H,5,FALSE))</f>
        <v>Extérieur</v>
      </c>
      <c r="AA1752" s="3" t="s">
        <v>40</v>
      </c>
      <c r="AB1752" s="3" t="s">
        <v>41</v>
      </c>
    </row>
    <row r="1753" spans="1:28" ht="12.75" customHeight="1" x14ac:dyDescent="0.25">
      <c r="A1753" s="3" t="s">
        <v>24</v>
      </c>
      <c r="B1753" s="3" t="s">
        <v>219</v>
      </c>
      <c r="C1753" s="3" t="str">
        <f>VLOOKUP(B1753,'Correspondance territoires'!B:F,5,FALSE)</f>
        <v>Bordeaux</v>
      </c>
      <c r="D1753" s="3" t="s">
        <v>26</v>
      </c>
      <c r="E1753" s="3" t="s">
        <v>3863</v>
      </c>
      <c r="F1753" s="3" t="s">
        <v>96</v>
      </c>
      <c r="G1753" s="3" t="s">
        <v>70</v>
      </c>
      <c r="H1753" s="3" t="s">
        <v>2919</v>
      </c>
      <c r="I1753" s="9" t="s">
        <v>1393</v>
      </c>
      <c r="J1753" s="9" t="s">
        <v>1394</v>
      </c>
      <c r="K1753" s="3" t="s">
        <v>5147</v>
      </c>
      <c r="L1753" s="3" t="s">
        <v>5148</v>
      </c>
      <c r="M1753" s="3" t="s">
        <v>1563</v>
      </c>
      <c r="N1753" s="3" t="s">
        <v>5149</v>
      </c>
      <c r="O1753" s="3" t="s">
        <v>5150</v>
      </c>
      <c r="P1753" s="3" t="s">
        <v>5151</v>
      </c>
      <c r="Q1753" s="15">
        <v>40928</v>
      </c>
      <c r="R1753" s="15">
        <v>42677</v>
      </c>
      <c r="S1753" s="38">
        <f t="shared" ca="1" si="54"/>
        <v>50</v>
      </c>
      <c r="T1753" s="40">
        <v>48.53</v>
      </c>
      <c r="U1753" s="3" t="s">
        <v>51</v>
      </c>
      <c r="V1753" s="3" t="s">
        <v>39</v>
      </c>
      <c r="W1753" s="3" t="str">
        <f t="shared" si="55"/>
        <v>P80DEB</v>
      </c>
      <c r="X1753" s="3">
        <f>IF(ISNA(VLOOKUP(W1753,'Correspondance procédure étape'!D:F,3,FALSE)),"A définir",VLOOKUP(W1753,'Correspondance procédure étape'!D:F,3,FALSE))</f>
        <v>0</v>
      </c>
      <c r="Y1753" s="3" t="str">
        <f>IF(ISNA(VLOOKUP(W1753,'Correspondance procédure étape'!D:G,4,FALSE)),"Non",VLOOKUP(W1753,'Correspondance procédure étape'!D:G,4,FALSE))</f>
        <v>Non</v>
      </c>
      <c r="Z1753" s="3">
        <f>IF(ISNA(VLOOKUP(W1753,'Correspondance procédure étape'!D:H,5,FALSE)),"",VLOOKUP(W1753,'Correspondance procédure étape'!D:H,5,FALSE))</f>
        <v>0</v>
      </c>
      <c r="AA1753" s="3" t="s">
        <v>40</v>
      </c>
      <c r="AB1753" s="3" t="s">
        <v>53</v>
      </c>
    </row>
    <row r="1754" spans="1:28" ht="12.75" customHeight="1" x14ac:dyDescent="0.25">
      <c r="A1754" s="3" t="s">
        <v>24</v>
      </c>
      <c r="B1754" s="3" t="s">
        <v>158</v>
      </c>
      <c r="C1754" s="3" t="str">
        <f>VLOOKUP(B1754,'Correspondance territoires'!B:F,5,FALSE)</f>
        <v>Talence</v>
      </c>
      <c r="D1754" s="3" t="s">
        <v>26</v>
      </c>
      <c r="E1754" s="3" t="s">
        <v>274</v>
      </c>
      <c r="F1754" s="3" t="s">
        <v>56</v>
      </c>
      <c r="G1754" s="3" t="s">
        <v>30</v>
      </c>
      <c r="H1754" s="3" t="s">
        <v>168</v>
      </c>
      <c r="I1754" s="9" t="s">
        <v>275</v>
      </c>
      <c r="J1754" s="9" t="s">
        <v>276</v>
      </c>
      <c r="K1754" s="3" t="s">
        <v>9493</v>
      </c>
      <c r="L1754" s="3" t="s">
        <v>9494</v>
      </c>
      <c r="M1754" s="3" t="s">
        <v>5260</v>
      </c>
      <c r="N1754" s="3" t="s">
        <v>21</v>
      </c>
      <c r="O1754" s="3" t="s">
        <v>21</v>
      </c>
      <c r="P1754" s="3" t="s">
        <v>9495</v>
      </c>
      <c r="Q1754" s="15">
        <v>42955</v>
      </c>
      <c r="R1754" s="15">
        <v>43388</v>
      </c>
      <c r="S1754" s="38">
        <f t="shared" ca="1" si="54"/>
        <v>27</v>
      </c>
      <c r="T1754" s="41">
        <v>821.8</v>
      </c>
      <c r="U1754" s="3" t="s">
        <v>510</v>
      </c>
      <c r="V1754" s="3" t="s">
        <v>39</v>
      </c>
      <c r="W1754" s="3" t="str">
        <f t="shared" si="55"/>
        <v>P20DEB</v>
      </c>
      <c r="X1754" s="3" t="str">
        <f>IF(ISNA(VLOOKUP(W1754,'Correspondance procédure étape'!D:F,3,FALSE)),"A définir",VLOOKUP(W1754,'Correspondance procédure étape'!D:F,3,FALSE))</f>
        <v>Proposition de transfert du dossier à Sud Contentieux</v>
      </c>
      <c r="Y1754" s="3" t="str">
        <f>IF(ISNA(VLOOKUP(W1754,'Correspondance procédure étape'!D:G,4,FALSE)),"Non",VLOOKUP(W1754,'Correspondance procédure étape'!D:G,4,FALSE))</f>
        <v>Oui</v>
      </c>
      <c r="Z1754" s="3" t="str">
        <f>IF(ISNA(VLOOKUP(W1754,'Correspondance procédure étape'!D:H,5,FALSE)),"",VLOOKUP(W1754,'Correspondance procédure étape'!D:H,5,FALSE))</f>
        <v>Extérieur</v>
      </c>
      <c r="AA1754" s="3" t="s">
        <v>40</v>
      </c>
      <c r="AB1754" s="3" t="s">
        <v>41</v>
      </c>
    </row>
    <row r="1755" spans="1:28" ht="12.75" customHeight="1" x14ac:dyDescent="0.25">
      <c r="A1755" s="3" t="s">
        <v>24</v>
      </c>
      <c r="B1755" s="3" t="s">
        <v>67</v>
      </c>
      <c r="C1755" s="3" t="str">
        <f>VLOOKUP(B1755,'Correspondance territoires'!B:F,5,FALSE)</f>
        <v>Pessac</v>
      </c>
      <c r="D1755" s="3" t="s">
        <v>26</v>
      </c>
      <c r="E1755" s="3" t="s">
        <v>2490</v>
      </c>
      <c r="F1755" s="3" t="s">
        <v>881</v>
      </c>
      <c r="G1755" s="3" t="s">
        <v>57</v>
      </c>
      <c r="H1755" s="3" t="s">
        <v>881</v>
      </c>
      <c r="I1755" s="9" t="s">
        <v>595</v>
      </c>
      <c r="J1755" s="9" t="s">
        <v>596</v>
      </c>
      <c r="K1755" s="3" t="s">
        <v>4663</v>
      </c>
      <c r="L1755" s="3" t="s">
        <v>4664</v>
      </c>
      <c r="M1755" s="3" t="s">
        <v>2125</v>
      </c>
      <c r="N1755" s="3" t="s">
        <v>4665</v>
      </c>
      <c r="O1755" s="3" t="s">
        <v>4666</v>
      </c>
      <c r="P1755" s="3" t="s">
        <v>2494</v>
      </c>
      <c r="Q1755" s="15">
        <v>40659</v>
      </c>
      <c r="R1755" s="15">
        <v>44151</v>
      </c>
      <c r="S1755" s="38">
        <f t="shared" ca="1" si="54"/>
        <v>1</v>
      </c>
      <c r="T1755" s="41">
        <v>821.86</v>
      </c>
      <c r="U1755" s="3" t="s">
        <v>157</v>
      </c>
      <c r="V1755" s="3" t="s">
        <v>39</v>
      </c>
      <c r="W1755" s="3" t="str">
        <f t="shared" si="55"/>
        <v>P00DEB</v>
      </c>
      <c r="X1755" s="3" t="str">
        <f>IF(ISNA(VLOOKUP(W1755,'Correspondance procédure étape'!D:F,3,FALSE)),"A définir",VLOOKUP(W1755,'Correspondance procédure étape'!D:F,3,FALSE))</f>
        <v>Enregistrement du dossier au SLP, le solde est créditeur, débiteur ou nul</v>
      </c>
      <c r="Y1755" s="3" t="str">
        <f>IF(ISNA(VLOOKUP(W1755,'Correspondance procédure étape'!D:G,4,FALSE)),"Non",VLOOKUP(W1755,'Correspondance procédure étape'!D:G,4,FALSE))</f>
        <v>Oui</v>
      </c>
      <c r="Z1755" s="3" t="str">
        <f>IF(ISNA(VLOOKUP(W1755,'Correspondance procédure étape'!D:H,5,FALSE)),"",VLOOKUP(W1755,'Correspondance procédure étape'!D:H,5,FALSE))</f>
        <v>DMF</v>
      </c>
      <c r="AA1755" s="3" t="s">
        <v>40</v>
      </c>
      <c r="AB1755" s="3" t="s">
        <v>41</v>
      </c>
    </row>
    <row r="1756" spans="1:28" ht="12.75" customHeight="1" x14ac:dyDescent="0.25">
      <c r="A1756" s="3" t="s">
        <v>24</v>
      </c>
      <c r="B1756" s="3" t="s">
        <v>25</v>
      </c>
      <c r="C1756" s="3" t="str">
        <f>VLOOKUP(B1756,'Correspondance territoires'!B:F,5,FALSE)</f>
        <v>Merignac</v>
      </c>
      <c r="D1756" s="3" t="s">
        <v>26</v>
      </c>
      <c r="E1756" s="3" t="s">
        <v>512</v>
      </c>
      <c r="F1756" s="3" t="s">
        <v>96</v>
      </c>
      <c r="G1756" s="3" t="s">
        <v>241</v>
      </c>
      <c r="H1756" s="3" t="s">
        <v>57</v>
      </c>
      <c r="I1756" s="9"/>
      <c r="J1756" s="9"/>
      <c r="K1756" s="3" t="s">
        <v>8515</v>
      </c>
      <c r="L1756" s="3" t="s">
        <v>8516</v>
      </c>
      <c r="M1756" s="3" t="s">
        <v>8517</v>
      </c>
      <c r="N1756" s="3" t="s">
        <v>21</v>
      </c>
      <c r="O1756" s="3" t="s">
        <v>8518</v>
      </c>
      <c r="P1756" s="3" t="s">
        <v>8519</v>
      </c>
      <c r="Q1756" s="15">
        <v>42454</v>
      </c>
      <c r="R1756" s="15">
        <v>43231</v>
      </c>
      <c r="S1756" s="38">
        <f t="shared" ca="1" si="54"/>
        <v>32</v>
      </c>
      <c r="T1756" s="41">
        <v>823.65</v>
      </c>
      <c r="U1756" s="3" t="s">
        <v>7015</v>
      </c>
      <c r="V1756" s="3" t="s">
        <v>39</v>
      </c>
      <c r="W1756" s="3" t="str">
        <f t="shared" si="55"/>
        <v>P30DEB</v>
      </c>
      <c r="X1756" s="3" t="str">
        <f>IF(ISNA(VLOOKUP(W1756,'Correspondance procédure étape'!D:F,3,FALSE)),"A définir",VLOOKUP(W1756,'Correspondance procédure étape'!D:F,3,FALSE))</f>
        <v>Ouverture procédure Loca-pass</v>
      </c>
      <c r="Y1756" s="3" t="str">
        <f>IF(ISNA(VLOOKUP(W1756,'Correspondance procédure étape'!D:G,4,FALSE)),"Non",VLOOKUP(W1756,'Correspondance procédure étape'!D:G,4,FALSE))</f>
        <v>Oui</v>
      </c>
      <c r="Z1756" s="3" t="str">
        <f>IF(ISNA(VLOOKUP(W1756,'Correspondance procédure étape'!D:H,5,FALSE)),"",VLOOKUP(W1756,'Correspondance procédure étape'!D:H,5,FALSE))</f>
        <v>Extérieur</v>
      </c>
      <c r="AA1756" s="3" t="s">
        <v>40</v>
      </c>
      <c r="AB1756" s="3" t="s">
        <v>41</v>
      </c>
    </row>
    <row r="1757" spans="1:28" ht="12.75" customHeight="1" x14ac:dyDescent="0.25">
      <c r="A1757" s="3" t="s">
        <v>24</v>
      </c>
      <c r="B1757" s="3" t="s">
        <v>219</v>
      </c>
      <c r="C1757" s="3" t="str">
        <f>VLOOKUP(B1757,'Correspondance territoires'!B:F,5,FALSE)</f>
        <v>Bordeaux</v>
      </c>
      <c r="D1757" s="3" t="s">
        <v>26</v>
      </c>
      <c r="E1757" s="3" t="s">
        <v>1055</v>
      </c>
      <c r="F1757" s="3" t="s">
        <v>599</v>
      </c>
      <c r="G1757" s="3" t="s">
        <v>57</v>
      </c>
      <c r="H1757" s="3" t="s">
        <v>78</v>
      </c>
      <c r="I1757" s="9" t="s">
        <v>893</v>
      </c>
      <c r="J1757" s="9" t="s">
        <v>894</v>
      </c>
      <c r="K1757" s="3" t="s">
        <v>3772</v>
      </c>
      <c r="L1757" s="3" t="s">
        <v>3773</v>
      </c>
      <c r="M1757" s="3" t="s">
        <v>3774</v>
      </c>
      <c r="N1757" s="3" t="s">
        <v>3775</v>
      </c>
      <c r="O1757" s="3" t="s">
        <v>3775</v>
      </c>
      <c r="P1757" s="3" t="s">
        <v>3776</v>
      </c>
      <c r="Q1757" s="15">
        <v>39731</v>
      </c>
      <c r="R1757" s="15">
        <v>44116</v>
      </c>
      <c r="S1757" s="38">
        <f t="shared" ca="1" si="54"/>
        <v>2</v>
      </c>
      <c r="T1757" s="41">
        <v>824.06</v>
      </c>
      <c r="U1757" s="3" t="s">
        <v>157</v>
      </c>
      <c r="V1757" s="3" t="s">
        <v>354</v>
      </c>
      <c r="W1757" s="3" t="str">
        <f t="shared" si="55"/>
        <v>P00ARC</v>
      </c>
      <c r="X1757" s="3" t="str">
        <f>IF(ISNA(VLOOKUP(W1757,'Correspondance procédure étape'!D:F,3,FALSE)),"A définir",VLOOKUP(W1757,'Correspondance procédure étape'!D:F,3,FALSE))</f>
        <v>Arrêté de compte débiteur</v>
      </c>
      <c r="Y1757" s="3" t="str">
        <f>IF(ISNA(VLOOKUP(W1757,'Correspondance procédure étape'!D:G,4,FALSE)),"Non",VLOOKUP(W1757,'Correspondance procédure étape'!D:G,4,FALSE))</f>
        <v>Oui</v>
      </c>
      <c r="Z1757" s="3" t="str">
        <f>IF(ISNA(VLOOKUP(W1757,'Correspondance procédure étape'!D:H,5,FALSE)),"",VLOOKUP(W1757,'Correspondance procédure étape'!D:H,5,FALSE))</f>
        <v>DMF</v>
      </c>
      <c r="AA1757" s="3" t="s">
        <v>40</v>
      </c>
      <c r="AB1757" s="3" t="s">
        <v>41</v>
      </c>
    </row>
    <row r="1758" spans="1:28" ht="12.75" customHeight="1" x14ac:dyDescent="0.25">
      <c r="A1758" s="3" t="s">
        <v>24</v>
      </c>
      <c r="B1758" s="3" t="s">
        <v>219</v>
      </c>
      <c r="C1758" s="3" t="str">
        <f>VLOOKUP(B1758,'Correspondance territoires'!B:F,5,FALSE)</f>
        <v>Bordeaux</v>
      </c>
      <c r="D1758" s="3" t="s">
        <v>26</v>
      </c>
      <c r="E1758" s="3" t="s">
        <v>1338</v>
      </c>
      <c r="F1758" s="3" t="s">
        <v>56</v>
      </c>
      <c r="G1758" s="3" t="s">
        <v>96</v>
      </c>
      <c r="H1758" s="3" t="s">
        <v>57</v>
      </c>
      <c r="I1758" s="9" t="s">
        <v>329</v>
      </c>
      <c r="J1758" s="9" t="s">
        <v>330</v>
      </c>
      <c r="K1758" s="3" t="s">
        <v>5823</v>
      </c>
      <c r="L1758" s="3" t="s">
        <v>5824</v>
      </c>
      <c r="M1758" s="3" t="s">
        <v>26</v>
      </c>
      <c r="N1758" s="3" t="s">
        <v>21</v>
      </c>
      <c r="O1758" s="3" t="s">
        <v>5825</v>
      </c>
      <c r="P1758" s="3" t="s">
        <v>5826</v>
      </c>
      <c r="Q1758" s="15">
        <v>41288</v>
      </c>
      <c r="R1758" s="15">
        <v>41730</v>
      </c>
      <c r="S1758" s="38">
        <f t="shared" ca="1" si="54"/>
        <v>82</v>
      </c>
      <c r="T1758" s="40">
        <v>48.08</v>
      </c>
      <c r="U1758" s="3" t="s">
        <v>292</v>
      </c>
      <c r="V1758" s="3" t="s">
        <v>39</v>
      </c>
      <c r="W1758" s="3" t="str">
        <f t="shared" si="55"/>
        <v>P40DEB</v>
      </c>
      <c r="X1758" s="3" t="str">
        <f>IF(ISNA(VLOOKUP(W1758,'Correspondance procédure étape'!D:F,3,FALSE)),"A définir",VLOOKUP(W1758,'Correspondance procédure étape'!D:F,3,FALSE))</f>
        <v>Proposition de perte</v>
      </c>
      <c r="Y1758" s="3" t="str">
        <f>IF(ISNA(VLOOKUP(W1758,'Correspondance procédure étape'!D:G,4,FALSE)),"Non",VLOOKUP(W1758,'Correspondance procédure étape'!D:G,4,FALSE))</f>
        <v>Oui</v>
      </c>
      <c r="Z1758" s="3" t="str">
        <f>IF(ISNA(VLOOKUP(W1758,'Correspondance procédure étape'!D:H,5,FALSE)),"",VLOOKUP(W1758,'Correspondance procédure étape'!D:H,5,FALSE))</f>
        <v>DMF</v>
      </c>
      <c r="AA1758" s="3" t="s">
        <v>40</v>
      </c>
      <c r="AB1758" s="3" t="s">
        <v>41</v>
      </c>
    </row>
    <row r="1759" spans="1:28" ht="12.75" customHeight="1" x14ac:dyDescent="0.25">
      <c r="A1759" s="3" t="s">
        <v>24</v>
      </c>
      <c r="B1759" s="10" t="s">
        <v>6152</v>
      </c>
      <c r="C1759" s="3" t="str">
        <f>VLOOKUP(B1759,'Correspondance territoires'!B:F,5,FALSE)</f>
        <v>Agen</v>
      </c>
      <c r="D1759" s="3" t="s">
        <v>26</v>
      </c>
      <c r="E1759" s="3" t="s">
        <v>12141</v>
      </c>
      <c r="F1759" s="3" t="s">
        <v>11371</v>
      </c>
      <c r="G1759" s="3" t="s">
        <v>96</v>
      </c>
      <c r="H1759" s="3" t="s">
        <v>12495</v>
      </c>
      <c r="I1759" s="9" t="s">
        <v>3280</v>
      </c>
      <c r="J1759" s="9" t="s">
        <v>11414</v>
      </c>
      <c r="K1759" s="3" t="s">
        <v>12496</v>
      </c>
      <c r="L1759" s="3" t="s">
        <v>12497</v>
      </c>
      <c r="M1759" s="3" t="s">
        <v>881</v>
      </c>
      <c r="N1759" s="3"/>
      <c r="O1759" s="3"/>
      <c r="P1759" s="3" t="s">
        <v>12498</v>
      </c>
      <c r="Q1759" s="15">
        <v>43360</v>
      </c>
      <c r="R1759" s="15">
        <v>43646</v>
      </c>
      <c r="S1759" s="38">
        <f t="shared" ca="1" si="54"/>
        <v>18</v>
      </c>
      <c r="T1759" s="41">
        <v>828.14</v>
      </c>
      <c r="U1759" s="3" t="s">
        <v>552</v>
      </c>
      <c r="V1759" s="3" t="s">
        <v>360</v>
      </c>
      <c r="W1759" s="3" t="str">
        <f t="shared" si="55"/>
        <v xml:space="preserve">P01   </v>
      </c>
      <c r="X1759" s="3" t="str">
        <f>IF(ISNA(VLOOKUP(W1759,'Correspondance procédure étape'!D:F,3,FALSE)),"A définir",VLOOKUP(W1759,'Correspondance procédure étape'!D:F,3,FALSE))</f>
        <v>A définir</v>
      </c>
      <c r="Y1759" s="3" t="str">
        <f>IF(ISNA(VLOOKUP(W1759,'Correspondance procédure étape'!D:G,4,FALSE)),"Non",VLOOKUP(W1759,'Correspondance procédure étape'!D:G,4,FALSE))</f>
        <v>Non</v>
      </c>
      <c r="Z1759" s="3" t="str">
        <f>IF(ISNA(VLOOKUP(W1759,'Correspondance procédure étape'!D:H,5,FALSE)),"",VLOOKUP(W1759,'Correspondance procédure étape'!D:H,5,FALSE))</f>
        <v/>
      </c>
      <c r="AA1759" s="3" t="s">
        <v>87</v>
      </c>
      <c r="AB1759" s="3" t="s">
        <v>53</v>
      </c>
    </row>
    <row r="1760" spans="1:28" ht="12.75" customHeight="1" x14ac:dyDescent="0.25">
      <c r="A1760" s="3" t="s">
        <v>24</v>
      </c>
      <c r="B1760" s="3" t="s">
        <v>146</v>
      </c>
      <c r="C1760" s="3" t="str">
        <f>VLOOKUP(B1760,'Correspondance territoires'!B:F,5,FALSE)</f>
        <v>Lormont</v>
      </c>
      <c r="D1760" s="3" t="s">
        <v>26</v>
      </c>
      <c r="E1760" s="3" t="s">
        <v>462</v>
      </c>
      <c r="F1760" s="3" t="s">
        <v>198</v>
      </c>
      <c r="G1760" s="3" t="s">
        <v>242</v>
      </c>
      <c r="H1760" s="3" t="s">
        <v>57</v>
      </c>
      <c r="I1760" s="9" t="s">
        <v>465</v>
      </c>
      <c r="J1760" s="9" t="s">
        <v>466</v>
      </c>
      <c r="K1760" s="3" t="s">
        <v>1359</v>
      </c>
      <c r="L1760" s="3" t="s">
        <v>1360</v>
      </c>
      <c r="M1760" s="3" t="s">
        <v>1361</v>
      </c>
      <c r="N1760" s="3" t="s">
        <v>1362</v>
      </c>
      <c r="O1760" s="3" t="s">
        <v>1363</v>
      </c>
      <c r="P1760" s="3" t="s">
        <v>1364</v>
      </c>
      <c r="Q1760" s="15">
        <v>40038</v>
      </c>
      <c r="R1760" s="15">
        <v>43710</v>
      </c>
      <c r="S1760" s="38">
        <f t="shared" ca="1" si="54"/>
        <v>16</v>
      </c>
      <c r="T1760" s="41">
        <v>828.6</v>
      </c>
      <c r="U1760" s="3" t="s">
        <v>292</v>
      </c>
      <c r="V1760" s="3" t="s">
        <v>39</v>
      </c>
      <c r="W1760" s="3" t="str">
        <f t="shared" si="55"/>
        <v>P40DEB</v>
      </c>
      <c r="X1760" s="3" t="str">
        <f>IF(ISNA(VLOOKUP(W1760,'Correspondance procédure étape'!D:F,3,FALSE)),"A définir",VLOOKUP(W1760,'Correspondance procédure étape'!D:F,3,FALSE))</f>
        <v>Proposition de perte</v>
      </c>
      <c r="Y1760" s="3" t="str">
        <f>IF(ISNA(VLOOKUP(W1760,'Correspondance procédure étape'!D:G,4,FALSE)),"Non",VLOOKUP(W1760,'Correspondance procédure étape'!D:G,4,FALSE))</f>
        <v>Oui</v>
      </c>
      <c r="Z1760" s="3" t="str">
        <f>IF(ISNA(VLOOKUP(W1760,'Correspondance procédure étape'!D:H,5,FALSE)),"",VLOOKUP(W1760,'Correspondance procédure étape'!D:H,5,FALSE))</f>
        <v>DMF</v>
      </c>
      <c r="AA1760" s="3" t="s">
        <v>40</v>
      </c>
      <c r="AB1760" s="3" t="s">
        <v>41</v>
      </c>
    </row>
    <row r="1761" spans="1:28" ht="12.75" customHeight="1" x14ac:dyDescent="0.25">
      <c r="A1761" s="3" t="s">
        <v>24</v>
      </c>
      <c r="B1761" s="3" t="s">
        <v>219</v>
      </c>
      <c r="C1761" s="3" t="str">
        <f>VLOOKUP(B1761,'Correspondance territoires'!B:F,5,FALSE)</f>
        <v>Bordeaux</v>
      </c>
      <c r="D1761" s="3" t="s">
        <v>26</v>
      </c>
      <c r="E1761" s="3" t="s">
        <v>1338</v>
      </c>
      <c r="F1761" s="3" t="s">
        <v>56</v>
      </c>
      <c r="G1761" s="3" t="s">
        <v>96</v>
      </c>
      <c r="H1761" s="3" t="s">
        <v>30</v>
      </c>
      <c r="I1761" s="9" t="s">
        <v>329</v>
      </c>
      <c r="J1761" s="9" t="s">
        <v>330</v>
      </c>
      <c r="K1761" s="3" t="s">
        <v>1339</v>
      </c>
      <c r="L1761" s="3" t="s">
        <v>1340</v>
      </c>
      <c r="M1761" s="3" t="s">
        <v>1341</v>
      </c>
      <c r="N1761" s="3" t="s">
        <v>1342</v>
      </c>
      <c r="O1761" s="3" t="s">
        <v>1343</v>
      </c>
      <c r="P1761" s="3" t="s">
        <v>1344</v>
      </c>
      <c r="Q1761" s="15">
        <v>34243</v>
      </c>
      <c r="R1761" s="15">
        <v>43334</v>
      </c>
      <c r="S1761" s="38">
        <f t="shared" ca="1" si="54"/>
        <v>28</v>
      </c>
      <c r="T1761" s="41">
        <v>829.11</v>
      </c>
      <c r="U1761" s="3" t="s">
        <v>38</v>
      </c>
      <c r="V1761" s="3" t="s">
        <v>138</v>
      </c>
      <c r="W1761" s="3" t="str">
        <f t="shared" si="55"/>
        <v>P06DOM</v>
      </c>
      <c r="X1761" s="3" t="str">
        <f>IF(ISNA(VLOOKUP(W1761,'Correspondance procédure étape'!D:F,3,FALSE)),"A définir",VLOOKUP(W1761,'Correspondance procédure étape'!D:F,3,FALSE))</f>
        <v>Héritiers inconnus/refusent la succession : désignation de France domaines</v>
      </c>
      <c r="Y1761" s="3" t="str">
        <f>IF(ISNA(VLOOKUP(W1761,'Correspondance procédure étape'!D:G,4,FALSE)),"Non",VLOOKUP(W1761,'Correspondance procédure étape'!D:G,4,FALSE))</f>
        <v>Oui</v>
      </c>
      <c r="Z1761" s="3" t="str">
        <f>IF(ISNA(VLOOKUP(W1761,'Correspondance procédure étape'!D:H,5,FALSE)),"",VLOOKUP(W1761,'Correspondance procédure étape'!D:H,5,FALSE))</f>
        <v>Extérieur</v>
      </c>
      <c r="AA1761" s="3" t="s">
        <v>40</v>
      </c>
      <c r="AB1761" s="3" t="s">
        <v>53</v>
      </c>
    </row>
    <row r="1762" spans="1:28" ht="12.75" customHeight="1" x14ac:dyDescent="0.25">
      <c r="A1762" s="3" t="s">
        <v>24</v>
      </c>
      <c r="B1762" s="10" t="s">
        <v>6152</v>
      </c>
      <c r="C1762" s="3" t="str">
        <f>VLOOKUP(B1762,'Correspondance territoires'!B:F,5,FALSE)</f>
        <v>Agen</v>
      </c>
      <c r="D1762" s="3" t="s">
        <v>26</v>
      </c>
      <c r="E1762" s="3" t="s">
        <v>12292</v>
      </c>
      <c r="F1762" s="3" t="s">
        <v>11371</v>
      </c>
      <c r="G1762" s="3" t="s">
        <v>42</v>
      </c>
      <c r="H1762" s="3" t="s">
        <v>908</v>
      </c>
      <c r="I1762" s="9"/>
      <c r="J1762" s="9"/>
      <c r="K1762" s="3" t="s">
        <v>12300</v>
      </c>
      <c r="L1762" s="3" t="s">
        <v>12301</v>
      </c>
      <c r="M1762" s="3" t="s">
        <v>2008</v>
      </c>
      <c r="N1762" s="3"/>
      <c r="O1762" s="3"/>
      <c r="P1762" s="3" t="s">
        <v>12302</v>
      </c>
      <c r="Q1762" s="15">
        <v>42979</v>
      </c>
      <c r="R1762" s="15">
        <v>43713</v>
      </c>
      <c r="S1762" s="38">
        <f t="shared" ca="1" si="54"/>
        <v>16</v>
      </c>
      <c r="T1762" s="41">
        <v>831.99</v>
      </c>
      <c r="U1762" s="3" t="s">
        <v>552</v>
      </c>
      <c r="V1762" s="3" t="s">
        <v>360</v>
      </c>
      <c r="W1762" s="3" t="str">
        <f t="shared" si="55"/>
        <v xml:space="preserve">P01   </v>
      </c>
      <c r="X1762" s="3" t="str">
        <f>IF(ISNA(VLOOKUP(W1762,'Correspondance procédure étape'!D:F,3,FALSE)),"A définir",VLOOKUP(W1762,'Correspondance procédure étape'!D:F,3,FALSE))</f>
        <v>A définir</v>
      </c>
      <c r="Y1762" s="3" t="str">
        <f>IF(ISNA(VLOOKUP(W1762,'Correspondance procédure étape'!D:G,4,FALSE)),"Non",VLOOKUP(W1762,'Correspondance procédure étape'!D:G,4,FALSE))</f>
        <v>Non</v>
      </c>
      <c r="Z1762" s="3" t="str">
        <f>IF(ISNA(VLOOKUP(W1762,'Correspondance procédure étape'!D:H,5,FALSE)),"",VLOOKUP(W1762,'Correspondance procédure étape'!D:H,5,FALSE))</f>
        <v/>
      </c>
      <c r="AA1762" s="3" t="s">
        <v>87</v>
      </c>
      <c r="AB1762" s="3" t="s">
        <v>53</v>
      </c>
    </row>
    <row r="1763" spans="1:28" ht="12.75" customHeight="1" x14ac:dyDescent="0.25">
      <c r="A1763" s="3" t="s">
        <v>24</v>
      </c>
      <c r="B1763" s="10" t="s">
        <v>6152</v>
      </c>
      <c r="C1763" s="3" t="str">
        <f>VLOOKUP(B1763,'Correspondance territoires'!B:F,5,FALSE)</f>
        <v>Agen</v>
      </c>
      <c r="D1763" s="3" t="s">
        <v>26</v>
      </c>
      <c r="E1763" s="3" t="s">
        <v>12104</v>
      </c>
      <c r="F1763" s="3" t="s">
        <v>11371</v>
      </c>
      <c r="G1763" s="3" t="s">
        <v>11406</v>
      </c>
      <c r="H1763" s="3" t="s">
        <v>12388</v>
      </c>
      <c r="I1763" s="9" t="s">
        <v>11400</v>
      </c>
      <c r="J1763" s="9" t="s">
        <v>11401</v>
      </c>
      <c r="K1763" s="3" t="s">
        <v>12389</v>
      </c>
      <c r="L1763" s="3" t="s">
        <v>12390</v>
      </c>
      <c r="M1763" s="3" t="s">
        <v>12391</v>
      </c>
      <c r="N1763" s="3" t="s">
        <v>21</v>
      </c>
      <c r="O1763" s="3" t="s">
        <v>12392</v>
      </c>
      <c r="P1763" s="3" t="s">
        <v>12393</v>
      </c>
      <c r="Q1763" s="15">
        <v>43160</v>
      </c>
      <c r="R1763" s="15">
        <v>44121</v>
      </c>
      <c r="S1763" s="38">
        <f t="shared" ca="1" si="54"/>
        <v>2</v>
      </c>
      <c r="T1763" s="41">
        <v>832.93</v>
      </c>
      <c r="U1763" s="3" t="s">
        <v>85</v>
      </c>
      <c r="V1763" s="3" t="s">
        <v>249</v>
      </c>
      <c r="W1763" s="3" t="str">
        <f t="shared" si="55"/>
        <v>E01RL1</v>
      </c>
      <c r="X1763" s="3" t="str">
        <f>IF(ISNA(VLOOKUP(W1763,'Correspondance procédure étape'!D:F,3,FALSE)),"A définir",VLOOKUP(W1763,'Correspondance procédure étape'!D:F,3,FALSE))</f>
        <v>En attente de transfert</v>
      </c>
      <c r="Y1763" s="3" t="str">
        <f>IF(ISNA(VLOOKUP(W1763,'Correspondance procédure étape'!D:G,4,FALSE)),"Non",VLOOKUP(W1763,'Correspondance procédure étape'!D:G,4,FALSE))</f>
        <v>Oui</v>
      </c>
      <c r="Z1763" s="3">
        <f>IF(ISNA(VLOOKUP(W1763,'Correspondance procédure étape'!D:H,5,FALSE)),"",VLOOKUP(W1763,'Correspondance procédure étape'!D:H,5,FALSE))</f>
        <v>0</v>
      </c>
      <c r="AA1763" s="3" t="s">
        <v>40</v>
      </c>
      <c r="AB1763" s="3" t="s">
        <v>53</v>
      </c>
    </row>
    <row r="1764" spans="1:28" ht="12.75" customHeight="1" x14ac:dyDescent="0.25">
      <c r="A1764" s="3" t="s">
        <v>24</v>
      </c>
      <c r="B1764" s="11" t="s">
        <v>1852</v>
      </c>
      <c r="C1764" s="3" t="str">
        <f>VLOOKUP(B1764,'Correspondance territoires'!B:F,5,FALSE)</f>
        <v>Pau</v>
      </c>
      <c r="D1764" s="3" t="s">
        <v>26</v>
      </c>
      <c r="E1764" s="3" t="s">
        <v>11192</v>
      </c>
      <c r="F1764" s="3" t="s">
        <v>10407</v>
      </c>
      <c r="G1764" s="3" t="s">
        <v>30</v>
      </c>
      <c r="H1764" s="3" t="s">
        <v>57</v>
      </c>
      <c r="I1764" s="9" t="s">
        <v>10495</v>
      </c>
      <c r="J1764" s="9" t="s">
        <v>10496</v>
      </c>
      <c r="K1764" s="3" t="s">
        <v>11193</v>
      </c>
      <c r="L1764" s="3" t="s">
        <v>11194</v>
      </c>
      <c r="M1764" s="3" t="s">
        <v>775</v>
      </c>
      <c r="N1764" s="3" t="s">
        <v>21</v>
      </c>
      <c r="O1764" s="3" t="s">
        <v>11195</v>
      </c>
      <c r="P1764" s="3" t="s">
        <v>11196</v>
      </c>
      <c r="Q1764" s="15">
        <v>43076</v>
      </c>
      <c r="R1764" s="15">
        <v>44077</v>
      </c>
      <c r="S1764" s="38">
        <f t="shared" ca="1" si="54"/>
        <v>4</v>
      </c>
      <c r="T1764" s="41">
        <v>832.97</v>
      </c>
      <c r="U1764" s="3" t="s">
        <v>10414</v>
      </c>
      <c r="V1764" s="3" t="s">
        <v>249</v>
      </c>
      <c r="W1764" s="3" t="str">
        <f t="shared" si="55"/>
        <v>PRERL1</v>
      </c>
      <c r="X1764" s="3">
        <f>IF(ISNA(VLOOKUP(W1764,'Correspondance procédure étape'!D:F,3,FALSE)),"A définir",VLOOKUP(W1764,'Correspondance procédure étape'!D:F,3,FALSE))</f>
        <v>0</v>
      </c>
      <c r="Y1764" s="3" t="str">
        <f>IF(ISNA(VLOOKUP(W1764,'Correspondance procédure étape'!D:G,4,FALSE)),"Non",VLOOKUP(W1764,'Correspondance procédure étape'!D:G,4,FALSE))</f>
        <v>Non</v>
      </c>
      <c r="Z1764" s="3">
        <f>IF(ISNA(VLOOKUP(W1764,'Correspondance procédure étape'!D:H,5,FALSE)),"",VLOOKUP(W1764,'Correspondance procédure étape'!D:H,5,FALSE))</f>
        <v>0</v>
      </c>
      <c r="AA1764" s="3" t="s">
        <v>40</v>
      </c>
      <c r="AB1764" s="3" t="s">
        <v>53</v>
      </c>
    </row>
    <row r="1765" spans="1:28" ht="12.75" customHeight="1" x14ac:dyDescent="0.25">
      <c r="A1765" s="3" t="s">
        <v>24</v>
      </c>
      <c r="B1765" s="3" t="s">
        <v>158</v>
      </c>
      <c r="C1765" s="3" t="str">
        <f>VLOOKUP(B1765,'Correspondance territoires'!B:F,5,FALSE)</f>
        <v>Talence</v>
      </c>
      <c r="D1765" s="3" t="s">
        <v>26</v>
      </c>
      <c r="E1765" s="3" t="s">
        <v>8298</v>
      </c>
      <c r="F1765" s="3" t="s">
        <v>56</v>
      </c>
      <c r="G1765" s="3" t="s">
        <v>42</v>
      </c>
      <c r="H1765" s="3" t="s">
        <v>241</v>
      </c>
      <c r="I1765" s="9" t="s">
        <v>2333</v>
      </c>
      <c r="J1765" s="9" t="s">
        <v>2334</v>
      </c>
      <c r="K1765" s="3" t="s">
        <v>10334</v>
      </c>
      <c r="L1765" s="3" t="s">
        <v>10335</v>
      </c>
      <c r="M1765" s="3" t="s">
        <v>10336</v>
      </c>
      <c r="N1765" s="3" t="s">
        <v>10337</v>
      </c>
      <c r="O1765" s="3" t="s">
        <v>10338</v>
      </c>
      <c r="P1765" s="3" t="s">
        <v>10339</v>
      </c>
      <c r="Q1765" s="15">
        <v>43861</v>
      </c>
      <c r="R1765" s="15">
        <v>43993</v>
      </c>
      <c r="S1765" s="38">
        <f t="shared" ca="1" si="54"/>
        <v>6</v>
      </c>
      <c r="T1765" s="41">
        <v>835.67</v>
      </c>
      <c r="U1765" s="3" t="s">
        <v>157</v>
      </c>
      <c r="V1765" s="3" t="s">
        <v>354</v>
      </c>
      <c r="W1765" s="3" t="str">
        <f t="shared" si="55"/>
        <v>P00ARC</v>
      </c>
      <c r="X1765" s="3" t="str">
        <f>IF(ISNA(VLOOKUP(W1765,'Correspondance procédure étape'!D:F,3,FALSE)),"A définir",VLOOKUP(W1765,'Correspondance procédure étape'!D:F,3,FALSE))</f>
        <v>Arrêté de compte débiteur</v>
      </c>
      <c r="Y1765" s="3" t="str">
        <f>IF(ISNA(VLOOKUP(W1765,'Correspondance procédure étape'!D:G,4,FALSE)),"Non",VLOOKUP(W1765,'Correspondance procédure étape'!D:G,4,FALSE))</f>
        <v>Oui</v>
      </c>
      <c r="Z1765" s="3" t="str">
        <f>IF(ISNA(VLOOKUP(W1765,'Correspondance procédure étape'!D:H,5,FALSE)),"",VLOOKUP(W1765,'Correspondance procédure étape'!D:H,5,FALSE))</f>
        <v>DMF</v>
      </c>
      <c r="AA1765" s="3" t="s">
        <v>40</v>
      </c>
      <c r="AB1765" s="3" t="s">
        <v>53</v>
      </c>
    </row>
    <row r="1766" spans="1:28" ht="12.75" customHeight="1" x14ac:dyDescent="0.25">
      <c r="A1766" s="3" t="s">
        <v>24</v>
      </c>
      <c r="B1766" s="3" t="s">
        <v>25</v>
      </c>
      <c r="C1766" s="3" t="str">
        <f>VLOOKUP(B1766,'Correspondance territoires'!B:F,5,FALSE)</f>
        <v>Merignac</v>
      </c>
      <c r="D1766" s="3" t="s">
        <v>26</v>
      </c>
      <c r="E1766" s="3" t="s">
        <v>9587</v>
      </c>
      <c r="F1766" s="3" t="s">
        <v>56</v>
      </c>
      <c r="G1766" s="3" t="s">
        <v>541</v>
      </c>
      <c r="H1766" s="3" t="s">
        <v>57</v>
      </c>
      <c r="I1766" s="9" t="s">
        <v>1166</v>
      </c>
      <c r="J1766" s="9" t="s">
        <v>1167</v>
      </c>
      <c r="K1766" s="3" t="s">
        <v>9588</v>
      </c>
      <c r="L1766" s="3" t="s">
        <v>9589</v>
      </c>
      <c r="M1766" s="3" t="s">
        <v>179</v>
      </c>
      <c r="N1766" s="3" t="s">
        <v>21</v>
      </c>
      <c r="O1766" s="3" t="s">
        <v>9590</v>
      </c>
      <c r="P1766" s="3" t="s">
        <v>9591</v>
      </c>
      <c r="Q1766" s="15">
        <v>43020</v>
      </c>
      <c r="R1766" s="15">
        <v>44158</v>
      </c>
      <c r="S1766" s="38">
        <f t="shared" ca="1" si="54"/>
        <v>1</v>
      </c>
      <c r="T1766" s="41">
        <v>841.48</v>
      </c>
      <c r="U1766" s="3" t="s">
        <v>6870</v>
      </c>
      <c r="V1766" s="3" t="s">
        <v>553</v>
      </c>
      <c r="W1766" s="3" t="str">
        <f t="shared" si="55"/>
        <v>E30MED</v>
      </c>
      <c r="X1766" s="3" t="str">
        <f>IF(ISNA(VLOOKUP(W1766,'Correspondance procédure étape'!D:F,3,FALSE)),"A définir",VLOOKUP(W1766,'Correspondance procédure étape'!D:F,3,FALSE))</f>
        <v>En attente de transfert</v>
      </c>
      <c r="Y1766" s="3" t="str">
        <f>IF(ISNA(VLOOKUP(W1766,'Correspondance procédure étape'!D:G,4,FALSE)),"Non",VLOOKUP(W1766,'Correspondance procédure étape'!D:G,4,FALSE))</f>
        <v>Oui</v>
      </c>
      <c r="Z1766" s="3">
        <f>IF(ISNA(VLOOKUP(W1766,'Correspondance procédure étape'!D:H,5,FALSE)),"",VLOOKUP(W1766,'Correspondance procédure étape'!D:H,5,FALSE))</f>
        <v>0</v>
      </c>
      <c r="AA1766" s="3" t="s">
        <v>87</v>
      </c>
      <c r="AB1766" s="3" t="s">
        <v>53</v>
      </c>
    </row>
    <row r="1767" spans="1:28" ht="12.75" customHeight="1" x14ac:dyDescent="0.25">
      <c r="A1767" s="3" t="s">
        <v>24</v>
      </c>
      <c r="B1767" s="3" t="s">
        <v>219</v>
      </c>
      <c r="C1767" s="3" t="str">
        <f>VLOOKUP(B1767,'Correspondance territoires'!B:F,5,FALSE)</f>
        <v>Bordeaux</v>
      </c>
      <c r="D1767" s="3" t="s">
        <v>26</v>
      </c>
      <c r="E1767" s="3" t="s">
        <v>5049</v>
      </c>
      <c r="F1767" s="3" t="s">
        <v>56</v>
      </c>
      <c r="G1767" s="3" t="s">
        <v>57</v>
      </c>
      <c r="H1767" s="3" t="s">
        <v>251</v>
      </c>
      <c r="I1767" s="9" t="s">
        <v>1457</v>
      </c>
      <c r="J1767" s="9" t="s">
        <v>1458</v>
      </c>
      <c r="K1767" s="3" t="s">
        <v>6953</v>
      </c>
      <c r="L1767" s="3" t="s">
        <v>6954</v>
      </c>
      <c r="M1767" s="3" t="s">
        <v>6955</v>
      </c>
      <c r="N1767" s="3" t="s">
        <v>6956</v>
      </c>
      <c r="O1767" s="3" t="s">
        <v>6957</v>
      </c>
      <c r="P1767" s="3" t="s">
        <v>6958</v>
      </c>
      <c r="Q1767" s="15">
        <v>41809</v>
      </c>
      <c r="R1767" s="15">
        <v>42594</v>
      </c>
      <c r="S1767" s="38">
        <f t="shared" ca="1" si="54"/>
        <v>53</v>
      </c>
      <c r="T1767" s="40">
        <v>46.93</v>
      </c>
      <c r="U1767" s="3" t="s">
        <v>51</v>
      </c>
      <c r="V1767" s="3" t="s">
        <v>39</v>
      </c>
      <c r="W1767" s="3" t="str">
        <f t="shared" si="55"/>
        <v>P80DEB</v>
      </c>
      <c r="X1767" s="3">
        <f>IF(ISNA(VLOOKUP(W1767,'Correspondance procédure étape'!D:F,3,FALSE)),"A définir",VLOOKUP(W1767,'Correspondance procédure étape'!D:F,3,FALSE))</f>
        <v>0</v>
      </c>
      <c r="Y1767" s="3" t="str">
        <f>IF(ISNA(VLOOKUP(W1767,'Correspondance procédure étape'!D:G,4,FALSE)),"Non",VLOOKUP(W1767,'Correspondance procédure étape'!D:G,4,FALSE))</f>
        <v>Non</v>
      </c>
      <c r="Z1767" s="3">
        <f>IF(ISNA(VLOOKUP(W1767,'Correspondance procédure étape'!D:H,5,FALSE)),"",VLOOKUP(W1767,'Correspondance procédure étape'!D:H,5,FALSE))</f>
        <v>0</v>
      </c>
      <c r="AA1767" s="3" t="s">
        <v>40</v>
      </c>
      <c r="AB1767" s="3" t="s">
        <v>53</v>
      </c>
    </row>
    <row r="1768" spans="1:28" ht="12.75" customHeight="1" x14ac:dyDescent="0.25">
      <c r="A1768" s="3" t="s">
        <v>24</v>
      </c>
      <c r="B1768" s="3" t="s">
        <v>158</v>
      </c>
      <c r="C1768" s="3" t="str">
        <f>VLOOKUP(B1768,'Correspondance territoires'!B:F,5,FALSE)</f>
        <v>Talence</v>
      </c>
      <c r="D1768" s="3" t="s">
        <v>26</v>
      </c>
      <c r="E1768" s="3" t="s">
        <v>1294</v>
      </c>
      <c r="F1768" s="3" t="s">
        <v>56</v>
      </c>
      <c r="G1768" s="3" t="s">
        <v>57</v>
      </c>
      <c r="H1768" s="3" t="s">
        <v>57</v>
      </c>
      <c r="I1768" s="9" t="s">
        <v>542</v>
      </c>
      <c r="J1768" s="9" t="s">
        <v>543</v>
      </c>
      <c r="K1768" s="3" t="s">
        <v>5648</v>
      </c>
      <c r="L1768" s="3" t="s">
        <v>5649</v>
      </c>
      <c r="M1768" s="3" t="s">
        <v>418</v>
      </c>
      <c r="N1768" s="3" t="s">
        <v>5650</v>
      </c>
      <c r="O1768" s="3" t="s">
        <v>5651</v>
      </c>
      <c r="P1768" s="3" t="s">
        <v>5652</v>
      </c>
      <c r="Q1768" s="15">
        <v>41228</v>
      </c>
      <c r="R1768" s="15">
        <v>43416</v>
      </c>
      <c r="S1768" s="38">
        <f t="shared" ca="1" si="54"/>
        <v>26</v>
      </c>
      <c r="T1768" s="41">
        <v>848.32</v>
      </c>
      <c r="U1768" s="3" t="s">
        <v>510</v>
      </c>
      <c r="V1768" s="3" t="s">
        <v>259</v>
      </c>
      <c r="W1768" s="3" t="str">
        <f t="shared" si="55"/>
        <v>P20CLO</v>
      </c>
      <c r="X1768" s="3">
        <f>IF(ISNA(VLOOKUP(W1768,'Correspondance procédure étape'!D:F,3,FALSE)),"A définir",VLOOKUP(W1768,'Correspondance procédure étape'!D:F,3,FALSE))</f>
        <v>0</v>
      </c>
      <c r="Y1768" s="3" t="str">
        <f>IF(ISNA(VLOOKUP(W1768,'Correspondance procédure étape'!D:G,4,FALSE)),"Non",VLOOKUP(W1768,'Correspondance procédure étape'!D:G,4,FALSE))</f>
        <v>Non</v>
      </c>
      <c r="Z1768" s="3">
        <f>IF(ISNA(VLOOKUP(W1768,'Correspondance procédure étape'!D:H,5,FALSE)),"",VLOOKUP(W1768,'Correspondance procédure étape'!D:H,5,FALSE))</f>
        <v>0</v>
      </c>
      <c r="AA1768" s="3" t="s">
        <v>40</v>
      </c>
      <c r="AB1768" s="3" t="s">
        <v>41</v>
      </c>
    </row>
    <row r="1769" spans="1:28" ht="12.75" customHeight="1" x14ac:dyDescent="0.25">
      <c r="A1769" s="3" t="s">
        <v>24</v>
      </c>
      <c r="B1769" s="3" t="s">
        <v>146</v>
      </c>
      <c r="C1769" s="3" t="str">
        <f>VLOOKUP(B1769,'Correspondance territoires'!B:F,5,FALSE)</f>
        <v>Lormont</v>
      </c>
      <c r="D1769" s="3" t="s">
        <v>26</v>
      </c>
      <c r="E1769" s="3" t="s">
        <v>6973</v>
      </c>
      <c r="F1769" s="3" t="s">
        <v>56</v>
      </c>
      <c r="G1769" s="3" t="s">
        <v>576</v>
      </c>
      <c r="H1769" s="3" t="s">
        <v>962</v>
      </c>
      <c r="I1769" s="9" t="s">
        <v>1752</v>
      </c>
      <c r="J1769" s="9" t="s">
        <v>1753</v>
      </c>
      <c r="K1769" s="3" t="s">
        <v>6974</v>
      </c>
      <c r="L1769" s="3" t="s">
        <v>6975</v>
      </c>
      <c r="M1769" s="3" t="s">
        <v>1354</v>
      </c>
      <c r="N1769" s="3" t="s">
        <v>21</v>
      </c>
      <c r="O1769" s="3" t="s">
        <v>6976</v>
      </c>
      <c r="P1769" s="3" t="s">
        <v>6977</v>
      </c>
      <c r="Q1769" s="15">
        <v>41817</v>
      </c>
      <c r="R1769" s="15">
        <v>44133</v>
      </c>
      <c r="S1769" s="38">
        <f t="shared" ca="1" si="54"/>
        <v>2</v>
      </c>
      <c r="T1769" s="41">
        <v>855.06</v>
      </c>
      <c r="U1769" s="3" t="s">
        <v>157</v>
      </c>
      <c r="V1769" s="3" t="s">
        <v>354</v>
      </c>
      <c r="W1769" s="3" t="str">
        <f t="shared" si="55"/>
        <v>P00ARC</v>
      </c>
      <c r="X1769" s="3" t="str">
        <f>IF(ISNA(VLOOKUP(W1769,'Correspondance procédure étape'!D:F,3,FALSE)),"A définir",VLOOKUP(W1769,'Correspondance procédure étape'!D:F,3,FALSE))</f>
        <v>Arrêté de compte débiteur</v>
      </c>
      <c r="Y1769" s="3" t="str">
        <f>IF(ISNA(VLOOKUP(W1769,'Correspondance procédure étape'!D:G,4,FALSE)),"Non",VLOOKUP(W1769,'Correspondance procédure étape'!D:G,4,FALSE))</f>
        <v>Oui</v>
      </c>
      <c r="Z1769" s="3" t="str">
        <f>IF(ISNA(VLOOKUP(W1769,'Correspondance procédure étape'!D:H,5,FALSE)),"",VLOOKUP(W1769,'Correspondance procédure étape'!D:H,5,FALSE))</f>
        <v>DMF</v>
      </c>
      <c r="AA1769" s="3" t="s">
        <v>40</v>
      </c>
      <c r="AB1769" s="3" t="s">
        <v>53</v>
      </c>
    </row>
    <row r="1770" spans="1:28" ht="12.75" customHeight="1" x14ac:dyDescent="0.25">
      <c r="A1770" s="3" t="s">
        <v>24</v>
      </c>
      <c r="B1770" s="10" t="s">
        <v>6152</v>
      </c>
      <c r="C1770" s="3" t="str">
        <f>VLOOKUP(B1770,'Correspondance territoires'!B:F,5,FALSE)</f>
        <v>Agen</v>
      </c>
      <c r="D1770" s="3" t="s">
        <v>26</v>
      </c>
      <c r="E1770" s="3" t="s">
        <v>11418</v>
      </c>
      <c r="F1770" s="3" t="s">
        <v>11371</v>
      </c>
      <c r="G1770" s="3" t="s">
        <v>57</v>
      </c>
      <c r="H1770" s="3" t="s">
        <v>962</v>
      </c>
      <c r="I1770" s="9" t="s">
        <v>11400</v>
      </c>
      <c r="J1770" s="9" t="s">
        <v>11401</v>
      </c>
      <c r="K1770" s="3" t="s">
        <v>11796</v>
      </c>
      <c r="L1770" s="3" t="s">
        <v>11797</v>
      </c>
      <c r="M1770" s="3" t="s">
        <v>30</v>
      </c>
      <c r="N1770" s="3"/>
      <c r="O1770" s="3"/>
      <c r="P1770" s="3" t="s">
        <v>11798</v>
      </c>
      <c r="Q1770" s="15">
        <v>41542</v>
      </c>
      <c r="R1770" s="15">
        <v>43126</v>
      </c>
      <c r="S1770" s="38">
        <f t="shared" ca="1" si="54"/>
        <v>35</v>
      </c>
      <c r="T1770" s="40">
        <v>26.57</v>
      </c>
      <c r="U1770" s="3"/>
      <c r="V1770" s="3"/>
      <c r="W1770" s="3" t="str">
        <f t="shared" si="55"/>
        <v/>
      </c>
      <c r="X1770" s="3" t="str">
        <f>IF(ISNA(VLOOKUP(W1770,'Correspondance procédure étape'!D:F,3,FALSE)),"A définir",VLOOKUP(W1770,'Correspondance procédure étape'!D:F,3,FALSE))</f>
        <v>A définir</v>
      </c>
      <c r="Y1770" s="3" t="str">
        <f>IF(ISNA(VLOOKUP(W1770,'Correspondance procédure étape'!D:G,4,FALSE)),"Non",VLOOKUP(W1770,'Correspondance procédure étape'!D:G,4,FALSE))</f>
        <v>Non</v>
      </c>
      <c r="Z1770" s="3" t="str">
        <f>IF(ISNA(VLOOKUP(W1770,'Correspondance procédure étape'!D:H,5,FALSE)),"",VLOOKUP(W1770,'Correspondance procédure étape'!D:H,5,FALSE))</f>
        <v/>
      </c>
      <c r="AA1770" s="3"/>
      <c r="AB1770" s="3" t="s">
        <v>41</v>
      </c>
    </row>
    <row r="1771" spans="1:28" ht="12.75" customHeight="1" x14ac:dyDescent="0.25">
      <c r="A1771" s="3" t="s">
        <v>24</v>
      </c>
      <c r="B1771" s="3" t="s">
        <v>54</v>
      </c>
      <c r="C1771" s="3" t="str">
        <f>VLOOKUP(B1771,'Correspondance territoires'!B:F,5,FALSE)</f>
        <v>Cenon</v>
      </c>
      <c r="D1771" s="3" t="s">
        <v>26</v>
      </c>
      <c r="E1771" s="3" t="s">
        <v>309</v>
      </c>
      <c r="F1771" s="3" t="s">
        <v>56</v>
      </c>
      <c r="G1771" s="3" t="s">
        <v>683</v>
      </c>
      <c r="H1771" s="3" t="s">
        <v>962</v>
      </c>
      <c r="I1771" s="9" t="s">
        <v>311</v>
      </c>
      <c r="J1771" s="9" t="s">
        <v>312</v>
      </c>
      <c r="K1771" s="3" t="s">
        <v>4570</v>
      </c>
      <c r="L1771" s="3" t="s">
        <v>4571</v>
      </c>
      <c r="M1771" s="3" t="s">
        <v>4572</v>
      </c>
      <c r="N1771" s="3" t="s">
        <v>4573</v>
      </c>
      <c r="O1771" s="3" t="s">
        <v>21</v>
      </c>
      <c r="P1771" s="3" t="s">
        <v>4574</v>
      </c>
      <c r="Q1771" s="15">
        <v>43546</v>
      </c>
      <c r="R1771" s="15">
        <v>43937</v>
      </c>
      <c r="S1771" s="38">
        <f t="shared" ca="1" si="54"/>
        <v>8</v>
      </c>
      <c r="T1771" s="41">
        <v>860.77</v>
      </c>
      <c r="U1771" s="3" t="s">
        <v>157</v>
      </c>
      <c r="V1771" s="3" t="s">
        <v>354</v>
      </c>
      <c r="W1771" s="3" t="str">
        <f t="shared" si="55"/>
        <v>P00ARC</v>
      </c>
      <c r="X1771" s="3" t="str">
        <f>IF(ISNA(VLOOKUP(W1771,'Correspondance procédure étape'!D:F,3,FALSE)),"A définir",VLOOKUP(W1771,'Correspondance procédure étape'!D:F,3,FALSE))</f>
        <v>Arrêté de compte débiteur</v>
      </c>
      <c r="Y1771" s="3" t="str">
        <f>IF(ISNA(VLOOKUP(W1771,'Correspondance procédure étape'!D:G,4,FALSE)),"Non",VLOOKUP(W1771,'Correspondance procédure étape'!D:G,4,FALSE))</f>
        <v>Oui</v>
      </c>
      <c r="Z1771" s="3" t="str">
        <f>IF(ISNA(VLOOKUP(W1771,'Correspondance procédure étape'!D:H,5,FALSE)),"",VLOOKUP(W1771,'Correspondance procédure étape'!D:H,5,FALSE))</f>
        <v>DMF</v>
      </c>
      <c r="AA1771" s="3" t="s">
        <v>40</v>
      </c>
      <c r="AB1771" s="3" t="s">
        <v>41</v>
      </c>
    </row>
    <row r="1772" spans="1:28" ht="12.75" customHeight="1" x14ac:dyDescent="0.25">
      <c r="A1772" s="3" t="s">
        <v>24</v>
      </c>
      <c r="B1772" s="10" t="s">
        <v>6152</v>
      </c>
      <c r="C1772" s="3" t="str">
        <f>VLOOKUP(B1772,'Correspondance territoires'!B:F,5,FALSE)</f>
        <v>Agen</v>
      </c>
      <c r="D1772" s="3" t="s">
        <v>26</v>
      </c>
      <c r="E1772" s="3" t="s">
        <v>11377</v>
      </c>
      <c r="F1772" s="3" t="s">
        <v>11371</v>
      </c>
      <c r="G1772" s="3" t="s">
        <v>2081</v>
      </c>
      <c r="H1772" s="3" t="s">
        <v>720</v>
      </c>
      <c r="I1772" s="9" t="s">
        <v>11372</v>
      </c>
      <c r="J1772" s="9" t="s">
        <v>11373</v>
      </c>
      <c r="K1772" s="3" t="s">
        <v>11723</v>
      </c>
      <c r="L1772" s="3" t="s">
        <v>11724</v>
      </c>
      <c r="M1772" s="3" t="s">
        <v>88</v>
      </c>
      <c r="N1772" s="3"/>
      <c r="O1772" s="3"/>
      <c r="P1772" s="3" t="s">
        <v>11725</v>
      </c>
      <c r="Q1772" s="15">
        <v>41162</v>
      </c>
      <c r="R1772" s="15">
        <v>43594</v>
      </c>
      <c r="S1772" s="38">
        <f t="shared" ca="1" si="54"/>
        <v>20</v>
      </c>
      <c r="T1772" s="40">
        <v>25.12</v>
      </c>
      <c r="U1772" s="3"/>
      <c r="V1772" s="3"/>
      <c r="W1772" s="3" t="str">
        <f t="shared" si="55"/>
        <v/>
      </c>
      <c r="X1772" s="3" t="str">
        <f>IF(ISNA(VLOOKUP(W1772,'Correspondance procédure étape'!D:F,3,FALSE)),"A définir",VLOOKUP(W1772,'Correspondance procédure étape'!D:F,3,FALSE))</f>
        <v>A définir</v>
      </c>
      <c r="Y1772" s="3" t="str">
        <f>IF(ISNA(VLOOKUP(W1772,'Correspondance procédure étape'!D:G,4,FALSE)),"Non",VLOOKUP(W1772,'Correspondance procédure étape'!D:G,4,FALSE))</f>
        <v>Non</v>
      </c>
      <c r="Z1772" s="3" t="str">
        <f>IF(ISNA(VLOOKUP(W1772,'Correspondance procédure étape'!D:H,5,FALSE)),"",VLOOKUP(W1772,'Correspondance procédure étape'!D:H,5,FALSE))</f>
        <v/>
      </c>
      <c r="AA1772" s="3"/>
      <c r="AB1772" s="3" t="s">
        <v>41</v>
      </c>
    </row>
    <row r="1773" spans="1:28" ht="12.75" customHeight="1" x14ac:dyDescent="0.25">
      <c r="A1773" s="3" t="s">
        <v>24</v>
      </c>
      <c r="B1773" s="3" t="s">
        <v>219</v>
      </c>
      <c r="C1773" s="3" t="str">
        <f>VLOOKUP(B1773,'Correspondance territoires'!B:F,5,FALSE)</f>
        <v>Bordeaux</v>
      </c>
      <c r="D1773" s="3" t="s">
        <v>26</v>
      </c>
      <c r="E1773" s="3" t="s">
        <v>1623</v>
      </c>
      <c r="F1773" s="3" t="s">
        <v>56</v>
      </c>
      <c r="G1773" s="3" t="s">
        <v>57</v>
      </c>
      <c r="H1773" s="3" t="s">
        <v>1624</v>
      </c>
      <c r="I1773" s="9" t="s">
        <v>1625</v>
      </c>
      <c r="J1773" s="9" t="s">
        <v>1626</v>
      </c>
      <c r="K1773" s="3" t="s">
        <v>1627</v>
      </c>
      <c r="L1773" s="3" t="s">
        <v>1628</v>
      </c>
      <c r="M1773" s="3" t="s">
        <v>932</v>
      </c>
      <c r="N1773" s="3" t="s">
        <v>21</v>
      </c>
      <c r="O1773" s="3" t="s">
        <v>1629</v>
      </c>
      <c r="P1773" s="3" t="s">
        <v>1630</v>
      </c>
      <c r="Q1773" s="15">
        <v>43556</v>
      </c>
      <c r="R1773" s="15">
        <v>43930</v>
      </c>
      <c r="S1773" s="38">
        <f t="shared" ca="1" si="54"/>
        <v>8</v>
      </c>
      <c r="T1773" s="41">
        <v>866.14</v>
      </c>
      <c r="U1773" s="3" t="s">
        <v>157</v>
      </c>
      <c r="V1773" s="3" t="s">
        <v>354</v>
      </c>
      <c r="W1773" s="3" t="str">
        <f t="shared" si="55"/>
        <v>P00ARC</v>
      </c>
      <c r="X1773" s="3" t="str">
        <f>IF(ISNA(VLOOKUP(W1773,'Correspondance procédure étape'!D:F,3,FALSE)),"A définir",VLOOKUP(W1773,'Correspondance procédure étape'!D:F,3,FALSE))</f>
        <v>Arrêté de compte débiteur</v>
      </c>
      <c r="Y1773" s="3" t="str">
        <f>IF(ISNA(VLOOKUP(W1773,'Correspondance procédure étape'!D:G,4,FALSE)),"Non",VLOOKUP(W1773,'Correspondance procédure étape'!D:G,4,FALSE))</f>
        <v>Oui</v>
      </c>
      <c r="Z1773" s="3" t="str">
        <f>IF(ISNA(VLOOKUP(W1773,'Correspondance procédure étape'!D:H,5,FALSE)),"",VLOOKUP(W1773,'Correspondance procédure étape'!D:H,5,FALSE))</f>
        <v>DMF</v>
      </c>
      <c r="AA1773" s="3" t="s">
        <v>40</v>
      </c>
      <c r="AB1773" s="3" t="s">
        <v>41</v>
      </c>
    </row>
    <row r="1774" spans="1:28" ht="12.75" customHeight="1" x14ac:dyDescent="0.25">
      <c r="A1774" s="3" t="s">
        <v>24</v>
      </c>
      <c r="B1774" s="3" t="s">
        <v>158</v>
      </c>
      <c r="C1774" s="3" t="str">
        <f>VLOOKUP(B1774,'Correspondance territoires'!B:F,5,FALSE)</f>
        <v>Talence</v>
      </c>
      <c r="D1774" s="3" t="s">
        <v>26</v>
      </c>
      <c r="E1774" s="3" t="s">
        <v>2888</v>
      </c>
      <c r="F1774" s="3" t="s">
        <v>56</v>
      </c>
      <c r="G1774" s="3" t="s">
        <v>5421</v>
      </c>
      <c r="H1774" s="3" t="s">
        <v>57</v>
      </c>
      <c r="I1774" s="9" t="s">
        <v>1100</v>
      </c>
      <c r="J1774" s="9" t="s">
        <v>1101</v>
      </c>
      <c r="K1774" s="3" t="s">
        <v>7580</v>
      </c>
      <c r="L1774" s="3" t="s">
        <v>7581</v>
      </c>
      <c r="M1774" s="3" t="s">
        <v>3467</v>
      </c>
      <c r="N1774" s="3" t="s">
        <v>21</v>
      </c>
      <c r="O1774" s="3" t="s">
        <v>7582</v>
      </c>
      <c r="P1774" s="3" t="s">
        <v>7583</v>
      </c>
      <c r="Q1774" s="15">
        <v>42062</v>
      </c>
      <c r="R1774" s="15">
        <v>43460</v>
      </c>
      <c r="S1774" s="38">
        <f t="shared" ca="1" si="54"/>
        <v>24</v>
      </c>
      <c r="T1774" s="41">
        <v>866.53</v>
      </c>
      <c r="U1774" s="3" t="s">
        <v>51</v>
      </c>
      <c r="V1774" s="3" t="s">
        <v>52</v>
      </c>
      <c r="W1774" s="3" t="str">
        <f t="shared" si="55"/>
        <v>P80ATT</v>
      </c>
      <c r="X1774" s="3" t="str">
        <f>IF(ISNA(VLOOKUP(W1774,'Correspondance procédure étape'!D:F,3,FALSE)),"A définir",VLOOKUP(W1774,'Correspondance procédure étape'!D:F,3,FALSE))</f>
        <v>Mise en attente du dossier en vue de la prochaine régularisation de charges</v>
      </c>
      <c r="Y1774" s="3" t="str">
        <f>IF(ISNA(VLOOKUP(W1774,'Correspondance procédure étape'!D:G,4,FALSE)),"Non",VLOOKUP(W1774,'Correspondance procédure étape'!D:G,4,FALSE))</f>
        <v>Oui</v>
      </c>
      <c r="Z1774" s="3" t="str">
        <f>IF(ISNA(VLOOKUP(W1774,'Correspondance procédure étape'!D:H,5,FALSE)),"",VLOOKUP(W1774,'Correspondance procédure étape'!D:H,5,FALSE))</f>
        <v>DMF</v>
      </c>
      <c r="AA1774" s="3" t="s">
        <v>40</v>
      </c>
      <c r="AB1774" s="3" t="s">
        <v>41</v>
      </c>
    </row>
    <row r="1775" spans="1:28" ht="12.75" customHeight="1" x14ac:dyDescent="0.25">
      <c r="A1775" s="3" t="s">
        <v>24</v>
      </c>
      <c r="B1775" s="11" t="s">
        <v>1852</v>
      </c>
      <c r="C1775" s="3" t="str">
        <f>VLOOKUP(B1775,'Correspondance territoires'!B:F,5,FALSE)</f>
        <v>Pau</v>
      </c>
      <c r="D1775" s="3" t="s">
        <v>432</v>
      </c>
      <c r="E1775" s="3" t="s">
        <v>11125</v>
      </c>
      <c r="F1775" s="3" t="s">
        <v>10407</v>
      </c>
      <c r="G1775" s="3" t="s">
        <v>30</v>
      </c>
      <c r="H1775" s="3" t="s">
        <v>57</v>
      </c>
      <c r="I1775" s="9" t="s">
        <v>10763</v>
      </c>
      <c r="J1775" s="9" t="s">
        <v>10764</v>
      </c>
      <c r="K1775" s="3" t="s">
        <v>11154</v>
      </c>
      <c r="L1775" s="3" t="s">
        <v>11155</v>
      </c>
      <c r="M1775" s="3" t="s">
        <v>3892</v>
      </c>
      <c r="N1775" s="3" t="s">
        <v>21</v>
      </c>
      <c r="O1775" s="3" t="s">
        <v>11156</v>
      </c>
      <c r="P1775" s="3" t="s">
        <v>11157</v>
      </c>
      <c r="Q1775" s="15">
        <v>42909</v>
      </c>
      <c r="R1775" s="15">
        <v>44146</v>
      </c>
      <c r="S1775" s="38">
        <f t="shared" ca="1" si="54"/>
        <v>1</v>
      </c>
      <c r="T1775" s="41">
        <v>867.05</v>
      </c>
      <c r="U1775" s="3" t="s">
        <v>85</v>
      </c>
      <c r="V1775" s="3" t="s">
        <v>249</v>
      </c>
      <c r="W1775" s="3" t="str">
        <f t="shared" si="55"/>
        <v>E01RL1</v>
      </c>
      <c r="X1775" s="3" t="str">
        <f>IF(ISNA(VLOOKUP(W1775,'Correspondance procédure étape'!D:F,3,FALSE)),"A définir",VLOOKUP(W1775,'Correspondance procédure étape'!D:F,3,FALSE))</f>
        <v>En attente de transfert</v>
      </c>
      <c r="Y1775" s="3" t="str">
        <f>IF(ISNA(VLOOKUP(W1775,'Correspondance procédure étape'!D:G,4,FALSE)),"Non",VLOOKUP(W1775,'Correspondance procédure étape'!D:G,4,FALSE))</f>
        <v>Oui</v>
      </c>
      <c r="Z1775" s="3">
        <f>IF(ISNA(VLOOKUP(W1775,'Correspondance procédure étape'!D:H,5,FALSE)),"",VLOOKUP(W1775,'Correspondance procédure étape'!D:H,5,FALSE))</f>
        <v>0</v>
      </c>
      <c r="AA1775" s="3" t="s">
        <v>40</v>
      </c>
      <c r="AB1775" s="3" t="s">
        <v>53</v>
      </c>
    </row>
    <row r="1776" spans="1:28" ht="12.75" customHeight="1" x14ac:dyDescent="0.25">
      <c r="A1776" s="3" t="s">
        <v>24</v>
      </c>
      <c r="B1776" s="3" t="s">
        <v>219</v>
      </c>
      <c r="C1776" s="3" t="str">
        <f>VLOOKUP(B1776,'Correspondance territoires'!B:F,5,FALSE)</f>
        <v>Bordeaux</v>
      </c>
      <c r="D1776" s="3" t="s">
        <v>26</v>
      </c>
      <c r="E1776" s="3" t="s">
        <v>8429</v>
      </c>
      <c r="F1776" s="3" t="s">
        <v>56</v>
      </c>
      <c r="G1776" s="3" t="s">
        <v>57</v>
      </c>
      <c r="H1776" s="3" t="s">
        <v>42</v>
      </c>
      <c r="I1776" s="9" t="s">
        <v>1625</v>
      </c>
      <c r="J1776" s="9" t="s">
        <v>1626</v>
      </c>
      <c r="K1776" s="3" t="s">
        <v>9091</v>
      </c>
      <c r="L1776" s="3" t="s">
        <v>9092</v>
      </c>
      <c r="M1776" s="3" t="s">
        <v>9093</v>
      </c>
      <c r="N1776" s="3" t="s">
        <v>21</v>
      </c>
      <c r="O1776" s="3" t="s">
        <v>9094</v>
      </c>
      <c r="P1776" s="3" t="s">
        <v>9095</v>
      </c>
      <c r="Q1776" s="15">
        <v>42713</v>
      </c>
      <c r="R1776" s="15">
        <v>43483</v>
      </c>
      <c r="S1776" s="38">
        <f t="shared" ca="1" si="54"/>
        <v>23</v>
      </c>
      <c r="T1776" s="41">
        <v>869.58</v>
      </c>
      <c r="U1776" s="3" t="s">
        <v>7015</v>
      </c>
      <c r="V1776" s="3" t="s">
        <v>39</v>
      </c>
      <c r="W1776" s="3" t="str">
        <f t="shared" si="55"/>
        <v>P30DEB</v>
      </c>
      <c r="X1776" s="3" t="str">
        <f>IF(ISNA(VLOOKUP(W1776,'Correspondance procédure étape'!D:F,3,FALSE)),"A définir",VLOOKUP(W1776,'Correspondance procédure étape'!D:F,3,FALSE))</f>
        <v>Ouverture procédure Loca-pass</v>
      </c>
      <c r="Y1776" s="3" t="str">
        <f>IF(ISNA(VLOOKUP(W1776,'Correspondance procédure étape'!D:G,4,FALSE)),"Non",VLOOKUP(W1776,'Correspondance procédure étape'!D:G,4,FALSE))</f>
        <v>Oui</v>
      </c>
      <c r="Z1776" s="3" t="str">
        <f>IF(ISNA(VLOOKUP(W1776,'Correspondance procédure étape'!D:H,5,FALSE)),"",VLOOKUP(W1776,'Correspondance procédure étape'!D:H,5,FALSE))</f>
        <v>Extérieur</v>
      </c>
      <c r="AA1776" s="3" t="s">
        <v>40</v>
      </c>
      <c r="AB1776" s="3" t="s">
        <v>53</v>
      </c>
    </row>
    <row r="1777" spans="1:28" ht="12.75" customHeight="1" x14ac:dyDescent="0.25">
      <c r="A1777" s="3" t="s">
        <v>24</v>
      </c>
      <c r="B1777" s="3" t="s">
        <v>219</v>
      </c>
      <c r="C1777" s="3" t="str">
        <f>VLOOKUP(B1777,'Correspondance territoires'!B:F,5,FALSE)</f>
        <v>Bordeaux</v>
      </c>
      <c r="D1777" s="3" t="s">
        <v>26</v>
      </c>
      <c r="E1777" s="3" t="s">
        <v>3954</v>
      </c>
      <c r="F1777" s="3" t="s">
        <v>56</v>
      </c>
      <c r="G1777" s="3" t="s">
        <v>191</v>
      </c>
      <c r="H1777" s="3" t="s">
        <v>2200</v>
      </c>
      <c r="I1777" s="9" t="s">
        <v>222</v>
      </c>
      <c r="J1777" s="9" t="s">
        <v>223</v>
      </c>
      <c r="K1777" s="3" t="s">
        <v>3955</v>
      </c>
      <c r="L1777" s="3" t="s">
        <v>3956</v>
      </c>
      <c r="M1777" s="3" t="s">
        <v>1685</v>
      </c>
      <c r="N1777" s="3" t="s">
        <v>21</v>
      </c>
      <c r="O1777" s="3" t="s">
        <v>3957</v>
      </c>
      <c r="P1777" s="3" t="s">
        <v>3958</v>
      </c>
      <c r="Q1777" s="15">
        <v>40635</v>
      </c>
      <c r="R1777" s="15">
        <v>43160</v>
      </c>
      <c r="S1777" s="38">
        <f t="shared" ca="1" si="54"/>
        <v>34</v>
      </c>
      <c r="T1777" s="41">
        <v>870.31</v>
      </c>
      <c r="U1777" s="3" t="s">
        <v>65</v>
      </c>
      <c r="V1777" s="3" t="s">
        <v>66</v>
      </c>
      <c r="W1777" s="3" t="str">
        <f t="shared" si="55"/>
        <v>P60ENC</v>
      </c>
      <c r="X1777" s="3" t="str">
        <f>IF(ISNA(VLOOKUP(W1777,'Correspondance procédure étape'!D:F,3,FALSE)),"A définir",VLOOKUP(W1777,'Correspondance procédure étape'!D:F,3,FALSE))</f>
        <v>En gagement de payer en cours</v>
      </c>
      <c r="Y1777" s="3" t="str">
        <f>IF(ISNA(VLOOKUP(W1777,'Correspondance procédure étape'!D:G,4,FALSE)),"Non",VLOOKUP(W1777,'Correspondance procédure étape'!D:G,4,FALSE))</f>
        <v>Oui</v>
      </c>
      <c r="Z1777" s="3" t="str">
        <f>IF(ISNA(VLOOKUP(W1777,'Correspondance procédure étape'!D:H,5,FALSE)),"",VLOOKUP(W1777,'Correspondance procédure étape'!D:H,5,FALSE))</f>
        <v>DMF</v>
      </c>
      <c r="AA1777" s="3" t="s">
        <v>40</v>
      </c>
      <c r="AB1777" s="3" t="s">
        <v>41</v>
      </c>
    </row>
    <row r="1778" spans="1:28" ht="12.75" customHeight="1" x14ac:dyDescent="0.25">
      <c r="A1778" s="3" t="s">
        <v>24</v>
      </c>
      <c r="B1778" s="3" t="s">
        <v>158</v>
      </c>
      <c r="C1778" s="3" t="str">
        <f>VLOOKUP(B1778,'Correspondance territoires'!B:F,5,FALSE)</f>
        <v>Talence</v>
      </c>
      <c r="D1778" s="3" t="s">
        <v>26</v>
      </c>
      <c r="E1778" s="3" t="s">
        <v>8980</v>
      </c>
      <c r="F1778" s="3" t="s">
        <v>56</v>
      </c>
      <c r="G1778" s="3" t="s">
        <v>42</v>
      </c>
      <c r="H1778" s="3" t="s">
        <v>57</v>
      </c>
      <c r="I1778" s="9" t="s">
        <v>1100</v>
      </c>
      <c r="J1778" s="9" t="s">
        <v>1101</v>
      </c>
      <c r="K1778" s="3" t="s">
        <v>10101</v>
      </c>
      <c r="L1778" s="3" t="s">
        <v>10102</v>
      </c>
      <c r="M1778" s="3" t="s">
        <v>373</v>
      </c>
      <c r="N1778" s="3" t="s">
        <v>21</v>
      </c>
      <c r="O1778" s="3" t="s">
        <v>10103</v>
      </c>
      <c r="P1778" s="3" t="s">
        <v>10104</v>
      </c>
      <c r="Q1778" s="15">
        <v>43413</v>
      </c>
      <c r="R1778" s="15">
        <v>43985</v>
      </c>
      <c r="S1778" s="38">
        <f t="shared" ca="1" si="54"/>
        <v>7</v>
      </c>
      <c r="T1778" s="41">
        <v>873.26</v>
      </c>
      <c r="U1778" s="3" t="s">
        <v>38</v>
      </c>
      <c r="V1778" s="3" t="s">
        <v>94</v>
      </c>
      <c r="W1778" s="3" t="str">
        <f t="shared" si="55"/>
        <v>P06CON</v>
      </c>
      <c r="X1778" s="3" t="str">
        <f>IF(ISNA(VLOOKUP(W1778,'Correspondance procédure étape'!D:F,3,FALSE)),"A définir",VLOOKUP(W1778,'Correspondance procédure étape'!D:F,3,FALSE))</f>
        <v>Héritiers connus</v>
      </c>
      <c r="Y1778" s="3" t="str">
        <f>IF(ISNA(VLOOKUP(W1778,'Correspondance procédure étape'!D:G,4,FALSE)),"Non",VLOOKUP(W1778,'Correspondance procédure étape'!D:G,4,FALSE))</f>
        <v>Oui</v>
      </c>
      <c r="Z1778" s="3" t="str">
        <f>IF(ISNA(VLOOKUP(W1778,'Correspondance procédure étape'!D:H,5,FALSE)),"",VLOOKUP(W1778,'Correspondance procédure étape'!D:H,5,FALSE))</f>
        <v>Extérieur</v>
      </c>
      <c r="AA1778" s="3" t="s">
        <v>40</v>
      </c>
      <c r="AB1778" s="3" t="s">
        <v>53</v>
      </c>
    </row>
    <row r="1779" spans="1:28" ht="12.75" customHeight="1" x14ac:dyDescent="0.25">
      <c r="A1779" s="3" t="s">
        <v>24</v>
      </c>
      <c r="B1779" s="3" t="s">
        <v>25</v>
      </c>
      <c r="C1779" s="3" t="str">
        <f>VLOOKUP(B1779,'Correspondance territoires'!B:F,5,FALSE)</f>
        <v>Merignac</v>
      </c>
      <c r="D1779" s="3" t="s">
        <v>26</v>
      </c>
      <c r="E1779" s="3" t="s">
        <v>361</v>
      </c>
      <c r="F1779" s="3" t="s">
        <v>56</v>
      </c>
      <c r="G1779" s="3" t="s">
        <v>148</v>
      </c>
      <c r="H1779" s="3" t="s">
        <v>57</v>
      </c>
      <c r="I1779" s="9" t="s">
        <v>362</v>
      </c>
      <c r="J1779" s="9" t="s">
        <v>363</v>
      </c>
      <c r="K1779" s="3" t="s">
        <v>2117</v>
      </c>
      <c r="L1779" s="3" t="s">
        <v>2118</v>
      </c>
      <c r="M1779" s="3" t="s">
        <v>2119</v>
      </c>
      <c r="N1779" s="3" t="s">
        <v>21</v>
      </c>
      <c r="O1779" s="3" t="s">
        <v>2120</v>
      </c>
      <c r="P1779" s="3" t="s">
        <v>2121</v>
      </c>
      <c r="Q1779" s="15">
        <v>39162</v>
      </c>
      <c r="R1779" s="15">
        <v>43970</v>
      </c>
      <c r="S1779" s="38">
        <f t="shared" ca="1" si="54"/>
        <v>7</v>
      </c>
      <c r="T1779" s="41">
        <v>878.03</v>
      </c>
      <c r="U1779" s="3" t="s">
        <v>38</v>
      </c>
      <c r="V1779" s="3" t="s">
        <v>94</v>
      </c>
      <c r="W1779" s="3" t="str">
        <f t="shared" si="55"/>
        <v>P06CON</v>
      </c>
      <c r="X1779" s="3" t="str">
        <f>IF(ISNA(VLOOKUP(W1779,'Correspondance procédure étape'!D:F,3,FALSE)),"A définir",VLOOKUP(W1779,'Correspondance procédure étape'!D:F,3,FALSE))</f>
        <v>Héritiers connus</v>
      </c>
      <c r="Y1779" s="3" t="str">
        <f>IF(ISNA(VLOOKUP(W1779,'Correspondance procédure étape'!D:G,4,FALSE)),"Non",VLOOKUP(W1779,'Correspondance procédure étape'!D:G,4,FALSE))</f>
        <v>Oui</v>
      </c>
      <c r="Z1779" s="3" t="str">
        <f>IF(ISNA(VLOOKUP(W1779,'Correspondance procédure étape'!D:H,5,FALSE)),"",VLOOKUP(W1779,'Correspondance procédure étape'!D:H,5,FALSE))</f>
        <v>Extérieur</v>
      </c>
      <c r="AA1779" s="3" t="s">
        <v>40</v>
      </c>
      <c r="AB1779" s="3" t="s">
        <v>53</v>
      </c>
    </row>
    <row r="1780" spans="1:28" ht="12.75" customHeight="1" x14ac:dyDescent="0.25">
      <c r="A1780" s="3" t="s">
        <v>24</v>
      </c>
      <c r="B1780" s="3" t="s">
        <v>54</v>
      </c>
      <c r="C1780" s="3" t="str">
        <f>VLOOKUP(B1780,'Correspondance territoires'!B:F,5,FALSE)</f>
        <v>Cenon</v>
      </c>
      <c r="D1780" s="3" t="s">
        <v>26</v>
      </c>
      <c r="E1780" s="3" t="s">
        <v>3901</v>
      </c>
      <c r="F1780" s="3" t="s">
        <v>96</v>
      </c>
      <c r="G1780" s="3" t="s">
        <v>57</v>
      </c>
      <c r="H1780" s="3" t="s">
        <v>57</v>
      </c>
      <c r="I1780" s="9" t="s">
        <v>58</v>
      </c>
      <c r="J1780" s="9" t="s">
        <v>59</v>
      </c>
      <c r="K1780" s="3" t="s">
        <v>10371</v>
      </c>
      <c r="L1780" s="3" t="s">
        <v>10372</v>
      </c>
      <c r="M1780" s="3" t="s">
        <v>1161</v>
      </c>
      <c r="N1780" s="3" t="s">
        <v>21</v>
      </c>
      <c r="O1780" s="3" t="s">
        <v>10373</v>
      </c>
      <c r="P1780" s="3" t="s">
        <v>10374</v>
      </c>
      <c r="Q1780" s="15">
        <v>43859</v>
      </c>
      <c r="R1780" s="15">
        <v>44015</v>
      </c>
      <c r="S1780" s="38">
        <f t="shared" ca="1" si="54"/>
        <v>6</v>
      </c>
      <c r="T1780" s="41">
        <v>882.55</v>
      </c>
      <c r="U1780" s="3" t="s">
        <v>157</v>
      </c>
      <c r="V1780" s="3" t="s">
        <v>39</v>
      </c>
      <c r="W1780" s="3" t="str">
        <f t="shared" si="55"/>
        <v>P00DEB</v>
      </c>
      <c r="X1780" s="3" t="str">
        <f>IF(ISNA(VLOOKUP(W1780,'Correspondance procédure étape'!D:F,3,FALSE)),"A définir",VLOOKUP(W1780,'Correspondance procédure étape'!D:F,3,FALSE))</f>
        <v>Enregistrement du dossier au SLP, le solde est créditeur, débiteur ou nul</v>
      </c>
      <c r="Y1780" s="3" t="str">
        <f>IF(ISNA(VLOOKUP(W1780,'Correspondance procédure étape'!D:G,4,FALSE)),"Non",VLOOKUP(W1780,'Correspondance procédure étape'!D:G,4,FALSE))</f>
        <v>Oui</v>
      </c>
      <c r="Z1780" s="3" t="str">
        <f>IF(ISNA(VLOOKUP(W1780,'Correspondance procédure étape'!D:H,5,FALSE)),"",VLOOKUP(W1780,'Correspondance procédure étape'!D:H,5,FALSE))</f>
        <v>DMF</v>
      </c>
      <c r="AA1780" s="3" t="s">
        <v>40</v>
      </c>
      <c r="AB1780" s="3" t="s">
        <v>53</v>
      </c>
    </row>
    <row r="1781" spans="1:28" ht="12.75" customHeight="1" x14ac:dyDescent="0.25">
      <c r="A1781" s="3" t="s">
        <v>24</v>
      </c>
      <c r="B1781" s="3" t="s">
        <v>67</v>
      </c>
      <c r="C1781" s="3" t="str">
        <f>VLOOKUP(B1781,'Correspondance territoires'!B:F,5,FALSE)</f>
        <v>Pessac</v>
      </c>
      <c r="D1781" s="3" t="s">
        <v>26</v>
      </c>
      <c r="E1781" s="3" t="s">
        <v>68</v>
      </c>
      <c r="F1781" s="3" t="s">
        <v>69</v>
      </c>
      <c r="G1781" s="3" t="s">
        <v>30</v>
      </c>
      <c r="H1781" s="3" t="s">
        <v>472</v>
      </c>
      <c r="I1781" s="9" t="s">
        <v>71</v>
      </c>
      <c r="J1781" s="9" t="s">
        <v>72</v>
      </c>
      <c r="K1781" s="3" t="s">
        <v>473</v>
      </c>
      <c r="L1781" s="3" t="s">
        <v>474</v>
      </c>
      <c r="M1781" s="3" t="s">
        <v>81</v>
      </c>
      <c r="N1781" s="3" t="s">
        <v>21</v>
      </c>
      <c r="O1781" s="3" t="s">
        <v>475</v>
      </c>
      <c r="P1781" s="3" t="s">
        <v>476</v>
      </c>
      <c r="Q1781" s="15">
        <v>29403</v>
      </c>
      <c r="R1781" s="15">
        <v>43773</v>
      </c>
      <c r="S1781" s="38">
        <f t="shared" ca="1" si="54"/>
        <v>14</v>
      </c>
      <c r="T1781" s="41">
        <v>882.69</v>
      </c>
      <c r="U1781" s="3" t="s">
        <v>38</v>
      </c>
      <c r="V1781" s="3" t="s">
        <v>94</v>
      </c>
      <c r="W1781" s="3" t="str">
        <f t="shared" si="55"/>
        <v>P06CON</v>
      </c>
      <c r="X1781" s="3" t="str">
        <f>IF(ISNA(VLOOKUP(W1781,'Correspondance procédure étape'!D:F,3,FALSE)),"A définir",VLOOKUP(W1781,'Correspondance procédure étape'!D:F,3,FALSE))</f>
        <v>Héritiers connus</v>
      </c>
      <c r="Y1781" s="3" t="str">
        <f>IF(ISNA(VLOOKUP(W1781,'Correspondance procédure étape'!D:G,4,FALSE)),"Non",VLOOKUP(W1781,'Correspondance procédure étape'!D:G,4,FALSE))</f>
        <v>Oui</v>
      </c>
      <c r="Z1781" s="3" t="str">
        <f>IF(ISNA(VLOOKUP(W1781,'Correspondance procédure étape'!D:H,5,FALSE)),"",VLOOKUP(W1781,'Correspondance procédure étape'!D:H,5,FALSE))</f>
        <v>Extérieur</v>
      </c>
      <c r="AA1781" s="3" t="s">
        <v>40</v>
      </c>
      <c r="AB1781" s="3" t="s">
        <v>41</v>
      </c>
    </row>
    <row r="1782" spans="1:28" ht="12.75" customHeight="1" x14ac:dyDescent="0.25">
      <c r="A1782" s="3" t="s">
        <v>24</v>
      </c>
      <c r="B1782" s="3" t="s">
        <v>146</v>
      </c>
      <c r="C1782" s="3" t="str">
        <f>VLOOKUP(B1782,'Correspondance territoires'!B:F,5,FALSE)</f>
        <v>Lormont</v>
      </c>
      <c r="D1782" s="3" t="s">
        <v>26</v>
      </c>
      <c r="E1782" s="3" t="s">
        <v>2595</v>
      </c>
      <c r="F1782" s="3" t="s">
        <v>56</v>
      </c>
      <c r="G1782" s="3" t="s">
        <v>96</v>
      </c>
      <c r="H1782" s="3" t="s">
        <v>57</v>
      </c>
      <c r="I1782" s="9" t="s">
        <v>829</v>
      </c>
      <c r="J1782" s="9" t="s">
        <v>830</v>
      </c>
      <c r="K1782" s="3" t="s">
        <v>5547</v>
      </c>
      <c r="L1782" s="3" t="s">
        <v>5548</v>
      </c>
      <c r="M1782" s="3" t="s">
        <v>5549</v>
      </c>
      <c r="N1782" s="3" t="s">
        <v>5550</v>
      </c>
      <c r="O1782" s="3" t="s">
        <v>5550</v>
      </c>
      <c r="P1782" s="3" t="s">
        <v>5551</v>
      </c>
      <c r="Q1782" s="15">
        <v>41207</v>
      </c>
      <c r="R1782" s="15">
        <v>43007</v>
      </c>
      <c r="S1782" s="38">
        <f t="shared" ca="1" si="54"/>
        <v>39</v>
      </c>
      <c r="T1782" s="40">
        <v>46.59</v>
      </c>
      <c r="U1782" s="3" t="s">
        <v>51</v>
      </c>
      <c r="V1782" s="3" t="s">
        <v>52</v>
      </c>
      <c r="W1782" s="3" t="str">
        <f t="shared" si="55"/>
        <v>P80ATT</v>
      </c>
      <c r="X1782" s="3" t="str">
        <f>IF(ISNA(VLOOKUP(W1782,'Correspondance procédure étape'!D:F,3,FALSE)),"A définir",VLOOKUP(W1782,'Correspondance procédure étape'!D:F,3,FALSE))</f>
        <v>Mise en attente du dossier en vue de la prochaine régularisation de charges</v>
      </c>
      <c r="Y1782" s="3" t="str">
        <f>IF(ISNA(VLOOKUP(W1782,'Correspondance procédure étape'!D:G,4,FALSE)),"Non",VLOOKUP(W1782,'Correspondance procédure étape'!D:G,4,FALSE))</f>
        <v>Oui</v>
      </c>
      <c r="Z1782" s="3" t="str">
        <f>IF(ISNA(VLOOKUP(W1782,'Correspondance procédure étape'!D:H,5,FALSE)),"",VLOOKUP(W1782,'Correspondance procédure étape'!D:H,5,FALSE))</f>
        <v>DMF</v>
      </c>
      <c r="AA1782" s="3" t="s">
        <v>40</v>
      </c>
      <c r="AB1782" s="3" t="s">
        <v>41</v>
      </c>
    </row>
    <row r="1783" spans="1:28" ht="12.75" customHeight="1" x14ac:dyDescent="0.25">
      <c r="A1783" s="3" t="s">
        <v>24</v>
      </c>
      <c r="B1783" s="10" t="s">
        <v>6152</v>
      </c>
      <c r="C1783" s="3" t="str">
        <f>VLOOKUP(B1783,'Correspondance territoires'!B:F,5,FALSE)</f>
        <v>Agen</v>
      </c>
      <c r="D1783" s="3" t="s">
        <v>26</v>
      </c>
      <c r="E1783" s="3" t="s">
        <v>12353</v>
      </c>
      <c r="F1783" s="3" t="s">
        <v>11371</v>
      </c>
      <c r="G1783" s="3" t="s">
        <v>57</v>
      </c>
      <c r="H1783" s="3" t="s">
        <v>576</v>
      </c>
      <c r="I1783" s="9" t="s">
        <v>3280</v>
      </c>
      <c r="J1783" s="9" t="s">
        <v>11414</v>
      </c>
      <c r="K1783" s="3" t="s">
        <v>12354</v>
      </c>
      <c r="L1783" s="3" t="s">
        <v>12355</v>
      </c>
      <c r="M1783" s="3" t="s">
        <v>57</v>
      </c>
      <c r="N1783" s="3"/>
      <c r="O1783" s="3"/>
      <c r="P1783" s="3" t="s">
        <v>12356</v>
      </c>
      <c r="Q1783" s="15">
        <v>43056</v>
      </c>
      <c r="R1783" s="15">
        <v>44015</v>
      </c>
      <c r="S1783" s="38">
        <f t="shared" ca="1" si="54"/>
        <v>6</v>
      </c>
      <c r="T1783" s="41">
        <v>886.18</v>
      </c>
      <c r="U1783" s="3" t="s">
        <v>552</v>
      </c>
      <c r="V1783" s="3" t="s">
        <v>360</v>
      </c>
      <c r="W1783" s="3" t="str">
        <f t="shared" si="55"/>
        <v xml:space="preserve">P01   </v>
      </c>
      <c r="X1783" s="3" t="str">
        <f>IF(ISNA(VLOOKUP(W1783,'Correspondance procédure étape'!D:F,3,FALSE)),"A définir",VLOOKUP(W1783,'Correspondance procédure étape'!D:F,3,FALSE))</f>
        <v>A définir</v>
      </c>
      <c r="Y1783" s="3" t="str">
        <f>IF(ISNA(VLOOKUP(W1783,'Correspondance procédure étape'!D:G,4,FALSE)),"Non",VLOOKUP(W1783,'Correspondance procédure étape'!D:G,4,FALSE))</f>
        <v>Non</v>
      </c>
      <c r="Z1783" s="3" t="str">
        <f>IF(ISNA(VLOOKUP(W1783,'Correspondance procédure étape'!D:H,5,FALSE)),"",VLOOKUP(W1783,'Correspondance procédure étape'!D:H,5,FALSE))</f>
        <v/>
      </c>
      <c r="AA1783" s="3" t="s">
        <v>87</v>
      </c>
      <c r="AB1783" s="3" t="s">
        <v>41</v>
      </c>
    </row>
    <row r="1784" spans="1:28" ht="12.75" customHeight="1" x14ac:dyDescent="0.25">
      <c r="A1784" s="3" t="s">
        <v>24</v>
      </c>
      <c r="B1784" s="3" t="s">
        <v>158</v>
      </c>
      <c r="C1784" s="3" t="str">
        <f>VLOOKUP(B1784,'Correspondance territoires'!B:F,5,FALSE)</f>
        <v>Talence</v>
      </c>
      <c r="D1784" s="3" t="s">
        <v>26</v>
      </c>
      <c r="E1784" s="3" t="s">
        <v>159</v>
      </c>
      <c r="F1784" s="3" t="s">
        <v>96</v>
      </c>
      <c r="G1784" s="3" t="s">
        <v>78</v>
      </c>
      <c r="H1784" s="3" t="s">
        <v>191</v>
      </c>
      <c r="I1784" s="9" t="s">
        <v>160</v>
      </c>
      <c r="J1784" s="9" t="s">
        <v>161</v>
      </c>
      <c r="K1784" s="3" t="s">
        <v>7258</v>
      </c>
      <c r="L1784" s="3" t="s">
        <v>7259</v>
      </c>
      <c r="M1784" s="3" t="s">
        <v>856</v>
      </c>
      <c r="N1784" s="3" t="s">
        <v>21</v>
      </c>
      <c r="O1784" s="3" t="s">
        <v>7260</v>
      </c>
      <c r="P1784" s="3" t="s">
        <v>7261</v>
      </c>
      <c r="Q1784" s="15">
        <v>41960</v>
      </c>
      <c r="R1784" s="15">
        <v>42678</v>
      </c>
      <c r="S1784" s="38">
        <f t="shared" ca="1" si="54"/>
        <v>50</v>
      </c>
      <c r="T1784" s="40">
        <v>46.02</v>
      </c>
      <c r="U1784" s="3" t="s">
        <v>51</v>
      </c>
      <c r="V1784" s="3" t="s">
        <v>39</v>
      </c>
      <c r="W1784" s="3" t="str">
        <f t="shared" si="55"/>
        <v>P80DEB</v>
      </c>
      <c r="X1784" s="3">
        <f>IF(ISNA(VLOOKUP(W1784,'Correspondance procédure étape'!D:F,3,FALSE)),"A définir",VLOOKUP(W1784,'Correspondance procédure étape'!D:F,3,FALSE))</f>
        <v>0</v>
      </c>
      <c r="Y1784" s="3" t="str">
        <f>IF(ISNA(VLOOKUP(W1784,'Correspondance procédure étape'!D:G,4,FALSE)),"Non",VLOOKUP(W1784,'Correspondance procédure étape'!D:G,4,FALSE))</f>
        <v>Non</v>
      </c>
      <c r="Z1784" s="3">
        <f>IF(ISNA(VLOOKUP(W1784,'Correspondance procédure étape'!D:H,5,FALSE)),"",VLOOKUP(W1784,'Correspondance procédure étape'!D:H,5,FALSE))</f>
        <v>0</v>
      </c>
      <c r="AA1784" s="3" t="s">
        <v>40</v>
      </c>
      <c r="AB1784" s="3" t="s">
        <v>53</v>
      </c>
    </row>
    <row r="1785" spans="1:28" ht="12.75" customHeight="1" x14ac:dyDescent="0.25">
      <c r="A1785" s="3" t="s">
        <v>24</v>
      </c>
      <c r="B1785" s="11" t="s">
        <v>1852</v>
      </c>
      <c r="C1785" s="3" t="str">
        <f>VLOOKUP(B1785,'Correspondance territoires'!B:F,5,FALSE)</f>
        <v>Pau</v>
      </c>
      <c r="D1785" s="3" t="s">
        <v>26</v>
      </c>
      <c r="E1785" s="3" t="s">
        <v>10610</v>
      </c>
      <c r="F1785" s="3" t="s">
        <v>10407</v>
      </c>
      <c r="G1785" s="3" t="s">
        <v>30</v>
      </c>
      <c r="H1785" s="3" t="s">
        <v>57</v>
      </c>
      <c r="I1785" s="9" t="s">
        <v>10495</v>
      </c>
      <c r="J1785" s="9" t="s">
        <v>10496</v>
      </c>
      <c r="K1785" s="3" t="s">
        <v>10611</v>
      </c>
      <c r="L1785" s="3" t="s">
        <v>10612</v>
      </c>
      <c r="M1785" s="3" t="s">
        <v>5641</v>
      </c>
      <c r="N1785" s="3" t="s">
        <v>21</v>
      </c>
      <c r="O1785" s="3" t="s">
        <v>10613</v>
      </c>
      <c r="P1785" s="3" t="s">
        <v>10614</v>
      </c>
      <c r="Q1785" s="15">
        <v>39634</v>
      </c>
      <c r="R1785" s="15">
        <v>43843</v>
      </c>
      <c r="S1785" s="38">
        <f t="shared" ca="1" si="54"/>
        <v>11</v>
      </c>
      <c r="T1785" s="41">
        <v>889.05</v>
      </c>
      <c r="U1785" s="3" t="s">
        <v>10414</v>
      </c>
      <c r="V1785" s="3" t="s">
        <v>249</v>
      </c>
      <c r="W1785" s="3" t="str">
        <f t="shared" si="55"/>
        <v>PRERL1</v>
      </c>
      <c r="X1785" s="3">
        <f>IF(ISNA(VLOOKUP(W1785,'Correspondance procédure étape'!D:F,3,FALSE)),"A définir",VLOOKUP(W1785,'Correspondance procédure étape'!D:F,3,FALSE))</f>
        <v>0</v>
      </c>
      <c r="Y1785" s="3" t="str">
        <f>IF(ISNA(VLOOKUP(W1785,'Correspondance procédure étape'!D:G,4,FALSE)),"Non",VLOOKUP(W1785,'Correspondance procédure étape'!D:G,4,FALSE))</f>
        <v>Non</v>
      </c>
      <c r="Z1785" s="3">
        <f>IF(ISNA(VLOOKUP(W1785,'Correspondance procédure étape'!D:H,5,FALSE)),"",VLOOKUP(W1785,'Correspondance procédure étape'!D:H,5,FALSE))</f>
        <v>0</v>
      </c>
      <c r="AA1785" s="3" t="s">
        <v>87</v>
      </c>
      <c r="AB1785" s="3" t="s">
        <v>53</v>
      </c>
    </row>
    <row r="1786" spans="1:28" ht="12.75" customHeight="1" x14ac:dyDescent="0.25">
      <c r="A1786" s="3" t="s">
        <v>24</v>
      </c>
      <c r="B1786" s="10" t="s">
        <v>6152</v>
      </c>
      <c r="C1786" s="3" t="str">
        <f>VLOOKUP(B1786,'Correspondance territoires'!B:F,5,FALSE)</f>
        <v>Agen</v>
      </c>
      <c r="D1786" s="3" t="s">
        <v>26</v>
      </c>
      <c r="E1786" s="3" t="s">
        <v>11873</v>
      </c>
      <c r="F1786" s="3" t="s">
        <v>11371</v>
      </c>
      <c r="G1786" s="3" t="s">
        <v>301</v>
      </c>
      <c r="H1786" s="3" t="s">
        <v>3232</v>
      </c>
      <c r="I1786" s="9"/>
      <c r="J1786" s="9"/>
      <c r="K1786" s="3" t="s">
        <v>12378</v>
      </c>
      <c r="L1786" s="3" t="s">
        <v>12379</v>
      </c>
      <c r="M1786" s="3" t="s">
        <v>130</v>
      </c>
      <c r="N1786" s="3"/>
      <c r="O1786" s="3"/>
      <c r="P1786" s="3" t="s">
        <v>12380</v>
      </c>
      <c r="Q1786" s="15">
        <v>43115</v>
      </c>
      <c r="R1786" s="15">
        <v>43830</v>
      </c>
      <c r="S1786" s="38">
        <f t="shared" ca="1" si="54"/>
        <v>12</v>
      </c>
      <c r="T1786" s="40">
        <v>25.01</v>
      </c>
      <c r="U1786" s="3"/>
      <c r="V1786" s="3"/>
      <c r="W1786" s="3" t="str">
        <f t="shared" si="55"/>
        <v/>
      </c>
      <c r="X1786" s="3" t="str">
        <f>IF(ISNA(VLOOKUP(W1786,'Correspondance procédure étape'!D:F,3,FALSE)),"A définir",VLOOKUP(W1786,'Correspondance procédure étape'!D:F,3,FALSE))</f>
        <v>A définir</v>
      </c>
      <c r="Y1786" s="3" t="str">
        <f>IF(ISNA(VLOOKUP(W1786,'Correspondance procédure étape'!D:G,4,FALSE)),"Non",VLOOKUP(W1786,'Correspondance procédure étape'!D:G,4,FALSE))</f>
        <v>Non</v>
      </c>
      <c r="Z1786" s="3" t="str">
        <f>IF(ISNA(VLOOKUP(W1786,'Correspondance procédure étape'!D:H,5,FALSE)),"",VLOOKUP(W1786,'Correspondance procédure étape'!D:H,5,FALSE))</f>
        <v/>
      </c>
      <c r="AA1786" s="3"/>
      <c r="AB1786" s="3" t="s">
        <v>41</v>
      </c>
    </row>
    <row r="1787" spans="1:28" ht="12.75" customHeight="1" x14ac:dyDescent="0.25">
      <c r="A1787" s="3" t="s">
        <v>24</v>
      </c>
      <c r="B1787" s="3" t="s">
        <v>25</v>
      </c>
      <c r="C1787" s="3" t="str">
        <f>VLOOKUP(B1787,'Correspondance territoires'!B:F,5,FALSE)</f>
        <v>Merignac</v>
      </c>
      <c r="D1787" s="3" t="s">
        <v>26</v>
      </c>
      <c r="E1787" s="3" t="s">
        <v>1066</v>
      </c>
      <c r="F1787" s="3" t="s">
        <v>283</v>
      </c>
      <c r="G1787" s="3" t="s">
        <v>2081</v>
      </c>
      <c r="H1787" s="3" t="s">
        <v>148</v>
      </c>
      <c r="I1787" s="9" t="s">
        <v>302</v>
      </c>
      <c r="J1787" s="9" t="s">
        <v>303</v>
      </c>
      <c r="K1787" s="3" t="s">
        <v>5346</v>
      </c>
      <c r="L1787" s="3" t="s">
        <v>5347</v>
      </c>
      <c r="M1787" s="3" t="s">
        <v>998</v>
      </c>
      <c r="N1787" s="3" t="s">
        <v>21</v>
      </c>
      <c r="O1787" s="3" t="s">
        <v>5348</v>
      </c>
      <c r="P1787" s="3" t="s">
        <v>5349</v>
      </c>
      <c r="Q1787" s="15">
        <v>41073</v>
      </c>
      <c r="R1787" s="15">
        <v>43906</v>
      </c>
      <c r="S1787" s="38">
        <f t="shared" ca="1" si="54"/>
        <v>9</v>
      </c>
      <c r="T1787" s="41">
        <v>896.98</v>
      </c>
      <c r="U1787" s="3" t="s">
        <v>552</v>
      </c>
      <c r="V1787" s="3" t="s">
        <v>553</v>
      </c>
      <c r="W1787" s="3" t="str">
        <f t="shared" si="55"/>
        <v>P01MED</v>
      </c>
      <c r="X1787" s="3" t="str">
        <f>IF(ISNA(VLOOKUP(W1787,'Correspondance procédure étape'!D:F,3,FALSE)),"A définir",VLOOKUP(W1787,'Correspondance procédure étape'!D:F,3,FALSE))</f>
        <v>Mise en demeure</v>
      </c>
      <c r="Y1787" s="3" t="str">
        <f>IF(ISNA(VLOOKUP(W1787,'Correspondance procédure étape'!D:G,4,FALSE)),"Non",VLOOKUP(W1787,'Correspondance procédure étape'!D:G,4,FALSE))</f>
        <v>Oui</v>
      </c>
      <c r="Z1787" s="3" t="str">
        <f>IF(ISNA(VLOOKUP(W1787,'Correspondance procédure étape'!D:H,5,FALSE)),"",VLOOKUP(W1787,'Correspondance procédure étape'!D:H,5,FALSE))</f>
        <v>DMF</v>
      </c>
      <c r="AA1787" s="3" t="s">
        <v>40</v>
      </c>
      <c r="AB1787" s="3" t="s">
        <v>53</v>
      </c>
    </row>
    <row r="1788" spans="1:28" ht="12.75" customHeight="1" x14ac:dyDescent="0.25">
      <c r="A1788" s="3" t="s">
        <v>24</v>
      </c>
      <c r="B1788" s="3" t="s">
        <v>25</v>
      </c>
      <c r="C1788" s="3" t="str">
        <f>VLOOKUP(B1788,'Correspondance territoires'!B:F,5,FALSE)</f>
        <v>Merignac</v>
      </c>
      <c r="D1788" s="3" t="s">
        <v>26</v>
      </c>
      <c r="E1788" s="3" t="s">
        <v>4082</v>
      </c>
      <c r="F1788" s="3" t="s">
        <v>4323</v>
      </c>
      <c r="G1788" s="3" t="s">
        <v>88</v>
      </c>
      <c r="H1788" s="3" t="s">
        <v>43</v>
      </c>
      <c r="I1788" s="9" t="s">
        <v>260</v>
      </c>
      <c r="J1788" s="9" t="s">
        <v>261</v>
      </c>
      <c r="K1788" s="3" t="s">
        <v>5663</v>
      </c>
      <c r="L1788" s="3" t="s">
        <v>5664</v>
      </c>
      <c r="M1788" s="3" t="s">
        <v>785</v>
      </c>
      <c r="N1788" s="3" t="s">
        <v>21</v>
      </c>
      <c r="O1788" s="3" t="s">
        <v>5665</v>
      </c>
      <c r="P1788" s="3" t="s">
        <v>5666</v>
      </c>
      <c r="Q1788" s="15">
        <v>41239</v>
      </c>
      <c r="R1788" s="15">
        <v>44147</v>
      </c>
      <c r="S1788" s="38">
        <f t="shared" ca="1" si="54"/>
        <v>1</v>
      </c>
      <c r="T1788" s="41">
        <v>901.96</v>
      </c>
      <c r="U1788" s="3" t="s">
        <v>157</v>
      </c>
      <c r="V1788" s="3" t="s">
        <v>39</v>
      </c>
      <c r="W1788" s="3" t="str">
        <f t="shared" si="55"/>
        <v>P00DEB</v>
      </c>
      <c r="X1788" s="3" t="str">
        <f>IF(ISNA(VLOOKUP(W1788,'Correspondance procédure étape'!D:F,3,FALSE)),"A définir",VLOOKUP(W1788,'Correspondance procédure étape'!D:F,3,FALSE))</f>
        <v>Enregistrement du dossier au SLP, le solde est créditeur, débiteur ou nul</v>
      </c>
      <c r="Y1788" s="3" t="str">
        <f>IF(ISNA(VLOOKUP(W1788,'Correspondance procédure étape'!D:G,4,FALSE)),"Non",VLOOKUP(W1788,'Correspondance procédure étape'!D:G,4,FALSE))</f>
        <v>Oui</v>
      </c>
      <c r="Z1788" s="3" t="str">
        <f>IF(ISNA(VLOOKUP(W1788,'Correspondance procédure étape'!D:H,5,FALSE)),"",VLOOKUP(W1788,'Correspondance procédure étape'!D:H,5,FALSE))</f>
        <v>DMF</v>
      </c>
      <c r="AA1788" s="3" t="s">
        <v>40</v>
      </c>
      <c r="AB1788" s="3" t="s">
        <v>53</v>
      </c>
    </row>
    <row r="1789" spans="1:28" ht="12.75" customHeight="1" x14ac:dyDescent="0.25">
      <c r="A1789" s="3" t="s">
        <v>24</v>
      </c>
      <c r="B1789" s="3" t="s">
        <v>158</v>
      </c>
      <c r="C1789" s="3" t="str">
        <f>VLOOKUP(B1789,'Correspondance territoires'!B:F,5,FALSE)</f>
        <v>Talence</v>
      </c>
      <c r="D1789" s="3" t="s">
        <v>26</v>
      </c>
      <c r="E1789" s="3" t="s">
        <v>2888</v>
      </c>
      <c r="F1789" s="3" t="s">
        <v>56</v>
      </c>
      <c r="G1789" s="3" t="s">
        <v>2819</v>
      </c>
      <c r="H1789" s="3" t="s">
        <v>57</v>
      </c>
      <c r="I1789" s="9" t="s">
        <v>1100</v>
      </c>
      <c r="J1789" s="9" t="s">
        <v>1101</v>
      </c>
      <c r="K1789" s="3" t="s">
        <v>10277</v>
      </c>
      <c r="L1789" s="3" t="s">
        <v>10278</v>
      </c>
      <c r="M1789" s="3" t="s">
        <v>26</v>
      </c>
      <c r="N1789" s="3" t="s">
        <v>21</v>
      </c>
      <c r="O1789" s="3" t="s">
        <v>10279</v>
      </c>
      <c r="P1789" s="3" t="s">
        <v>10280</v>
      </c>
      <c r="Q1789" s="15">
        <v>43647</v>
      </c>
      <c r="R1789" s="15">
        <v>43683</v>
      </c>
      <c r="S1789" s="38">
        <f t="shared" ca="1" si="54"/>
        <v>17</v>
      </c>
      <c r="T1789" s="41">
        <v>905.05</v>
      </c>
      <c r="U1789" s="3" t="s">
        <v>510</v>
      </c>
      <c r="V1789" s="3" t="s">
        <v>39</v>
      </c>
      <c r="W1789" s="3" t="str">
        <f t="shared" si="55"/>
        <v>P20DEB</v>
      </c>
      <c r="X1789" s="3" t="str">
        <f>IF(ISNA(VLOOKUP(W1789,'Correspondance procédure étape'!D:F,3,FALSE)),"A définir",VLOOKUP(W1789,'Correspondance procédure étape'!D:F,3,FALSE))</f>
        <v>Proposition de transfert du dossier à Sud Contentieux</v>
      </c>
      <c r="Y1789" s="3" t="str">
        <f>IF(ISNA(VLOOKUP(W1789,'Correspondance procédure étape'!D:G,4,FALSE)),"Non",VLOOKUP(W1789,'Correspondance procédure étape'!D:G,4,FALSE))</f>
        <v>Oui</v>
      </c>
      <c r="Z1789" s="3" t="str">
        <f>IF(ISNA(VLOOKUP(W1789,'Correspondance procédure étape'!D:H,5,FALSE)),"",VLOOKUP(W1789,'Correspondance procédure étape'!D:H,5,FALSE))</f>
        <v>Extérieur</v>
      </c>
      <c r="AA1789" s="3" t="s">
        <v>40</v>
      </c>
      <c r="AB1789" s="3" t="s">
        <v>53</v>
      </c>
    </row>
    <row r="1790" spans="1:28" ht="12.75" customHeight="1" x14ac:dyDescent="0.25">
      <c r="A1790" s="3" t="s">
        <v>24</v>
      </c>
      <c r="B1790" s="3" t="s">
        <v>146</v>
      </c>
      <c r="C1790" s="3" t="str">
        <f>VLOOKUP(B1790,'Correspondance territoires'!B:F,5,FALSE)</f>
        <v>Lormont</v>
      </c>
      <c r="D1790" s="3" t="s">
        <v>26</v>
      </c>
      <c r="E1790" s="3" t="s">
        <v>462</v>
      </c>
      <c r="F1790" s="3" t="s">
        <v>198</v>
      </c>
      <c r="G1790" s="3" t="s">
        <v>472</v>
      </c>
      <c r="H1790" s="3" t="s">
        <v>57</v>
      </c>
      <c r="I1790" s="9" t="s">
        <v>149</v>
      </c>
      <c r="J1790" s="9" t="s">
        <v>150</v>
      </c>
      <c r="K1790" s="3" t="s">
        <v>5354</v>
      </c>
      <c r="L1790" s="3" t="s">
        <v>5355</v>
      </c>
      <c r="M1790" s="3" t="s">
        <v>5356</v>
      </c>
      <c r="N1790" s="3" t="s">
        <v>5357</v>
      </c>
      <c r="O1790" s="3" t="s">
        <v>5358</v>
      </c>
      <c r="P1790" s="3" t="s">
        <v>5359</v>
      </c>
      <c r="Q1790" s="15">
        <v>41081</v>
      </c>
      <c r="R1790" s="15">
        <v>43252</v>
      </c>
      <c r="S1790" s="38">
        <f t="shared" ca="1" si="54"/>
        <v>31</v>
      </c>
      <c r="T1790" s="41">
        <v>907.62</v>
      </c>
      <c r="U1790" s="3" t="s">
        <v>51</v>
      </c>
      <c r="V1790" s="3" t="s">
        <v>52</v>
      </c>
      <c r="W1790" s="3" t="str">
        <f t="shared" si="55"/>
        <v>P80ATT</v>
      </c>
      <c r="X1790" s="3" t="str">
        <f>IF(ISNA(VLOOKUP(W1790,'Correspondance procédure étape'!D:F,3,FALSE)),"A définir",VLOOKUP(W1790,'Correspondance procédure étape'!D:F,3,FALSE))</f>
        <v>Mise en attente du dossier en vue de la prochaine régularisation de charges</v>
      </c>
      <c r="Y1790" s="3" t="str">
        <f>IF(ISNA(VLOOKUP(W1790,'Correspondance procédure étape'!D:G,4,FALSE)),"Non",VLOOKUP(W1790,'Correspondance procédure étape'!D:G,4,FALSE))</f>
        <v>Oui</v>
      </c>
      <c r="Z1790" s="3" t="str">
        <f>IF(ISNA(VLOOKUP(W1790,'Correspondance procédure étape'!D:H,5,FALSE)),"",VLOOKUP(W1790,'Correspondance procédure étape'!D:H,5,FALSE))</f>
        <v>DMF</v>
      </c>
      <c r="AA1790" s="3" t="s">
        <v>40</v>
      </c>
      <c r="AB1790" s="3" t="s">
        <v>41</v>
      </c>
    </row>
    <row r="1791" spans="1:28" ht="12.75" customHeight="1" x14ac:dyDescent="0.25">
      <c r="A1791" s="3" t="s">
        <v>24</v>
      </c>
      <c r="B1791" s="3" t="s">
        <v>146</v>
      </c>
      <c r="C1791" s="3" t="str">
        <f>VLOOKUP(B1791,'Correspondance territoires'!B:F,5,FALSE)</f>
        <v>Lormont</v>
      </c>
      <c r="D1791" s="3" t="s">
        <v>26</v>
      </c>
      <c r="E1791" s="3" t="s">
        <v>462</v>
      </c>
      <c r="F1791" s="3" t="s">
        <v>198</v>
      </c>
      <c r="G1791" s="3" t="s">
        <v>242</v>
      </c>
      <c r="H1791" s="3" t="s">
        <v>57</v>
      </c>
      <c r="I1791" s="9" t="s">
        <v>465</v>
      </c>
      <c r="J1791" s="9" t="s">
        <v>466</v>
      </c>
      <c r="K1791" s="3" t="s">
        <v>9922</v>
      </c>
      <c r="L1791" s="3" t="s">
        <v>9923</v>
      </c>
      <c r="M1791" s="3" t="s">
        <v>792</v>
      </c>
      <c r="N1791" s="3" t="s">
        <v>21</v>
      </c>
      <c r="O1791" s="3" t="s">
        <v>9924</v>
      </c>
      <c r="P1791" s="3" t="s">
        <v>8704</v>
      </c>
      <c r="Q1791" s="15">
        <v>43258</v>
      </c>
      <c r="R1791" s="15">
        <v>43767</v>
      </c>
      <c r="S1791" s="38">
        <f t="shared" ca="1" si="54"/>
        <v>14</v>
      </c>
      <c r="T1791" s="41">
        <v>915.43</v>
      </c>
      <c r="U1791" s="3" t="s">
        <v>552</v>
      </c>
      <c r="V1791" s="3" t="s">
        <v>553</v>
      </c>
      <c r="W1791" s="3" t="str">
        <f t="shared" si="55"/>
        <v>P01MED</v>
      </c>
      <c r="X1791" s="3" t="str">
        <f>IF(ISNA(VLOOKUP(W1791,'Correspondance procédure étape'!D:F,3,FALSE)),"A définir",VLOOKUP(W1791,'Correspondance procédure étape'!D:F,3,FALSE))</f>
        <v>Mise en demeure</v>
      </c>
      <c r="Y1791" s="3" t="str">
        <f>IF(ISNA(VLOOKUP(W1791,'Correspondance procédure étape'!D:G,4,FALSE)),"Non",VLOOKUP(W1791,'Correspondance procédure étape'!D:G,4,FALSE))</f>
        <v>Oui</v>
      </c>
      <c r="Z1791" s="3" t="str">
        <f>IF(ISNA(VLOOKUP(W1791,'Correspondance procédure étape'!D:H,5,FALSE)),"",VLOOKUP(W1791,'Correspondance procédure étape'!D:H,5,FALSE))</f>
        <v>DMF</v>
      </c>
      <c r="AA1791" s="3" t="s">
        <v>40</v>
      </c>
      <c r="AB1791" s="3" t="s">
        <v>41</v>
      </c>
    </row>
    <row r="1792" spans="1:28" ht="12.75" customHeight="1" x14ac:dyDescent="0.25">
      <c r="A1792" s="3" t="s">
        <v>24</v>
      </c>
      <c r="B1792" s="3" t="s">
        <v>158</v>
      </c>
      <c r="C1792" s="3" t="str">
        <f>VLOOKUP(B1792,'Correspondance territoires'!B:F,5,FALSE)</f>
        <v>Talence</v>
      </c>
      <c r="D1792" s="3" t="s">
        <v>26</v>
      </c>
      <c r="E1792" s="3" t="s">
        <v>743</v>
      </c>
      <c r="F1792" s="3" t="s">
        <v>301</v>
      </c>
      <c r="G1792" s="3" t="s">
        <v>57</v>
      </c>
      <c r="H1792" s="3" t="s">
        <v>30</v>
      </c>
      <c r="I1792" s="9" t="s">
        <v>554</v>
      </c>
      <c r="J1792" s="9" t="s">
        <v>555</v>
      </c>
      <c r="K1792" s="3" t="s">
        <v>3691</v>
      </c>
      <c r="L1792" s="3" t="s">
        <v>3692</v>
      </c>
      <c r="M1792" s="3" t="s">
        <v>1634</v>
      </c>
      <c r="N1792" s="3" t="s">
        <v>21</v>
      </c>
      <c r="O1792" s="3" t="s">
        <v>3693</v>
      </c>
      <c r="P1792" s="3" t="s">
        <v>3694</v>
      </c>
      <c r="Q1792" s="15">
        <v>39636</v>
      </c>
      <c r="R1792" s="15">
        <v>42338</v>
      </c>
      <c r="S1792" s="38">
        <f t="shared" ca="1" si="54"/>
        <v>62</v>
      </c>
      <c r="T1792" s="40">
        <v>45.71</v>
      </c>
      <c r="U1792" s="3" t="s">
        <v>51</v>
      </c>
      <c r="V1792" s="3" t="s">
        <v>39</v>
      </c>
      <c r="W1792" s="3" t="str">
        <f t="shared" si="55"/>
        <v>P80DEB</v>
      </c>
      <c r="X1792" s="3">
        <f>IF(ISNA(VLOOKUP(W1792,'Correspondance procédure étape'!D:F,3,FALSE)),"A définir",VLOOKUP(W1792,'Correspondance procédure étape'!D:F,3,FALSE))</f>
        <v>0</v>
      </c>
      <c r="Y1792" s="3" t="str">
        <f>IF(ISNA(VLOOKUP(W1792,'Correspondance procédure étape'!D:G,4,FALSE)),"Non",VLOOKUP(W1792,'Correspondance procédure étape'!D:G,4,FALSE))</f>
        <v>Non</v>
      </c>
      <c r="Z1792" s="3">
        <f>IF(ISNA(VLOOKUP(W1792,'Correspondance procédure étape'!D:H,5,FALSE)),"",VLOOKUP(W1792,'Correspondance procédure étape'!D:H,5,FALSE))</f>
        <v>0</v>
      </c>
      <c r="AA1792" s="3" t="s">
        <v>40</v>
      </c>
      <c r="AB1792" s="3" t="s">
        <v>53</v>
      </c>
    </row>
    <row r="1793" spans="1:28" ht="12.75" customHeight="1" x14ac:dyDescent="0.25">
      <c r="A1793" s="3" t="s">
        <v>24</v>
      </c>
      <c r="B1793" s="11" t="s">
        <v>1852</v>
      </c>
      <c r="C1793" s="3" t="str">
        <f>VLOOKUP(B1793,'Correspondance territoires'!B:F,5,FALSE)</f>
        <v>Pau</v>
      </c>
      <c r="D1793" s="3" t="s">
        <v>432</v>
      </c>
      <c r="E1793" s="3" t="s">
        <v>10878</v>
      </c>
      <c r="F1793" s="3" t="s">
        <v>10407</v>
      </c>
      <c r="G1793" s="3" t="s">
        <v>57</v>
      </c>
      <c r="H1793" s="3" t="s">
        <v>57</v>
      </c>
      <c r="I1793" s="9" t="s">
        <v>10462</v>
      </c>
      <c r="J1793" s="9" t="s">
        <v>10463</v>
      </c>
      <c r="K1793" s="3" t="s">
        <v>10879</v>
      </c>
      <c r="L1793" s="3" t="s">
        <v>10880</v>
      </c>
      <c r="M1793" s="3" t="s">
        <v>897</v>
      </c>
      <c r="N1793" s="3" t="s">
        <v>10881</v>
      </c>
      <c r="O1793" s="3" t="s">
        <v>10882</v>
      </c>
      <c r="P1793" s="3" t="s">
        <v>10883</v>
      </c>
      <c r="Q1793" s="15">
        <v>41886</v>
      </c>
      <c r="R1793" s="15">
        <v>42401</v>
      </c>
      <c r="S1793" s="38">
        <f t="shared" ca="1" si="54"/>
        <v>59</v>
      </c>
      <c r="T1793" s="40">
        <v>45.59</v>
      </c>
      <c r="U1793" s="3" t="s">
        <v>292</v>
      </c>
      <c r="V1793" s="3" t="s">
        <v>39</v>
      </c>
      <c r="W1793" s="3" t="str">
        <f t="shared" si="55"/>
        <v>P40DEB</v>
      </c>
      <c r="X1793" s="3" t="str">
        <f>IF(ISNA(VLOOKUP(W1793,'Correspondance procédure étape'!D:F,3,FALSE)),"A définir",VLOOKUP(W1793,'Correspondance procédure étape'!D:F,3,FALSE))</f>
        <v>Proposition de perte</v>
      </c>
      <c r="Y1793" s="3" t="str">
        <f>IF(ISNA(VLOOKUP(W1793,'Correspondance procédure étape'!D:G,4,FALSE)),"Non",VLOOKUP(W1793,'Correspondance procédure étape'!D:G,4,FALSE))</f>
        <v>Oui</v>
      </c>
      <c r="Z1793" s="3" t="str">
        <f>IF(ISNA(VLOOKUP(W1793,'Correspondance procédure étape'!D:H,5,FALSE)),"",VLOOKUP(W1793,'Correspondance procédure étape'!D:H,5,FALSE))</f>
        <v>DMF</v>
      </c>
      <c r="AA1793" s="3" t="s">
        <v>40</v>
      </c>
      <c r="AB1793" s="3" t="s">
        <v>53</v>
      </c>
    </row>
    <row r="1794" spans="1:28" ht="12.75" customHeight="1" x14ac:dyDescent="0.25">
      <c r="A1794" s="3" t="s">
        <v>24</v>
      </c>
      <c r="B1794" s="3" t="s">
        <v>219</v>
      </c>
      <c r="C1794" s="3" t="str">
        <f>VLOOKUP(B1794,'Correspondance territoires'!B:F,5,FALSE)</f>
        <v>Bordeaux</v>
      </c>
      <c r="D1794" s="3" t="s">
        <v>26</v>
      </c>
      <c r="E1794" s="3" t="s">
        <v>3800</v>
      </c>
      <c r="F1794" s="3" t="s">
        <v>56</v>
      </c>
      <c r="G1794" s="3" t="s">
        <v>29</v>
      </c>
      <c r="H1794" s="3" t="s">
        <v>57</v>
      </c>
      <c r="I1794" s="9" t="s">
        <v>2292</v>
      </c>
      <c r="J1794" s="9" t="s">
        <v>2293</v>
      </c>
      <c r="K1794" s="3" t="s">
        <v>10225</v>
      </c>
      <c r="L1794" s="3" t="s">
        <v>10226</v>
      </c>
      <c r="M1794" s="3" t="s">
        <v>135</v>
      </c>
      <c r="N1794" s="3" t="s">
        <v>21</v>
      </c>
      <c r="O1794" s="3" t="s">
        <v>10227</v>
      </c>
      <c r="P1794" s="3" t="s">
        <v>10228</v>
      </c>
      <c r="Q1794" s="15">
        <v>43574</v>
      </c>
      <c r="R1794" s="15">
        <v>43976</v>
      </c>
      <c r="S1794" s="38">
        <f t="shared" ca="1" si="54"/>
        <v>7</v>
      </c>
      <c r="T1794" s="41">
        <v>917.68</v>
      </c>
      <c r="U1794" s="3" t="s">
        <v>38</v>
      </c>
      <c r="V1794" s="3" t="s">
        <v>94</v>
      </c>
      <c r="W1794" s="3" t="str">
        <f t="shared" si="55"/>
        <v>P06CON</v>
      </c>
      <c r="X1794" s="3" t="str">
        <f>IF(ISNA(VLOOKUP(W1794,'Correspondance procédure étape'!D:F,3,FALSE)),"A définir",VLOOKUP(W1794,'Correspondance procédure étape'!D:F,3,FALSE))</f>
        <v>Héritiers connus</v>
      </c>
      <c r="Y1794" s="3" t="str">
        <f>IF(ISNA(VLOOKUP(W1794,'Correspondance procédure étape'!D:G,4,FALSE)),"Non",VLOOKUP(W1794,'Correspondance procédure étape'!D:G,4,FALSE))</f>
        <v>Oui</v>
      </c>
      <c r="Z1794" s="3" t="str">
        <f>IF(ISNA(VLOOKUP(W1794,'Correspondance procédure étape'!D:H,5,FALSE)),"",VLOOKUP(W1794,'Correspondance procédure étape'!D:H,5,FALSE))</f>
        <v>Extérieur</v>
      </c>
      <c r="AA1794" s="3" t="s">
        <v>40</v>
      </c>
      <c r="AB1794" s="3" t="s">
        <v>53</v>
      </c>
    </row>
    <row r="1795" spans="1:28" ht="12.75" customHeight="1" x14ac:dyDescent="0.25">
      <c r="A1795" s="3" t="s">
        <v>24</v>
      </c>
      <c r="B1795" s="3" t="s">
        <v>25</v>
      </c>
      <c r="C1795" s="3" t="str">
        <f>VLOOKUP(B1795,'Correspondance territoires'!B:F,5,FALSE)</f>
        <v>Merignac</v>
      </c>
      <c r="D1795" s="3" t="s">
        <v>26</v>
      </c>
      <c r="E1795" s="3" t="s">
        <v>995</v>
      </c>
      <c r="F1795" s="3" t="s">
        <v>56</v>
      </c>
      <c r="G1795" s="3" t="s">
        <v>30</v>
      </c>
      <c r="H1795" s="3" t="s">
        <v>57</v>
      </c>
      <c r="I1795" s="9" t="s">
        <v>771</v>
      </c>
      <c r="J1795" s="9" t="s">
        <v>772</v>
      </c>
      <c r="K1795" s="3" t="s">
        <v>996</v>
      </c>
      <c r="L1795" s="3" t="s">
        <v>997</v>
      </c>
      <c r="M1795" s="3" t="s">
        <v>998</v>
      </c>
      <c r="N1795" s="3" t="s">
        <v>999</v>
      </c>
      <c r="O1795" s="3" t="s">
        <v>21</v>
      </c>
      <c r="P1795" s="3" t="s">
        <v>1000</v>
      </c>
      <c r="Q1795" s="15">
        <v>32752</v>
      </c>
      <c r="R1795" s="15">
        <v>43451</v>
      </c>
      <c r="S1795" s="38">
        <f t="shared" ca="1" si="54"/>
        <v>24</v>
      </c>
      <c r="T1795" s="41">
        <v>918.94</v>
      </c>
      <c r="U1795" s="3" t="s">
        <v>38</v>
      </c>
      <c r="V1795" s="3" t="s">
        <v>94</v>
      </c>
      <c r="W1795" s="3" t="str">
        <f t="shared" si="55"/>
        <v>P06CON</v>
      </c>
      <c r="X1795" s="3" t="str">
        <f>IF(ISNA(VLOOKUP(W1795,'Correspondance procédure étape'!D:F,3,FALSE)),"A définir",VLOOKUP(W1795,'Correspondance procédure étape'!D:F,3,FALSE))</f>
        <v>Héritiers connus</v>
      </c>
      <c r="Y1795" s="3" t="str">
        <f>IF(ISNA(VLOOKUP(W1795,'Correspondance procédure étape'!D:G,4,FALSE)),"Non",VLOOKUP(W1795,'Correspondance procédure étape'!D:G,4,FALSE))</f>
        <v>Oui</v>
      </c>
      <c r="Z1795" s="3" t="str">
        <f>IF(ISNA(VLOOKUP(W1795,'Correspondance procédure étape'!D:H,5,FALSE)),"",VLOOKUP(W1795,'Correspondance procédure étape'!D:H,5,FALSE))</f>
        <v>Extérieur</v>
      </c>
      <c r="AA1795" s="3" t="s">
        <v>40</v>
      </c>
      <c r="AB1795" s="3" t="s">
        <v>41</v>
      </c>
    </row>
    <row r="1796" spans="1:28" ht="12.75" customHeight="1" x14ac:dyDescent="0.25">
      <c r="A1796" s="3" t="s">
        <v>24</v>
      </c>
      <c r="B1796" s="3" t="s">
        <v>158</v>
      </c>
      <c r="C1796" s="3" t="str">
        <f>VLOOKUP(B1796,'Correspondance territoires'!B:F,5,FALSE)</f>
        <v>Talence</v>
      </c>
      <c r="D1796" s="3" t="s">
        <v>26</v>
      </c>
      <c r="E1796" s="3" t="s">
        <v>1294</v>
      </c>
      <c r="F1796" s="3" t="s">
        <v>56</v>
      </c>
      <c r="G1796" s="3" t="s">
        <v>57</v>
      </c>
      <c r="H1796" s="3" t="s">
        <v>57</v>
      </c>
      <c r="I1796" s="9" t="s">
        <v>542</v>
      </c>
      <c r="J1796" s="9" t="s">
        <v>543</v>
      </c>
      <c r="K1796" s="3" t="s">
        <v>7208</v>
      </c>
      <c r="L1796" s="3" t="s">
        <v>7209</v>
      </c>
      <c r="M1796" s="3" t="s">
        <v>3742</v>
      </c>
      <c r="N1796" s="3" t="s">
        <v>21</v>
      </c>
      <c r="O1796" s="3" t="s">
        <v>7210</v>
      </c>
      <c r="P1796" s="3" t="s">
        <v>6274</v>
      </c>
      <c r="Q1796" s="15">
        <v>41926</v>
      </c>
      <c r="R1796" s="15">
        <v>42389</v>
      </c>
      <c r="S1796" s="38">
        <f t="shared" ca="1" si="54"/>
        <v>60</v>
      </c>
      <c r="T1796" s="40">
        <v>45.55</v>
      </c>
      <c r="U1796" s="3" t="s">
        <v>510</v>
      </c>
      <c r="V1796" s="3" t="s">
        <v>511</v>
      </c>
      <c r="W1796" s="3" t="str">
        <f t="shared" si="55"/>
        <v>P20SCX</v>
      </c>
      <c r="X1796" s="3" t="str">
        <f>IF(ISNA(VLOOKUP(W1796,'Correspondance procédure étape'!D:F,3,FALSE)),"A définir",VLOOKUP(W1796,'Correspondance procédure étape'!D:F,3,FALSE))</f>
        <v>Dossier chez Sud Contentieux</v>
      </c>
      <c r="Y1796" s="3" t="str">
        <f>IF(ISNA(VLOOKUP(W1796,'Correspondance procédure étape'!D:G,4,FALSE)),"Non",VLOOKUP(W1796,'Correspondance procédure étape'!D:G,4,FALSE))</f>
        <v>Oui</v>
      </c>
      <c r="Z1796" s="3" t="str">
        <f>IF(ISNA(VLOOKUP(W1796,'Correspondance procédure étape'!D:H,5,FALSE)),"",VLOOKUP(W1796,'Correspondance procédure étape'!D:H,5,FALSE))</f>
        <v>Extérieur</v>
      </c>
      <c r="AA1796" s="3" t="s">
        <v>40</v>
      </c>
      <c r="AB1796" s="3" t="s">
        <v>53</v>
      </c>
    </row>
    <row r="1797" spans="1:28" ht="12.75" customHeight="1" x14ac:dyDescent="0.25">
      <c r="A1797" s="3" t="s">
        <v>24</v>
      </c>
      <c r="B1797" s="3" t="s">
        <v>67</v>
      </c>
      <c r="C1797" s="3" t="str">
        <f>VLOOKUP(B1797,'Correspondance territoires'!B:F,5,FALSE)</f>
        <v>Pessac</v>
      </c>
      <c r="D1797" s="3" t="s">
        <v>26</v>
      </c>
      <c r="E1797" s="3" t="s">
        <v>197</v>
      </c>
      <c r="F1797" s="3" t="s">
        <v>961</v>
      </c>
      <c r="G1797" s="3" t="s">
        <v>30</v>
      </c>
      <c r="H1797" s="3" t="s">
        <v>176</v>
      </c>
      <c r="I1797" s="9" t="s">
        <v>199</v>
      </c>
      <c r="J1797" s="9" t="s">
        <v>200</v>
      </c>
      <c r="K1797" s="3" t="s">
        <v>2271</v>
      </c>
      <c r="L1797" s="3" t="s">
        <v>2272</v>
      </c>
      <c r="M1797" s="3" t="s">
        <v>762</v>
      </c>
      <c r="N1797" s="3" t="s">
        <v>21</v>
      </c>
      <c r="O1797" s="3" t="s">
        <v>2273</v>
      </c>
      <c r="P1797" s="3" t="s">
        <v>2274</v>
      </c>
      <c r="Q1797" s="15">
        <v>37246</v>
      </c>
      <c r="R1797" s="15">
        <v>41769</v>
      </c>
      <c r="S1797" s="38">
        <f t="shared" ca="1" si="54"/>
        <v>80</v>
      </c>
      <c r="T1797" s="40">
        <v>45.44</v>
      </c>
      <c r="U1797" s="3" t="s">
        <v>51</v>
      </c>
      <c r="V1797" s="3" t="s">
        <v>39</v>
      </c>
      <c r="W1797" s="3" t="str">
        <f t="shared" si="55"/>
        <v>P80DEB</v>
      </c>
      <c r="X1797" s="3">
        <f>IF(ISNA(VLOOKUP(W1797,'Correspondance procédure étape'!D:F,3,FALSE)),"A définir",VLOOKUP(W1797,'Correspondance procédure étape'!D:F,3,FALSE))</f>
        <v>0</v>
      </c>
      <c r="Y1797" s="3" t="str">
        <f>IF(ISNA(VLOOKUP(W1797,'Correspondance procédure étape'!D:G,4,FALSE)),"Non",VLOOKUP(W1797,'Correspondance procédure étape'!D:G,4,FALSE))</f>
        <v>Non</v>
      </c>
      <c r="Z1797" s="3">
        <f>IF(ISNA(VLOOKUP(W1797,'Correspondance procédure étape'!D:H,5,FALSE)),"",VLOOKUP(W1797,'Correspondance procédure étape'!D:H,5,FALSE))</f>
        <v>0</v>
      </c>
      <c r="AA1797" s="3" t="s">
        <v>40</v>
      </c>
      <c r="AB1797" s="3" t="s">
        <v>41</v>
      </c>
    </row>
    <row r="1798" spans="1:28" ht="12.75" customHeight="1" x14ac:dyDescent="0.25">
      <c r="A1798" s="3" t="s">
        <v>24</v>
      </c>
      <c r="B1798" s="10" t="s">
        <v>6152</v>
      </c>
      <c r="C1798" s="3" t="str">
        <f>VLOOKUP(B1798,'Correspondance territoires'!B:F,5,FALSE)</f>
        <v>Agen</v>
      </c>
      <c r="D1798" s="3" t="s">
        <v>26</v>
      </c>
      <c r="E1798" s="3" t="s">
        <v>11422</v>
      </c>
      <c r="F1798" s="3" t="s">
        <v>11371</v>
      </c>
      <c r="G1798" s="3" t="s">
        <v>57</v>
      </c>
      <c r="H1798" s="3" t="s">
        <v>1320</v>
      </c>
      <c r="I1798" s="9" t="s">
        <v>3280</v>
      </c>
      <c r="J1798" s="9" t="s">
        <v>11414</v>
      </c>
      <c r="K1798" s="3" t="s">
        <v>11890</v>
      </c>
      <c r="L1798" s="3" t="s">
        <v>11891</v>
      </c>
      <c r="M1798" s="3" t="s">
        <v>176</v>
      </c>
      <c r="N1798" s="3"/>
      <c r="O1798" s="3"/>
      <c r="P1798" s="3" t="s">
        <v>11892</v>
      </c>
      <c r="Q1798" s="15">
        <v>41785</v>
      </c>
      <c r="R1798" s="15">
        <v>43865</v>
      </c>
      <c r="S1798" s="38">
        <f t="shared" ca="1" si="54"/>
        <v>11</v>
      </c>
      <c r="T1798" s="40">
        <v>24.75</v>
      </c>
      <c r="U1798" s="3"/>
      <c r="V1798" s="3"/>
      <c r="W1798" s="3" t="str">
        <f t="shared" si="55"/>
        <v/>
      </c>
      <c r="X1798" s="3" t="str">
        <f>IF(ISNA(VLOOKUP(W1798,'Correspondance procédure étape'!D:F,3,FALSE)),"A définir",VLOOKUP(W1798,'Correspondance procédure étape'!D:F,3,FALSE))</f>
        <v>A définir</v>
      </c>
      <c r="Y1798" s="3" t="str">
        <f>IF(ISNA(VLOOKUP(W1798,'Correspondance procédure étape'!D:G,4,FALSE)),"Non",VLOOKUP(W1798,'Correspondance procédure étape'!D:G,4,FALSE))</f>
        <v>Non</v>
      </c>
      <c r="Z1798" s="3" t="str">
        <f>IF(ISNA(VLOOKUP(W1798,'Correspondance procédure étape'!D:H,5,FALSE)),"",VLOOKUP(W1798,'Correspondance procédure étape'!D:H,5,FALSE))</f>
        <v/>
      </c>
      <c r="AA1798" s="3"/>
      <c r="AB1798" s="3" t="s">
        <v>41</v>
      </c>
    </row>
    <row r="1799" spans="1:28" ht="12.75" customHeight="1" x14ac:dyDescent="0.25">
      <c r="A1799" s="3" t="s">
        <v>24</v>
      </c>
      <c r="B1799" s="3" t="s">
        <v>25</v>
      </c>
      <c r="C1799" s="3" t="str">
        <f>VLOOKUP(B1799,'Correspondance territoires'!B:F,5,FALSE)</f>
        <v>Merignac</v>
      </c>
      <c r="D1799" s="3" t="s">
        <v>26</v>
      </c>
      <c r="E1799" s="3" t="s">
        <v>320</v>
      </c>
      <c r="F1799" s="3" t="s">
        <v>56</v>
      </c>
      <c r="G1799" s="3" t="s">
        <v>57</v>
      </c>
      <c r="H1799" s="3" t="s">
        <v>148</v>
      </c>
      <c r="I1799" s="9" t="s">
        <v>321</v>
      </c>
      <c r="J1799" s="9" t="s">
        <v>322</v>
      </c>
      <c r="K1799" s="3" t="s">
        <v>3977</v>
      </c>
      <c r="L1799" s="3" t="s">
        <v>3978</v>
      </c>
      <c r="M1799" s="3" t="s">
        <v>1634</v>
      </c>
      <c r="N1799" s="3" t="s">
        <v>21</v>
      </c>
      <c r="O1799" s="3" t="s">
        <v>3979</v>
      </c>
      <c r="P1799" s="3" t="s">
        <v>3980</v>
      </c>
      <c r="Q1799" s="15">
        <v>40037</v>
      </c>
      <c r="R1799" s="15">
        <v>43612</v>
      </c>
      <c r="S1799" s="38">
        <f t="shared" ca="1" si="54"/>
        <v>19</v>
      </c>
      <c r="T1799" s="41">
        <v>933.98</v>
      </c>
      <c r="U1799" s="3" t="s">
        <v>510</v>
      </c>
      <c r="V1799" s="3" t="s">
        <v>39</v>
      </c>
      <c r="W1799" s="3" t="str">
        <f t="shared" si="55"/>
        <v>P20DEB</v>
      </c>
      <c r="X1799" s="3" t="str">
        <f>IF(ISNA(VLOOKUP(W1799,'Correspondance procédure étape'!D:F,3,FALSE)),"A définir",VLOOKUP(W1799,'Correspondance procédure étape'!D:F,3,FALSE))</f>
        <v>Proposition de transfert du dossier à Sud Contentieux</v>
      </c>
      <c r="Y1799" s="3" t="str">
        <f>IF(ISNA(VLOOKUP(W1799,'Correspondance procédure étape'!D:G,4,FALSE)),"Non",VLOOKUP(W1799,'Correspondance procédure étape'!D:G,4,FALSE))</f>
        <v>Oui</v>
      </c>
      <c r="Z1799" s="3" t="str">
        <f>IF(ISNA(VLOOKUP(W1799,'Correspondance procédure étape'!D:H,5,FALSE)),"",VLOOKUP(W1799,'Correspondance procédure étape'!D:H,5,FALSE))</f>
        <v>Extérieur</v>
      </c>
      <c r="AA1799" s="3" t="s">
        <v>40</v>
      </c>
      <c r="AB1799" s="3" t="s">
        <v>53</v>
      </c>
    </row>
    <row r="1800" spans="1:28" ht="12.75" customHeight="1" x14ac:dyDescent="0.25">
      <c r="A1800" s="3" t="s">
        <v>24</v>
      </c>
      <c r="B1800" s="3" t="s">
        <v>67</v>
      </c>
      <c r="C1800" s="3" t="str">
        <f>VLOOKUP(B1800,'Correspondance territoires'!B:F,5,FALSE)</f>
        <v>Pessac</v>
      </c>
      <c r="D1800" s="3" t="s">
        <v>26</v>
      </c>
      <c r="E1800" s="3" t="s">
        <v>197</v>
      </c>
      <c r="F1800" s="3" t="s">
        <v>118</v>
      </c>
      <c r="G1800" s="3" t="s">
        <v>148</v>
      </c>
      <c r="H1800" s="3" t="s">
        <v>242</v>
      </c>
      <c r="I1800" s="9" t="s">
        <v>1468</v>
      </c>
      <c r="J1800" s="9" t="s">
        <v>1469</v>
      </c>
      <c r="K1800" s="3" t="s">
        <v>1880</v>
      </c>
      <c r="L1800" s="3" t="s">
        <v>1881</v>
      </c>
      <c r="M1800" s="3" t="s">
        <v>1882</v>
      </c>
      <c r="N1800" s="3" t="s">
        <v>21</v>
      </c>
      <c r="O1800" s="3" t="s">
        <v>1883</v>
      </c>
      <c r="P1800" s="3" t="s">
        <v>1884</v>
      </c>
      <c r="Q1800" s="15">
        <v>35895</v>
      </c>
      <c r="R1800" s="15">
        <v>44012</v>
      </c>
      <c r="S1800" s="38">
        <f t="shared" ca="1" si="54"/>
        <v>6</v>
      </c>
      <c r="T1800" s="41">
        <v>943.12</v>
      </c>
      <c r="U1800" s="3" t="s">
        <v>38</v>
      </c>
      <c r="V1800" s="3" t="s">
        <v>94</v>
      </c>
      <c r="W1800" s="3" t="str">
        <f t="shared" si="55"/>
        <v>P06CON</v>
      </c>
      <c r="X1800" s="3" t="str">
        <f>IF(ISNA(VLOOKUP(W1800,'Correspondance procédure étape'!D:F,3,FALSE)),"A définir",VLOOKUP(W1800,'Correspondance procédure étape'!D:F,3,FALSE))</f>
        <v>Héritiers connus</v>
      </c>
      <c r="Y1800" s="3" t="str">
        <f>IF(ISNA(VLOOKUP(W1800,'Correspondance procédure étape'!D:G,4,FALSE)),"Non",VLOOKUP(W1800,'Correspondance procédure étape'!D:G,4,FALSE))</f>
        <v>Oui</v>
      </c>
      <c r="Z1800" s="3" t="str">
        <f>IF(ISNA(VLOOKUP(W1800,'Correspondance procédure étape'!D:H,5,FALSE)),"",VLOOKUP(W1800,'Correspondance procédure étape'!D:H,5,FALSE))</f>
        <v>Extérieur</v>
      </c>
      <c r="AA1800" s="3" t="s">
        <v>40</v>
      </c>
      <c r="AB1800" s="3" t="s">
        <v>53</v>
      </c>
    </row>
    <row r="1801" spans="1:28" ht="12.75" customHeight="1" x14ac:dyDescent="0.25">
      <c r="A1801" s="3" t="s">
        <v>24</v>
      </c>
      <c r="B1801" s="3" t="s">
        <v>219</v>
      </c>
      <c r="C1801" s="3" t="str">
        <f>VLOOKUP(B1801,'Correspondance territoires'!B:F,5,FALSE)</f>
        <v>Bordeaux</v>
      </c>
      <c r="D1801" s="3" t="s">
        <v>26</v>
      </c>
      <c r="E1801" s="3" t="s">
        <v>328</v>
      </c>
      <c r="F1801" s="3" t="s">
        <v>56</v>
      </c>
      <c r="G1801" s="3" t="s">
        <v>176</v>
      </c>
      <c r="H1801" s="3" t="s">
        <v>57</v>
      </c>
      <c r="I1801" s="9" t="s">
        <v>329</v>
      </c>
      <c r="J1801" s="9" t="s">
        <v>330</v>
      </c>
      <c r="K1801" s="3" t="s">
        <v>331</v>
      </c>
      <c r="L1801" s="3" t="s">
        <v>332</v>
      </c>
      <c r="M1801" s="3" t="s">
        <v>333</v>
      </c>
      <c r="N1801" s="3" t="s">
        <v>21</v>
      </c>
      <c r="O1801" s="3" t="s">
        <v>334</v>
      </c>
      <c r="P1801" s="3" t="s">
        <v>335</v>
      </c>
      <c r="Q1801" s="15">
        <v>27576</v>
      </c>
      <c r="R1801" s="15">
        <v>44071</v>
      </c>
      <c r="S1801" s="38">
        <f t="shared" ref="S1801:S1864" ca="1" si="56">INT((TODAY()-R1801)/30)+1</f>
        <v>4</v>
      </c>
      <c r="T1801" s="41">
        <v>944.85</v>
      </c>
      <c r="U1801" s="3" t="s">
        <v>38</v>
      </c>
      <c r="V1801" s="3" t="s">
        <v>94</v>
      </c>
      <c r="W1801" s="3" t="str">
        <f t="shared" ref="W1801:W1864" si="57">U1801&amp;V1801</f>
        <v>P06CON</v>
      </c>
      <c r="X1801" s="3" t="str">
        <f>IF(ISNA(VLOOKUP(W1801,'Correspondance procédure étape'!D:F,3,FALSE)),"A définir",VLOOKUP(W1801,'Correspondance procédure étape'!D:F,3,FALSE))</f>
        <v>Héritiers connus</v>
      </c>
      <c r="Y1801" s="3" t="str">
        <f>IF(ISNA(VLOOKUP(W1801,'Correspondance procédure étape'!D:G,4,FALSE)),"Non",VLOOKUP(W1801,'Correspondance procédure étape'!D:G,4,FALSE))</f>
        <v>Oui</v>
      </c>
      <c r="Z1801" s="3" t="str">
        <f>IF(ISNA(VLOOKUP(W1801,'Correspondance procédure étape'!D:H,5,FALSE)),"",VLOOKUP(W1801,'Correspondance procédure étape'!D:H,5,FALSE))</f>
        <v>Extérieur</v>
      </c>
      <c r="AA1801" s="3" t="s">
        <v>40</v>
      </c>
      <c r="AB1801" s="3" t="s">
        <v>53</v>
      </c>
    </row>
    <row r="1802" spans="1:28" ht="12.75" customHeight="1" x14ac:dyDescent="0.25">
      <c r="A1802" s="3" t="s">
        <v>24</v>
      </c>
      <c r="B1802" s="3" t="s">
        <v>25</v>
      </c>
      <c r="C1802" s="3" t="str">
        <f>VLOOKUP(B1802,'Correspondance territoires'!B:F,5,FALSE)</f>
        <v>Merignac</v>
      </c>
      <c r="D1802" s="3" t="s">
        <v>26</v>
      </c>
      <c r="E1802" s="3" t="s">
        <v>512</v>
      </c>
      <c r="F1802" s="3" t="s">
        <v>283</v>
      </c>
      <c r="G1802" s="3" t="s">
        <v>541</v>
      </c>
      <c r="H1802" s="3" t="s">
        <v>21</v>
      </c>
      <c r="I1802" s="9" t="s">
        <v>207</v>
      </c>
      <c r="J1802" s="9" t="s">
        <v>208</v>
      </c>
      <c r="K1802" s="3" t="s">
        <v>9327</v>
      </c>
      <c r="L1802" s="3" t="s">
        <v>9328</v>
      </c>
      <c r="M1802" s="3" t="s">
        <v>3467</v>
      </c>
      <c r="N1802" s="3" t="s">
        <v>21</v>
      </c>
      <c r="O1802" s="3" t="s">
        <v>9329</v>
      </c>
      <c r="P1802" s="3" t="s">
        <v>9330</v>
      </c>
      <c r="Q1802" s="15">
        <v>42829</v>
      </c>
      <c r="R1802" s="15">
        <v>43895</v>
      </c>
      <c r="S1802" s="38">
        <f t="shared" ca="1" si="56"/>
        <v>10</v>
      </c>
      <c r="T1802" s="41">
        <v>947.62</v>
      </c>
      <c r="U1802" s="3" t="s">
        <v>230</v>
      </c>
      <c r="V1802" s="3" t="s">
        <v>39</v>
      </c>
      <c r="W1802" s="3" t="str">
        <f t="shared" si="57"/>
        <v>P09DEB</v>
      </c>
      <c r="X1802" s="3" t="str">
        <f>IF(ISNA(VLOOKUP(W1802,'Correspondance procédure étape'!D:F,3,FALSE)),"A définir",VLOOKUP(W1802,'Correspondance procédure étape'!D:F,3,FALSE))</f>
        <v>Ouverture procédure huissier</v>
      </c>
      <c r="Y1802" s="3" t="str">
        <f>IF(ISNA(VLOOKUP(W1802,'Correspondance procédure étape'!D:G,4,FALSE)),"Non",VLOOKUP(W1802,'Correspondance procédure étape'!D:G,4,FALSE))</f>
        <v>Oui</v>
      </c>
      <c r="Z1802" s="3" t="str">
        <f>IF(ISNA(VLOOKUP(W1802,'Correspondance procédure étape'!D:H,5,FALSE)),"",VLOOKUP(W1802,'Correspondance procédure étape'!D:H,5,FALSE))</f>
        <v>Extérieur</v>
      </c>
      <c r="AA1802" s="3" t="s">
        <v>40</v>
      </c>
      <c r="AB1802" s="3" t="s">
        <v>41</v>
      </c>
    </row>
    <row r="1803" spans="1:28" ht="12.75" customHeight="1" x14ac:dyDescent="0.25">
      <c r="A1803" s="3" t="s">
        <v>24</v>
      </c>
      <c r="B1803" s="3" t="s">
        <v>5632</v>
      </c>
      <c r="C1803" s="3">
        <f>VLOOKUP(B1803,'Correspondance territoires'!B:F,5,FALSE)</f>
        <v>0</v>
      </c>
      <c r="D1803" s="3" t="s">
        <v>21</v>
      </c>
      <c r="E1803" s="3" t="s">
        <v>8051</v>
      </c>
      <c r="F1803" s="3" t="s">
        <v>120</v>
      </c>
      <c r="G1803" s="3" t="s">
        <v>57</v>
      </c>
      <c r="H1803" s="3" t="s">
        <v>57</v>
      </c>
      <c r="I1803" s="9" t="s">
        <v>8069</v>
      </c>
      <c r="J1803" s="9" t="s">
        <v>8070</v>
      </c>
      <c r="K1803" s="3" t="s">
        <v>8071</v>
      </c>
      <c r="L1803" s="3" t="s">
        <v>8072</v>
      </c>
      <c r="M1803" s="3" t="s">
        <v>2962</v>
      </c>
      <c r="N1803" s="3" t="s">
        <v>21</v>
      </c>
      <c r="O1803" s="3" t="s">
        <v>8073</v>
      </c>
      <c r="P1803" s="3" t="s">
        <v>8074</v>
      </c>
      <c r="Q1803" s="15">
        <v>42257</v>
      </c>
      <c r="R1803" s="15">
        <v>44133</v>
      </c>
      <c r="S1803" s="38">
        <f t="shared" ca="1" si="56"/>
        <v>2</v>
      </c>
      <c r="T1803" s="41">
        <v>950.88</v>
      </c>
      <c r="U1803" s="3" t="s">
        <v>157</v>
      </c>
      <c r="V1803" s="3" t="s">
        <v>39</v>
      </c>
      <c r="W1803" s="3" t="str">
        <f t="shared" si="57"/>
        <v>P00DEB</v>
      </c>
      <c r="X1803" s="3" t="str">
        <f>IF(ISNA(VLOOKUP(W1803,'Correspondance procédure étape'!D:F,3,FALSE)),"A définir",VLOOKUP(W1803,'Correspondance procédure étape'!D:F,3,FALSE))</f>
        <v>Enregistrement du dossier au SLP, le solde est créditeur, débiteur ou nul</v>
      </c>
      <c r="Y1803" s="3" t="str">
        <f>IF(ISNA(VLOOKUP(W1803,'Correspondance procédure étape'!D:G,4,FALSE)),"Non",VLOOKUP(W1803,'Correspondance procédure étape'!D:G,4,FALSE))</f>
        <v>Oui</v>
      </c>
      <c r="Z1803" s="3" t="str">
        <f>IF(ISNA(VLOOKUP(W1803,'Correspondance procédure étape'!D:H,5,FALSE)),"",VLOOKUP(W1803,'Correspondance procédure étape'!D:H,5,FALSE))</f>
        <v>DMF</v>
      </c>
      <c r="AA1803" s="3" t="s">
        <v>40</v>
      </c>
      <c r="AB1803" s="3" t="s">
        <v>53</v>
      </c>
    </row>
    <row r="1804" spans="1:28" ht="12.75" customHeight="1" x14ac:dyDescent="0.25">
      <c r="A1804" s="3" t="s">
        <v>24</v>
      </c>
      <c r="B1804" s="3" t="s">
        <v>25</v>
      </c>
      <c r="C1804" s="3" t="str">
        <f>VLOOKUP(B1804,'Correspondance territoires'!B:F,5,FALSE)</f>
        <v>Merignac</v>
      </c>
      <c r="D1804" s="3" t="s">
        <v>26</v>
      </c>
      <c r="E1804" s="3" t="s">
        <v>1066</v>
      </c>
      <c r="F1804" s="3" t="s">
        <v>283</v>
      </c>
      <c r="G1804" s="3" t="s">
        <v>2081</v>
      </c>
      <c r="H1804" s="3" t="s">
        <v>148</v>
      </c>
      <c r="I1804" s="9" t="s">
        <v>302</v>
      </c>
      <c r="J1804" s="9" t="s">
        <v>303</v>
      </c>
      <c r="K1804" s="3" t="s">
        <v>2378</v>
      </c>
      <c r="L1804" s="3" t="s">
        <v>2379</v>
      </c>
      <c r="M1804" s="3" t="s">
        <v>2380</v>
      </c>
      <c r="N1804" s="3" t="s">
        <v>21</v>
      </c>
      <c r="O1804" s="3" t="s">
        <v>2381</v>
      </c>
      <c r="P1804" s="3" t="s">
        <v>2382</v>
      </c>
      <c r="Q1804" s="15">
        <v>39133</v>
      </c>
      <c r="R1804" s="15">
        <v>44071</v>
      </c>
      <c r="S1804" s="38">
        <f t="shared" ca="1" si="56"/>
        <v>4</v>
      </c>
      <c r="T1804" s="41">
        <v>950.92</v>
      </c>
      <c r="U1804" s="3" t="s">
        <v>157</v>
      </c>
      <c r="V1804" s="3" t="s">
        <v>354</v>
      </c>
      <c r="W1804" s="3" t="str">
        <f t="shared" si="57"/>
        <v>P00ARC</v>
      </c>
      <c r="X1804" s="3" t="str">
        <f>IF(ISNA(VLOOKUP(W1804,'Correspondance procédure étape'!D:F,3,FALSE)),"A définir",VLOOKUP(W1804,'Correspondance procédure étape'!D:F,3,FALSE))</f>
        <v>Arrêté de compte débiteur</v>
      </c>
      <c r="Y1804" s="3" t="str">
        <f>IF(ISNA(VLOOKUP(W1804,'Correspondance procédure étape'!D:G,4,FALSE)),"Non",VLOOKUP(W1804,'Correspondance procédure étape'!D:G,4,FALSE))</f>
        <v>Oui</v>
      </c>
      <c r="Z1804" s="3" t="str">
        <f>IF(ISNA(VLOOKUP(W1804,'Correspondance procédure étape'!D:H,5,FALSE)),"",VLOOKUP(W1804,'Correspondance procédure étape'!D:H,5,FALSE))</f>
        <v>DMF</v>
      </c>
      <c r="AA1804" s="3" t="s">
        <v>40</v>
      </c>
      <c r="AB1804" s="3" t="s">
        <v>41</v>
      </c>
    </row>
    <row r="1805" spans="1:28" ht="12.75" customHeight="1" x14ac:dyDescent="0.25">
      <c r="A1805" s="3" t="s">
        <v>24</v>
      </c>
      <c r="B1805" s="10" t="s">
        <v>6152</v>
      </c>
      <c r="C1805" s="3" t="str">
        <f>VLOOKUP(B1805,'Correspondance territoires'!B:F,5,FALSE)</f>
        <v>Agen</v>
      </c>
      <c r="D1805" s="3" t="s">
        <v>26</v>
      </c>
      <c r="E1805" s="3" t="s">
        <v>11448</v>
      </c>
      <c r="F1805" s="3" t="s">
        <v>11371</v>
      </c>
      <c r="G1805" s="3" t="s">
        <v>96</v>
      </c>
      <c r="H1805" s="3" t="s">
        <v>168</v>
      </c>
      <c r="I1805" s="9" t="s">
        <v>11372</v>
      </c>
      <c r="J1805" s="9" t="s">
        <v>11373</v>
      </c>
      <c r="K1805" s="3" t="s">
        <v>11449</v>
      </c>
      <c r="L1805" s="3" t="s">
        <v>11450</v>
      </c>
      <c r="M1805" s="3" t="s">
        <v>11451</v>
      </c>
      <c r="N1805" s="3"/>
      <c r="O1805" s="3"/>
      <c r="P1805" s="3" t="s">
        <v>11452</v>
      </c>
      <c r="Q1805" s="15">
        <v>36923</v>
      </c>
      <c r="R1805" s="15">
        <v>43593</v>
      </c>
      <c r="S1805" s="38">
        <f t="shared" ca="1" si="56"/>
        <v>20</v>
      </c>
      <c r="T1805" s="40">
        <v>24.6</v>
      </c>
      <c r="U1805" s="3"/>
      <c r="V1805" s="3"/>
      <c r="W1805" s="3" t="str">
        <f t="shared" si="57"/>
        <v/>
      </c>
      <c r="X1805" s="3" t="str">
        <f>IF(ISNA(VLOOKUP(W1805,'Correspondance procédure étape'!D:F,3,FALSE)),"A définir",VLOOKUP(W1805,'Correspondance procédure étape'!D:F,3,FALSE))</f>
        <v>A définir</v>
      </c>
      <c r="Y1805" s="3" t="str">
        <f>IF(ISNA(VLOOKUP(W1805,'Correspondance procédure étape'!D:G,4,FALSE)),"Non",VLOOKUP(W1805,'Correspondance procédure étape'!D:G,4,FALSE))</f>
        <v>Non</v>
      </c>
      <c r="Z1805" s="3" t="str">
        <f>IF(ISNA(VLOOKUP(W1805,'Correspondance procédure étape'!D:H,5,FALSE)),"",VLOOKUP(W1805,'Correspondance procédure étape'!D:H,5,FALSE))</f>
        <v/>
      </c>
      <c r="AA1805" s="3"/>
      <c r="AB1805" s="3" t="s">
        <v>41</v>
      </c>
    </row>
    <row r="1806" spans="1:28" ht="12.75" customHeight="1" x14ac:dyDescent="0.25">
      <c r="A1806" s="3" t="s">
        <v>24</v>
      </c>
      <c r="B1806" s="3" t="s">
        <v>25</v>
      </c>
      <c r="C1806" s="3" t="str">
        <f>VLOOKUP(B1806,'Correspondance territoires'!B:F,5,FALSE)</f>
        <v>Merignac</v>
      </c>
      <c r="D1806" s="3" t="s">
        <v>26</v>
      </c>
      <c r="E1806" s="3" t="s">
        <v>4982</v>
      </c>
      <c r="F1806" s="3" t="s">
        <v>56</v>
      </c>
      <c r="G1806" s="3" t="s">
        <v>57</v>
      </c>
      <c r="H1806" s="3" t="s">
        <v>294</v>
      </c>
      <c r="I1806" s="9" t="s">
        <v>771</v>
      </c>
      <c r="J1806" s="9" t="s">
        <v>772</v>
      </c>
      <c r="K1806" s="3" t="s">
        <v>4983</v>
      </c>
      <c r="L1806" s="3" t="s">
        <v>4984</v>
      </c>
      <c r="M1806" s="3" t="s">
        <v>2313</v>
      </c>
      <c r="N1806" s="3" t="s">
        <v>21</v>
      </c>
      <c r="O1806" s="3" t="s">
        <v>4985</v>
      </c>
      <c r="P1806" s="3" t="s">
        <v>4986</v>
      </c>
      <c r="Q1806" s="15">
        <v>40857</v>
      </c>
      <c r="R1806" s="15">
        <v>42660</v>
      </c>
      <c r="S1806" s="38">
        <f t="shared" ca="1" si="56"/>
        <v>51</v>
      </c>
      <c r="T1806" s="40">
        <v>45.03</v>
      </c>
      <c r="U1806" s="3" t="s">
        <v>65</v>
      </c>
      <c r="V1806" s="3" t="s">
        <v>66</v>
      </c>
      <c r="W1806" s="3" t="str">
        <f t="shared" si="57"/>
        <v>P60ENC</v>
      </c>
      <c r="X1806" s="3" t="str">
        <f>IF(ISNA(VLOOKUP(W1806,'Correspondance procédure étape'!D:F,3,FALSE)),"A définir",VLOOKUP(W1806,'Correspondance procédure étape'!D:F,3,FALSE))</f>
        <v>En gagement de payer en cours</v>
      </c>
      <c r="Y1806" s="3" t="str">
        <f>IF(ISNA(VLOOKUP(W1806,'Correspondance procédure étape'!D:G,4,FALSE)),"Non",VLOOKUP(W1806,'Correspondance procédure étape'!D:G,4,FALSE))</f>
        <v>Oui</v>
      </c>
      <c r="Z1806" s="3" t="str">
        <f>IF(ISNA(VLOOKUP(W1806,'Correspondance procédure étape'!D:H,5,FALSE)),"",VLOOKUP(W1806,'Correspondance procédure étape'!D:H,5,FALSE))</f>
        <v>DMF</v>
      </c>
      <c r="AA1806" s="3" t="s">
        <v>87</v>
      </c>
      <c r="AB1806" s="3" t="s">
        <v>53</v>
      </c>
    </row>
    <row r="1807" spans="1:28" ht="12.75" customHeight="1" x14ac:dyDescent="0.25">
      <c r="A1807" s="3" t="s">
        <v>24</v>
      </c>
      <c r="B1807" s="3" t="s">
        <v>54</v>
      </c>
      <c r="C1807" s="3" t="str">
        <f>VLOOKUP(B1807,'Correspondance territoires'!B:F,5,FALSE)</f>
        <v>Cenon</v>
      </c>
      <c r="D1807" s="3" t="s">
        <v>26</v>
      </c>
      <c r="E1807" s="3" t="s">
        <v>3066</v>
      </c>
      <c r="F1807" s="3" t="s">
        <v>1456</v>
      </c>
      <c r="G1807" s="3" t="s">
        <v>191</v>
      </c>
      <c r="H1807" s="3" t="s">
        <v>97</v>
      </c>
      <c r="I1807" s="9" t="s">
        <v>342</v>
      </c>
      <c r="J1807" s="9" t="s">
        <v>343</v>
      </c>
      <c r="K1807" s="3" t="s">
        <v>3067</v>
      </c>
      <c r="L1807" s="3" t="s">
        <v>3068</v>
      </c>
      <c r="M1807" s="3" t="s">
        <v>917</v>
      </c>
      <c r="N1807" s="3" t="s">
        <v>3069</v>
      </c>
      <c r="O1807" s="3" t="s">
        <v>3070</v>
      </c>
      <c r="P1807" s="3" t="s">
        <v>3071</v>
      </c>
      <c r="Q1807" s="15">
        <v>38946</v>
      </c>
      <c r="R1807" s="15">
        <v>43767</v>
      </c>
      <c r="S1807" s="38">
        <f t="shared" ca="1" si="56"/>
        <v>14</v>
      </c>
      <c r="T1807" s="41">
        <v>958.07</v>
      </c>
      <c r="U1807" s="3" t="s">
        <v>38</v>
      </c>
      <c r="V1807" s="3" t="s">
        <v>94</v>
      </c>
      <c r="W1807" s="3" t="str">
        <f t="shared" si="57"/>
        <v>P06CON</v>
      </c>
      <c r="X1807" s="3" t="str">
        <f>IF(ISNA(VLOOKUP(W1807,'Correspondance procédure étape'!D:F,3,FALSE)),"A définir",VLOOKUP(W1807,'Correspondance procédure étape'!D:F,3,FALSE))</f>
        <v>Héritiers connus</v>
      </c>
      <c r="Y1807" s="3" t="str">
        <f>IF(ISNA(VLOOKUP(W1807,'Correspondance procédure étape'!D:G,4,FALSE)),"Non",VLOOKUP(W1807,'Correspondance procédure étape'!D:G,4,FALSE))</f>
        <v>Oui</v>
      </c>
      <c r="Z1807" s="3" t="str">
        <f>IF(ISNA(VLOOKUP(W1807,'Correspondance procédure étape'!D:H,5,FALSE)),"",VLOOKUP(W1807,'Correspondance procédure étape'!D:H,5,FALSE))</f>
        <v>Extérieur</v>
      </c>
      <c r="AA1807" s="3" t="s">
        <v>40</v>
      </c>
      <c r="AB1807" s="3" t="s">
        <v>53</v>
      </c>
    </row>
    <row r="1808" spans="1:28" ht="12.75" customHeight="1" x14ac:dyDescent="0.25">
      <c r="A1808" s="3" t="s">
        <v>24</v>
      </c>
      <c r="B1808" s="11" t="s">
        <v>1852</v>
      </c>
      <c r="C1808" s="3" t="str">
        <f>VLOOKUP(B1808,'Correspondance territoires'!B:F,5,FALSE)</f>
        <v>Pau</v>
      </c>
      <c r="D1808" s="3" t="s">
        <v>26</v>
      </c>
      <c r="E1808" s="3" t="s">
        <v>10484</v>
      </c>
      <c r="F1808" s="3" t="s">
        <v>10407</v>
      </c>
      <c r="G1808" s="3" t="s">
        <v>57</v>
      </c>
      <c r="H1808" s="3" t="s">
        <v>57</v>
      </c>
      <c r="I1808" s="9" t="s">
        <v>10408</v>
      </c>
      <c r="J1808" s="9" t="s">
        <v>10409</v>
      </c>
      <c r="K1808" s="3" t="s">
        <v>10518</v>
      </c>
      <c r="L1808" s="3" t="s">
        <v>10519</v>
      </c>
      <c r="M1808" s="3" t="s">
        <v>757</v>
      </c>
      <c r="N1808" s="3" t="s">
        <v>10520</v>
      </c>
      <c r="O1808" s="3" t="s">
        <v>10521</v>
      </c>
      <c r="P1808" s="3" t="s">
        <v>10522</v>
      </c>
      <c r="Q1808" s="15">
        <v>35139</v>
      </c>
      <c r="R1808" s="15">
        <v>44037</v>
      </c>
      <c r="S1808" s="38">
        <f t="shared" ca="1" si="56"/>
        <v>5</v>
      </c>
      <c r="T1808" s="41">
        <v>961.25</v>
      </c>
      <c r="U1808" s="3" t="s">
        <v>10414</v>
      </c>
      <c r="V1808" s="3" t="s">
        <v>1145</v>
      </c>
      <c r="W1808" s="3" t="str">
        <f t="shared" si="57"/>
        <v>PRERL2</v>
      </c>
      <c r="X1808" s="3">
        <f>IF(ISNA(VLOOKUP(W1808,'Correspondance procédure étape'!D:F,3,FALSE)),"A définir",VLOOKUP(W1808,'Correspondance procédure étape'!D:F,3,FALSE))</f>
        <v>0</v>
      </c>
      <c r="Y1808" s="3" t="str">
        <f>IF(ISNA(VLOOKUP(W1808,'Correspondance procédure étape'!D:G,4,FALSE)),"Non",VLOOKUP(W1808,'Correspondance procédure étape'!D:G,4,FALSE))</f>
        <v>Non</v>
      </c>
      <c r="Z1808" s="3">
        <f>IF(ISNA(VLOOKUP(W1808,'Correspondance procédure étape'!D:H,5,FALSE)),"",VLOOKUP(W1808,'Correspondance procédure étape'!D:H,5,FALSE))</f>
        <v>0</v>
      </c>
      <c r="AA1808" s="3" t="s">
        <v>87</v>
      </c>
      <c r="AB1808" s="3" t="s">
        <v>41</v>
      </c>
    </row>
    <row r="1809" spans="1:28" ht="12.75" customHeight="1" x14ac:dyDescent="0.25">
      <c r="A1809" s="3" t="s">
        <v>24</v>
      </c>
      <c r="B1809" s="3" t="s">
        <v>219</v>
      </c>
      <c r="C1809" s="3" t="str">
        <f>VLOOKUP(B1809,'Correspondance territoires'!B:F,5,FALSE)</f>
        <v>Bordeaux</v>
      </c>
      <c r="D1809" s="3" t="s">
        <v>26</v>
      </c>
      <c r="E1809" s="3" t="s">
        <v>8501</v>
      </c>
      <c r="F1809" s="3" t="s">
        <v>1099</v>
      </c>
      <c r="G1809" s="3" t="s">
        <v>30</v>
      </c>
      <c r="H1809" s="3" t="s">
        <v>167</v>
      </c>
      <c r="I1809" s="9" t="s">
        <v>2521</v>
      </c>
      <c r="J1809" s="9" t="s">
        <v>2522</v>
      </c>
      <c r="K1809" s="3" t="s">
        <v>8506</v>
      </c>
      <c r="L1809" s="3" t="s">
        <v>8507</v>
      </c>
      <c r="M1809" s="3" t="s">
        <v>998</v>
      </c>
      <c r="N1809" s="3" t="s">
        <v>8508</v>
      </c>
      <c r="O1809" s="3" t="s">
        <v>8509</v>
      </c>
      <c r="P1809" s="3" t="s">
        <v>8510</v>
      </c>
      <c r="Q1809" s="15">
        <v>42453</v>
      </c>
      <c r="R1809" s="15">
        <v>43704</v>
      </c>
      <c r="S1809" s="38">
        <f t="shared" ca="1" si="56"/>
        <v>16</v>
      </c>
      <c r="T1809" s="41">
        <v>962.19</v>
      </c>
      <c r="U1809" s="3" t="s">
        <v>552</v>
      </c>
      <c r="V1809" s="3" t="s">
        <v>553</v>
      </c>
      <c r="W1809" s="3" t="str">
        <f t="shared" si="57"/>
        <v>P01MED</v>
      </c>
      <c r="X1809" s="3" t="str">
        <f>IF(ISNA(VLOOKUP(W1809,'Correspondance procédure étape'!D:F,3,FALSE)),"A définir",VLOOKUP(W1809,'Correspondance procédure étape'!D:F,3,FALSE))</f>
        <v>Mise en demeure</v>
      </c>
      <c r="Y1809" s="3" t="str">
        <f>IF(ISNA(VLOOKUP(W1809,'Correspondance procédure étape'!D:G,4,FALSE)),"Non",VLOOKUP(W1809,'Correspondance procédure étape'!D:G,4,FALSE))</f>
        <v>Oui</v>
      </c>
      <c r="Z1809" s="3" t="str">
        <f>IF(ISNA(VLOOKUP(W1809,'Correspondance procédure étape'!D:H,5,FALSE)),"",VLOOKUP(W1809,'Correspondance procédure étape'!D:H,5,FALSE))</f>
        <v>DMF</v>
      </c>
      <c r="AA1809" s="3" t="s">
        <v>40</v>
      </c>
      <c r="AB1809" s="3" t="s">
        <v>53</v>
      </c>
    </row>
    <row r="1810" spans="1:28" ht="12.75" customHeight="1" x14ac:dyDescent="0.25">
      <c r="A1810" s="3" t="s">
        <v>24</v>
      </c>
      <c r="B1810" s="3" t="s">
        <v>67</v>
      </c>
      <c r="C1810" s="3" t="str">
        <f>VLOOKUP(B1810,'Correspondance territoires'!B:F,5,FALSE)</f>
        <v>Pessac</v>
      </c>
      <c r="D1810" s="3" t="s">
        <v>26</v>
      </c>
      <c r="E1810" s="3" t="s">
        <v>1192</v>
      </c>
      <c r="F1810" s="3" t="s">
        <v>908</v>
      </c>
      <c r="G1810" s="3" t="s">
        <v>96</v>
      </c>
      <c r="H1810" s="3" t="s">
        <v>70</v>
      </c>
      <c r="I1810" s="9" t="s">
        <v>71</v>
      </c>
      <c r="J1810" s="9" t="s">
        <v>72</v>
      </c>
      <c r="K1810" s="3" t="s">
        <v>10324</v>
      </c>
      <c r="L1810" s="3" t="s">
        <v>10325</v>
      </c>
      <c r="M1810" s="3" t="s">
        <v>10326</v>
      </c>
      <c r="N1810" s="3" t="s">
        <v>21</v>
      </c>
      <c r="O1810" s="3" t="s">
        <v>10327</v>
      </c>
      <c r="P1810" s="3" t="s">
        <v>10328</v>
      </c>
      <c r="Q1810" s="15">
        <v>43733</v>
      </c>
      <c r="R1810" s="15">
        <v>43878</v>
      </c>
      <c r="S1810" s="38">
        <f t="shared" ca="1" si="56"/>
        <v>10</v>
      </c>
      <c r="T1810" s="41">
        <v>968.3</v>
      </c>
      <c r="U1810" s="3" t="s">
        <v>157</v>
      </c>
      <c r="V1810" s="3" t="s">
        <v>869</v>
      </c>
      <c r="W1810" s="3" t="str">
        <f t="shared" si="57"/>
        <v>P00ODR</v>
      </c>
      <c r="X1810" s="3" t="str">
        <f>IF(ISNA(VLOOKUP(W1810,'Correspondance procédure étape'!D:F,3,FALSE)),"A définir",VLOOKUP(W1810,'Correspondance procédure étape'!D:F,3,FALSE))</f>
        <v>Dossier en attente d'une opération de régularisation qu'il soit créditeur, débiteur ou nul</v>
      </c>
      <c r="Y1810" s="3" t="str">
        <f>IF(ISNA(VLOOKUP(W1810,'Correspondance procédure étape'!D:G,4,FALSE)),"Non",VLOOKUP(W1810,'Correspondance procédure étape'!D:G,4,FALSE))</f>
        <v>Oui</v>
      </c>
      <c r="Z1810" s="3" t="str">
        <f>IF(ISNA(VLOOKUP(W1810,'Correspondance procédure étape'!D:H,5,FALSE)),"",VLOOKUP(W1810,'Correspondance procédure étape'!D:H,5,FALSE))</f>
        <v>DMF</v>
      </c>
      <c r="AA1810" s="3" t="s">
        <v>40</v>
      </c>
      <c r="AB1810" s="3" t="s">
        <v>53</v>
      </c>
    </row>
    <row r="1811" spans="1:28" ht="12.75" customHeight="1" x14ac:dyDescent="0.25">
      <c r="A1811" s="3" t="s">
        <v>24</v>
      </c>
      <c r="B1811" s="3" t="s">
        <v>67</v>
      </c>
      <c r="C1811" s="3" t="str">
        <f>VLOOKUP(B1811,'Correspondance territoires'!B:F,5,FALSE)</f>
        <v>Pessac</v>
      </c>
      <c r="D1811" s="3" t="s">
        <v>26</v>
      </c>
      <c r="E1811" s="3" t="s">
        <v>197</v>
      </c>
      <c r="F1811" s="3" t="s">
        <v>118</v>
      </c>
      <c r="G1811" s="3" t="s">
        <v>88</v>
      </c>
      <c r="H1811" s="3" t="s">
        <v>57</v>
      </c>
      <c r="I1811" s="9" t="s">
        <v>266</v>
      </c>
      <c r="J1811" s="9" t="s">
        <v>267</v>
      </c>
      <c r="K1811" s="3" t="s">
        <v>8935</v>
      </c>
      <c r="L1811" s="3" t="s">
        <v>8936</v>
      </c>
      <c r="M1811" s="3" t="s">
        <v>3951</v>
      </c>
      <c r="N1811" s="3" t="s">
        <v>21</v>
      </c>
      <c r="O1811" s="3" t="s">
        <v>8937</v>
      </c>
      <c r="P1811" s="3" t="s">
        <v>8938</v>
      </c>
      <c r="Q1811" s="15">
        <v>43390</v>
      </c>
      <c r="R1811" s="15">
        <v>43858</v>
      </c>
      <c r="S1811" s="38">
        <f t="shared" ca="1" si="56"/>
        <v>11</v>
      </c>
      <c r="T1811" s="41">
        <v>971.32</v>
      </c>
      <c r="U1811" s="3" t="s">
        <v>157</v>
      </c>
      <c r="V1811" s="3" t="s">
        <v>354</v>
      </c>
      <c r="W1811" s="3" t="str">
        <f t="shared" si="57"/>
        <v>P00ARC</v>
      </c>
      <c r="X1811" s="3" t="str">
        <f>IF(ISNA(VLOOKUP(W1811,'Correspondance procédure étape'!D:F,3,FALSE)),"A définir",VLOOKUP(W1811,'Correspondance procédure étape'!D:F,3,FALSE))</f>
        <v>Arrêté de compte débiteur</v>
      </c>
      <c r="Y1811" s="3" t="str">
        <f>IF(ISNA(VLOOKUP(W1811,'Correspondance procédure étape'!D:G,4,FALSE)),"Non",VLOOKUP(W1811,'Correspondance procédure étape'!D:G,4,FALSE))</f>
        <v>Oui</v>
      </c>
      <c r="Z1811" s="3" t="str">
        <f>IF(ISNA(VLOOKUP(W1811,'Correspondance procédure étape'!D:H,5,FALSE)),"",VLOOKUP(W1811,'Correspondance procédure étape'!D:H,5,FALSE))</f>
        <v>DMF</v>
      </c>
      <c r="AA1811" s="3" t="s">
        <v>40</v>
      </c>
      <c r="AB1811" s="3" t="s">
        <v>53</v>
      </c>
    </row>
    <row r="1812" spans="1:28" ht="12.75" customHeight="1" x14ac:dyDescent="0.25">
      <c r="A1812" s="3" t="s">
        <v>24</v>
      </c>
      <c r="B1812" s="3" t="s">
        <v>25</v>
      </c>
      <c r="C1812" s="3" t="str">
        <f>VLOOKUP(B1812,'Correspondance territoires'!B:F,5,FALSE)</f>
        <v>Merignac</v>
      </c>
      <c r="D1812" s="3" t="s">
        <v>26</v>
      </c>
      <c r="E1812" s="3" t="s">
        <v>4484</v>
      </c>
      <c r="F1812" s="3" t="s">
        <v>56</v>
      </c>
      <c r="G1812" s="3" t="s">
        <v>30</v>
      </c>
      <c r="H1812" s="3" t="s">
        <v>148</v>
      </c>
      <c r="I1812" s="9" t="s">
        <v>243</v>
      </c>
      <c r="J1812" s="9" t="s">
        <v>244</v>
      </c>
      <c r="K1812" s="3" t="s">
        <v>4485</v>
      </c>
      <c r="L1812" s="3" t="s">
        <v>4486</v>
      </c>
      <c r="M1812" s="3" t="s">
        <v>4487</v>
      </c>
      <c r="N1812" s="3" t="s">
        <v>4488</v>
      </c>
      <c r="O1812" s="3" t="s">
        <v>4489</v>
      </c>
      <c r="P1812" s="3" t="s">
        <v>4490</v>
      </c>
      <c r="Q1812" s="15">
        <v>43556</v>
      </c>
      <c r="R1812" s="15">
        <v>44053</v>
      </c>
      <c r="S1812" s="38">
        <f t="shared" ca="1" si="56"/>
        <v>4</v>
      </c>
      <c r="T1812" s="41">
        <v>971.73</v>
      </c>
      <c r="U1812" s="3" t="s">
        <v>65</v>
      </c>
      <c r="V1812" s="3" t="s">
        <v>231</v>
      </c>
      <c r="W1812" s="3" t="str">
        <f t="shared" si="57"/>
        <v>P60PLA</v>
      </c>
      <c r="X1812" s="3">
        <f>IF(ISNA(VLOOKUP(W1812,'Correspondance procédure étape'!D:F,3,FALSE)),"A définir",VLOOKUP(W1812,'Correspondance procédure étape'!D:F,3,FALSE))</f>
        <v>0</v>
      </c>
      <c r="Y1812" s="3" t="str">
        <f>IF(ISNA(VLOOKUP(W1812,'Correspondance procédure étape'!D:G,4,FALSE)),"Non",VLOOKUP(W1812,'Correspondance procédure étape'!D:G,4,FALSE))</f>
        <v>Non</v>
      </c>
      <c r="Z1812" s="3">
        <f>IF(ISNA(VLOOKUP(W1812,'Correspondance procédure étape'!D:H,5,FALSE)),"",VLOOKUP(W1812,'Correspondance procédure étape'!D:H,5,FALSE))</f>
        <v>0</v>
      </c>
      <c r="AA1812" s="3" t="s">
        <v>40</v>
      </c>
      <c r="AB1812" s="3" t="s">
        <v>41</v>
      </c>
    </row>
    <row r="1813" spans="1:28" ht="12.75" customHeight="1" x14ac:dyDescent="0.25">
      <c r="A1813" s="3" t="s">
        <v>24</v>
      </c>
      <c r="B1813" s="3" t="s">
        <v>146</v>
      </c>
      <c r="C1813" s="3" t="str">
        <f>VLOOKUP(B1813,'Correspondance territoires'!B:F,5,FALSE)</f>
        <v>Lormont</v>
      </c>
      <c r="D1813" s="3" t="s">
        <v>26</v>
      </c>
      <c r="E1813" s="3" t="s">
        <v>282</v>
      </c>
      <c r="F1813" s="3" t="s">
        <v>283</v>
      </c>
      <c r="G1813" s="3" t="s">
        <v>29</v>
      </c>
      <c r="H1813" s="3" t="s">
        <v>88</v>
      </c>
      <c r="I1813" s="9" t="s">
        <v>284</v>
      </c>
      <c r="J1813" s="9" t="s">
        <v>285</v>
      </c>
      <c r="K1813" s="3" t="s">
        <v>9318</v>
      </c>
      <c r="L1813" s="3" t="s">
        <v>9319</v>
      </c>
      <c r="M1813" s="3" t="s">
        <v>9320</v>
      </c>
      <c r="N1813" s="3" t="s">
        <v>21</v>
      </c>
      <c r="O1813" s="3" t="s">
        <v>9321</v>
      </c>
      <c r="P1813" s="3" t="s">
        <v>9322</v>
      </c>
      <c r="Q1813" s="15">
        <v>42824</v>
      </c>
      <c r="R1813" s="15">
        <v>43857</v>
      </c>
      <c r="S1813" s="38">
        <f t="shared" ca="1" si="56"/>
        <v>11</v>
      </c>
      <c r="T1813" s="41">
        <v>972.23</v>
      </c>
      <c r="U1813" s="3" t="s">
        <v>552</v>
      </c>
      <c r="V1813" s="3" t="s">
        <v>553</v>
      </c>
      <c r="W1813" s="3" t="str">
        <f t="shared" si="57"/>
        <v>P01MED</v>
      </c>
      <c r="X1813" s="3" t="str">
        <f>IF(ISNA(VLOOKUP(W1813,'Correspondance procédure étape'!D:F,3,FALSE)),"A définir",VLOOKUP(W1813,'Correspondance procédure étape'!D:F,3,FALSE))</f>
        <v>Mise en demeure</v>
      </c>
      <c r="Y1813" s="3" t="str">
        <f>IF(ISNA(VLOOKUP(W1813,'Correspondance procédure étape'!D:G,4,FALSE)),"Non",VLOOKUP(W1813,'Correspondance procédure étape'!D:G,4,FALSE))</f>
        <v>Oui</v>
      </c>
      <c r="Z1813" s="3" t="str">
        <f>IF(ISNA(VLOOKUP(W1813,'Correspondance procédure étape'!D:H,5,FALSE)),"",VLOOKUP(W1813,'Correspondance procédure étape'!D:H,5,FALSE))</f>
        <v>DMF</v>
      </c>
      <c r="AA1813" s="3" t="s">
        <v>40</v>
      </c>
      <c r="AB1813" s="3" t="s">
        <v>41</v>
      </c>
    </row>
    <row r="1814" spans="1:28" ht="12.75" customHeight="1" x14ac:dyDescent="0.25">
      <c r="A1814" s="3" t="s">
        <v>24</v>
      </c>
      <c r="B1814" s="3" t="s">
        <v>25</v>
      </c>
      <c r="C1814" s="3" t="str">
        <f>VLOOKUP(B1814,'Correspondance territoires'!B:F,5,FALSE)</f>
        <v>Merignac</v>
      </c>
      <c r="D1814" s="3" t="s">
        <v>26</v>
      </c>
      <c r="E1814" s="3" t="s">
        <v>175</v>
      </c>
      <c r="F1814" s="3" t="s">
        <v>489</v>
      </c>
      <c r="G1814" s="3" t="s">
        <v>88</v>
      </c>
      <c r="H1814" s="3" t="s">
        <v>57</v>
      </c>
      <c r="I1814" s="9" t="s">
        <v>44</v>
      </c>
      <c r="J1814" s="9" t="s">
        <v>45</v>
      </c>
      <c r="K1814" s="3" t="s">
        <v>490</v>
      </c>
      <c r="L1814" s="3" t="s">
        <v>491</v>
      </c>
      <c r="M1814" s="3" t="s">
        <v>492</v>
      </c>
      <c r="N1814" s="3" t="s">
        <v>493</v>
      </c>
      <c r="O1814" s="3" t="s">
        <v>494</v>
      </c>
      <c r="P1814" s="3" t="s">
        <v>495</v>
      </c>
      <c r="Q1814" s="15">
        <v>29707</v>
      </c>
      <c r="R1814" s="15">
        <v>43881</v>
      </c>
      <c r="S1814" s="38">
        <f t="shared" ca="1" si="56"/>
        <v>10</v>
      </c>
      <c r="T1814" s="41">
        <v>972.46</v>
      </c>
      <c r="U1814" s="3" t="s">
        <v>65</v>
      </c>
      <c r="V1814" s="3" t="s">
        <v>319</v>
      </c>
      <c r="W1814" s="3" t="str">
        <f t="shared" si="57"/>
        <v>P60CHX</v>
      </c>
      <c r="X1814" s="3">
        <f>IF(ISNA(VLOOKUP(W1814,'Correspondance procédure étape'!D:F,3,FALSE)),"A définir",VLOOKUP(W1814,'Correspondance procédure étape'!D:F,3,FALSE))</f>
        <v>0</v>
      </c>
      <c r="Y1814" s="3" t="str">
        <f>IF(ISNA(VLOOKUP(W1814,'Correspondance procédure étape'!D:G,4,FALSE)),"Non",VLOOKUP(W1814,'Correspondance procédure étape'!D:G,4,FALSE))</f>
        <v>Non</v>
      </c>
      <c r="Z1814" s="3">
        <f>IF(ISNA(VLOOKUP(W1814,'Correspondance procédure étape'!D:H,5,FALSE)),"",VLOOKUP(W1814,'Correspondance procédure étape'!D:H,5,FALSE))</f>
        <v>0</v>
      </c>
      <c r="AA1814" s="3" t="s">
        <v>40</v>
      </c>
      <c r="AB1814" s="3" t="s">
        <v>53</v>
      </c>
    </row>
    <row r="1815" spans="1:28" ht="12.75" customHeight="1" x14ac:dyDescent="0.25">
      <c r="A1815" s="3" t="s">
        <v>24</v>
      </c>
      <c r="B1815" s="3" t="s">
        <v>158</v>
      </c>
      <c r="C1815" s="3" t="str">
        <f>VLOOKUP(B1815,'Correspondance territoires'!B:F,5,FALSE)</f>
        <v>Talence</v>
      </c>
      <c r="D1815" s="3" t="s">
        <v>26</v>
      </c>
      <c r="E1815" s="3" t="s">
        <v>5280</v>
      </c>
      <c r="F1815" s="3" t="s">
        <v>961</v>
      </c>
      <c r="G1815" s="3" t="s">
        <v>301</v>
      </c>
      <c r="H1815" s="3" t="s">
        <v>57</v>
      </c>
      <c r="I1815" s="9" t="s">
        <v>823</v>
      </c>
      <c r="J1815" s="9" t="s">
        <v>824</v>
      </c>
      <c r="K1815" s="3" t="s">
        <v>9064</v>
      </c>
      <c r="L1815" s="3" t="s">
        <v>9065</v>
      </c>
      <c r="M1815" s="3" t="s">
        <v>9066</v>
      </c>
      <c r="N1815" s="3" t="s">
        <v>21</v>
      </c>
      <c r="O1815" s="3" t="s">
        <v>9067</v>
      </c>
      <c r="P1815" s="3" t="s">
        <v>9068</v>
      </c>
      <c r="Q1815" s="15">
        <v>42713</v>
      </c>
      <c r="R1815" s="15">
        <v>44014</v>
      </c>
      <c r="S1815" s="38">
        <f t="shared" ca="1" si="56"/>
        <v>6</v>
      </c>
      <c r="T1815" s="41">
        <v>974.18</v>
      </c>
      <c r="U1815" s="3" t="s">
        <v>85</v>
      </c>
      <c r="V1815" s="3" t="s">
        <v>354</v>
      </c>
      <c r="W1815" s="3" t="str">
        <f t="shared" si="57"/>
        <v>E01ARC</v>
      </c>
      <c r="X1815" s="3" t="str">
        <f>IF(ISNA(VLOOKUP(W1815,'Correspondance procédure étape'!D:F,3,FALSE)),"A définir",VLOOKUP(W1815,'Correspondance procédure étape'!D:F,3,FALSE))</f>
        <v>En attente de transfert</v>
      </c>
      <c r="Y1815" s="3" t="str">
        <f>IF(ISNA(VLOOKUP(W1815,'Correspondance procédure étape'!D:G,4,FALSE)),"Non",VLOOKUP(W1815,'Correspondance procédure étape'!D:G,4,FALSE))</f>
        <v>Oui</v>
      </c>
      <c r="Z1815" s="3">
        <f>IF(ISNA(VLOOKUP(W1815,'Correspondance procédure étape'!D:H,5,FALSE)),"",VLOOKUP(W1815,'Correspondance procédure étape'!D:H,5,FALSE))</f>
        <v>0</v>
      </c>
      <c r="AA1815" s="3" t="s">
        <v>40</v>
      </c>
      <c r="AB1815" s="3" t="s">
        <v>53</v>
      </c>
    </row>
    <row r="1816" spans="1:28" ht="12.75" customHeight="1" x14ac:dyDescent="0.25">
      <c r="A1816" s="3" t="s">
        <v>24</v>
      </c>
      <c r="B1816" s="3" t="s">
        <v>146</v>
      </c>
      <c r="C1816" s="3" t="str">
        <f>VLOOKUP(B1816,'Correspondance territoires'!B:F,5,FALSE)</f>
        <v>Lormont</v>
      </c>
      <c r="D1816" s="3" t="s">
        <v>26</v>
      </c>
      <c r="E1816" s="3" t="s">
        <v>282</v>
      </c>
      <c r="F1816" s="3" t="s">
        <v>96</v>
      </c>
      <c r="G1816" s="3" t="s">
        <v>3588</v>
      </c>
      <c r="H1816" s="3" t="s">
        <v>78</v>
      </c>
      <c r="I1816" s="9" t="s">
        <v>829</v>
      </c>
      <c r="J1816" s="9" t="s">
        <v>830</v>
      </c>
      <c r="K1816" s="3" t="s">
        <v>3589</v>
      </c>
      <c r="L1816" s="3" t="s">
        <v>3590</v>
      </c>
      <c r="M1816" s="3" t="s">
        <v>3591</v>
      </c>
      <c r="N1816" s="3" t="s">
        <v>3592</v>
      </c>
      <c r="O1816" s="3" t="s">
        <v>21</v>
      </c>
      <c r="P1816" s="3" t="s">
        <v>3593</v>
      </c>
      <c r="Q1816" s="15">
        <v>40158</v>
      </c>
      <c r="R1816" s="15">
        <v>43881</v>
      </c>
      <c r="S1816" s="38">
        <f t="shared" ca="1" si="56"/>
        <v>10</v>
      </c>
      <c r="T1816" s="41">
        <v>978.31</v>
      </c>
      <c r="U1816" s="3" t="s">
        <v>552</v>
      </c>
      <c r="V1816" s="3" t="s">
        <v>553</v>
      </c>
      <c r="W1816" s="3" t="str">
        <f t="shared" si="57"/>
        <v>P01MED</v>
      </c>
      <c r="X1816" s="3" t="str">
        <f>IF(ISNA(VLOOKUP(W1816,'Correspondance procédure étape'!D:F,3,FALSE)),"A définir",VLOOKUP(W1816,'Correspondance procédure étape'!D:F,3,FALSE))</f>
        <v>Mise en demeure</v>
      </c>
      <c r="Y1816" s="3" t="str">
        <f>IF(ISNA(VLOOKUP(W1816,'Correspondance procédure étape'!D:G,4,FALSE)),"Non",VLOOKUP(W1816,'Correspondance procédure étape'!D:G,4,FALSE))</f>
        <v>Oui</v>
      </c>
      <c r="Z1816" s="3" t="str">
        <f>IF(ISNA(VLOOKUP(W1816,'Correspondance procédure étape'!D:H,5,FALSE)),"",VLOOKUP(W1816,'Correspondance procédure étape'!D:H,5,FALSE))</f>
        <v>DMF</v>
      </c>
      <c r="AA1816" s="3" t="s">
        <v>40</v>
      </c>
      <c r="AB1816" s="3" t="s">
        <v>41</v>
      </c>
    </row>
    <row r="1817" spans="1:28" ht="12.75" customHeight="1" x14ac:dyDescent="0.25">
      <c r="A1817" s="3" t="s">
        <v>24</v>
      </c>
      <c r="B1817" s="3" t="s">
        <v>158</v>
      </c>
      <c r="C1817" s="3" t="str">
        <f>VLOOKUP(B1817,'Correspondance territoires'!B:F,5,FALSE)</f>
        <v>Talence</v>
      </c>
      <c r="D1817" s="3" t="s">
        <v>26</v>
      </c>
      <c r="E1817" s="3" t="s">
        <v>4645</v>
      </c>
      <c r="F1817" s="3" t="s">
        <v>96</v>
      </c>
      <c r="G1817" s="3" t="s">
        <v>57</v>
      </c>
      <c r="H1817" s="3" t="s">
        <v>167</v>
      </c>
      <c r="I1817" s="9" t="s">
        <v>692</v>
      </c>
      <c r="J1817" s="9" t="s">
        <v>693</v>
      </c>
      <c r="K1817" s="3" t="s">
        <v>10164</v>
      </c>
      <c r="L1817" s="3" t="s">
        <v>10165</v>
      </c>
      <c r="M1817" s="3" t="s">
        <v>1634</v>
      </c>
      <c r="N1817" s="3" t="s">
        <v>21</v>
      </c>
      <c r="O1817" s="3" t="s">
        <v>10166</v>
      </c>
      <c r="P1817" s="3" t="s">
        <v>10167</v>
      </c>
      <c r="Q1817" s="15">
        <v>43473</v>
      </c>
      <c r="R1817" s="15">
        <v>43649</v>
      </c>
      <c r="S1817" s="38">
        <f t="shared" ca="1" si="56"/>
        <v>18</v>
      </c>
      <c r="T1817" s="41">
        <v>983.65</v>
      </c>
      <c r="U1817" s="3" t="s">
        <v>510</v>
      </c>
      <c r="V1817" s="3" t="s">
        <v>39</v>
      </c>
      <c r="W1817" s="3" t="str">
        <f t="shared" si="57"/>
        <v>P20DEB</v>
      </c>
      <c r="X1817" s="3" t="str">
        <f>IF(ISNA(VLOOKUP(W1817,'Correspondance procédure étape'!D:F,3,FALSE)),"A définir",VLOOKUP(W1817,'Correspondance procédure étape'!D:F,3,FALSE))</f>
        <v>Proposition de transfert du dossier à Sud Contentieux</v>
      </c>
      <c r="Y1817" s="3" t="str">
        <f>IF(ISNA(VLOOKUP(W1817,'Correspondance procédure étape'!D:G,4,FALSE)),"Non",VLOOKUP(W1817,'Correspondance procédure étape'!D:G,4,FALSE))</f>
        <v>Oui</v>
      </c>
      <c r="Z1817" s="3" t="str">
        <f>IF(ISNA(VLOOKUP(W1817,'Correspondance procédure étape'!D:H,5,FALSE)),"",VLOOKUP(W1817,'Correspondance procédure étape'!D:H,5,FALSE))</f>
        <v>Extérieur</v>
      </c>
      <c r="AA1817" s="3" t="s">
        <v>40</v>
      </c>
      <c r="AB1817" s="3" t="s">
        <v>53</v>
      </c>
    </row>
    <row r="1818" spans="1:28" ht="12.75" customHeight="1" x14ac:dyDescent="0.25">
      <c r="A1818" s="3" t="s">
        <v>24</v>
      </c>
      <c r="B1818" s="3" t="s">
        <v>67</v>
      </c>
      <c r="C1818" s="3" t="str">
        <f>VLOOKUP(B1818,'Correspondance territoires'!B:F,5,FALSE)</f>
        <v>Pessac</v>
      </c>
      <c r="D1818" s="3" t="s">
        <v>26</v>
      </c>
      <c r="E1818" s="3" t="s">
        <v>197</v>
      </c>
      <c r="F1818" s="3" t="s">
        <v>118</v>
      </c>
      <c r="G1818" s="3" t="s">
        <v>70</v>
      </c>
      <c r="H1818" s="3" t="s">
        <v>109</v>
      </c>
      <c r="I1818" s="9" t="s">
        <v>1468</v>
      </c>
      <c r="J1818" s="9" t="s">
        <v>1469</v>
      </c>
      <c r="K1818" s="3" t="s">
        <v>5667</v>
      </c>
      <c r="L1818" s="3" t="s">
        <v>5668</v>
      </c>
      <c r="M1818" s="3" t="s">
        <v>5669</v>
      </c>
      <c r="N1818" s="3" t="s">
        <v>21</v>
      </c>
      <c r="O1818" s="3" t="s">
        <v>21</v>
      </c>
      <c r="P1818" s="3" t="s">
        <v>5670</v>
      </c>
      <c r="Q1818" s="15">
        <v>41235</v>
      </c>
      <c r="R1818" s="15">
        <v>43949</v>
      </c>
      <c r="S1818" s="38">
        <f t="shared" ca="1" si="56"/>
        <v>8</v>
      </c>
      <c r="T1818" s="41">
        <v>988.95</v>
      </c>
      <c r="U1818" s="3" t="s">
        <v>552</v>
      </c>
      <c r="V1818" s="3" t="s">
        <v>553</v>
      </c>
      <c r="W1818" s="3" t="str">
        <f t="shared" si="57"/>
        <v>P01MED</v>
      </c>
      <c r="X1818" s="3" t="str">
        <f>IF(ISNA(VLOOKUP(W1818,'Correspondance procédure étape'!D:F,3,FALSE)),"A définir",VLOOKUP(W1818,'Correspondance procédure étape'!D:F,3,FALSE))</f>
        <v>Mise en demeure</v>
      </c>
      <c r="Y1818" s="3" t="str">
        <f>IF(ISNA(VLOOKUP(W1818,'Correspondance procédure étape'!D:G,4,FALSE)),"Non",VLOOKUP(W1818,'Correspondance procédure étape'!D:G,4,FALSE))</f>
        <v>Oui</v>
      </c>
      <c r="Z1818" s="3" t="str">
        <f>IF(ISNA(VLOOKUP(W1818,'Correspondance procédure étape'!D:H,5,FALSE)),"",VLOOKUP(W1818,'Correspondance procédure étape'!D:H,5,FALSE))</f>
        <v>DMF</v>
      </c>
      <c r="AA1818" s="3" t="s">
        <v>40</v>
      </c>
      <c r="AB1818" s="3" t="s">
        <v>53</v>
      </c>
    </row>
    <row r="1819" spans="1:28" ht="12.75" customHeight="1" x14ac:dyDescent="0.25">
      <c r="A1819" s="3" t="s">
        <v>24</v>
      </c>
      <c r="B1819" s="3" t="s">
        <v>146</v>
      </c>
      <c r="C1819" s="3" t="str">
        <f>VLOOKUP(B1819,'Correspondance territoires'!B:F,5,FALSE)</f>
        <v>Lormont</v>
      </c>
      <c r="D1819" s="3" t="s">
        <v>26</v>
      </c>
      <c r="E1819" s="3" t="s">
        <v>3359</v>
      </c>
      <c r="F1819" s="3" t="s">
        <v>96</v>
      </c>
      <c r="G1819" s="3" t="s">
        <v>120</v>
      </c>
      <c r="H1819" s="3" t="s">
        <v>651</v>
      </c>
      <c r="I1819" s="9" t="s">
        <v>454</v>
      </c>
      <c r="J1819" s="9" t="s">
        <v>455</v>
      </c>
      <c r="K1819" s="3" t="s">
        <v>8746</v>
      </c>
      <c r="L1819" s="3" t="s">
        <v>8747</v>
      </c>
      <c r="M1819" s="3" t="s">
        <v>432</v>
      </c>
      <c r="N1819" s="3" t="s">
        <v>8748</v>
      </c>
      <c r="O1819" s="3" t="s">
        <v>8749</v>
      </c>
      <c r="P1819" s="3" t="s">
        <v>8750</v>
      </c>
      <c r="Q1819" s="15">
        <v>42549</v>
      </c>
      <c r="R1819" s="15">
        <v>43710</v>
      </c>
      <c r="S1819" s="38">
        <f t="shared" ca="1" si="56"/>
        <v>16</v>
      </c>
      <c r="T1819" s="41">
        <v>993.52</v>
      </c>
      <c r="U1819" s="3" t="s">
        <v>510</v>
      </c>
      <c r="V1819" s="3" t="s">
        <v>39</v>
      </c>
      <c r="W1819" s="3" t="str">
        <f t="shared" si="57"/>
        <v>P20DEB</v>
      </c>
      <c r="X1819" s="3" t="str">
        <f>IF(ISNA(VLOOKUP(W1819,'Correspondance procédure étape'!D:F,3,FALSE)),"A définir",VLOOKUP(W1819,'Correspondance procédure étape'!D:F,3,FALSE))</f>
        <v>Proposition de transfert du dossier à Sud Contentieux</v>
      </c>
      <c r="Y1819" s="3" t="str">
        <f>IF(ISNA(VLOOKUP(W1819,'Correspondance procédure étape'!D:G,4,FALSE)),"Non",VLOOKUP(W1819,'Correspondance procédure étape'!D:G,4,FALSE))</f>
        <v>Oui</v>
      </c>
      <c r="Z1819" s="3" t="str">
        <f>IF(ISNA(VLOOKUP(W1819,'Correspondance procédure étape'!D:H,5,FALSE)),"",VLOOKUP(W1819,'Correspondance procédure étape'!D:H,5,FALSE))</f>
        <v>Extérieur</v>
      </c>
      <c r="AA1819" s="3" t="s">
        <v>40</v>
      </c>
      <c r="AB1819" s="3" t="s">
        <v>53</v>
      </c>
    </row>
    <row r="1820" spans="1:28" ht="12.75" customHeight="1" x14ac:dyDescent="0.25">
      <c r="A1820" s="3" t="s">
        <v>24</v>
      </c>
      <c r="B1820" s="3" t="s">
        <v>25</v>
      </c>
      <c r="C1820" s="3" t="str">
        <f>VLOOKUP(B1820,'Correspondance territoires'!B:F,5,FALSE)</f>
        <v>Merignac</v>
      </c>
      <c r="D1820" s="3" t="s">
        <v>26</v>
      </c>
      <c r="E1820" s="3" t="s">
        <v>700</v>
      </c>
      <c r="F1820" s="3" t="s">
        <v>96</v>
      </c>
      <c r="G1820" s="3" t="s">
        <v>70</v>
      </c>
      <c r="H1820" s="3" t="s">
        <v>57</v>
      </c>
      <c r="I1820" s="9" t="s">
        <v>588</v>
      </c>
      <c r="J1820" s="9" t="s">
        <v>589</v>
      </c>
      <c r="K1820" s="3" t="s">
        <v>6431</v>
      </c>
      <c r="L1820" s="3" t="s">
        <v>6432</v>
      </c>
      <c r="M1820" s="3" t="s">
        <v>723</v>
      </c>
      <c r="N1820" s="3" t="s">
        <v>21</v>
      </c>
      <c r="O1820" s="3" t="s">
        <v>6433</v>
      </c>
      <c r="P1820" s="3" t="s">
        <v>6434</v>
      </c>
      <c r="Q1820" s="15">
        <v>41592</v>
      </c>
      <c r="R1820" s="15">
        <v>42425</v>
      </c>
      <c r="S1820" s="38">
        <f t="shared" ca="1" si="56"/>
        <v>59</v>
      </c>
      <c r="T1820" s="40">
        <v>45</v>
      </c>
      <c r="U1820" s="3" t="s">
        <v>51</v>
      </c>
      <c r="V1820" s="3" t="s">
        <v>39</v>
      </c>
      <c r="W1820" s="3" t="str">
        <f t="shared" si="57"/>
        <v>P80DEB</v>
      </c>
      <c r="X1820" s="3">
        <f>IF(ISNA(VLOOKUP(W1820,'Correspondance procédure étape'!D:F,3,FALSE)),"A définir",VLOOKUP(W1820,'Correspondance procédure étape'!D:F,3,FALSE))</f>
        <v>0</v>
      </c>
      <c r="Y1820" s="3" t="str">
        <f>IF(ISNA(VLOOKUP(W1820,'Correspondance procédure étape'!D:G,4,FALSE)),"Non",VLOOKUP(W1820,'Correspondance procédure étape'!D:G,4,FALSE))</f>
        <v>Non</v>
      </c>
      <c r="Z1820" s="3">
        <f>IF(ISNA(VLOOKUP(W1820,'Correspondance procédure étape'!D:H,5,FALSE)),"",VLOOKUP(W1820,'Correspondance procédure étape'!D:H,5,FALSE))</f>
        <v>0</v>
      </c>
      <c r="AA1820" s="3" t="s">
        <v>40</v>
      </c>
      <c r="AB1820" s="3" t="s">
        <v>53</v>
      </c>
    </row>
    <row r="1821" spans="1:28" ht="12.75" customHeight="1" x14ac:dyDescent="0.25">
      <c r="A1821" s="3" t="s">
        <v>24</v>
      </c>
      <c r="B1821" s="3" t="s">
        <v>25</v>
      </c>
      <c r="C1821" s="3" t="str">
        <f>VLOOKUP(B1821,'Correspondance territoires'!B:F,5,FALSE)</f>
        <v>Merignac</v>
      </c>
      <c r="D1821" s="3" t="s">
        <v>26</v>
      </c>
      <c r="E1821" s="3" t="s">
        <v>512</v>
      </c>
      <c r="F1821" s="3" t="s">
        <v>283</v>
      </c>
      <c r="G1821" s="3" t="s">
        <v>130</v>
      </c>
      <c r="H1821" s="3" t="s">
        <v>30</v>
      </c>
      <c r="I1821" s="9" t="s">
        <v>207</v>
      </c>
      <c r="J1821" s="9" t="s">
        <v>208</v>
      </c>
      <c r="K1821" s="3" t="s">
        <v>1669</v>
      </c>
      <c r="L1821" s="3" t="s">
        <v>1670</v>
      </c>
      <c r="M1821" s="3" t="s">
        <v>850</v>
      </c>
      <c r="N1821" s="3" t="s">
        <v>21</v>
      </c>
      <c r="O1821" s="3" t="s">
        <v>21</v>
      </c>
      <c r="P1821" s="3" t="s">
        <v>1671</v>
      </c>
      <c r="Q1821" s="15">
        <v>36664</v>
      </c>
      <c r="R1821" s="15">
        <v>43273</v>
      </c>
      <c r="S1821" s="38">
        <f t="shared" ca="1" si="56"/>
        <v>30</v>
      </c>
      <c r="T1821" s="41">
        <v>1000.84</v>
      </c>
      <c r="U1821" s="3" t="s">
        <v>517</v>
      </c>
      <c r="V1821" s="3" t="s">
        <v>66</v>
      </c>
      <c r="W1821" s="3" t="str">
        <f t="shared" si="57"/>
        <v>P66ENC</v>
      </c>
      <c r="X1821" s="3" t="str">
        <f>IF(ISNA(VLOOKUP(W1821,'Correspondance procédure étape'!D:F,3,FALSE)),"A définir",VLOOKUP(W1821,'Correspondance procédure étape'!D:F,3,FALSE))</f>
        <v>Échéance huissier en cours</v>
      </c>
      <c r="Y1821" s="3" t="str">
        <f>IF(ISNA(VLOOKUP(W1821,'Correspondance procédure étape'!D:G,4,FALSE)),"Non",VLOOKUP(W1821,'Correspondance procédure étape'!D:G,4,FALSE))</f>
        <v>Oui</v>
      </c>
      <c r="Z1821" s="3" t="str">
        <f>IF(ISNA(VLOOKUP(W1821,'Correspondance procédure étape'!D:H,5,FALSE)),"",VLOOKUP(W1821,'Correspondance procédure étape'!D:H,5,FALSE))</f>
        <v>Extérieur</v>
      </c>
      <c r="AA1821" s="3" t="s">
        <v>40</v>
      </c>
      <c r="AB1821" s="3" t="s">
        <v>41</v>
      </c>
    </row>
    <row r="1822" spans="1:28" ht="12.75" customHeight="1" x14ac:dyDescent="0.25">
      <c r="A1822" s="3" t="s">
        <v>24</v>
      </c>
      <c r="B1822" s="10" t="s">
        <v>6152</v>
      </c>
      <c r="C1822" s="3" t="str">
        <f>VLOOKUP(B1822,'Correspondance territoires'!B:F,5,FALSE)</f>
        <v>Agen</v>
      </c>
      <c r="D1822" s="3" t="s">
        <v>26</v>
      </c>
      <c r="E1822" s="3" t="s">
        <v>11458</v>
      </c>
      <c r="F1822" s="3" t="s">
        <v>11371</v>
      </c>
      <c r="G1822" s="3" t="s">
        <v>57</v>
      </c>
      <c r="H1822" s="3" t="s">
        <v>720</v>
      </c>
      <c r="I1822" s="9" t="s">
        <v>11400</v>
      </c>
      <c r="J1822" s="9" t="s">
        <v>11401</v>
      </c>
      <c r="K1822" s="3" t="s">
        <v>12297</v>
      </c>
      <c r="L1822" s="3" t="s">
        <v>12298</v>
      </c>
      <c r="M1822" s="3" t="s">
        <v>57</v>
      </c>
      <c r="N1822" s="3"/>
      <c r="O1822" s="3"/>
      <c r="P1822" s="3" t="s">
        <v>12299</v>
      </c>
      <c r="Q1822" s="15">
        <v>42976</v>
      </c>
      <c r="R1822" s="15">
        <v>43851</v>
      </c>
      <c r="S1822" s="38">
        <f t="shared" ca="1" si="56"/>
        <v>11</v>
      </c>
      <c r="T1822" s="40">
        <v>24.06</v>
      </c>
      <c r="U1822" s="3"/>
      <c r="V1822" s="3"/>
      <c r="W1822" s="3" t="str">
        <f t="shared" si="57"/>
        <v/>
      </c>
      <c r="X1822" s="3" t="str">
        <f>IF(ISNA(VLOOKUP(W1822,'Correspondance procédure étape'!D:F,3,FALSE)),"A définir",VLOOKUP(W1822,'Correspondance procédure étape'!D:F,3,FALSE))</f>
        <v>A définir</v>
      </c>
      <c r="Y1822" s="3" t="str">
        <f>IF(ISNA(VLOOKUP(W1822,'Correspondance procédure étape'!D:G,4,FALSE)),"Non",VLOOKUP(W1822,'Correspondance procédure étape'!D:G,4,FALSE))</f>
        <v>Non</v>
      </c>
      <c r="Z1822" s="3" t="str">
        <f>IF(ISNA(VLOOKUP(W1822,'Correspondance procédure étape'!D:H,5,FALSE)),"",VLOOKUP(W1822,'Correspondance procédure étape'!D:H,5,FALSE))</f>
        <v/>
      </c>
      <c r="AA1822" s="3"/>
      <c r="AB1822" s="3" t="s">
        <v>41</v>
      </c>
    </row>
    <row r="1823" spans="1:28" ht="12.75" customHeight="1" x14ac:dyDescent="0.25">
      <c r="A1823" s="3" t="s">
        <v>24</v>
      </c>
      <c r="B1823" s="3" t="s">
        <v>67</v>
      </c>
      <c r="C1823" s="3" t="str">
        <f>VLOOKUP(B1823,'Correspondance territoires'!B:F,5,FALSE)</f>
        <v>Pessac</v>
      </c>
      <c r="D1823" s="3" t="s">
        <v>26</v>
      </c>
      <c r="E1823" s="3" t="s">
        <v>232</v>
      </c>
      <c r="F1823" s="3" t="s">
        <v>56</v>
      </c>
      <c r="G1823" s="3" t="s">
        <v>176</v>
      </c>
      <c r="H1823" s="3" t="s">
        <v>70</v>
      </c>
      <c r="I1823" s="9" t="s">
        <v>234</v>
      </c>
      <c r="J1823" s="9" t="s">
        <v>235</v>
      </c>
      <c r="K1823" s="3" t="s">
        <v>10384</v>
      </c>
      <c r="L1823" s="3" t="s">
        <v>10385</v>
      </c>
      <c r="M1823" s="3" t="s">
        <v>130</v>
      </c>
      <c r="N1823" s="3" t="s">
        <v>10386</v>
      </c>
      <c r="O1823" s="3" t="s">
        <v>10387</v>
      </c>
      <c r="P1823" s="3" t="s">
        <v>1220</v>
      </c>
      <c r="Q1823" s="15">
        <v>43994</v>
      </c>
      <c r="R1823" s="15">
        <v>44116</v>
      </c>
      <c r="S1823" s="38">
        <f t="shared" ca="1" si="56"/>
        <v>2</v>
      </c>
      <c r="T1823" s="41">
        <v>1002.15</v>
      </c>
      <c r="U1823" s="3" t="s">
        <v>85</v>
      </c>
      <c r="V1823" s="3" t="s">
        <v>249</v>
      </c>
      <c r="W1823" s="3" t="str">
        <f t="shared" si="57"/>
        <v>E01RL1</v>
      </c>
      <c r="X1823" s="3" t="str">
        <f>IF(ISNA(VLOOKUP(W1823,'Correspondance procédure étape'!D:F,3,FALSE)),"A définir",VLOOKUP(W1823,'Correspondance procédure étape'!D:F,3,FALSE))</f>
        <v>En attente de transfert</v>
      </c>
      <c r="Y1823" s="3" t="str">
        <f>IF(ISNA(VLOOKUP(W1823,'Correspondance procédure étape'!D:G,4,FALSE)),"Non",VLOOKUP(W1823,'Correspondance procédure étape'!D:G,4,FALSE))</f>
        <v>Oui</v>
      </c>
      <c r="Z1823" s="3">
        <f>IF(ISNA(VLOOKUP(W1823,'Correspondance procédure étape'!D:H,5,FALSE)),"",VLOOKUP(W1823,'Correspondance procédure étape'!D:H,5,FALSE))</f>
        <v>0</v>
      </c>
      <c r="AA1823" s="3" t="s">
        <v>40</v>
      </c>
      <c r="AB1823" s="3" t="s">
        <v>53</v>
      </c>
    </row>
    <row r="1824" spans="1:28" ht="12.75" customHeight="1" x14ac:dyDescent="0.25">
      <c r="A1824" s="3" t="s">
        <v>24</v>
      </c>
      <c r="B1824" s="10" t="s">
        <v>6152</v>
      </c>
      <c r="C1824" s="3" t="str">
        <f>VLOOKUP(B1824,'Correspondance territoires'!B:F,5,FALSE)</f>
        <v>Agen</v>
      </c>
      <c r="D1824" s="3" t="s">
        <v>26</v>
      </c>
      <c r="E1824" s="3" t="s">
        <v>11682</v>
      </c>
      <c r="F1824" s="3" t="s">
        <v>11371</v>
      </c>
      <c r="G1824" s="3" t="s">
        <v>57</v>
      </c>
      <c r="H1824" s="3" t="s">
        <v>1303</v>
      </c>
      <c r="I1824" s="9" t="s">
        <v>3280</v>
      </c>
      <c r="J1824" s="9" t="s">
        <v>11414</v>
      </c>
      <c r="K1824" s="3" t="s">
        <v>11834</v>
      </c>
      <c r="L1824" s="3" t="s">
        <v>11835</v>
      </c>
      <c r="M1824" s="3" t="s">
        <v>97</v>
      </c>
      <c r="N1824" s="3" t="s">
        <v>21</v>
      </c>
      <c r="O1824" s="3" t="s">
        <v>11836</v>
      </c>
      <c r="P1824" s="3" t="s">
        <v>11837</v>
      </c>
      <c r="Q1824" s="15">
        <v>41687</v>
      </c>
      <c r="R1824" s="15">
        <v>43489</v>
      </c>
      <c r="S1824" s="38">
        <f t="shared" ca="1" si="56"/>
        <v>23</v>
      </c>
      <c r="T1824" s="41">
        <v>1004.3</v>
      </c>
      <c r="U1824" s="3" t="s">
        <v>552</v>
      </c>
      <c r="V1824" s="3" t="s">
        <v>360</v>
      </c>
      <c r="W1824" s="3" t="str">
        <f t="shared" si="57"/>
        <v xml:space="preserve">P01   </v>
      </c>
      <c r="X1824" s="3" t="str">
        <f>IF(ISNA(VLOOKUP(W1824,'Correspondance procédure étape'!D:F,3,FALSE)),"A définir",VLOOKUP(W1824,'Correspondance procédure étape'!D:F,3,FALSE))</f>
        <v>A définir</v>
      </c>
      <c r="Y1824" s="3" t="str">
        <f>IF(ISNA(VLOOKUP(W1824,'Correspondance procédure étape'!D:G,4,FALSE)),"Non",VLOOKUP(W1824,'Correspondance procédure étape'!D:G,4,FALSE))</f>
        <v>Non</v>
      </c>
      <c r="Z1824" s="3" t="str">
        <f>IF(ISNA(VLOOKUP(W1824,'Correspondance procédure étape'!D:H,5,FALSE)),"",VLOOKUP(W1824,'Correspondance procédure étape'!D:H,5,FALSE))</f>
        <v/>
      </c>
      <c r="AA1824" s="3" t="s">
        <v>87</v>
      </c>
      <c r="AB1824" s="3" t="s">
        <v>41</v>
      </c>
    </row>
    <row r="1825" spans="1:28" ht="12.75" customHeight="1" x14ac:dyDescent="0.25">
      <c r="A1825" s="3" t="s">
        <v>24</v>
      </c>
      <c r="B1825" s="3" t="s">
        <v>67</v>
      </c>
      <c r="C1825" s="3" t="str">
        <f>VLOOKUP(B1825,'Correspondance territoires'!B:F,5,FALSE)</f>
        <v>Pessac</v>
      </c>
      <c r="D1825" s="3" t="s">
        <v>26</v>
      </c>
      <c r="E1825" s="3" t="s">
        <v>197</v>
      </c>
      <c r="F1825" s="3" t="s">
        <v>198</v>
      </c>
      <c r="G1825" s="3" t="s">
        <v>176</v>
      </c>
      <c r="H1825" s="3" t="s">
        <v>30</v>
      </c>
      <c r="I1825" s="9" t="s">
        <v>199</v>
      </c>
      <c r="J1825" s="9" t="s">
        <v>200</v>
      </c>
      <c r="K1825" s="3" t="s">
        <v>4793</v>
      </c>
      <c r="L1825" s="3" t="s">
        <v>4794</v>
      </c>
      <c r="M1825" s="3" t="s">
        <v>4795</v>
      </c>
      <c r="N1825" s="3" t="s">
        <v>21</v>
      </c>
      <c r="O1825" s="3" t="s">
        <v>4796</v>
      </c>
      <c r="P1825" s="3" t="s">
        <v>4797</v>
      </c>
      <c r="Q1825" s="15">
        <v>40756</v>
      </c>
      <c r="R1825" s="15">
        <v>44151</v>
      </c>
      <c r="S1825" s="38">
        <f t="shared" ca="1" si="56"/>
        <v>1</v>
      </c>
      <c r="T1825" s="41">
        <v>1009.7</v>
      </c>
      <c r="U1825" s="3" t="s">
        <v>157</v>
      </c>
      <c r="V1825" s="3" t="s">
        <v>39</v>
      </c>
      <c r="W1825" s="3" t="str">
        <f t="shared" si="57"/>
        <v>P00DEB</v>
      </c>
      <c r="X1825" s="3" t="str">
        <f>IF(ISNA(VLOOKUP(W1825,'Correspondance procédure étape'!D:F,3,FALSE)),"A définir",VLOOKUP(W1825,'Correspondance procédure étape'!D:F,3,FALSE))</f>
        <v>Enregistrement du dossier au SLP, le solde est créditeur, débiteur ou nul</v>
      </c>
      <c r="Y1825" s="3" t="str">
        <f>IF(ISNA(VLOOKUP(W1825,'Correspondance procédure étape'!D:G,4,FALSE)),"Non",VLOOKUP(W1825,'Correspondance procédure étape'!D:G,4,FALSE))</f>
        <v>Oui</v>
      </c>
      <c r="Z1825" s="3" t="str">
        <f>IF(ISNA(VLOOKUP(W1825,'Correspondance procédure étape'!D:H,5,FALSE)),"",VLOOKUP(W1825,'Correspondance procédure étape'!D:H,5,FALSE))</f>
        <v>DMF</v>
      </c>
      <c r="AA1825" s="3" t="s">
        <v>40</v>
      </c>
      <c r="AB1825" s="3" t="s">
        <v>41</v>
      </c>
    </row>
    <row r="1826" spans="1:28" ht="12.75" customHeight="1" x14ac:dyDescent="0.25">
      <c r="A1826" s="3" t="s">
        <v>24</v>
      </c>
      <c r="B1826" s="3" t="s">
        <v>25</v>
      </c>
      <c r="C1826" s="3" t="str">
        <f>VLOOKUP(B1826,'Correspondance territoires'!B:F,5,FALSE)</f>
        <v>Merignac</v>
      </c>
      <c r="D1826" s="3" t="s">
        <v>26</v>
      </c>
      <c r="E1826" s="3" t="s">
        <v>7245</v>
      </c>
      <c r="F1826" s="3" t="s">
        <v>56</v>
      </c>
      <c r="G1826" s="3" t="s">
        <v>120</v>
      </c>
      <c r="H1826" s="3" t="s">
        <v>57</v>
      </c>
      <c r="I1826" s="9" t="s">
        <v>362</v>
      </c>
      <c r="J1826" s="9" t="s">
        <v>363</v>
      </c>
      <c r="K1826" s="3" t="s">
        <v>7246</v>
      </c>
      <c r="L1826" s="3" t="s">
        <v>7247</v>
      </c>
      <c r="M1826" s="3" t="s">
        <v>3742</v>
      </c>
      <c r="N1826" s="3" t="s">
        <v>21</v>
      </c>
      <c r="O1826" s="3" t="s">
        <v>7248</v>
      </c>
      <c r="P1826" s="3" t="s">
        <v>7249</v>
      </c>
      <c r="Q1826" s="15">
        <v>41940</v>
      </c>
      <c r="R1826" s="15">
        <v>42361</v>
      </c>
      <c r="S1826" s="38">
        <f t="shared" ca="1" si="56"/>
        <v>61</v>
      </c>
      <c r="T1826" s="40">
        <v>44.59</v>
      </c>
      <c r="U1826" s="3" t="s">
        <v>51</v>
      </c>
      <c r="V1826" s="3" t="s">
        <v>39</v>
      </c>
      <c r="W1826" s="3" t="str">
        <f t="shared" si="57"/>
        <v>P80DEB</v>
      </c>
      <c r="X1826" s="3">
        <f>IF(ISNA(VLOOKUP(W1826,'Correspondance procédure étape'!D:F,3,FALSE)),"A définir",VLOOKUP(W1826,'Correspondance procédure étape'!D:F,3,FALSE))</f>
        <v>0</v>
      </c>
      <c r="Y1826" s="3" t="str">
        <f>IF(ISNA(VLOOKUP(W1826,'Correspondance procédure étape'!D:G,4,FALSE)),"Non",VLOOKUP(W1826,'Correspondance procédure étape'!D:G,4,FALSE))</f>
        <v>Non</v>
      </c>
      <c r="Z1826" s="3">
        <f>IF(ISNA(VLOOKUP(W1826,'Correspondance procédure étape'!D:H,5,FALSE)),"",VLOOKUP(W1826,'Correspondance procédure étape'!D:H,5,FALSE))</f>
        <v>0</v>
      </c>
      <c r="AA1826" s="3" t="s">
        <v>40</v>
      </c>
      <c r="AB1826" s="3" t="s">
        <v>53</v>
      </c>
    </row>
    <row r="1827" spans="1:28" ht="12.75" customHeight="1" x14ac:dyDescent="0.25">
      <c r="A1827" s="3" t="s">
        <v>24</v>
      </c>
      <c r="B1827" s="3" t="s">
        <v>146</v>
      </c>
      <c r="C1827" s="3" t="str">
        <f>VLOOKUP(B1827,'Correspondance territoires'!B:F,5,FALSE)</f>
        <v>Lormont</v>
      </c>
      <c r="D1827" s="3" t="s">
        <v>26</v>
      </c>
      <c r="E1827" s="3" t="s">
        <v>7852</v>
      </c>
      <c r="F1827" s="3" t="s">
        <v>96</v>
      </c>
      <c r="G1827" s="3" t="s">
        <v>57</v>
      </c>
      <c r="H1827" s="3" t="s">
        <v>57</v>
      </c>
      <c r="I1827" s="9" t="s">
        <v>1147</v>
      </c>
      <c r="J1827" s="9" t="s">
        <v>1148</v>
      </c>
      <c r="K1827" s="3" t="s">
        <v>9714</v>
      </c>
      <c r="L1827" s="3" t="s">
        <v>9715</v>
      </c>
      <c r="M1827" s="3" t="s">
        <v>1917</v>
      </c>
      <c r="N1827" s="3" t="s">
        <v>21</v>
      </c>
      <c r="O1827" s="3" t="s">
        <v>9716</v>
      </c>
      <c r="P1827" s="3" t="s">
        <v>9717</v>
      </c>
      <c r="Q1827" s="15">
        <v>43081</v>
      </c>
      <c r="R1827" s="15">
        <v>43370</v>
      </c>
      <c r="S1827" s="38">
        <f t="shared" ca="1" si="56"/>
        <v>27</v>
      </c>
      <c r="T1827" s="41">
        <v>1015.75</v>
      </c>
      <c r="U1827" s="3" t="s">
        <v>7015</v>
      </c>
      <c r="V1827" s="3" t="s">
        <v>39</v>
      </c>
      <c r="W1827" s="3" t="str">
        <f t="shared" si="57"/>
        <v>P30DEB</v>
      </c>
      <c r="X1827" s="3" t="str">
        <f>IF(ISNA(VLOOKUP(W1827,'Correspondance procédure étape'!D:F,3,FALSE)),"A définir",VLOOKUP(W1827,'Correspondance procédure étape'!D:F,3,FALSE))</f>
        <v>Ouverture procédure Loca-pass</v>
      </c>
      <c r="Y1827" s="3" t="str">
        <f>IF(ISNA(VLOOKUP(W1827,'Correspondance procédure étape'!D:G,4,FALSE)),"Non",VLOOKUP(W1827,'Correspondance procédure étape'!D:G,4,FALSE))</f>
        <v>Oui</v>
      </c>
      <c r="Z1827" s="3" t="str">
        <f>IF(ISNA(VLOOKUP(W1827,'Correspondance procédure étape'!D:H,5,FALSE)),"",VLOOKUP(W1827,'Correspondance procédure étape'!D:H,5,FALSE))</f>
        <v>Extérieur</v>
      </c>
      <c r="AA1827" s="3" t="s">
        <v>40</v>
      </c>
      <c r="AB1827" s="3" t="s">
        <v>53</v>
      </c>
    </row>
    <row r="1828" spans="1:28" ht="12.75" customHeight="1" x14ac:dyDescent="0.25">
      <c r="A1828" s="3" t="s">
        <v>24</v>
      </c>
      <c r="B1828" s="11" t="s">
        <v>1852</v>
      </c>
      <c r="C1828" s="3" t="str">
        <f>VLOOKUP(B1828,'Correspondance territoires'!B:F,5,FALSE)</f>
        <v>Pau</v>
      </c>
      <c r="D1828" s="3" t="s">
        <v>26</v>
      </c>
      <c r="E1828" s="3" t="s">
        <v>11305</v>
      </c>
      <c r="F1828" s="3" t="s">
        <v>10407</v>
      </c>
      <c r="G1828" s="3" t="s">
        <v>57</v>
      </c>
      <c r="H1828" s="3" t="s">
        <v>30</v>
      </c>
      <c r="I1828" s="9" t="s">
        <v>10478</v>
      </c>
      <c r="J1828" s="9" t="s">
        <v>10479</v>
      </c>
      <c r="K1828" s="3" t="s">
        <v>11306</v>
      </c>
      <c r="L1828" s="3" t="s">
        <v>11307</v>
      </c>
      <c r="M1828" s="3" t="s">
        <v>338</v>
      </c>
      <c r="N1828" s="3" t="s">
        <v>21</v>
      </c>
      <c r="O1828" s="3" t="s">
        <v>11308</v>
      </c>
      <c r="P1828" s="3" t="s">
        <v>11309</v>
      </c>
      <c r="Q1828" s="15">
        <v>43444</v>
      </c>
      <c r="R1828" s="15">
        <v>43756</v>
      </c>
      <c r="S1828" s="38">
        <f t="shared" ca="1" si="56"/>
        <v>14</v>
      </c>
      <c r="T1828" s="41">
        <v>1019.79</v>
      </c>
      <c r="U1828" s="3" t="s">
        <v>10414</v>
      </c>
      <c r="V1828" s="3" t="s">
        <v>249</v>
      </c>
      <c r="W1828" s="3" t="str">
        <f t="shared" si="57"/>
        <v>PRERL1</v>
      </c>
      <c r="X1828" s="3">
        <f>IF(ISNA(VLOOKUP(W1828,'Correspondance procédure étape'!D:F,3,FALSE)),"A définir",VLOOKUP(W1828,'Correspondance procédure étape'!D:F,3,FALSE))</f>
        <v>0</v>
      </c>
      <c r="Y1828" s="3" t="str">
        <f>IF(ISNA(VLOOKUP(W1828,'Correspondance procédure étape'!D:G,4,FALSE)),"Non",VLOOKUP(W1828,'Correspondance procédure étape'!D:G,4,FALSE))</f>
        <v>Non</v>
      </c>
      <c r="Z1828" s="3">
        <f>IF(ISNA(VLOOKUP(W1828,'Correspondance procédure étape'!D:H,5,FALSE)),"",VLOOKUP(W1828,'Correspondance procédure étape'!D:H,5,FALSE))</f>
        <v>0</v>
      </c>
      <c r="AA1828" s="3" t="s">
        <v>40</v>
      </c>
      <c r="AB1828" s="3" t="s">
        <v>53</v>
      </c>
    </row>
    <row r="1829" spans="1:28" ht="12.75" customHeight="1" x14ac:dyDescent="0.25">
      <c r="A1829" s="3" t="s">
        <v>24</v>
      </c>
      <c r="B1829" s="3" t="s">
        <v>219</v>
      </c>
      <c r="C1829" s="3" t="str">
        <f>VLOOKUP(B1829,'Correspondance territoires'!B:F,5,FALSE)</f>
        <v>Bordeaux</v>
      </c>
      <c r="D1829" s="3" t="s">
        <v>26</v>
      </c>
      <c r="E1829" s="3" t="s">
        <v>1897</v>
      </c>
      <c r="F1829" s="3" t="s">
        <v>1925</v>
      </c>
      <c r="G1829" s="3" t="s">
        <v>57</v>
      </c>
      <c r="H1829" s="3" t="s">
        <v>1925</v>
      </c>
      <c r="I1829" s="9" t="s">
        <v>713</v>
      </c>
      <c r="J1829" s="9" t="s">
        <v>714</v>
      </c>
      <c r="K1829" s="3" t="s">
        <v>1926</v>
      </c>
      <c r="L1829" s="3" t="s">
        <v>1927</v>
      </c>
      <c r="M1829" s="3" t="s">
        <v>1013</v>
      </c>
      <c r="N1829" s="3" t="s">
        <v>1928</v>
      </c>
      <c r="O1829" s="3" t="s">
        <v>1929</v>
      </c>
      <c r="P1829" s="3" t="s">
        <v>1930</v>
      </c>
      <c r="Q1829" s="15">
        <v>35979</v>
      </c>
      <c r="R1829" s="15">
        <v>43847</v>
      </c>
      <c r="S1829" s="38">
        <f t="shared" ca="1" si="56"/>
        <v>11</v>
      </c>
      <c r="T1829" s="41">
        <v>1021.98</v>
      </c>
      <c r="U1829" s="3" t="s">
        <v>38</v>
      </c>
      <c r="V1829" s="3" t="s">
        <v>77</v>
      </c>
      <c r="W1829" s="3" t="str">
        <f t="shared" si="57"/>
        <v>P06NOT</v>
      </c>
      <c r="X1829" s="3" t="str">
        <f>IF(ISNA(VLOOKUP(W1829,'Correspondance procédure étape'!D:F,3,FALSE)),"A définir",VLOOKUP(W1829,'Correspondance procédure étape'!D:F,3,FALSE))</f>
        <v>Notaire</v>
      </c>
      <c r="Y1829" s="3" t="str">
        <f>IF(ISNA(VLOOKUP(W1829,'Correspondance procédure étape'!D:G,4,FALSE)),"Non",VLOOKUP(W1829,'Correspondance procédure étape'!D:G,4,FALSE))</f>
        <v>Oui</v>
      </c>
      <c r="Z1829" s="3" t="str">
        <f>IF(ISNA(VLOOKUP(W1829,'Correspondance procédure étape'!D:H,5,FALSE)),"",VLOOKUP(W1829,'Correspondance procédure étape'!D:H,5,FALSE))</f>
        <v>Extérieur</v>
      </c>
      <c r="AA1829" s="3" t="s">
        <v>40</v>
      </c>
      <c r="AB1829" s="3" t="s">
        <v>53</v>
      </c>
    </row>
    <row r="1830" spans="1:28" ht="12.75" customHeight="1" x14ac:dyDescent="0.25">
      <c r="A1830" s="3" t="s">
        <v>24</v>
      </c>
      <c r="B1830" s="3" t="s">
        <v>146</v>
      </c>
      <c r="C1830" s="3" t="str">
        <f>VLOOKUP(B1830,'Correspondance territoires'!B:F,5,FALSE)</f>
        <v>Lormont</v>
      </c>
      <c r="D1830" s="3" t="s">
        <v>26</v>
      </c>
      <c r="E1830" s="3" t="s">
        <v>282</v>
      </c>
      <c r="F1830" s="3" t="s">
        <v>96</v>
      </c>
      <c r="G1830" s="3" t="s">
        <v>1638</v>
      </c>
      <c r="H1830" s="3" t="s">
        <v>70</v>
      </c>
      <c r="I1830" s="9" t="s">
        <v>829</v>
      </c>
      <c r="J1830" s="9" t="s">
        <v>830</v>
      </c>
      <c r="K1830" s="3" t="s">
        <v>10148</v>
      </c>
      <c r="L1830" s="3" t="s">
        <v>10149</v>
      </c>
      <c r="M1830" s="3" t="s">
        <v>10150</v>
      </c>
      <c r="N1830" s="3" t="s">
        <v>10151</v>
      </c>
      <c r="O1830" s="3" t="s">
        <v>21</v>
      </c>
      <c r="P1830" s="3" t="s">
        <v>10152</v>
      </c>
      <c r="Q1830" s="15">
        <v>43451</v>
      </c>
      <c r="R1830" s="15">
        <v>43644</v>
      </c>
      <c r="S1830" s="38">
        <f t="shared" ca="1" si="56"/>
        <v>18</v>
      </c>
      <c r="T1830" s="41">
        <v>1024.8599999999999</v>
      </c>
      <c r="U1830" s="3" t="s">
        <v>510</v>
      </c>
      <c r="V1830" s="3" t="s">
        <v>511</v>
      </c>
      <c r="W1830" s="3" t="str">
        <f t="shared" si="57"/>
        <v>P20SCX</v>
      </c>
      <c r="X1830" s="3" t="str">
        <f>IF(ISNA(VLOOKUP(W1830,'Correspondance procédure étape'!D:F,3,FALSE)),"A définir",VLOOKUP(W1830,'Correspondance procédure étape'!D:F,3,FALSE))</f>
        <v>Dossier chez Sud Contentieux</v>
      </c>
      <c r="Y1830" s="3" t="str">
        <f>IF(ISNA(VLOOKUP(W1830,'Correspondance procédure étape'!D:G,4,FALSE)),"Non",VLOOKUP(W1830,'Correspondance procédure étape'!D:G,4,FALSE))</f>
        <v>Oui</v>
      </c>
      <c r="Z1830" s="3" t="str">
        <f>IF(ISNA(VLOOKUP(W1830,'Correspondance procédure étape'!D:H,5,FALSE)),"",VLOOKUP(W1830,'Correspondance procédure étape'!D:H,5,FALSE))</f>
        <v>Extérieur</v>
      </c>
      <c r="AA1830" s="3" t="s">
        <v>40</v>
      </c>
      <c r="AB1830" s="3" t="s">
        <v>41</v>
      </c>
    </row>
    <row r="1831" spans="1:28" ht="12.75" customHeight="1" x14ac:dyDescent="0.25">
      <c r="A1831" s="3" t="s">
        <v>24</v>
      </c>
      <c r="B1831" s="3" t="s">
        <v>158</v>
      </c>
      <c r="C1831" s="3" t="str">
        <f>VLOOKUP(B1831,'Correspondance territoires'!B:F,5,FALSE)</f>
        <v>Talence</v>
      </c>
      <c r="D1831" s="3" t="s">
        <v>26</v>
      </c>
      <c r="E1831" s="3" t="s">
        <v>9845</v>
      </c>
      <c r="F1831" s="3" t="s">
        <v>56</v>
      </c>
      <c r="G1831" s="3" t="s">
        <v>96</v>
      </c>
      <c r="H1831" s="3" t="s">
        <v>57</v>
      </c>
      <c r="I1831" s="9" t="s">
        <v>692</v>
      </c>
      <c r="J1831" s="9" t="s">
        <v>693</v>
      </c>
      <c r="K1831" s="3" t="s">
        <v>9889</v>
      </c>
      <c r="L1831" s="3" t="s">
        <v>9890</v>
      </c>
      <c r="M1831" s="3" t="s">
        <v>897</v>
      </c>
      <c r="N1831" s="3" t="s">
        <v>21</v>
      </c>
      <c r="O1831" s="3" t="s">
        <v>9891</v>
      </c>
      <c r="P1831" s="3" t="s">
        <v>9892</v>
      </c>
      <c r="Q1831" s="15">
        <v>43216</v>
      </c>
      <c r="R1831" s="15">
        <v>43980</v>
      </c>
      <c r="S1831" s="38">
        <f t="shared" ca="1" si="56"/>
        <v>7</v>
      </c>
      <c r="T1831" s="41">
        <v>1025.33</v>
      </c>
      <c r="U1831" s="3" t="s">
        <v>552</v>
      </c>
      <c r="V1831" s="3" t="s">
        <v>553</v>
      </c>
      <c r="W1831" s="3" t="str">
        <f t="shared" si="57"/>
        <v>P01MED</v>
      </c>
      <c r="X1831" s="3" t="str">
        <f>IF(ISNA(VLOOKUP(W1831,'Correspondance procédure étape'!D:F,3,FALSE)),"A définir",VLOOKUP(W1831,'Correspondance procédure étape'!D:F,3,FALSE))</f>
        <v>Mise en demeure</v>
      </c>
      <c r="Y1831" s="3" t="str">
        <f>IF(ISNA(VLOOKUP(W1831,'Correspondance procédure étape'!D:G,4,FALSE)),"Non",VLOOKUP(W1831,'Correspondance procédure étape'!D:G,4,FALSE))</f>
        <v>Oui</v>
      </c>
      <c r="Z1831" s="3" t="str">
        <f>IF(ISNA(VLOOKUP(W1831,'Correspondance procédure étape'!D:H,5,FALSE)),"",VLOOKUP(W1831,'Correspondance procédure étape'!D:H,5,FALSE))</f>
        <v>DMF</v>
      </c>
      <c r="AA1831" s="3" t="s">
        <v>40</v>
      </c>
      <c r="AB1831" s="3" t="s">
        <v>53</v>
      </c>
    </row>
    <row r="1832" spans="1:28" ht="12.75" customHeight="1" x14ac:dyDescent="0.25">
      <c r="A1832" s="3" t="s">
        <v>24</v>
      </c>
      <c r="B1832" s="10" t="s">
        <v>6152</v>
      </c>
      <c r="C1832" s="3" t="str">
        <f>VLOOKUP(B1832,'Correspondance territoires'!B:F,5,FALSE)</f>
        <v>Agen</v>
      </c>
      <c r="D1832" s="3" t="s">
        <v>26</v>
      </c>
      <c r="E1832" s="3" t="s">
        <v>11545</v>
      </c>
      <c r="F1832" s="3" t="s">
        <v>11371</v>
      </c>
      <c r="G1832" s="3" t="s">
        <v>11406</v>
      </c>
      <c r="H1832" s="3" t="s">
        <v>11771</v>
      </c>
      <c r="I1832" s="9" t="s">
        <v>11400</v>
      </c>
      <c r="J1832" s="9" t="s">
        <v>11401</v>
      </c>
      <c r="K1832" s="3" t="s">
        <v>11861</v>
      </c>
      <c r="L1832" s="3" t="s">
        <v>11862</v>
      </c>
      <c r="M1832" s="3" t="s">
        <v>576</v>
      </c>
      <c r="N1832" s="3"/>
      <c r="O1832" s="3"/>
      <c r="P1832" s="3" t="s">
        <v>11863</v>
      </c>
      <c r="Q1832" s="15">
        <v>41715</v>
      </c>
      <c r="R1832" s="15">
        <v>43771</v>
      </c>
      <c r="S1832" s="38">
        <f t="shared" ca="1" si="56"/>
        <v>14</v>
      </c>
      <c r="T1832" s="41">
        <v>1029.22</v>
      </c>
      <c r="U1832" s="3" t="s">
        <v>552</v>
      </c>
      <c r="V1832" s="3" t="s">
        <v>360</v>
      </c>
      <c r="W1832" s="3" t="str">
        <f t="shared" si="57"/>
        <v xml:space="preserve">P01   </v>
      </c>
      <c r="X1832" s="3" t="str">
        <f>IF(ISNA(VLOOKUP(W1832,'Correspondance procédure étape'!D:F,3,FALSE)),"A définir",VLOOKUP(W1832,'Correspondance procédure étape'!D:F,3,FALSE))</f>
        <v>A définir</v>
      </c>
      <c r="Y1832" s="3" t="str">
        <f>IF(ISNA(VLOOKUP(W1832,'Correspondance procédure étape'!D:G,4,FALSE)),"Non",VLOOKUP(W1832,'Correspondance procédure étape'!D:G,4,FALSE))</f>
        <v>Non</v>
      </c>
      <c r="Z1832" s="3" t="str">
        <f>IF(ISNA(VLOOKUP(W1832,'Correspondance procédure étape'!D:H,5,FALSE)),"",VLOOKUP(W1832,'Correspondance procédure étape'!D:H,5,FALSE))</f>
        <v/>
      </c>
      <c r="AA1832" s="3" t="s">
        <v>87</v>
      </c>
      <c r="AB1832" s="3" t="s">
        <v>53</v>
      </c>
    </row>
    <row r="1833" spans="1:28" ht="12.75" customHeight="1" x14ac:dyDescent="0.25">
      <c r="A1833" s="3" t="s">
        <v>24</v>
      </c>
      <c r="B1833" s="10" t="s">
        <v>6152</v>
      </c>
      <c r="C1833" s="3" t="str">
        <f>VLOOKUP(B1833,'Correspondance territoires'!B:F,5,FALSE)</f>
        <v>Agen</v>
      </c>
      <c r="D1833" s="3" t="s">
        <v>26</v>
      </c>
      <c r="E1833" s="3" t="s">
        <v>12585</v>
      </c>
      <c r="F1833" s="3" t="s">
        <v>11371</v>
      </c>
      <c r="G1833" s="3" t="s">
        <v>301</v>
      </c>
      <c r="H1833" s="3" t="s">
        <v>43</v>
      </c>
      <c r="I1833" s="9"/>
      <c r="J1833" s="9"/>
      <c r="K1833" s="3" t="s">
        <v>12586</v>
      </c>
      <c r="L1833" s="3" t="s">
        <v>12587</v>
      </c>
      <c r="M1833" s="3" t="s">
        <v>57</v>
      </c>
      <c r="N1833" s="3"/>
      <c r="O1833" s="3"/>
      <c r="P1833" s="3" t="s">
        <v>12588</v>
      </c>
      <c r="Q1833" s="15">
        <v>43831</v>
      </c>
      <c r="R1833" s="15">
        <v>44074</v>
      </c>
      <c r="S1833" s="38">
        <f t="shared" ca="1" si="56"/>
        <v>4</v>
      </c>
      <c r="T1833" s="41">
        <v>1039.04</v>
      </c>
      <c r="U1833" s="3" t="s">
        <v>552</v>
      </c>
      <c r="V1833" s="3" t="s">
        <v>360</v>
      </c>
      <c r="W1833" s="3" t="str">
        <f t="shared" si="57"/>
        <v xml:space="preserve">P01   </v>
      </c>
      <c r="X1833" s="3" t="str">
        <f>IF(ISNA(VLOOKUP(W1833,'Correspondance procédure étape'!D:F,3,FALSE)),"A définir",VLOOKUP(W1833,'Correspondance procédure étape'!D:F,3,FALSE))</f>
        <v>A définir</v>
      </c>
      <c r="Y1833" s="3" t="str">
        <f>IF(ISNA(VLOOKUP(W1833,'Correspondance procédure étape'!D:G,4,FALSE)),"Non",VLOOKUP(W1833,'Correspondance procédure étape'!D:G,4,FALSE))</f>
        <v>Non</v>
      </c>
      <c r="Z1833" s="3" t="str">
        <f>IF(ISNA(VLOOKUP(W1833,'Correspondance procédure étape'!D:H,5,FALSE)),"",VLOOKUP(W1833,'Correspondance procédure étape'!D:H,5,FALSE))</f>
        <v/>
      </c>
      <c r="AA1833" s="3" t="s">
        <v>87</v>
      </c>
      <c r="AB1833" s="3" t="s">
        <v>53</v>
      </c>
    </row>
    <row r="1834" spans="1:28" ht="12.75" customHeight="1" x14ac:dyDescent="0.25">
      <c r="A1834" s="3" t="s">
        <v>24</v>
      </c>
      <c r="B1834" s="11" t="s">
        <v>1852</v>
      </c>
      <c r="C1834" s="3" t="str">
        <f>VLOOKUP(B1834,'Correspondance territoires'!B:F,5,FALSE)</f>
        <v>Pau</v>
      </c>
      <c r="D1834" s="3" t="s">
        <v>26</v>
      </c>
      <c r="E1834" s="3" t="s">
        <v>11267</v>
      </c>
      <c r="F1834" s="3" t="s">
        <v>10407</v>
      </c>
      <c r="G1834" s="3" t="s">
        <v>57</v>
      </c>
      <c r="H1834" s="3" t="s">
        <v>57</v>
      </c>
      <c r="I1834" s="9" t="s">
        <v>10763</v>
      </c>
      <c r="J1834" s="9" t="s">
        <v>10764</v>
      </c>
      <c r="K1834" s="3" t="s">
        <v>11268</v>
      </c>
      <c r="L1834" s="3" t="s">
        <v>11269</v>
      </c>
      <c r="M1834" s="3" t="s">
        <v>1070</v>
      </c>
      <c r="N1834" s="3" t="s">
        <v>21</v>
      </c>
      <c r="O1834" s="3" t="s">
        <v>11270</v>
      </c>
      <c r="P1834" s="3" t="s">
        <v>11271</v>
      </c>
      <c r="Q1834" s="15">
        <v>43300</v>
      </c>
      <c r="R1834" s="15">
        <v>43907</v>
      </c>
      <c r="S1834" s="38">
        <f t="shared" ca="1" si="56"/>
        <v>9</v>
      </c>
      <c r="T1834" s="41">
        <v>1041.4000000000001</v>
      </c>
      <c r="U1834" s="3" t="s">
        <v>10414</v>
      </c>
      <c r="V1834" s="3" t="s">
        <v>10507</v>
      </c>
      <c r="W1834" s="3" t="str">
        <f t="shared" si="57"/>
        <v>PRERL3</v>
      </c>
      <c r="X1834" s="3">
        <f>IF(ISNA(VLOOKUP(W1834,'Correspondance procédure étape'!D:F,3,FALSE)),"A définir",VLOOKUP(W1834,'Correspondance procédure étape'!D:F,3,FALSE))</f>
        <v>0</v>
      </c>
      <c r="Y1834" s="3" t="str">
        <f>IF(ISNA(VLOOKUP(W1834,'Correspondance procédure étape'!D:G,4,FALSE)),"Non",VLOOKUP(W1834,'Correspondance procédure étape'!D:G,4,FALSE))</f>
        <v>Non</v>
      </c>
      <c r="Z1834" s="3">
        <f>IF(ISNA(VLOOKUP(W1834,'Correspondance procédure étape'!D:H,5,FALSE)),"",VLOOKUP(W1834,'Correspondance procédure étape'!D:H,5,FALSE))</f>
        <v>0</v>
      </c>
      <c r="AA1834" s="3" t="s">
        <v>40</v>
      </c>
      <c r="AB1834" s="3" t="s">
        <v>53</v>
      </c>
    </row>
    <row r="1835" spans="1:28" ht="12.75" customHeight="1" x14ac:dyDescent="0.25">
      <c r="A1835" s="3" t="s">
        <v>24</v>
      </c>
      <c r="B1835" s="3" t="s">
        <v>219</v>
      </c>
      <c r="C1835" s="3" t="str">
        <f>VLOOKUP(B1835,'Correspondance territoires'!B:F,5,FALSE)</f>
        <v>Bordeaux</v>
      </c>
      <c r="D1835" s="3" t="s">
        <v>26</v>
      </c>
      <c r="E1835" s="3" t="s">
        <v>328</v>
      </c>
      <c r="F1835" s="3" t="s">
        <v>56</v>
      </c>
      <c r="G1835" s="3" t="s">
        <v>43</v>
      </c>
      <c r="H1835" s="3" t="s">
        <v>57</v>
      </c>
      <c r="I1835" s="9" t="s">
        <v>329</v>
      </c>
      <c r="J1835" s="9" t="s">
        <v>330</v>
      </c>
      <c r="K1835" s="3" t="s">
        <v>5872</v>
      </c>
      <c r="L1835" s="3" t="s">
        <v>5873</v>
      </c>
      <c r="M1835" s="3" t="s">
        <v>5874</v>
      </c>
      <c r="N1835" s="3" t="s">
        <v>21</v>
      </c>
      <c r="O1835" s="3" t="s">
        <v>5875</v>
      </c>
      <c r="P1835" s="3" t="s">
        <v>5876</v>
      </c>
      <c r="Q1835" s="15">
        <v>41310</v>
      </c>
      <c r="R1835" s="15">
        <v>43629</v>
      </c>
      <c r="S1835" s="38">
        <f t="shared" ca="1" si="56"/>
        <v>18</v>
      </c>
      <c r="T1835" s="41">
        <v>1045.72</v>
      </c>
      <c r="U1835" s="3" t="s">
        <v>65</v>
      </c>
      <c r="V1835" s="3" t="s">
        <v>319</v>
      </c>
      <c r="W1835" s="3" t="str">
        <f t="shared" si="57"/>
        <v>P60CHX</v>
      </c>
      <c r="X1835" s="3">
        <f>IF(ISNA(VLOOKUP(W1835,'Correspondance procédure étape'!D:F,3,FALSE)),"A définir",VLOOKUP(W1835,'Correspondance procédure étape'!D:F,3,FALSE))</f>
        <v>0</v>
      </c>
      <c r="Y1835" s="3" t="str">
        <f>IF(ISNA(VLOOKUP(W1835,'Correspondance procédure étape'!D:G,4,FALSE)),"Non",VLOOKUP(W1835,'Correspondance procédure étape'!D:G,4,FALSE))</f>
        <v>Non</v>
      </c>
      <c r="Z1835" s="3">
        <f>IF(ISNA(VLOOKUP(W1835,'Correspondance procédure étape'!D:H,5,FALSE)),"",VLOOKUP(W1835,'Correspondance procédure étape'!D:H,5,FALSE))</f>
        <v>0</v>
      </c>
      <c r="AA1835" s="3" t="s">
        <v>40</v>
      </c>
      <c r="AB1835" s="3" t="s">
        <v>53</v>
      </c>
    </row>
    <row r="1836" spans="1:28" ht="12.75" customHeight="1" x14ac:dyDescent="0.25">
      <c r="A1836" s="3" t="s">
        <v>24</v>
      </c>
      <c r="B1836" s="3" t="s">
        <v>54</v>
      </c>
      <c r="C1836" s="3" t="str">
        <f>VLOOKUP(B1836,'Correspondance territoires'!B:F,5,FALSE)</f>
        <v>Cenon</v>
      </c>
      <c r="D1836" s="3" t="s">
        <v>26</v>
      </c>
      <c r="E1836" s="3" t="s">
        <v>801</v>
      </c>
      <c r="F1836" s="3" t="s">
        <v>56</v>
      </c>
      <c r="G1836" s="3" t="s">
        <v>301</v>
      </c>
      <c r="H1836" s="3" t="s">
        <v>57</v>
      </c>
      <c r="I1836" s="9" t="s">
        <v>99</v>
      </c>
      <c r="J1836" s="9" t="s">
        <v>100</v>
      </c>
      <c r="K1836" s="3" t="s">
        <v>1301</v>
      </c>
      <c r="L1836" s="3" t="s">
        <v>1302</v>
      </c>
      <c r="M1836" s="3" t="s">
        <v>1303</v>
      </c>
      <c r="N1836" s="3" t="s">
        <v>1304</v>
      </c>
      <c r="O1836" s="3" t="s">
        <v>1305</v>
      </c>
      <c r="P1836" s="3" t="s">
        <v>1306</v>
      </c>
      <c r="Q1836" s="15">
        <v>34241</v>
      </c>
      <c r="R1836" s="15">
        <v>43976</v>
      </c>
      <c r="S1836" s="38">
        <f t="shared" ca="1" si="56"/>
        <v>7</v>
      </c>
      <c r="T1836" s="41">
        <v>1046.1600000000001</v>
      </c>
      <c r="U1836" s="3" t="s">
        <v>157</v>
      </c>
      <c r="V1836" s="3" t="s">
        <v>354</v>
      </c>
      <c r="W1836" s="3" t="str">
        <f t="shared" si="57"/>
        <v>P00ARC</v>
      </c>
      <c r="X1836" s="3" t="str">
        <f>IF(ISNA(VLOOKUP(W1836,'Correspondance procédure étape'!D:F,3,FALSE)),"A définir",VLOOKUP(W1836,'Correspondance procédure étape'!D:F,3,FALSE))</f>
        <v>Arrêté de compte débiteur</v>
      </c>
      <c r="Y1836" s="3" t="str">
        <f>IF(ISNA(VLOOKUP(W1836,'Correspondance procédure étape'!D:G,4,FALSE)),"Non",VLOOKUP(W1836,'Correspondance procédure étape'!D:G,4,FALSE))</f>
        <v>Oui</v>
      </c>
      <c r="Z1836" s="3" t="str">
        <f>IF(ISNA(VLOOKUP(W1836,'Correspondance procédure étape'!D:H,5,FALSE)),"",VLOOKUP(W1836,'Correspondance procédure étape'!D:H,5,FALSE))</f>
        <v>DMF</v>
      </c>
      <c r="AA1836" s="3" t="s">
        <v>40</v>
      </c>
      <c r="AB1836" s="3" t="s">
        <v>41</v>
      </c>
    </row>
    <row r="1837" spans="1:28" ht="12.75" customHeight="1" x14ac:dyDescent="0.25">
      <c r="A1837" s="3" t="s">
        <v>24</v>
      </c>
      <c r="B1837" s="3" t="s">
        <v>158</v>
      </c>
      <c r="C1837" s="3" t="str">
        <f>VLOOKUP(B1837,'Correspondance territoires'!B:F,5,FALSE)</f>
        <v>Talence</v>
      </c>
      <c r="D1837" s="3" t="s">
        <v>26</v>
      </c>
      <c r="E1837" s="3" t="s">
        <v>575</v>
      </c>
      <c r="F1837" s="3" t="s">
        <v>108</v>
      </c>
      <c r="G1837" s="3" t="s">
        <v>148</v>
      </c>
      <c r="H1837" s="3" t="s">
        <v>576</v>
      </c>
      <c r="I1837" s="9"/>
      <c r="J1837" s="9"/>
      <c r="K1837" s="3" t="s">
        <v>577</v>
      </c>
      <c r="L1837" s="3" t="s">
        <v>578</v>
      </c>
      <c r="M1837" s="3" t="s">
        <v>579</v>
      </c>
      <c r="N1837" s="3" t="s">
        <v>580</v>
      </c>
      <c r="O1837" s="3" t="s">
        <v>581</v>
      </c>
      <c r="P1837" s="3" t="s">
        <v>582</v>
      </c>
      <c r="Q1837" s="15">
        <v>30468</v>
      </c>
      <c r="R1837" s="15">
        <v>42947</v>
      </c>
      <c r="S1837" s="38">
        <f t="shared" ca="1" si="56"/>
        <v>41</v>
      </c>
      <c r="T1837" s="40">
        <v>44.08</v>
      </c>
      <c r="U1837" s="3" t="s">
        <v>38</v>
      </c>
      <c r="V1837" s="3" t="s">
        <v>52</v>
      </c>
      <c r="W1837" s="3" t="str">
        <f t="shared" si="57"/>
        <v>P06ATT</v>
      </c>
      <c r="X1837" s="3">
        <f>IF(ISNA(VLOOKUP(W1837,'Correspondance procédure étape'!D:F,3,FALSE)),"A définir",VLOOKUP(W1837,'Correspondance procédure étape'!D:F,3,FALSE))</f>
        <v>0</v>
      </c>
      <c r="Y1837" s="3" t="str">
        <f>IF(ISNA(VLOOKUP(W1837,'Correspondance procédure étape'!D:G,4,FALSE)),"Non",VLOOKUP(W1837,'Correspondance procédure étape'!D:G,4,FALSE))</f>
        <v>Non</v>
      </c>
      <c r="Z1837" s="3">
        <f>IF(ISNA(VLOOKUP(W1837,'Correspondance procédure étape'!D:H,5,FALSE)),"",VLOOKUP(W1837,'Correspondance procédure étape'!D:H,5,FALSE))</f>
        <v>0</v>
      </c>
      <c r="AA1837" s="3" t="s">
        <v>40</v>
      </c>
      <c r="AB1837" s="3" t="s">
        <v>53</v>
      </c>
    </row>
    <row r="1838" spans="1:28" ht="12.75" customHeight="1" x14ac:dyDescent="0.25">
      <c r="A1838" s="3" t="s">
        <v>24</v>
      </c>
      <c r="B1838" s="3" t="s">
        <v>219</v>
      </c>
      <c r="C1838" s="3" t="str">
        <f>VLOOKUP(B1838,'Correspondance territoires'!B:F,5,FALSE)</f>
        <v>Bordeaux</v>
      </c>
      <c r="D1838" s="3" t="s">
        <v>26</v>
      </c>
      <c r="E1838" s="3" t="s">
        <v>3275</v>
      </c>
      <c r="F1838" s="3" t="s">
        <v>56</v>
      </c>
      <c r="G1838" s="3" t="s">
        <v>57</v>
      </c>
      <c r="H1838" s="3" t="s">
        <v>78</v>
      </c>
      <c r="I1838" s="9" t="s">
        <v>893</v>
      </c>
      <c r="J1838" s="9" t="s">
        <v>894</v>
      </c>
      <c r="K1838" s="3" t="s">
        <v>10254</v>
      </c>
      <c r="L1838" s="3" t="s">
        <v>10255</v>
      </c>
      <c r="M1838" s="3" t="s">
        <v>1685</v>
      </c>
      <c r="N1838" s="3" t="s">
        <v>21</v>
      </c>
      <c r="O1838" s="3" t="s">
        <v>10256</v>
      </c>
      <c r="P1838" s="3" t="s">
        <v>10257</v>
      </c>
      <c r="Q1838" s="15">
        <v>43614</v>
      </c>
      <c r="R1838" s="15">
        <v>44113</v>
      </c>
      <c r="S1838" s="38">
        <f t="shared" ca="1" si="56"/>
        <v>2</v>
      </c>
      <c r="T1838" s="41">
        <v>1046.46</v>
      </c>
      <c r="U1838" s="3" t="s">
        <v>157</v>
      </c>
      <c r="V1838" s="3" t="s">
        <v>354</v>
      </c>
      <c r="W1838" s="3" t="str">
        <f t="shared" si="57"/>
        <v>P00ARC</v>
      </c>
      <c r="X1838" s="3" t="str">
        <f>IF(ISNA(VLOOKUP(W1838,'Correspondance procédure étape'!D:F,3,FALSE)),"A définir",VLOOKUP(W1838,'Correspondance procédure étape'!D:F,3,FALSE))</f>
        <v>Arrêté de compte débiteur</v>
      </c>
      <c r="Y1838" s="3" t="str">
        <f>IF(ISNA(VLOOKUP(W1838,'Correspondance procédure étape'!D:G,4,FALSE)),"Non",VLOOKUP(W1838,'Correspondance procédure étape'!D:G,4,FALSE))</f>
        <v>Oui</v>
      </c>
      <c r="Z1838" s="3" t="str">
        <f>IF(ISNA(VLOOKUP(W1838,'Correspondance procédure étape'!D:H,5,FALSE)),"",VLOOKUP(W1838,'Correspondance procédure étape'!D:H,5,FALSE))</f>
        <v>DMF</v>
      </c>
      <c r="AA1838" s="3" t="s">
        <v>40</v>
      </c>
      <c r="AB1838" s="3" t="s">
        <v>53</v>
      </c>
    </row>
    <row r="1839" spans="1:28" ht="12.75" customHeight="1" x14ac:dyDescent="0.25">
      <c r="A1839" s="3" t="s">
        <v>24</v>
      </c>
      <c r="B1839" s="3" t="s">
        <v>54</v>
      </c>
      <c r="C1839" s="3" t="str">
        <f>VLOOKUP(B1839,'Correspondance territoires'!B:F,5,FALSE)</f>
        <v>Cenon</v>
      </c>
      <c r="D1839" s="3" t="s">
        <v>26</v>
      </c>
      <c r="E1839" s="3" t="s">
        <v>8041</v>
      </c>
      <c r="F1839" s="3" t="s">
        <v>96</v>
      </c>
      <c r="G1839" s="3" t="s">
        <v>301</v>
      </c>
      <c r="H1839" s="3" t="s">
        <v>70</v>
      </c>
      <c r="I1839" s="9" t="s">
        <v>1380</v>
      </c>
      <c r="J1839" s="9" t="s">
        <v>1381</v>
      </c>
      <c r="K1839" s="3" t="s">
        <v>8042</v>
      </c>
      <c r="L1839" s="3" t="s">
        <v>8043</v>
      </c>
      <c r="M1839" s="3" t="s">
        <v>1685</v>
      </c>
      <c r="N1839" s="3" t="s">
        <v>21</v>
      </c>
      <c r="O1839" s="3" t="s">
        <v>8044</v>
      </c>
      <c r="P1839" s="3" t="s">
        <v>8045</v>
      </c>
      <c r="Q1839" s="15">
        <v>42237</v>
      </c>
      <c r="R1839" s="15">
        <v>43068</v>
      </c>
      <c r="S1839" s="38">
        <f t="shared" ca="1" si="56"/>
        <v>37</v>
      </c>
      <c r="T1839" s="40">
        <v>44</v>
      </c>
      <c r="U1839" s="3" t="s">
        <v>51</v>
      </c>
      <c r="V1839" s="3" t="s">
        <v>52</v>
      </c>
      <c r="W1839" s="3" t="str">
        <f t="shared" si="57"/>
        <v>P80ATT</v>
      </c>
      <c r="X1839" s="3" t="str">
        <f>IF(ISNA(VLOOKUP(W1839,'Correspondance procédure étape'!D:F,3,FALSE)),"A définir",VLOOKUP(W1839,'Correspondance procédure étape'!D:F,3,FALSE))</f>
        <v>Mise en attente du dossier en vue de la prochaine régularisation de charges</v>
      </c>
      <c r="Y1839" s="3" t="str">
        <f>IF(ISNA(VLOOKUP(W1839,'Correspondance procédure étape'!D:G,4,FALSE)),"Non",VLOOKUP(W1839,'Correspondance procédure étape'!D:G,4,FALSE))</f>
        <v>Oui</v>
      </c>
      <c r="Z1839" s="3" t="str">
        <f>IF(ISNA(VLOOKUP(W1839,'Correspondance procédure étape'!D:H,5,FALSE)),"",VLOOKUP(W1839,'Correspondance procédure étape'!D:H,5,FALSE))</f>
        <v>DMF</v>
      </c>
      <c r="AA1839" s="3" t="s">
        <v>40</v>
      </c>
      <c r="AB1839" s="3" t="s">
        <v>41</v>
      </c>
    </row>
    <row r="1840" spans="1:28" ht="12.75" customHeight="1" x14ac:dyDescent="0.25">
      <c r="A1840" s="3" t="s">
        <v>24</v>
      </c>
      <c r="B1840" s="3" t="s">
        <v>158</v>
      </c>
      <c r="C1840" s="3" t="str">
        <f>VLOOKUP(B1840,'Correspondance territoires'!B:F,5,FALSE)</f>
        <v>Talence</v>
      </c>
      <c r="D1840" s="3" t="s">
        <v>26</v>
      </c>
      <c r="E1840" s="3" t="s">
        <v>159</v>
      </c>
      <c r="F1840" s="3" t="s">
        <v>283</v>
      </c>
      <c r="G1840" s="3" t="s">
        <v>43</v>
      </c>
      <c r="H1840" s="3" t="s">
        <v>57</v>
      </c>
      <c r="I1840" s="9" t="s">
        <v>160</v>
      </c>
      <c r="J1840" s="9" t="s">
        <v>161</v>
      </c>
      <c r="K1840" s="3" t="s">
        <v>1423</v>
      </c>
      <c r="L1840" s="3" t="s">
        <v>1424</v>
      </c>
      <c r="M1840" s="3" t="s">
        <v>1425</v>
      </c>
      <c r="N1840" s="3" t="s">
        <v>1426</v>
      </c>
      <c r="O1840" s="3" t="s">
        <v>1427</v>
      </c>
      <c r="P1840" s="3" t="s">
        <v>1428</v>
      </c>
      <c r="Q1840" s="15">
        <v>34486</v>
      </c>
      <c r="R1840" s="15">
        <v>42244</v>
      </c>
      <c r="S1840" s="38">
        <f t="shared" ca="1" si="56"/>
        <v>65</v>
      </c>
      <c r="T1840" s="40">
        <v>43.88</v>
      </c>
      <c r="U1840" s="3" t="s">
        <v>51</v>
      </c>
      <c r="V1840" s="3" t="s">
        <v>39</v>
      </c>
      <c r="W1840" s="3" t="str">
        <f t="shared" si="57"/>
        <v>P80DEB</v>
      </c>
      <c r="X1840" s="3">
        <f>IF(ISNA(VLOOKUP(W1840,'Correspondance procédure étape'!D:F,3,FALSE)),"A définir",VLOOKUP(W1840,'Correspondance procédure étape'!D:F,3,FALSE))</f>
        <v>0</v>
      </c>
      <c r="Y1840" s="3" t="str">
        <f>IF(ISNA(VLOOKUP(W1840,'Correspondance procédure étape'!D:G,4,FALSE)),"Non",VLOOKUP(W1840,'Correspondance procédure étape'!D:G,4,FALSE))</f>
        <v>Non</v>
      </c>
      <c r="Z1840" s="3">
        <f>IF(ISNA(VLOOKUP(W1840,'Correspondance procédure étape'!D:H,5,FALSE)),"",VLOOKUP(W1840,'Correspondance procédure étape'!D:H,5,FALSE))</f>
        <v>0</v>
      </c>
      <c r="AA1840" s="3" t="s">
        <v>40</v>
      </c>
      <c r="AB1840" s="3" t="s">
        <v>53</v>
      </c>
    </row>
    <row r="1841" spans="1:28" ht="12.75" customHeight="1" x14ac:dyDescent="0.25">
      <c r="A1841" s="3" t="s">
        <v>24</v>
      </c>
      <c r="B1841" s="3" t="s">
        <v>219</v>
      </c>
      <c r="C1841" s="3" t="str">
        <f>VLOOKUP(B1841,'Correspondance territoires'!B:F,5,FALSE)</f>
        <v>Bordeaux</v>
      </c>
      <c r="D1841" s="3" t="s">
        <v>26</v>
      </c>
      <c r="E1841" s="3" t="s">
        <v>4609</v>
      </c>
      <c r="F1841" s="3" t="s">
        <v>56</v>
      </c>
      <c r="G1841" s="3" t="s">
        <v>69</v>
      </c>
      <c r="H1841" s="3" t="s">
        <v>408</v>
      </c>
      <c r="I1841" s="9" t="s">
        <v>222</v>
      </c>
      <c r="J1841" s="9" t="s">
        <v>223</v>
      </c>
      <c r="K1841" s="3" t="s">
        <v>9730</v>
      </c>
      <c r="L1841" s="3" t="s">
        <v>9731</v>
      </c>
      <c r="M1841" s="3" t="s">
        <v>1917</v>
      </c>
      <c r="N1841" s="3" t="s">
        <v>21</v>
      </c>
      <c r="O1841" s="3" t="s">
        <v>9732</v>
      </c>
      <c r="P1841" s="3" t="s">
        <v>4654</v>
      </c>
      <c r="Q1841" s="15">
        <v>43088</v>
      </c>
      <c r="R1841" s="15">
        <v>43966</v>
      </c>
      <c r="S1841" s="38">
        <f t="shared" ca="1" si="56"/>
        <v>7</v>
      </c>
      <c r="T1841" s="41">
        <v>1058.4100000000001</v>
      </c>
      <c r="U1841" s="3" t="s">
        <v>552</v>
      </c>
      <c r="V1841" s="3" t="s">
        <v>553</v>
      </c>
      <c r="W1841" s="3" t="str">
        <f t="shared" si="57"/>
        <v>P01MED</v>
      </c>
      <c r="X1841" s="3" t="str">
        <f>IF(ISNA(VLOOKUP(W1841,'Correspondance procédure étape'!D:F,3,FALSE)),"A définir",VLOOKUP(W1841,'Correspondance procédure étape'!D:F,3,FALSE))</f>
        <v>Mise en demeure</v>
      </c>
      <c r="Y1841" s="3" t="str">
        <f>IF(ISNA(VLOOKUP(W1841,'Correspondance procédure étape'!D:G,4,FALSE)),"Non",VLOOKUP(W1841,'Correspondance procédure étape'!D:G,4,FALSE))</f>
        <v>Oui</v>
      </c>
      <c r="Z1841" s="3" t="str">
        <f>IF(ISNA(VLOOKUP(W1841,'Correspondance procédure étape'!D:H,5,FALSE)),"",VLOOKUP(W1841,'Correspondance procédure étape'!D:H,5,FALSE))</f>
        <v>DMF</v>
      </c>
      <c r="AA1841" s="3" t="s">
        <v>40</v>
      </c>
      <c r="AB1841" s="3" t="s">
        <v>53</v>
      </c>
    </row>
    <row r="1842" spans="1:28" ht="12.75" customHeight="1" x14ac:dyDescent="0.25">
      <c r="A1842" s="3" t="s">
        <v>24</v>
      </c>
      <c r="B1842" s="10" t="s">
        <v>6152</v>
      </c>
      <c r="C1842" s="3" t="str">
        <f>VLOOKUP(B1842,'Correspondance territoires'!B:F,5,FALSE)</f>
        <v>Agen</v>
      </c>
      <c r="D1842" s="3" t="s">
        <v>26</v>
      </c>
      <c r="E1842" s="3" t="s">
        <v>11803</v>
      </c>
      <c r="F1842" s="3" t="s">
        <v>11371</v>
      </c>
      <c r="G1842" s="3" t="s">
        <v>42</v>
      </c>
      <c r="H1842" s="3" t="s">
        <v>1400</v>
      </c>
      <c r="I1842" s="9" t="s">
        <v>11382</v>
      </c>
      <c r="J1842" s="9" t="s">
        <v>11383</v>
      </c>
      <c r="K1842" s="3" t="s">
        <v>12550</v>
      </c>
      <c r="L1842" s="3" t="s">
        <v>12551</v>
      </c>
      <c r="M1842" s="3" t="s">
        <v>1400</v>
      </c>
      <c r="N1842" s="3"/>
      <c r="O1842" s="3"/>
      <c r="P1842" s="3" t="s">
        <v>12552</v>
      </c>
      <c r="Q1842" s="15">
        <v>43666</v>
      </c>
      <c r="R1842" s="15">
        <v>43812</v>
      </c>
      <c r="S1842" s="38">
        <f t="shared" ca="1" si="56"/>
        <v>12</v>
      </c>
      <c r="T1842" s="41">
        <v>1067.2</v>
      </c>
      <c r="U1842" s="3" t="s">
        <v>552</v>
      </c>
      <c r="V1842" s="3" t="s">
        <v>360</v>
      </c>
      <c r="W1842" s="3" t="str">
        <f t="shared" si="57"/>
        <v xml:space="preserve">P01   </v>
      </c>
      <c r="X1842" s="3" t="str">
        <f>IF(ISNA(VLOOKUP(W1842,'Correspondance procédure étape'!D:F,3,FALSE)),"A définir",VLOOKUP(W1842,'Correspondance procédure étape'!D:F,3,FALSE))</f>
        <v>A définir</v>
      </c>
      <c r="Y1842" s="3" t="str">
        <f>IF(ISNA(VLOOKUP(W1842,'Correspondance procédure étape'!D:G,4,FALSE)),"Non",VLOOKUP(W1842,'Correspondance procédure étape'!D:G,4,FALSE))</f>
        <v>Non</v>
      </c>
      <c r="Z1842" s="3" t="str">
        <f>IF(ISNA(VLOOKUP(W1842,'Correspondance procédure étape'!D:H,5,FALSE)),"",VLOOKUP(W1842,'Correspondance procédure étape'!D:H,5,FALSE))</f>
        <v/>
      </c>
      <c r="AA1842" s="3" t="s">
        <v>87</v>
      </c>
      <c r="AB1842" s="3" t="s">
        <v>53</v>
      </c>
    </row>
    <row r="1843" spans="1:28" ht="12.75" customHeight="1" x14ac:dyDescent="0.25">
      <c r="A1843" s="3" t="s">
        <v>24</v>
      </c>
      <c r="B1843" s="3" t="s">
        <v>67</v>
      </c>
      <c r="C1843" s="3" t="str">
        <f>VLOOKUP(B1843,'Correspondance territoires'!B:F,5,FALSE)</f>
        <v>Pessac</v>
      </c>
      <c r="D1843" s="3" t="s">
        <v>432</v>
      </c>
      <c r="E1843" s="3" t="s">
        <v>9148</v>
      </c>
      <c r="F1843" s="3" t="s">
        <v>56</v>
      </c>
      <c r="G1843" s="3" t="s">
        <v>42</v>
      </c>
      <c r="H1843" s="3" t="s">
        <v>30</v>
      </c>
      <c r="I1843" s="9" t="s">
        <v>422</v>
      </c>
      <c r="J1843" s="9" t="s">
        <v>423</v>
      </c>
      <c r="K1843" s="3" t="s">
        <v>10173</v>
      </c>
      <c r="L1843" s="3" t="s">
        <v>10174</v>
      </c>
      <c r="M1843" s="3" t="s">
        <v>1046</v>
      </c>
      <c r="N1843" s="3" t="s">
        <v>21</v>
      </c>
      <c r="O1843" s="3" t="s">
        <v>10175</v>
      </c>
      <c r="P1843" s="3" t="s">
        <v>10176</v>
      </c>
      <c r="Q1843" s="15">
        <v>43495</v>
      </c>
      <c r="R1843" s="15">
        <v>44001</v>
      </c>
      <c r="S1843" s="38">
        <f t="shared" ca="1" si="56"/>
        <v>6</v>
      </c>
      <c r="T1843" s="41">
        <v>1067.6099999999999</v>
      </c>
      <c r="U1843" s="3" t="s">
        <v>65</v>
      </c>
      <c r="V1843" s="3" t="s">
        <v>319</v>
      </c>
      <c r="W1843" s="3" t="str">
        <f t="shared" si="57"/>
        <v>P60CHX</v>
      </c>
      <c r="X1843" s="3">
        <f>IF(ISNA(VLOOKUP(W1843,'Correspondance procédure étape'!D:F,3,FALSE)),"A définir",VLOOKUP(W1843,'Correspondance procédure étape'!D:F,3,FALSE))</f>
        <v>0</v>
      </c>
      <c r="Y1843" s="3" t="str">
        <f>IF(ISNA(VLOOKUP(W1843,'Correspondance procédure étape'!D:G,4,FALSE)),"Non",VLOOKUP(W1843,'Correspondance procédure étape'!D:G,4,FALSE))</f>
        <v>Non</v>
      </c>
      <c r="Z1843" s="3">
        <f>IF(ISNA(VLOOKUP(W1843,'Correspondance procédure étape'!D:H,5,FALSE)),"",VLOOKUP(W1843,'Correspondance procédure étape'!D:H,5,FALSE))</f>
        <v>0</v>
      </c>
      <c r="AA1843" s="3" t="s">
        <v>40</v>
      </c>
      <c r="AB1843" s="3" t="s">
        <v>41</v>
      </c>
    </row>
    <row r="1844" spans="1:28" ht="12.75" customHeight="1" x14ac:dyDescent="0.25">
      <c r="A1844" s="3" t="s">
        <v>24</v>
      </c>
      <c r="B1844" s="3" t="s">
        <v>54</v>
      </c>
      <c r="C1844" s="3" t="str">
        <f>VLOOKUP(B1844,'Correspondance territoires'!B:F,5,FALSE)</f>
        <v>Cenon</v>
      </c>
      <c r="D1844" s="3" t="s">
        <v>26</v>
      </c>
      <c r="E1844" s="3" t="s">
        <v>2996</v>
      </c>
      <c r="F1844" s="3" t="s">
        <v>56</v>
      </c>
      <c r="G1844" s="3" t="s">
        <v>541</v>
      </c>
      <c r="H1844" s="3" t="s">
        <v>21</v>
      </c>
      <c r="I1844" s="9" t="s">
        <v>58</v>
      </c>
      <c r="J1844" s="9" t="s">
        <v>59</v>
      </c>
      <c r="K1844" s="3" t="s">
        <v>7902</v>
      </c>
      <c r="L1844" s="3" t="s">
        <v>7903</v>
      </c>
      <c r="M1844" s="3" t="s">
        <v>264</v>
      </c>
      <c r="N1844" s="3" t="s">
        <v>21</v>
      </c>
      <c r="O1844" s="3" t="s">
        <v>7904</v>
      </c>
      <c r="P1844" s="3" t="s">
        <v>7905</v>
      </c>
      <c r="Q1844" s="15">
        <v>42213</v>
      </c>
      <c r="R1844" s="15">
        <v>44067</v>
      </c>
      <c r="S1844" s="38">
        <f t="shared" ca="1" si="56"/>
        <v>4</v>
      </c>
      <c r="T1844" s="41">
        <v>1069.0999999999999</v>
      </c>
      <c r="U1844" s="3" t="s">
        <v>157</v>
      </c>
      <c r="V1844" s="3" t="s">
        <v>39</v>
      </c>
      <c r="W1844" s="3" t="str">
        <f t="shared" si="57"/>
        <v>P00DEB</v>
      </c>
      <c r="X1844" s="3" t="str">
        <f>IF(ISNA(VLOOKUP(W1844,'Correspondance procédure étape'!D:F,3,FALSE)),"A définir",VLOOKUP(W1844,'Correspondance procédure étape'!D:F,3,FALSE))</f>
        <v>Enregistrement du dossier au SLP, le solde est créditeur, débiteur ou nul</v>
      </c>
      <c r="Y1844" s="3" t="str">
        <f>IF(ISNA(VLOOKUP(W1844,'Correspondance procédure étape'!D:G,4,FALSE)),"Non",VLOOKUP(W1844,'Correspondance procédure étape'!D:G,4,FALSE))</f>
        <v>Oui</v>
      </c>
      <c r="Z1844" s="3" t="str">
        <f>IF(ISNA(VLOOKUP(W1844,'Correspondance procédure étape'!D:H,5,FALSE)),"",VLOOKUP(W1844,'Correspondance procédure étape'!D:H,5,FALSE))</f>
        <v>DMF</v>
      </c>
      <c r="AA1844" s="3" t="s">
        <v>40</v>
      </c>
      <c r="AB1844" s="3" t="s">
        <v>53</v>
      </c>
    </row>
    <row r="1845" spans="1:28" ht="12.75" customHeight="1" x14ac:dyDescent="0.25">
      <c r="A1845" s="3" t="s">
        <v>24</v>
      </c>
      <c r="B1845" s="3" t="s">
        <v>67</v>
      </c>
      <c r="C1845" s="3" t="str">
        <f>VLOOKUP(B1845,'Correspondance territoires'!B:F,5,FALSE)</f>
        <v>Pessac</v>
      </c>
      <c r="D1845" s="3" t="s">
        <v>26</v>
      </c>
      <c r="E1845" s="3" t="s">
        <v>1192</v>
      </c>
      <c r="F1845" s="3" t="s">
        <v>1099</v>
      </c>
      <c r="G1845" s="3" t="s">
        <v>42</v>
      </c>
      <c r="H1845" s="3" t="s">
        <v>78</v>
      </c>
      <c r="I1845" s="9" t="s">
        <v>1193</v>
      </c>
      <c r="J1845" s="9" t="s">
        <v>1194</v>
      </c>
      <c r="K1845" s="3" t="s">
        <v>4027</v>
      </c>
      <c r="L1845" s="3" t="s">
        <v>4028</v>
      </c>
      <c r="M1845" s="3" t="s">
        <v>1255</v>
      </c>
      <c r="N1845" s="3" t="s">
        <v>4029</v>
      </c>
      <c r="O1845" s="3" t="s">
        <v>21</v>
      </c>
      <c r="P1845" s="3" t="s">
        <v>4030</v>
      </c>
      <c r="Q1845" s="15">
        <v>40114</v>
      </c>
      <c r="R1845" s="15">
        <v>43368</v>
      </c>
      <c r="S1845" s="38">
        <f t="shared" ca="1" si="56"/>
        <v>27</v>
      </c>
      <c r="T1845" s="41">
        <v>1071.0899999999999</v>
      </c>
      <c r="U1845" s="3" t="s">
        <v>230</v>
      </c>
      <c r="V1845" s="3" t="s">
        <v>39</v>
      </c>
      <c r="W1845" s="3" t="str">
        <f t="shared" si="57"/>
        <v>P09DEB</v>
      </c>
      <c r="X1845" s="3" t="str">
        <f>IF(ISNA(VLOOKUP(W1845,'Correspondance procédure étape'!D:F,3,FALSE)),"A définir",VLOOKUP(W1845,'Correspondance procédure étape'!D:F,3,FALSE))</f>
        <v>Ouverture procédure huissier</v>
      </c>
      <c r="Y1845" s="3" t="str">
        <f>IF(ISNA(VLOOKUP(W1845,'Correspondance procédure étape'!D:G,4,FALSE)),"Non",VLOOKUP(W1845,'Correspondance procédure étape'!D:G,4,FALSE))</f>
        <v>Oui</v>
      </c>
      <c r="Z1845" s="3" t="str">
        <f>IF(ISNA(VLOOKUP(W1845,'Correspondance procédure étape'!D:H,5,FALSE)),"",VLOOKUP(W1845,'Correspondance procédure étape'!D:H,5,FALSE))</f>
        <v>Extérieur</v>
      </c>
      <c r="AA1845" s="3" t="s">
        <v>40</v>
      </c>
      <c r="AB1845" s="3" t="s">
        <v>53</v>
      </c>
    </row>
    <row r="1846" spans="1:28" ht="12.75" customHeight="1" x14ac:dyDescent="0.25">
      <c r="A1846" s="3" t="s">
        <v>24</v>
      </c>
      <c r="B1846" s="3" t="s">
        <v>54</v>
      </c>
      <c r="C1846" s="3" t="str">
        <f>VLOOKUP(B1846,'Correspondance territoires'!B:F,5,FALSE)</f>
        <v>Cenon</v>
      </c>
      <c r="D1846" s="3" t="s">
        <v>26</v>
      </c>
      <c r="E1846" s="3" t="s">
        <v>369</v>
      </c>
      <c r="F1846" s="3" t="s">
        <v>108</v>
      </c>
      <c r="G1846" s="3" t="s">
        <v>30</v>
      </c>
      <c r="H1846" s="3" t="s">
        <v>370</v>
      </c>
      <c r="I1846" s="9" t="s">
        <v>342</v>
      </c>
      <c r="J1846" s="9" t="s">
        <v>343</v>
      </c>
      <c r="K1846" s="3" t="s">
        <v>371</v>
      </c>
      <c r="L1846" s="3" t="s">
        <v>372</v>
      </c>
      <c r="M1846" s="3" t="s">
        <v>373</v>
      </c>
      <c r="N1846" s="3" t="s">
        <v>374</v>
      </c>
      <c r="O1846" s="3" t="s">
        <v>21</v>
      </c>
      <c r="P1846" s="3" t="s">
        <v>375</v>
      </c>
      <c r="Q1846" s="15">
        <v>28157</v>
      </c>
      <c r="R1846" s="15">
        <v>44111</v>
      </c>
      <c r="S1846" s="38">
        <f t="shared" ca="1" si="56"/>
        <v>2</v>
      </c>
      <c r="T1846" s="41">
        <v>1073.98</v>
      </c>
      <c r="U1846" s="3" t="s">
        <v>38</v>
      </c>
      <c r="V1846" s="3" t="s">
        <v>94</v>
      </c>
      <c r="W1846" s="3" t="str">
        <f t="shared" si="57"/>
        <v>P06CON</v>
      </c>
      <c r="X1846" s="3" t="str">
        <f>IF(ISNA(VLOOKUP(W1846,'Correspondance procédure étape'!D:F,3,FALSE)),"A définir",VLOOKUP(W1846,'Correspondance procédure étape'!D:F,3,FALSE))</f>
        <v>Héritiers connus</v>
      </c>
      <c r="Y1846" s="3" t="str">
        <f>IF(ISNA(VLOOKUP(W1846,'Correspondance procédure étape'!D:G,4,FALSE)),"Non",VLOOKUP(W1846,'Correspondance procédure étape'!D:G,4,FALSE))</f>
        <v>Oui</v>
      </c>
      <c r="Z1846" s="3" t="str">
        <f>IF(ISNA(VLOOKUP(W1846,'Correspondance procédure étape'!D:H,5,FALSE)),"",VLOOKUP(W1846,'Correspondance procédure étape'!D:H,5,FALSE))</f>
        <v>Extérieur</v>
      </c>
      <c r="AA1846" s="3" t="s">
        <v>40</v>
      </c>
      <c r="AB1846" s="3" t="s">
        <v>53</v>
      </c>
    </row>
    <row r="1847" spans="1:28" ht="12.75" customHeight="1" x14ac:dyDescent="0.25">
      <c r="A1847" s="3" t="s">
        <v>24</v>
      </c>
      <c r="B1847" s="3" t="s">
        <v>146</v>
      </c>
      <c r="C1847" s="3" t="str">
        <f>VLOOKUP(B1847,'Correspondance territoires'!B:F,5,FALSE)</f>
        <v>Lormont</v>
      </c>
      <c r="D1847" s="3" t="s">
        <v>26</v>
      </c>
      <c r="E1847" s="3" t="s">
        <v>2595</v>
      </c>
      <c r="F1847" s="3" t="s">
        <v>56</v>
      </c>
      <c r="G1847" s="3" t="s">
        <v>198</v>
      </c>
      <c r="H1847" s="3" t="s">
        <v>57</v>
      </c>
      <c r="I1847" s="9" t="s">
        <v>829</v>
      </c>
      <c r="J1847" s="9" t="s">
        <v>830</v>
      </c>
      <c r="K1847" s="3" t="s">
        <v>6133</v>
      </c>
      <c r="L1847" s="3" t="s">
        <v>6134</v>
      </c>
      <c r="M1847" s="3" t="s">
        <v>6135</v>
      </c>
      <c r="N1847" s="3" t="s">
        <v>6136</v>
      </c>
      <c r="O1847" s="3" t="s">
        <v>21</v>
      </c>
      <c r="P1847" s="3" t="s">
        <v>6137</v>
      </c>
      <c r="Q1847" s="15">
        <v>41445</v>
      </c>
      <c r="R1847" s="15">
        <v>44088</v>
      </c>
      <c r="S1847" s="38">
        <f t="shared" ca="1" si="56"/>
        <v>3</v>
      </c>
      <c r="T1847" s="41">
        <v>1077.4100000000001</v>
      </c>
      <c r="U1847" s="3" t="s">
        <v>157</v>
      </c>
      <c r="V1847" s="3" t="s">
        <v>39</v>
      </c>
      <c r="W1847" s="3" t="str">
        <f t="shared" si="57"/>
        <v>P00DEB</v>
      </c>
      <c r="X1847" s="3" t="str">
        <f>IF(ISNA(VLOOKUP(W1847,'Correspondance procédure étape'!D:F,3,FALSE)),"A définir",VLOOKUP(W1847,'Correspondance procédure étape'!D:F,3,FALSE))</f>
        <v>Enregistrement du dossier au SLP, le solde est créditeur, débiteur ou nul</v>
      </c>
      <c r="Y1847" s="3" t="str">
        <f>IF(ISNA(VLOOKUP(W1847,'Correspondance procédure étape'!D:G,4,FALSE)),"Non",VLOOKUP(W1847,'Correspondance procédure étape'!D:G,4,FALSE))</f>
        <v>Oui</v>
      </c>
      <c r="Z1847" s="3" t="str">
        <f>IF(ISNA(VLOOKUP(W1847,'Correspondance procédure étape'!D:H,5,FALSE)),"",VLOOKUP(W1847,'Correspondance procédure étape'!D:H,5,FALSE))</f>
        <v>DMF</v>
      </c>
      <c r="AA1847" s="3" t="s">
        <v>40</v>
      </c>
      <c r="AB1847" s="3" t="s">
        <v>53</v>
      </c>
    </row>
    <row r="1848" spans="1:28" ht="12.75" customHeight="1" x14ac:dyDescent="0.25">
      <c r="A1848" s="3" t="s">
        <v>24</v>
      </c>
      <c r="B1848" s="3" t="s">
        <v>158</v>
      </c>
      <c r="C1848" s="3" t="str">
        <f>VLOOKUP(B1848,'Correspondance territoires'!B:F,5,FALSE)</f>
        <v>Talence</v>
      </c>
      <c r="D1848" s="3" t="s">
        <v>26</v>
      </c>
      <c r="E1848" s="3" t="s">
        <v>3325</v>
      </c>
      <c r="F1848" s="3" t="s">
        <v>56</v>
      </c>
      <c r="G1848" s="3" t="s">
        <v>57</v>
      </c>
      <c r="H1848" s="3" t="s">
        <v>57</v>
      </c>
      <c r="I1848" s="9" t="s">
        <v>1174</v>
      </c>
      <c r="J1848" s="9" t="s">
        <v>1175</v>
      </c>
      <c r="K1848" s="3" t="s">
        <v>8716</v>
      </c>
      <c r="L1848" s="3" t="s">
        <v>8717</v>
      </c>
      <c r="M1848" s="3" t="s">
        <v>3467</v>
      </c>
      <c r="N1848" s="3" t="s">
        <v>8718</v>
      </c>
      <c r="O1848" s="3" t="s">
        <v>8719</v>
      </c>
      <c r="P1848" s="3" t="s">
        <v>8720</v>
      </c>
      <c r="Q1848" s="15">
        <v>42541</v>
      </c>
      <c r="R1848" s="15">
        <v>43601</v>
      </c>
      <c r="S1848" s="38">
        <f t="shared" ca="1" si="56"/>
        <v>19</v>
      </c>
      <c r="T1848" s="41">
        <v>1078.43</v>
      </c>
      <c r="U1848" s="3" t="s">
        <v>510</v>
      </c>
      <c r="V1848" s="3" t="s">
        <v>39</v>
      </c>
      <c r="W1848" s="3" t="str">
        <f t="shared" si="57"/>
        <v>P20DEB</v>
      </c>
      <c r="X1848" s="3" t="str">
        <f>IF(ISNA(VLOOKUP(W1848,'Correspondance procédure étape'!D:F,3,FALSE)),"A définir",VLOOKUP(W1848,'Correspondance procédure étape'!D:F,3,FALSE))</f>
        <v>Proposition de transfert du dossier à Sud Contentieux</v>
      </c>
      <c r="Y1848" s="3" t="str">
        <f>IF(ISNA(VLOOKUP(W1848,'Correspondance procédure étape'!D:G,4,FALSE)),"Non",VLOOKUP(W1848,'Correspondance procédure étape'!D:G,4,FALSE))</f>
        <v>Oui</v>
      </c>
      <c r="Z1848" s="3" t="str">
        <f>IF(ISNA(VLOOKUP(W1848,'Correspondance procédure étape'!D:H,5,FALSE)),"",VLOOKUP(W1848,'Correspondance procédure étape'!D:H,5,FALSE))</f>
        <v>Extérieur</v>
      </c>
      <c r="AA1848" s="3" t="s">
        <v>40</v>
      </c>
      <c r="AB1848" s="3" t="s">
        <v>41</v>
      </c>
    </row>
    <row r="1849" spans="1:28" ht="12.75" customHeight="1" x14ac:dyDescent="0.25">
      <c r="A1849" s="3" t="s">
        <v>24</v>
      </c>
      <c r="B1849" s="3" t="s">
        <v>146</v>
      </c>
      <c r="C1849" s="3" t="str">
        <f>VLOOKUP(B1849,'Correspondance territoires'!B:F,5,FALSE)</f>
        <v>Lormont</v>
      </c>
      <c r="D1849" s="3" t="s">
        <v>26</v>
      </c>
      <c r="E1849" s="3" t="s">
        <v>462</v>
      </c>
      <c r="F1849" s="3" t="s">
        <v>463</v>
      </c>
      <c r="G1849" s="3" t="s">
        <v>464</v>
      </c>
      <c r="H1849" s="3" t="s">
        <v>1855</v>
      </c>
      <c r="I1849" s="9" t="s">
        <v>465</v>
      </c>
      <c r="J1849" s="9" t="s">
        <v>466</v>
      </c>
      <c r="K1849" s="3" t="s">
        <v>9919</v>
      </c>
      <c r="L1849" s="3" t="s">
        <v>9920</v>
      </c>
      <c r="M1849" s="3" t="s">
        <v>1521</v>
      </c>
      <c r="N1849" s="3" t="s">
        <v>21</v>
      </c>
      <c r="O1849" s="3" t="s">
        <v>9921</v>
      </c>
      <c r="P1849" s="3" t="s">
        <v>1859</v>
      </c>
      <c r="Q1849" s="15">
        <v>43258</v>
      </c>
      <c r="R1849" s="15">
        <v>43844</v>
      </c>
      <c r="S1849" s="38">
        <f t="shared" ca="1" si="56"/>
        <v>11</v>
      </c>
      <c r="T1849" s="41">
        <v>1080.1400000000001</v>
      </c>
      <c r="U1849" s="3" t="s">
        <v>7015</v>
      </c>
      <c r="V1849" s="3" t="s">
        <v>39</v>
      </c>
      <c r="W1849" s="3" t="str">
        <f t="shared" si="57"/>
        <v>P30DEB</v>
      </c>
      <c r="X1849" s="3" t="str">
        <f>IF(ISNA(VLOOKUP(W1849,'Correspondance procédure étape'!D:F,3,FALSE)),"A définir",VLOOKUP(W1849,'Correspondance procédure étape'!D:F,3,FALSE))</f>
        <v>Ouverture procédure Loca-pass</v>
      </c>
      <c r="Y1849" s="3" t="str">
        <f>IF(ISNA(VLOOKUP(W1849,'Correspondance procédure étape'!D:G,4,FALSE)),"Non",VLOOKUP(W1849,'Correspondance procédure étape'!D:G,4,FALSE))</f>
        <v>Oui</v>
      </c>
      <c r="Z1849" s="3" t="str">
        <f>IF(ISNA(VLOOKUP(W1849,'Correspondance procédure étape'!D:H,5,FALSE)),"",VLOOKUP(W1849,'Correspondance procédure étape'!D:H,5,FALSE))</f>
        <v>Extérieur</v>
      </c>
      <c r="AA1849" s="3" t="s">
        <v>40</v>
      </c>
      <c r="AB1849" s="3" t="s">
        <v>41</v>
      </c>
    </row>
    <row r="1850" spans="1:28" ht="12.75" customHeight="1" x14ac:dyDescent="0.25">
      <c r="A1850" s="3" t="s">
        <v>24</v>
      </c>
      <c r="B1850" s="3" t="s">
        <v>158</v>
      </c>
      <c r="C1850" s="3" t="str">
        <f>VLOOKUP(B1850,'Correspondance territoires'!B:F,5,FALSE)</f>
        <v>Talence</v>
      </c>
      <c r="D1850" s="3" t="s">
        <v>26</v>
      </c>
      <c r="E1850" s="3" t="s">
        <v>1651</v>
      </c>
      <c r="F1850" s="3" t="s">
        <v>28</v>
      </c>
      <c r="G1850" s="3" t="s">
        <v>30</v>
      </c>
      <c r="H1850" s="3" t="s">
        <v>96</v>
      </c>
      <c r="I1850" s="9" t="s">
        <v>554</v>
      </c>
      <c r="J1850" s="9" t="s">
        <v>555</v>
      </c>
      <c r="K1850" s="3" t="s">
        <v>4253</v>
      </c>
      <c r="L1850" s="3" t="s">
        <v>4254</v>
      </c>
      <c r="M1850" s="3" t="s">
        <v>2330</v>
      </c>
      <c r="N1850" s="3" t="s">
        <v>4255</v>
      </c>
      <c r="O1850" s="3" t="s">
        <v>4256</v>
      </c>
      <c r="P1850" s="3" t="s">
        <v>2857</v>
      </c>
      <c r="Q1850" s="15">
        <v>40298</v>
      </c>
      <c r="R1850" s="15">
        <v>42265</v>
      </c>
      <c r="S1850" s="38">
        <f t="shared" ca="1" si="56"/>
        <v>64</v>
      </c>
      <c r="T1850" s="40">
        <v>43.88</v>
      </c>
      <c r="U1850" s="3" t="s">
        <v>51</v>
      </c>
      <c r="V1850" s="3" t="s">
        <v>39</v>
      </c>
      <c r="W1850" s="3" t="str">
        <f t="shared" si="57"/>
        <v>P80DEB</v>
      </c>
      <c r="X1850" s="3">
        <f>IF(ISNA(VLOOKUP(W1850,'Correspondance procédure étape'!D:F,3,FALSE)),"A définir",VLOOKUP(W1850,'Correspondance procédure étape'!D:F,3,FALSE))</f>
        <v>0</v>
      </c>
      <c r="Y1850" s="3" t="str">
        <f>IF(ISNA(VLOOKUP(W1850,'Correspondance procédure étape'!D:G,4,FALSE)),"Non",VLOOKUP(W1850,'Correspondance procédure étape'!D:G,4,FALSE))</f>
        <v>Non</v>
      </c>
      <c r="Z1850" s="3">
        <f>IF(ISNA(VLOOKUP(W1850,'Correspondance procédure étape'!D:H,5,FALSE)),"",VLOOKUP(W1850,'Correspondance procédure étape'!D:H,5,FALSE))</f>
        <v>0</v>
      </c>
      <c r="AA1850" s="3" t="s">
        <v>40</v>
      </c>
      <c r="AB1850" s="3" t="s">
        <v>53</v>
      </c>
    </row>
    <row r="1851" spans="1:28" ht="12.75" customHeight="1" x14ac:dyDescent="0.25">
      <c r="A1851" s="3" t="s">
        <v>24</v>
      </c>
      <c r="B1851" s="3" t="s">
        <v>158</v>
      </c>
      <c r="C1851" s="3" t="str">
        <f>VLOOKUP(B1851,'Correspondance territoires'!B:F,5,FALSE)</f>
        <v>Talence</v>
      </c>
      <c r="D1851" s="3" t="s">
        <v>26</v>
      </c>
      <c r="E1851" s="3" t="s">
        <v>6435</v>
      </c>
      <c r="F1851" s="3" t="s">
        <v>56</v>
      </c>
      <c r="G1851" s="3" t="s">
        <v>301</v>
      </c>
      <c r="H1851" s="3" t="s">
        <v>57</v>
      </c>
      <c r="I1851" s="9" t="s">
        <v>2333</v>
      </c>
      <c r="J1851" s="9" t="s">
        <v>2334</v>
      </c>
      <c r="K1851" s="3" t="s">
        <v>6436</v>
      </c>
      <c r="L1851" s="3" t="s">
        <v>6437</v>
      </c>
      <c r="M1851" s="3" t="s">
        <v>1917</v>
      </c>
      <c r="N1851" s="3" t="s">
        <v>21</v>
      </c>
      <c r="O1851" s="3" t="s">
        <v>6438</v>
      </c>
      <c r="P1851" s="3" t="s">
        <v>6439</v>
      </c>
      <c r="Q1851" s="15">
        <v>42012</v>
      </c>
      <c r="R1851" s="15">
        <v>43727</v>
      </c>
      <c r="S1851" s="38">
        <f t="shared" ca="1" si="56"/>
        <v>15</v>
      </c>
      <c r="T1851" s="41">
        <v>1086.19</v>
      </c>
      <c r="U1851" s="3" t="s">
        <v>292</v>
      </c>
      <c r="V1851" s="3" t="s">
        <v>39</v>
      </c>
      <c r="W1851" s="3" t="str">
        <f t="shared" si="57"/>
        <v>P40DEB</v>
      </c>
      <c r="X1851" s="3" t="str">
        <f>IF(ISNA(VLOOKUP(W1851,'Correspondance procédure étape'!D:F,3,FALSE)),"A définir",VLOOKUP(W1851,'Correspondance procédure étape'!D:F,3,FALSE))</f>
        <v>Proposition de perte</v>
      </c>
      <c r="Y1851" s="3" t="str">
        <f>IF(ISNA(VLOOKUP(W1851,'Correspondance procédure étape'!D:G,4,FALSE)),"Non",VLOOKUP(W1851,'Correspondance procédure étape'!D:G,4,FALSE))</f>
        <v>Oui</v>
      </c>
      <c r="Z1851" s="3" t="str">
        <f>IF(ISNA(VLOOKUP(W1851,'Correspondance procédure étape'!D:H,5,FALSE)),"",VLOOKUP(W1851,'Correspondance procédure étape'!D:H,5,FALSE))</f>
        <v>DMF</v>
      </c>
      <c r="AA1851" s="3" t="s">
        <v>40</v>
      </c>
      <c r="AB1851" s="3" t="s">
        <v>53</v>
      </c>
    </row>
    <row r="1852" spans="1:28" ht="12.75" customHeight="1" x14ac:dyDescent="0.25">
      <c r="A1852" s="3" t="s">
        <v>24</v>
      </c>
      <c r="B1852" s="3" t="s">
        <v>54</v>
      </c>
      <c r="C1852" s="3" t="str">
        <f>VLOOKUP(B1852,'Correspondance territoires'!B:F,5,FALSE)</f>
        <v>Cenon</v>
      </c>
      <c r="D1852" s="3" t="s">
        <v>432</v>
      </c>
      <c r="E1852" s="3" t="s">
        <v>638</v>
      </c>
      <c r="F1852" s="3" t="s">
        <v>56</v>
      </c>
      <c r="G1852" s="3" t="s">
        <v>30</v>
      </c>
      <c r="H1852" s="3" t="s">
        <v>96</v>
      </c>
      <c r="I1852" s="9" t="s">
        <v>639</v>
      </c>
      <c r="J1852" s="9" t="s">
        <v>640</v>
      </c>
      <c r="K1852" s="3" t="s">
        <v>9336</v>
      </c>
      <c r="L1852" s="3" t="s">
        <v>9337</v>
      </c>
      <c r="M1852" s="3" t="s">
        <v>6900</v>
      </c>
      <c r="N1852" s="3" t="s">
        <v>21</v>
      </c>
      <c r="O1852" s="3" t="s">
        <v>9338</v>
      </c>
      <c r="P1852" s="3" t="s">
        <v>9339</v>
      </c>
      <c r="Q1852" s="15">
        <v>42838</v>
      </c>
      <c r="R1852" s="15">
        <v>43791</v>
      </c>
      <c r="S1852" s="38">
        <f t="shared" ca="1" si="56"/>
        <v>13</v>
      </c>
      <c r="T1852" s="41">
        <v>1087.1199999999999</v>
      </c>
      <c r="U1852" s="3" t="s">
        <v>510</v>
      </c>
      <c r="V1852" s="3" t="s">
        <v>39</v>
      </c>
      <c r="W1852" s="3" t="str">
        <f t="shared" si="57"/>
        <v>P20DEB</v>
      </c>
      <c r="X1852" s="3" t="str">
        <f>IF(ISNA(VLOOKUP(W1852,'Correspondance procédure étape'!D:F,3,FALSE)),"A définir",VLOOKUP(W1852,'Correspondance procédure étape'!D:F,3,FALSE))</f>
        <v>Proposition de transfert du dossier à Sud Contentieux</v>
      </c>
      <c r="Y1852" s="3" t="str">
        <f>IF(ISNA(VLOOKUP(W1852,'Correspondance procédure étape'!D:G,4,FALSE)),"Non",VLOOKUP(W1852,'Correspondance procédure étape'!D:G,4,FALSE))</f>
        <v>Oui</v>
      </c>
      <c r="Z1852" s="3" t="str">
        <f>IF(ISNA(VLOOKUP(W1852,'Correspondance procédure étape'!D:H,5,FALSE)),"",VLOOKUP(W1852,'Correspondance procédure étape'!D:H,5,FALSE))</f>
        <v>Extérieur</v>
      </c>
      <c r="AA1852" s="3" t="s">
        <v>40</v>
      </c>
      <c r="AB1852" s="3" t="s">
        <v>41</v>
      </c>
    </row>
    <row r="1853" spans="1:28" ht="12.75" customHeight="1" x14ac:dyDescent="0.25">
      <c r="A1853" s="3" t="s">
        <v>24</v>
      </c>
      <c r="B1853" s="3" t="s">
        <v>219</v>
      </c>
      <c r="C1853" s="3" t="str">
        <f>VLOOKUP(B1853,'Correspondance territoires'!B:F,5,FALSE)</f>
        <v>Bordeaux</v>
      </c>
      <c r="D1853" s="3" t="s">
        <v>26</v>
      </c>
      <c r="E1853" s="3" t="s">
        <v>231</v>
      </c>
      <c r="F1853" s="3" t="s">
        <v>96</v>
      </c>
      <c r="G1853" s="3" t="s">
        <v>57</v>
      </c>
      <c r="H1853" s="3" t="s">
        <v>651</v>
      </c>
      <c r="I1853" s="9" t="s">
        <v>1625</v>
      </c>
      <c r="J1853" s="9" t="s">
        <v>1626</v>
      </c>
      <c r="K1853" s="3" t="s">
        <v>7348</v>
      </c>
      <c r="L1853" s="3" t="s">
        <v>7349</v>
      </c>
      <c r="M1853" s="3" t="s">
        <v>775</v>
      </c>
      <c r="N1853" s="3" t="s">
        <v>21</v>
      </c>
      <c r="O1853" s="3" t="s">
        <v>7350</v>
      </c>
      <c r="P1853" s="3" t="s">
        <v>7351</v>
      </c>
      <c r="Q1853" s="15">
        <v>41983</v>
      </c>
      <c r="R1853" s="15">
        <v>43836</v>
      </c>
      <c r="S1853" s="38">
        <f t="shared" ca="1" si="56"/>
        <v>12</v>
      </c>
      <c r="T1853" s="41">
        <v>1097.49</v>
      </c>
      <c r="U1853" s="3" t="s">
        <v>1357</v>
      </c>
      <c r="V1853" s="3" t="s">
        <v>869</v>
      </c>
      <c r="W1853" s="3" t="str">
        <f t="shared" si="57"/>
        <v>P05ODR</v>
      </c>
      <c r="X1853" s="3">
        <f>IF(ISNA(VLOOKUP(W1853,'Correspondance procédure étape'!D:F,3,FALSE)),"A définir",VLOOKUP(W1853,'Correspondance procédure étape'!D:F,3,FALSE))</f>
        <v>0</v>
      </c>
      <c r="Y1853" s="3" t="str">
        <f>IF(ISNA(VLOOKUP(W1853,'Correspondance procédure étape'!D:G,4,FALSE)),"Non",VLOOKUP(W1853,'Correspondance procédure étape'!D:G,4,FALSE))</f>
        <v>Non</v>
      </c>
      <c r="Z1853" s="3">
        <f>IF(ISNA(VLOOKUP(W1853,'Correspondance procédure étape'!D:H,5,FALSE)),"",VLOOKUP(W1853,'Correspondance procédure étape'!D:H,5,FALSE))</f>
        <v>0</v>
      </c>
      <c r="AA1853" s="3" t="s">
        <v>40</v>
      </c>
      <c r="AB1853" s="3" t="s">
        <v>53</v>
      </c>
    </row>
    <row r="1854" spans="1:28" ht="12.75" customHeight="1" x14ac:dyDescent="0.25">
      <c r="A1854" s="3" t="s">
        <v>24</v>
      </c>
      <c r="B1854" s="3" t="s">
        <v>54</v>
      </c>
      <c r="C1854" s="3" t="str">
        <f>VLOOKUP(B1854,'Correspondance territoires'!B:F,5,FALSE)</f>
        <v>Cenon</v>
      </c>
      <c r="D1854" s="3" t="s">
        <v>26</v>
      </c>
      <c r="E1854" s="3" t="s">
        <v>2912</v>
      </c>
      <c r="F1854" s="3" t="s">
        <v>96</v>
      </c>
      <c r="G1854" s="3" t="s">
        <v>96</v>
      </c>
      <c r="H1854" s="3" t="s">
        <v>78</v>
      </c>
      <c r="I1854" s="9" t="s">
        <v>139</v>
      </c>
      <c r="J1854" s="9" t="s">
        <v>140</v>
      </c>
      <c r="K1854" s="3" t="s">
        <v>7363</v>
      </c>
      <c r="L1854" s="3" t="s">
        <v>7364</v>
      </c>
      <c r="M1854" s="3" t="s">
        <v>897</v>
      </c>
      <c r="N1854" s="3" t="s">
        <v>21</v>
      </c>
      <c r="O1854" s="3" t="s">
        <v>7365</v>
      </c>
      <c r="P1854" s="3" t="s">
        <v>7366</v>
      </c>
      <c r="Q1854" s="15">
        <v>41988</v>
      </c>
      <c r="R1854" s="15">
        <v>42861</v>
      </c>
      <c r="S1854" s="38">
        <f t="shared" ca="1" si="56"/>
        <v>44</v>
      </c>
      <c r="T1854" s="40">
        <v>43.85</v>
      </c>
      <c r="U1854" s="3" t="s">
        <v>51</v>
      </c>
      <c r="V1854" s="3" t="s">
        <v>52</v>
      </c>
      <c r="W1854" s="3" t="str">
        <f t="shared" si="57"/>
        <v>P80ATT</v>
      </c>
      <c r="X1854" s="3" t="str">
        <f>IF(ISNA(VLOOKUP(W1854,'Correspondance procédure étape'!D:F,3,FALSE)),"A définir",VLOOKUP(W1854,'Correspondance procédure étape'!D:F,3,FALSE))</f>
        <v>Mise en attente du dossier en vue de la prochaine régularisation de charges</v>
      </c>
      <c r="Y1854" s="3" t="str">
        <f>IF(ISNA(VLOOKUP(W1854,'Correspondance procédure étape'!D:G,4,FALSE)),"Non",VLOOKUP(W1854,'Correspondance procédure étape'!D:G,4,FALSE))</f>
        <v>Oui</v>
      </c>
      <c r="Z1854" s="3" t="str">
        <f>IF(ISNA(VLOOKUP(W1854,'Correspondance procédure étape'!D:H,5,FALSE)),"",VLOOKUP(W1854,'Correspondance procédure étape'!D:H,5,FALSE))</f>
        <v>DMF</v>
      </c>
      <c r="AA1854" s="3" t="s">
        <v>40</v>
      </c>
      <c r="AB1854" s="3" t="s">
        <v>41</v>
      </c>
    </row>
    <row r="1855" spans="1:28" ht="12.75" customHeight="1" x14ac:dyDescent="0.25">
      <c r="A1855" s="3" t="s">
        <v>24</v>
      </c>
      <c r="B1855" s="3" t="s">
        <v>5632</v>
      </c>
      <c r="C1855" s="3">
        <f>VLOOKUP(B1855,'Correspondance territoires'!B:F,5,FALSE)</f>
        <v>0</v>
      </c>
      <c r="D1855" s="3" t="s">
        <v>21</v>
      </c>
      <c r="E1855" s="3" t="s">
        <v>1651</v>
      </c>
      <c r="F1855" s="3" t="s">
        <v>191</v>
      </c>
      <c r="G1855" s="3" t="s">
        <v>57</v>
      </c>
      <c r="H1855" s="3" t="s">
        <v>42</v>
      </c>
      <c r="I1855" s="9" t="s">
        <v>6275</v>
      </c>
      <c r="J1855" s="9" t="s">
        <v>6276</v>
      </c>
      <c r="K1855" s="3" t="s">
        <v>10125</v>
      </c>
      <c r="L1855" s="3" t="s">
        <v>10126</v>
      </c>
      <c r="M1855" s="3" t="s">
        <v>415</v>
      </c>
      <c r="N1855" s="3" t="s">
        <v>21</v>
      </c>
      <c r="O1855" s="3" t="s">
        <v>10127</v>
      </c>
      <c r="P1855" s="3" t="s">
        <v>10128</v>
      </c>
      <c r="Q1855" s="15">
        <v>43426</v>
      </c>
      <c r="R1855" s="15">
        <v>43978</v>
      </c>
      <c r="S1855" s="38">
        <f t="shared" ca="1" si="56"/>
        <v>7</v>
      </c>
      <c r="T1855" s="41">
        <v>1104.1400000000001</v>
      </c>
      <c r="U1855" s="3" t="s">
        <v>157</v>
      </c>
      <c r="V1855" s="3" t="s">
        <v>354</v>
      </c>
      <c r="W1855" s="3" t="str">
        <f t="shared" si="57"/>
        <v>P00ARC</v>
      </c>
      <c r="X1855" s="3" t="str">
        <f>IF(ISNA(VLOOKUP(W1855,'Correspondance procédure étape'!D:F,3,FALSE)),"A définir",VLOOKUP(W1855,'Correspondance procédure étape'!D:F,3,FALSE))</f>
        <v>Arrêté de compte débiteur</v>
      </c>
      <c r="Y1855" s="3" t="str">
        <f>IF(ISNA(VLOOKUP(W1855,'Correspondance procédure étape'!D:G,4,FALSE)),"Non",VLOOKUP(W1855,'Correspondance procédure étape'!D:G,4,FALSE))</f>
        <v>Oui</v>
      </c>
      <c r="Z1855" s="3" t="str">
        <f>IF(ISNA(VLOOKUP(W1855,'Correspondance procédure étape'!D:H,5,FALSE)),"",VLOOKUP(W1855,'Correspondance procédure étape'!D:H,5,FALSE))</f>
        <v>DMF</v>
      </c>
      <c r="AA1855" s="3" t="s">
        <v>40</v>
      </c>
      <c r="AB1855" s="3" t="s">
        <v>53</v>
      </c>
    </row>
    <row r="1856" spans="1:28" ht="12.75" customHeight="1" x14ac:dyDescent="0.25">
      <c r="A1856" s="3" t="s">
        <v>24</v>
      </c>
      <c r="B1856" s="3" t="s">
        <v>67</v>
      </c>
      <c r="C1856" s="3" t="str">
        <f>VLOOKUP(B1856,'Correspondance territoires'!B:F,5,FALSE)</f>
        <v>Pessac</v>
      </c>
      <c r="D1856" s="3" t="s">
        <v>26</v>
      </c>
      <c r="E1856" s="3" t="s">
        <v>68</v>
      </c>
      <c r="F1856" s="3" t="s">
        <v>463</v>
      </c>
      <c r="G1856" s="3" t="s">
        <v>241</v>
      </c>
      <c r="H1856" s="3" t="s">
        <v>408</v>
      </c>
      <c r="I1856" s="9" t="s">
        <v>595</v>
      </c>
      <c r="J1856" s="9" t="s">
        <v>596</v>
      </c>
      <c r="K1856" s="3" t="s">
        <v>2617</v>
      </c>
      <c r="L1856" s="3" t="s">
        <v>2618</v>
      </c>
      <c r="M1856" s="3" t="s">
        <v>30</v>
      </c>
      <c r="N1856" s="3" t="s">
        <v>21</v>
      </c>
      <c r="O1856" s="3" t="s">
        <v>2619</v>
      </c>
      <c r="P1856" s="3" t="s">
        <v>2620</v>
      </c>
      <c r="Q1856" s="15">
        <v>38142</v>
      </c>
      <c r="R1856" s="15">
        <v>43474</v>
      </c>
      <c r="S1856" s="38">
        <f t="shared" ca="1" si="56"/>
        <v>24</v>
      </c>
      <c r="T1856" s="41">
        <v>1104.4100000000001</v>
      </c>
      <c r="U1856" s="3" t="s">
        <v>65</v>
      </c>
      <c r="V1856" s="3" t="s">
        <v>231</v>
      </c>
      <c r="W1856" s="3" t="str">
        <f t="shared" si="57"/>
        <v>P60PLA</v>
      </c>
      <c r="X1856" s="3">
        <f>IF(ISNA(VLOOKUP(W1856,'Correspondance procédure étape'!D:F,3,FALSE)),"A définir",VLOOKUP(W1856,'Correspondance procédure étape'!D:F,3,FALSE))</f>
        <v>0</v>
      </c>
      <c r="Y1856" s="3" t="str">
        <f>IF(ISNA(VLOOKUP(W1856,'Correspondance procédure étape'!D:G,4,FALSE)),"Non",VLOOKUP(W1856,'Correspondance procédure étape'!D:G,4,FALSE))</f>
        <v>Non</v>
      </c>
      <c r="Z1856" s="3">
        <f>IF(ISNA(VLOOKUP(W1856,'Correspondance procédure étape'!D:H,5,FALSE)),"",VLOOKUP(W1856,'Correspondance procédure étape'!D:H,5,FALSE))</f>
        <v>0</v>
      </c>
      <c r="AA1856" s="3" t="s">
        <v>40</v>
      </c>
      <c r="AB1856" s="3" t="s">
        <v>41</v>
      </c>
    </row>
    <row r="1857" spans="1:28" ht="12.75" customHeight="1" x14ac:dyDescent="0.25">
      <c r="A1857" s="3" t="s">
        <v>24</v>
      </c>
      <c r="B1857" s="10" t="s">
        <v>6152</v>
      </c>
      <c r="C1857" s="3" t="str">
        <f>VLOOKUP(B1857,'Correspondance territoires'!B:F,5,FALSE)</f>
        <v>Agen</v>
      </c>
      <c r="D1857" s="3" t="s">
        <v>26</v>
      </c>
      <c r="E1857" s="3" t="s">
        <v>11972</v>
      </c>
      <c r="F1857" s="3" t="s">
        <v>11371</v>
      </c>
      <c r="G1857" s="3" t="s">
        <v>11406</v>
      </c>
      <c r="H1857" s="3" t="s">
        <v>720</v>
      </c>
      <c r="I1857" s="9" t="s">
        <v>11439</v>
      </c>
      <c r="J1857" s="9" t="s">
        <v>11440</v>
      </c>
      <c r="K1857" s="3" t="s">
        <v>11973</v>
      </c>
      <c r="L1857" s="3" t="s">
        <v>11974</v>
      </c>
      <c r="M1857" s="3" t="s">
        <v>1995</v>
      </c>
      <c r="N1857" s="3"/>
      <c r="O1857" s="3"/>
      <c r="P1857" s="3" t="s">
        <v>11975</v>
      </c>
      <c r="Q1857" s="15">
        <v>42186</v>
      </c>
      <c r="R1857" s="15">
        <v>43343</v>
      </c>
      <c r="S1857" s="38">
        <f t="shared" ca="1" si="56"/>
        <v>28</v>
      </c>
      <c r="T1857" s="41">
        <v>1104.8399999999999</v>
      </c>
      <c r="U1857" s="3" t="s">
        <v>552</v>
      </c>
      <c r="V1857" s="3" t="s">
        <v>360</v>
      </c>
      <c r="W1857" s="3" t="str">
        <f t="shared" si="57"/>
        <v xml:space="preserve">P01   </v>
      </c>
      <c r="X1857" s="3" t="str">
        <f>IF(ISNA(VLOOKUP(W1857,'Correspondance procédure étape'!D:F,3,FALSE)),"A définir",VLOOKUP(W1857,'Correspondance procédure étape'!D:F,3,FALSE))</f>
        <v>A définir</v>
      </c>
      <c r="Y1857" s="3" t="str">
        <f>IF(ISNA(VLOOKUP(W1857,'Correspondance procédure étape'!D:G,4,FALSE)),"Non",VLOOKUP(W1857,'Correspondance procédure étape'!D:G,4,FALSE))</f>
        <v>Non</v>
      </c>
      <c r="Z1857" s="3" t="str">
        <f>IF(ISNA(VLOOKUP(W1857,'Correspondance procédure étape'!D:H,5,FALSE)),"",VLOOKUP(W1857,'Correspondance procédure étape'!D:H,5,FALSE))</f>
        <v/>
      </c>
      <c r="AA1857" s="3" t="s">
        <v>87</v>
      </c>
      <c r="AB1857" s="3" t="s">
        <v>53</v>
      </c>
    </row>
    <row r="1858" spans="1:28" ht="12.75" customHeight="1" x14ac:dyDescent="0.25">
      <c r="A1858" s="3" t="s">
        <v>24</v>
      </c>
      <c r="B1858" s="3" t="s">
        <v>146</v>
      </c>
      <c r="C1858" s="3" t="str">
        <f>VLOOKUP(B1858,'Correspondance territoires'!B:F,5,FALSE)</f>
        <v>Lormont</v>
      </c>
      <c r="D1858" s="3" t="s">
        <v>26</v>
      </c>
      <c r="E1858" s="3" t="s">
        <v>282</v>
      </c>
      <c r="F1858" s="3" t="s">
        <v>96</v>
      </c>
      <c r="G1858" s="3" t="s">
        <v>628</v>
      </c>
      <c r="H1858" s="3" t="s">
        <v>130</v>
      </c>
      <c r="I1858" s="9" t="s">
        <v>829</v>
      </c>
      <c r="J1858" s="9" t="s">
        <v>830</v>
      </c>
      <c r="K1858" s="3" t="s">
        <v>3805</v>
      </c>
      <c r="L1858" s="3" t="s">
        <v>3806</v>
      </c>
      <c r="M1858" s="3" t="s">
        <v>1446</v>
      </c>
      <c r="N1858" s="3" t="s">
        <v>3807</v>
      </c>
      <c r="O1858" s="3" t="s">
        <v>21</v>
      </c>
      <c r="P1858" s="3" t="s">
        <v>3808</v>
      </c>
      <c r="Q1858" s="15">
        <v>39779</v>
      </c>
      <c r="R1858" s="15">
        <v>43677</v>
      </c>
      <c r="S1858" s="38">
        <f t="shared" ca="1" si="56"/>
        <v>17</v>
      </c>
      <c r="T1858" s="41">
        <v>1105.24</v>
      </c>
      <c r="U1858" s="3" t="s">
        <v>65</v>
      </c>
      <c r="V1858" s="3" t="s">
        <v>1650</v>
      </c>
      <c r="W1858" s="3" t="str">
        <f t="shared" si="57"/>
        <v>P60INC</v>
      </c>
      <c r="X1858" s="3" t="str">
        <f>IF(ISNA(VLOOKUP(W1858,'Correspondance procédure étape'!D:F,3,FALSE)),"A définir",VLOOKUP(W1858,'Correspondance procédure étape'!D:F,3,FALSE))</f>
        <v>Incident de paiement</v>
      </c>
      <c r="Y1858" s="3" t="str">
        <f>IF(ISNA(VLOOKUP(W1858,'Correspondance procédure étape'!D:G,4,FALSE)),"Non",VLOOKUP(W1858,'Correspondance procédure étape'!D:G,4,FALSE))</f>
        <v>Oui</v>
      </c>
      <c r="Z1858" s="3" t="str">
        <f>IF(ISNA(VLOOKUP(W1858,'Correspondance procédure étape'!D:H,5,FALSE)),"",VLOOKUP(W1858,'Correspondance procédure étape'!D:H,5,FALSE))</f>
        <v>DMF</v>
      </c>
      <c r="AA1858" s="3" t="s">
        <v>40</v>
      </c>
      <c r="AB1858" s="3" t="s">
        <v>41</v>
      </c>
    </row>
    <row r="1859" spans="1:28" ht="12.75" customHeight="1" x14ac:dyDescent="0.25">
      <c r="A1859" s="3" t="s">
        <v>24</v>
      </c>
      <c r="B1859" s="3" t="s">
        <v>25</v>
      </c>
      <c r="C1859" s="3" t="str">
        <f>VLOOKUP(B1859,'Correspondance territoires'!B:F,5,FALSE)</f>
        <v>Merignac</v>
      </c>
      <c r="D1859" s="3" t="s">
        <v>26</v>
      </c>
      <c r="E1859" s="3" t="s">
        <v>2985</v>
      </c>
      <c r="F1859" s="3" t="s">
        <v>56</v>
      </c>
      <c r="G1859" s="3" t="s">
        <v>29</v>
      </c>
      <c r="H1859" s="3" t="s">
        <v>57</v>
      </c>
      <c r="I1859" s="9" t="s">
        <v>362</v>
      </c>
      <c r="J1859" s="9" t="s">
        <v>363</v>
      </c>
      <c r="K1859" s="3" t="s">
        <v>5439</v>
      </c>
      <c r="L1859" s="3" t="s">
        <v>5440</v>
      </c>
      <c r="M1859" s="3" t="s">
        <v>5441</v>
      </c>
      <c r="N1859" s="3" t="s">
        <v>21</v>
      </c>
      <c r="O1859" s="3" t="s">
        <v>5442</v>
      </c>
      <c r="P1859" s="3" t="s">
        <v>5443</v>
      </c>
      <c r="Q1859" s="15">
        <v>41152</v>
      </c>
      <c r="R1859" s="15">
        <v>42527</v>
      </c>
      <c r="S1859" s="38">
        <f t="shared" ca="1" si="56"/>
        <v>55</v>
      </c>
      <c r="T1859" s="40">
        <v>43.48</v>
      </c>
      <c r="U1859" s="3" t="s">
        <v>552</v>
      </c>
      <c r="V1859" s="3" t="s">
        <v>1145</v>
      </c>
      <c r="W1859" s="3" t="str">
        <f t="shared" si="57"/>
        <v>P01RL2</v>
      </c>
      <c r="X1859" s="3" t="str">
        <f>IF(ISNA(VLOOKUP(W1859,'Correspondance procédure étape'!D:F,3,FALSE)),"A définir",VLOOKUP(W1859,'Correspondance procédure étape'!D:F,3,FALSE))</f>
        <v>Relance apurement</v>
      </c>
      <c r="Y1859" s="3" t="str">
        <f>IF(ISNA(VLOOKUP(W1859,'Correspondance procédure étape'!D:G,4,FALSE)),"Non",VLOOKUP(W1859,'Correspondance procédure étape'!D:G,4,FALSE))</f>
        <v>Oui</v>
      </c>
      <c r="Z1859" s="3" t="str">
        <f>IF(ISNA(VLOOKUP(W1859,'Correspondance procédure étape'!D:H,5,FALSE)),"",VLOOKUP(W1859,'Correspondance procédure étape'!D:H,5,FALSE))</f>
        <v>DMF</v>
      </c>
      <c r="AA1859" s="3" t="s">
        <v>40</v>
      </c>
      <c r="AB1859" s="3" t="s">
        <v>41</v>
      </c>
    </row>
    <row r="1860" spans="1:28" ht="12.75" customHeight="1" x14ac:dyDescent="0.25">
      <c r="A1860" s="3" t="s">
        <v>24</v>
      </c>
      <c r="B1860" s="3" t="s">
        <v>219</v>
      </c>
      <c r="C1860" s="3" t="str">
        <f>VLOOKUP(B1860,'Correspondance territoires'!B:F,5,FALSE)</f>
        <v>Bordeaux</v>
      </c>
      <c r="D1860" s="3" t="s">
        <v>26</v>
      </c>
      <c r="E1860" s="3" t="s">
        <v>4374</v>
      </c>
      <c r="F1860" s="3" t="s">
        <v>56</v>
      </c>
      <c r="G1860" s="3" t="s">
        <v>3640</v>
      </c>
      <c r="H1860" s="3" t="s">
        <v>57</v>
      </c>
      <c r="I1860" s="9" t="s">
        <v>862</v>
      </c>
      <c r="J1860" s="9" t="s">
        <v>863</v>
      </c>
      <c r="K1860" s="3" t="s">
        <v>7020</v>
      </c>
      <c r="L1860" s="3" t="s">
        <v>7021</v>
      </c>
      <c r="M1860" s="3" t="s">
        <v>264</v>
      </c>
      <c r="N1860" s="3" t="s">
        <v>21</v>
      </c>
      <c r="O1860" s="3" t="s">
        <v>7022</v>
      </c>
      <c r="P1860" s="3" t="s">
        <v>7023</v>
      </c>
      <c r="Q1860" s="15">
        <v>41835</v>
      </c>
      <c r="R1860" s="15">
        <v>44147</v>
      </c>
      <c r="S1860" s="38">
        <f t="shared" ca="1" si="56"/>
        <v>1</v>
      </c>
      <c r="T1860" s="40">
        <v>24.05</v>
      </c>
      <c r="U1860" s="3"/>
      <c r="V1860" s="3"/>
      <c r="W1860" s="3" t="str">
        <f t="shared" si="57"/>
        <v/>
      </c>
      <c r="X1860" s="3" t="str">
        <f>IF(ISNA(VLOOKUP(W1860,'Correspondance procédure étape'!D:F,3,FALSE)),"A définir",VLOOKUP(W1860,'Correspondance procédure étape'!D:F,3,FALSE))</f>
        <v>A définir</v>
      </c>
      <c r="Y1860" s="3" t="str">
        <f>IF(ISNA(VLOOKUP(W1860,'Correspondance procédure étape'!D:G,4,FALSE)),"Non",VLOOKUP(W1860,'Correspondance procédure étape'!D:G,4,FALSE))</f>
        <v>Non</v>
      </c>
      <c r="Z1860" s="3" t="str">
        <f>IF(ISNA(VLOOKUP(W1860,'Correspondance procédure étape'!D:H,5,FALSE)),"",VLOOKUP(W1860,'Correspondance procédure étape'!D:H,5,FALSE))</f>
        <v/>
      </c>
      <c r="AA1860" s="3"/>
      <c r="AB1860" s="3" t="s">
        <v>53</v>
      </c>
    </row>
    <row r="1861" spans="1:28" ht="12.75" customHeight="1" x14ac:dyDescent="0.25">
      <c r="A1861" s="3" t="s">
        <v>24</v>
      </c>
      <c r="B1861" s="3" t="s">
        <v>146</v>
      </c>
      <c r="C1861" s="3" t="str">
        <f>VLOOKUP(B1861,'Correspondance territoires'!B:F,5,FALSE)</f>
        <v>Lormont</v>
      </c>
      <c r="D1861" s="3" t="s">
        <v>26</v>
      </c>
      <c r="E1861" s="3" t="s">
        <v>4807</v>
      </c>
      <c r="F1861" s="3" t="s">
        <v>56</v>
      </c>
      <c r="G1861" s="3" t="s">
        <v>167</v>
      </c>
      <c r="H1861" s="3" t="s">
        <v>1624</v>
      </c>
      <c r="I1861" s="9" t="s">
        <v>149</v>
      </c>
      <c r="J1861" s="9" t="s">
        <v>150</v>
      </c>
      <c r="K1861" s="3" t="s">
        <v>4808</v>
      </c>
      <c r="L1861" s="3" t="s">
        <v>4809</v>
      </c>
      <c r="M1861" s="3" t="s">
        <v>1122</v>
      </c>
      <c r="N1861" s="3" t="s">
        <v>21</v>
      </c>
      <c r="O1861" s="3" t="s">
        <v>21</v>
      </c>
      <c r="P1861" s="3" t="s">
        <v>4810</v>
      </c>
      <c r="Q1861" s="15">
        <v>43556</v>
      </c>
      <c r="R1861" s="15">
        <v>44154</v>
      </c>
      <c r="S1861" s="38">
        <f t="shared" ca="1" si="56"/>
        <v>1</v>
      </c>
      <c r="T1861" s="41">
        <v>1111</v>
      </c>
      <c r="U1861" s="3" t="s">
        <v>2661</v>
      </c>
      <c r="V1861" s="3" t="s">
        <v>4811</v>
      </c>
      <c r="W1861" s="3" t="str">
        <f t="shared" si="57"/>
        <v>E08ASS</v>
      </c>
      <c r="X1861" s="3" t="str">
        <f>IF(ISNA(VLOOKUP(W1861,'Correspondance procédure étape'!D:F,3,FALSE)),"A définir",VLOOKUP(W1861,'Correspondance procédure étape'!D:F,3,FALSE))</f>
        <v>En attente de transfert</v>
      </c>
      <c r="Y1861" s="3" t="str">
        <f>IF(ISNA(VLOOKUP(W1861,'Correspondance procédure étape'!D:G,4,FALSE)),"Non",VLOOKUP(W1861,'Correspondance procédure étape'!D:G,4,FALSE))</f>
        <v>Oui</v>
      </c>
      <c r="Z1861" s="3">
        <f>IF(ISNA(VLOOKUP(W1861,'Correspondance procédure étape'!D:H,5,FALSE)),"",VLOOKUP(W1861,'Correspondance procédure étape'!D:H,5,FALSE))</f>
        <v>0</v>
      </c>
      <c r="AA1861" s="3" t="s">
        <v>40</v>
      </c>
      <c r="AB1861" s="3" t="s">
        <v>41</v>
      </c>
    </row>
    <row r="1862" spans="1:28" ht="12.75" customHeight="1" x14ac:dyDescent="0.25">
      <c r="A1862" s="3" t="s">
        <v>24</v>
      </c>
      <c r="B1862" s="3" t="s">
        <v>25</v>
      </c>
      <c r="C1862" s="3" t="str">
        <f>VLOOKUP(B1862,'Correspondance territoires'!B:F,5,FALSE)</f>
        <v>Merignac</v>
      </c>
      <c r="D1862" s="3" t="s">
        <v>26</v>
      </c>
      <c r="E1862" s="3" t="s">
        <v>320</v>
      </c>
      <c r="F1862" s="3" t="s">
        <v>56</v>
      </c>
      <c r="G1862" s="3" t="s">
        <v>88</v>
      </c>
      <c r="H1862" s="3" t="s">
        <v>576</v>
      </c>
      <c r="I1862" s="9" t="s">
        <v>321</v>
      </c>
      <c r="J1862" s="9" t="s">
        <v>322</v>
      </c>
      <c r="K1862" s="3" t="s">
        <v>9669</v>
      </c>
      <c r="L1862" s="3" t="s">
        <v>9670</v>
      </c>
      <c r="M1862" s="3" t="s">
        <v>751</v>
      </c>
      <c r="N1862" s="3" t="s">
        <v>21</v>
      </c>
      <c r="O1862" s="3" t="s">
        <v>9671</v>
      </c>
      <c r="P1862" s="3" t="s">
        <v>994</v>
      </c>
      <c r="Q1862" s="15">
        <v>43052</v>
      </c>
      <c r="R1862" s="15">
        <v>44131</v>
      </c>
      <c r="S1862" s="38">
        <f t="shared" ca="1" si="56"/>
        <v>2</v>
      </c>
      <c r="T1862" s="41">
        <v>1111.5</v>
      </c>
      <c r="U1862" s="3" t="s">
        <v>157</v>
      </c>
      <c r="V1862" s="3" t="s">
        <v>354</v>
      </c>
      <c r="W1862" s="3" t="str">
        <f t="shared" si="57"/>
        <v>P00ARC</v>
      </c>
      <c r="X1862" s="3" t="str">
        <f>IF(ISNA(VLOOKUP(W1862,'Correspondance procédure étape'!D:F,3,FALSE)),"A définir",VLOOKUP(W1862,'Correspondance procédure étape'!D:F,3,FALSE))</f>
        <v>Arrêté de compte débiteur</v>
      </c>
      <c r="Y1862" s="3" t="str">
        <f>IF(ISNA(VLOOKUP(W1862,'Correspondance procédure étape'!D:G,4,FALSE)),"Non",VLOOKUP(W1862,'Correspondance procédure étape'!D:G,4,FALSE))</f>
        <v>Oui</v>
      </c>
      <c r="Z1862" s="3" t="str">
        <f>IF(ISNA(VLOOKUP(W1862,'Correspondance procédure étape'!D:H,5,FALSE)),"",VLOOKUP(W1862,'Correspondance procédure étape'!D:H,5,FALSE))</f>
        <v>DMF</v>
      </c>
      <c r="AA1862" s="3" t="s">
        <v>40</v>
      </c>
      <c r="AB1862" s="3" t="s">
        <v>53</v>
      </c>
    </row>
    <row r="1863" spans="1:28" ht="12.75" customHeight="1" x14ac:dyDescent="0.25">
      <c r="A1863" s="3" t="s">
        <v>24</v>
      </c>
      <c r="B1863" s="3" t="s">
        <v>54</v>
      </c>
      <c r="C1863" s="3" t="str">
        <f>VLOOKUP(B1863,'Correspondance territoires'!B:F,5,FALSE)</f>
        <v>Cenon</v>
      </c>
      <c r="D1863" s="3" t="s">
        <v>26</v>
      </c>
      <c r="E1863" s="3" t="s">
        <v>9443</v>
      </c>
      <c r="F1863" s="3" t="s">
        <v>56</v>
      </c>
      <c r="G1863" s="3" t="s">
        <v>57</v>
      </c>
      <c r="H1863" s="3" t="s">
        <v>96</v>
      </c>
      <c r="I1863" s="9" t="s">
        <v>342</v>
      </c>
      <c r="J1863" s="9" t="s">
        <v>343</v>
      </c>
      <c r="K1863" s="3" t="s">
        <v>9485</v>
      </c>
      <c r="L1863" s="3" t="s">
        <v>9486</v>
      </c>
      <c r="M1863" s="3" t="s">
        <v>2171</v>
      </c>
      <c r="N1863" s="3" t="s">
        <v>9270</v>
      </c>
      <c r="O1863" s="3" t="s">
        <v>9271</v>
      </c>
      <c r="P1863" s="3" t="s">
        <v>9487</v>
      </c>
      <c r="Q1863" s="15">
        <v>42948</v>
      </c>
      <c r="R1863" s="15">
        <v>43312</v>
      </c>
      <c r="S1863" s="38">
        <f t="shared" ca="1" si="56"/>
        <v>29</v>
      </c>
      <c r="T1863" s="41">
        <v>1114.8599999999999</v>
      </c>
      <c r="U1863" s="3" t="s">
        <v>157</v>
      </c>
      <c r="V1863" s="3" t="s">
        <v>869</v>
      </c>
      <c r="W1863" s="3" t="str">
        <f t="shared" si="57"/>
        <v>P00ODR</v>
      </c>
      <c r="X1863" s="3" t="str">
        <f>IF(ISNA(VLOOKUP(W1863,'Correspondance procédure étape'!D:F,3,FALSE)),"A définir",VLOOKUP(W1863,'Correspondance procédure étape'!D:F,3,FALSE))</f>
        <v>Dossier en attente d'une opération de régularisation qu'il soit créditeur, débiteur ou nul</v>
      </c>
      <c r="Y1863" s="3" t="str">
        <f>IF(ISNA(VLOOKUP(W1863,'Correspondance procédure étape'!D:G,4,FALSE)),"Non",VLOOKUP(W1863,'Correspondance procédure étape'!D:G,4,FALSE))</f>
        <v>Oui</v>
      </c>
      <c r="Z1863" s="3" t="str">
        <f>IF(ISNA(VLOOKUP(W1863,'Correspondance procédure étape'!D:H,5,FALSE)),"",VLOOKUP(W1863,'Correspondance procédure étape'!D:H,5,FALSE))</f>
        <v>DMF</v>
      </c>
      <c r="AA1863" s="3" t="s">
        <v>40</v>
      </c>
      <c r="AB1863" s="3" t="s">
        <v>41</v>
      </c>
    </row>
    <row r="1864" spans="1:28" ht="12.75" customHeight="1" x14ac:dyDescent="0.25">
      <c r="A1864" s="3" t="s">
        <v>24</v>
      </c>
      <c r="B1864" s="3" t="s">
        <v>25</v>
      </c>
      <c r="C1864" s="3" t="str">
        <f>VLOOKUP(B1864,'Correspondance territoires'!B:F,5,FALSE)</f>
        <v>Merignac</v>
      </c>
      <c r="D1864" s="3" t="s">
        <v>26</v>
      </c>
      <c r="E1864" s="3" t="s">
        <v>512</v>
      </c>
      <c r="F1864" s="3" t="s">
        <v>283</v>
      </c>
      <c r="G1864" s="3" t="s">
        <v>130</v>
      </c>
      <c r="H1864" s="3" t="s">
        <v>30</v>
      </c>
      <c r="I1864" s="9" t="s">
        <v>207</v>
      </c>
      <c r="J1864" s="9" t="s">
        <v>208</v>
      </c>
      <c r="K1864" s="3" t="s">
        <v>3179</v>
      </c>
      <c r="L1864" s="3" t="s">
        <v>3180</v>
      </c>
      <c r="M1864" s="3" t="s">
        <v>3181</v>
      </c>
      <c r="N1864" s="3" t="s">
        <v>21</v>
      </c>
      <c r="O1864" s="3" t="s">
        <v>3182</v>
      </c>
      <c r="P1864" s="3" t="s">
        <v>3183</v>
      </c>
      <c r="Q1864" s="15">
        <v>39023</v>
      </c>
      <c r="R1864" s="15">
        <v>43682</v>
      </c>
      <c r="S1864" s="38">
        <f t="shared" ca="1" si="56"/>
        <v>17</v>
      </c>
      <c r="T1864" s="41">
        <v>1122.75</v>
      </c>
      <c r="U1864" s="3" t="s">
        <v>510</v>
      </c>
      <c r="V1864" s="3" t="s">
        <v>39</v>
      </c>
      <c r="W1864" s="3" t="str">
        <f t="shared" si="57"/>
        <v>P20DEB</v>
      </c>
      <c r="X1864" s="3" t="str">
        <f>IF(ISNA(VLOOKUP(W1864,'Correspondance procédure étape'!D:F,3,FALSE)),"A définir",VLOOKUP(W1864,'Correspondance procédure étape'!D:F,3,FALSE))</f>
        <v>Proposition de transfert du dossier à Sud Contentieux</v>
      </c>
      <c r="Y1864" s="3" t="str">
        <f>IF(ISNA(VLOOKUP(W1864,'Correspondance procédure étape'!D:G,4,FALSE)),"Non",VLOOKUP(W1864,'Correspondance procédure étape'!D:G,4,FALSE))</f>
        <v>Oui</v>
      </c>
      <c r="Z1864" s="3" t="str">
        <f>IF(ISNA(VLOOKUP(W1864,'Correspondance procédure étape'!D:H,5,FALSE)),"",VLOOKUP(W1864,'Correspondance procédure étape'!D:H,5,FALSE))</f>
        <v>Extérieur</v>
      </c>
      <c r="AA1864" s="3" t="s">
        <v>40</v>
      </c>
      <c r="AB1864" s="3" t="s">
        <v>41</v>
      </c>
    </row>
    <row r="1865" spans="1:28" ht="12.75" customHeight="1" x14ac:dyDescent="0.25">
      <c r="A1865" s="3" t="s">
        <v>24</v>
      </c>
      <c r="B1865" s="3" t="s">
        <v>146</v>
      </c>
      <c r="C1865" s="3" t="str">
        <f>VLOOKUP(B1865,'Correspondance territoires'!B:F,5,FALSE)</f>
        <v>Lormont</v>
      </c>
      <c r="D1865" s="3" t="s">
        <v>26</v>
      </c>
      <c r="E1865" s="3" t="s">
        <v>147</v>
      </c>
      <c r="F1865" s="3" t="s">
        <v>56</v>
      </c>
      <c r="G1865" s="3" t="s">
        <v>176</v>
      </c>
      <c r="H1865" s="3" t="s">
        <v>88</v>
      </c>
      <c r="I1865" s="9" t="s">
        <v>149</v>
      </c>
      <c r="J1865" s="9" t="s">
        <v>150</v>
      </c>
      <c r="K1865" s="3" t="s">
        <v>9912</v>
      </c>
      <c r="L1865" s="3" t="s">
        <v>9913</v>
      </c>
      <c r="M1865" s="3" t="s">
        <v>9914</v>
      </c>
      <c r="N1865" s="3" t="s">
        <v>21</v>
      </c>
      <c r="O1865" s="3" t="s">
        <v>9915</v>
      </c>
      <c r="P1865" s="3" t="s">
        <v>9916</v>
      </c>
      <c r="Q1865" s="15">
        <v>43556</v>
      </c>
      <c r="R1865" s="15">
        <v>43850</v>
      </c>
      <c r="S1865" s="38">
        <f t="shared" ref="S1865:S1928" ca="1" si="58">INT((TODAY()-R1865)/30)+1</f>
        <v>11</v>
      </c>
      <c r="T1865" s="41">
        <v>1125.07</v>
      </c>
      <c r="U1865" s="3" t="s">
        <v>51</v>
      </c>
      <c r="V1865" s="3" t="s">
        <v>52</v>
      </c>
      <c r="W1865" s="3" t="str">
        <f t="shared" ref="W1865:W1928" si="59">U1865&amp;V1865</f>
        <v>P80ATT</v>
      </c>
      <c r="X1865" s="3" t="str">
        <f>IF(ISNA(VLOOKUP(W1865,'Correspondance procédure étape'!D:F,3,FALSE)),"A définir",VLOOKUP(W1865,'Correspondance procédure étape'!D:F,3,FALSE))</f>
        <v>Mise en attente du dossier en vue de la prochaine régularisation de charges</v>
      </c>
      <c r="Y1865" s="3" t="str">
        <f>IF(ISNA(VLOOKUP(W1865,'Correspondance procédure étape'!D:G,4,FALSE)),"Non",VLOOKUP(W1865,'Correspondance procédure étape'!D:G,4,FALSE))</f>
        <v>Oui</v>
      </c>
      <c r="Z1865" s="3" t="str">
        <f>IF(ISNA(VLOOKUP(W1865,'Correspondance procédure étape'!D:H,5,FALSE)),"",VLOOKUP(W1865,'Correspondance procédure étape'!D:H,5,FALSE))</f>
        <v>DMF</v>
      </c>
      <c r="AA1865" s="3" t="s">
        <v>40</v>
      </c>
      <c r="AB1865" s="3" t="s">
        <v>53</v>
      </c>
    </row>
    <row r="1866" spans="1:28" ht="12.75" customHeight="1" x14ac:dyDescent="0.25">
      <c r="A1866" s="3" t="s">
        <v>24</v>
      </c>
      <c r="B1866" s="10" t="s">
        <v>6152</v>
      </c>
      <c r="C1866" s="3" t="str">
        <f>VLOOKUP(B1866,'Correspondance territoires'!B:F,5,FALSE)</f>
        <v>Agen</v>
      </c>
      <c r="D1866" s="3" t="s">
        <v>26</v>
      </c>
      <c r="E1866" s="3" t="s">
        <v>11950</v>
      </c>
      <c r="F1866" s="3" t="s">
        <v>11371</v>
      </c>
      <c r="G1866" s="3" t="s">
        <v>120</v>
      </c>
      <c r="H1866" s="3" t="s">
        <v>908</v>
      </c>
      <c r="I1866" s="9" t="s">
        <v>11382</v>
      </c>
      <c r="J1866" s="9" t="s">
        <v>11383</v>
      </c>
      <c r="K1866" s="3" t="s">
        <v>11955</v>
      </c>
      <c r="L1866" s="3" t="s">
        <v>11956</v>
      </c>
      <c r="M1866" s="3" t="s">
        <v>30</v>
      </c>
      <c r="N1866" s="3"/>
      <c r="O1866" s="3"/>
      <c r="P1866" s="3" t="s">
        <v>11957</v>
      </c>
      <c r="Q1866" s="15">
        <v>42156</v>
      </c>
      <c r="R1866" s="15">
        <v>42157</v>
      </c>
      <c r="S1866" s="38">
        <f t="shared" ca="1" si="58"/>
        <v>68</v>
      </c>
      <c r="T1866" s="40">
        <v>23.63</v>
      </c>
      <c r="U1866" s="3"/>
      <c r="V1866" s="3"/>
      <c r="W1866" s="3" t="str">
        <f t="shared" si="59"/>
        <v/>
      </c>
      <c r="X1866" s="3" t="str">
        <f>IF(ISNA(VLOOKUP(W1866,'Correspondance procédure étape'!D:F,3,FALSE)),"A définir",VLOOKUP(W1866,'Correspondance procédure étape'!D:F,3,FALSE))</f>
        <v>A définir</v>
      </c>
      <c r="Y1866" s="3" t="str">
        <f>IF(ISNA(VLOOKUP(W1866,'Correspondance procédure étape'!D:G,4,FALSE)),"Non",VLOOKUP(W1866,'Correspondance procédure étape'!D:G,4,FALSE))</f>
        <v>Non</v>
      </c>
      <c r="Z1866" s="3" t="str">
        <f>IF(ISNA(VLOOKUP(W1866,'Correspondance procédure étape'!D:H,5,FALSE)),"",VLOOKUP(W1866,'Correspondance procédure étape'!D:H,5,FALSE))</f>
        <v/>
      </c>
      <c r="AA1866" s="3"/>
      <c r="AB1866" s="3" t="s">
        <v>53</v>
      </c>
    </row>
    <row r="1867" spans="1:28" ht="12.75" customHeight="1" x14ac:dyDescent="0.25">
      <c r="A1867" s="3" t="s">
        <v>24</v>
      </c>
      <c r="B1867" s="3" t="s">
        <v>219</v>
      </c>
      <c r="C1867" s="3" t="str">
        <f>VLOOKUP(B1867,'Correspondance territoires'!B:F,5,FALSE)</f>
        <v>Bordeaux</v>
      </c>
      <c r="D1867" s="3" t="s">
        <v>26</v>
      </c>
      <c r="E1867" s="3" t="s">
        <v>3184</v>
      </c>
      <c r="F1867" s="3" t="s">
        <v>56</v>
      </c>
      <c r="G1867" s="3" t="s">
        <v>43</v>
      </c>
      <c r="H1867" s="3" t="s">
        <v>1281</v>
      </c>
      <c r="I1867" s="9" t="s">
        <v>893</v>
      </c>
      <c r="J1867" s="9" t="s">
        <v>894</v>
      </c>
      <c r="K1867" s="3" t="s">
        <v>7452</v>
      </c>
      <c r="L1867" s="3" t="s">
        <v>7453</v>
      </c>
      <c r="M1867" s="3" t="s">
        <v>7454</v>
      </c>
      <c r="N1867" s="3" t="s">
        <v>21</v>
      </c>
      <c r="O1867" s="3" t="s">
        <v>7455</v>
      </c>
      <c r="P1867" s="3" t="s">
        <v>7456</v>
      </c>
      <c r="Q1867" s="15">
        <v>42018</v>
      </c>
      <c r="R1867" s="15">
        <v>42419</v>
      </c>
      <c r="S1867" s="38">
        <f t="shared" ca="1" si="58"/>
        <v>59</v>
      </c>
      <c r="T1867" s="40">
        <v>43.18</v>
      </c>
      <c r="U1867" s="3" t="s">
        <v>51</v>
      </c>
      <c r="V1867" s="3" t="s">
        <v>39</v>
      </c>
      <c r="W1867" s="3" t="str">
        <f t="shared" si="59"/>
        <v>P80DEB</v>
      </c>
      <c r="X1867" s="3">
        <f>IF(ISNA(VLOOKUP(W1867,'Correspondance procédure étape'!D:F,3,FALSE)),"A définir",VLOOKUP(W1867,'Correspondance procédure étape'!D:F,3,FALSE))</f>
        <v>0</v>
      </c>
      <c r="Y1867" s="3" t="str">
        <f>IF(ISNA(VLOOKUP(W1867,'Correspondance procédure étape'!D:G,4,FALSE)),"Non",VLOOKUP(W1867,'Correspondance procédure étape'!D:G,4,FALSE))</f>
        <v>Non</v>
      </c>
      <c r="Z1867" s="3">
        <f>IF(ISNA(VLOOKUP(W1867,'Correspondance procédure étape'!D:H,5,FALSE)),"",VLOOKUP(W1867,'Correspondance procédure étape'!D:H,5,FALSE))</f>
        <v>0</v>
      </c>
      <c r="AA1867" s="3" t="s">
        <v>40</v>
      </c>
      <c r="AB1867" s="3" t="s">
        <v>53</v>
      </c>
    </row>
    <row r="1868" spans="1:28" ht="12.75" customHeight="1" x14ac:dyDescent="0.25">
      <c r="A1868" s="3" t="s">
        <v>24</v>
      </c>
      <c r="B1868" s="3" t="s">
        <v>219</v>
      </c>
      <c r="C1868" s="3" t="str">
        <f>VLOOKUP(B1868,'Correspondance territoires'!B:F,5,FALSE)</f>
        <v>Bordeaux</v>
      </c>
      <c r="D1868" s="3" t="s">
        <v>26</v>
      </c>
      <c r="E1868" s="3" t="s">
        <v>328</v>
      </c>
      <c r="F1868" s="3" t="s">
        <v>56</v>
      </c>
      <c r="G1868" s="3" t="s">
        <v>57</v>
      </c>
      <c r="H1868" s="3" t="s">
        <v>57</v>
      </c>
      <c r="I1868" s="9" t="s">
        <v>329</v>
      </c>
      <c r="J1868" s="9" t="s">
        <v>330</v>
      </c>
      <c r="K1868" s="3" t="s">
        <v>8169</v>
      </c>
      <c r="L1868" s="3" t="s">
        <v>8170</v>
      </c>
      <c r="M1868" s="3" t="s">
        <v>1122</v>
      </c>
      <c r="N1868" s="3" t="s">
        <v>8171</v>
      </c>
      <c r="O1868" s="3" t="s">
        <v>8172</v>
      </c>
      <c r="P1868" s="3" t="s">
        <v>8173</v>
      </c>
      <c r="Q1868" s="15">
        <v>42305</v>
      </c>
      <c r="R1868" s="15">
        <v>44085</v>
      </c>
      <c r="S1868" s="38">
        <f t="shared" ca="1" si="58"/>
        <v>3</v>
      </c>
      <c r="T1868" s="41">
        <v>1137.93</v>
      </c>
      <c r="U1868" s="3" t="s">
        <v>157</v>
      </c>
      <c r="V1868" s="3" t="s">
        <v>354</v>
      </c>
      <c r="W1868" s="3" t="str">
        <f t="shared" si="59"/>
        <v>P00ARC</v>
      </c>
      <c r="X1868" s="3" t="str">
        <f>IF(ISNA(VLOOKUP(W1868,'Correspondance procédure étape'!D:F,3,FALSE)),"A définir",VLOOKUP(W1868,'Correspondance procédure étape'!D:F,3,FALSE))</f>
        <v>Arrêté de compte débiteur</v>
      </c>
      <c r="Y1868" s="3" t="str">
        <f>IF(ISNA(VLOOKUP(W1868,'Correspondance procédure étape'!D:G,4,FALSE)),"Non",VLOOKUP(W1868,'Correspondance procédure étape'!D:G,4,FALSE))</f>
        <v>Oui</v>
      </c>
      <c r="Z1868" s="3" t="str">
        <f>IF(ISNA(VLOOKUP(W1868,'Correspondance procédure étape'!D:H,5,FALSE)),"",VLOOKUP(W1868,'Correspondance procédure étape'!D:H,5,FALSE))</f>
        <v>DMF</v>
      </c>
      <c r="AA1868" s="3" t="s">
        <v>40</v>
      </c>
      <c r="AB1868" s="3" t="s">
        <v>53</v>
      </c>
    </row>
    <row r="1869" spans="1:28" ht="12.75" customHeight="1" x14ac:dyDescent="0.25">
      <c r="A1869" s="3" t="s">
        <v>24</v>
      </c>
      <c r="B1869" s="3" t="s">
        <v>219</v>
      </c>
      <c r="C1869" s="3" t="str">
        <f>VLOOKUP(B1869,'Correspondance territoires'!B:F,5,FALSE)</f>
        <v>Bordeaux</v>
      </c>
      <c r="D1869" s="3" t="s">
        <v>26</v>
      </c>
      <c r="E1869" s="3" t="s">
        <v>1124</v>
      </c>
      <c r="F1869" s="3" t="s">
        <v>576</v>
      </c>
      <c r="G1869" s="3" t="s">
        <v>57</v>
      </c>
      <c r="H1869" s="3" t="s">
        <v>576</v>
      </c>
      <c r="I1869" s="9" t="s">
        <v>713</v>
      </c>
      <c r="J1869" s="9" t="s">
        <v>714</v>
      </c>
      <c r="K1869" s="3" t="s">
        <v>1125</v>
      </c>
      <c r="L1869" s="3" t="s">
        <v>1126</v>
      </c>
      <c r="M1869" s="3" t="s">
        <v>1127</v>
      </c>
      <c r="N1869" s="3" t="s">
        <v>21</v>
      </c>
      <c r="O1869" s="3" t="s">
        <v>1128</v>
      </c>
      <c r="P1869" s="3" t="s">
        <v>1129</v>
      </c>
      <c r="Q1869" s="15">
        <v>37742</v>
      </c>
      <c r="R1869" s="15">
        <v>43697</v>
      </c>
      <c r="S1869" s="38">
        <f t="shared" ca="1" si="58"/>
        <v>16</v>
      </c>
      <c r="T1869" s="41">
        <v>1138.4000000000001</v>
      </c>
      <c r="U1869" s="3" t="s">
        <v>38</v>
      </c>
      <c r="V1869" s="3" t="s">
        <v>94</v>
      </c>
      <c r="W1869" s="3" t="str">
        <f t="shared" si="59"/>
        <v>P06CON</v>
      </c>
      <c r="X1869" s="3" t="str">
        <f>IF(ISNA(VLOOKUP(W1869,'Correspondance procédure étape'!D:F,3,FALSE)),"A définir",VLOOKUP(W1869,'Correspondance procédure étape'!D:F,3,FALSE))</f>
        <v>Héritiers connus</v>
      </c>
      <c r="Y1869" s="3" t="str">
        <f>IF(ISNA(VLOOKUP(W1869,'Correspondance procédure étape'!D:G,4,FALSE)),"Non",VLOOKUP(W1869,'Correspondance procédure étape'!D:G,4,FALSE))</f>
        <v>Oui</v>
      </c>
      <c r="Z1869" s="3" t="str">
        <f>IF(ISNA(VLOOKUP(W1869,'Correspondance procédure étape'!D:H,5,FALSE)),"",VLOOKUP(W1869,'Correspondance procédure étape'!D:H,5,FALSE))</f>
        <v>Extérieur</v>
      </c>
      <c r="AA1869" s="3" t="s">
        <v>40</v>
      </c>
      <c r="AB1869" s="3" t="s">
        <v>41</v>
      </c>
    </row>
    <row r="1870" spans="1:28" ht="12.75" customHeight="1" x14ac:dyDescent="0.25">
      <c r="A1870" s="3" t="s">
        <v>24</v>
      </c>
      <c r="B1870" s="3" t="s">
        <v>461</v>
      </c>
      <c r="C1870" s="3">
        <f>VLOOKUP(B1870,'Correspondance territoires'!B:F,5,FALSE)</f>
        <v>0</v>
      </c>
      <c r="D1870" s="3" t="s">
        <v>462</v>
      </c>
      <c r="E1870" s="3" t="s">
        <v>462</v>
      </c>
      <c r="F1870" s="3" t="s">
        <v>198</v>
      </c>
      <c r="G1870" s="3" t="s">
        <v>472</v>
      </c>
      <c r="H1870" s="3" t="s">
        <v>57</v>
      </c>
      <c r="I1870" s="9" t="s">
        <v>149</v>
      </c>
      <c r="J1870" s="9" t="s">
        <v>150</v>
      </c>
      <c r="K1870" s="3" t="s">
        <v>7588</v>
      </c>
      <c r="L1870" s="3" t="s">
        <v>7589</v>
      </c>
      <c r="M1870" s="3" t="s">
        <v>7590</v>
      </c>
      <c r="N1870" s="3" t="s">
        <v>21</v>
      </c>
      <c r="O1870" s="3" t="s">
        <v>7591</v>
      </c>
      <c r="P1870" s="3" t="s">
        <v>7592</v>
      </c>
      <c r="Q1870" s="15">
        <v>42054</v>
      </c>
      <c r="R1870" s="15">
        <v>42933</v>
      </c>
      <c r="S1870" s="38">
        <f t="shared" ca="1" si="58"/>
        <v>42</v>
      </c>
      <c r="T1870" s="40">
        <v>42.94</v>
      </c>
      <c r="U1870" s="3" t="s">
        <v>292</v>
      </c>
      <c r="V1870" s="3" t="s">
        <v>39</v>
      </c>
      <c r="W1870" s="3" t="str">
        <f t="shared" si="59"/>
        <v>P40DEB</v>
      </c>
      <c r="X1870" s="3" t="str">
        <f>IF(ISNA(VLOOKUP(W1870,'Correspondance procédure étape'!D:F,3,FALSE)),"A définir",VLOOKUP(W1870,'Correspondance procédure étape'!D:F,3,FALSE))</f>
        <v>Proposition de perte</v>
      </c>
      <c r="Y1870" s="3" t="str">
        <f>IF(ISNA(VLOOKUP(W1870,'Correspondance procédure étape'!D:G,4,FALSE)),"Non",VLOOKUP(W1870,'Correspondance procédure étape'!D:G,4,FALSE))</f>
        <v>Oui</v>
      </c>
      <c r="Z1870" s="3" t="str">
        <f>IF(ISNA(VLOOKUP(W1870,'Correspondance procédure étape'!D:H,5,FALSE)),"",VLOOKUP(W1870,'Correspondance procédure étape'!D:H,5,FALSE))</f>
        <v>DMF</v>
      </c>
      <c r="AA1870" s="3" t="s">
        <v>40</v>
      </c>
      <c r="AB1870" s="3" t="s">
        <v>41</v>
      </c>
    </row>
    <row r="1871" spans="1:28" ht="12.75" customHeight="1" x14ac:dyDescent="0.25">
      <c r="A1871" s="3" t="s">
        <v>24</v>
      </c>
      <c r="B1871" s="11" t="s">
        <v>1852</v>
      </c>
      <c r="C1871" s="3" t="str">
        <f>VLOOKUP(B1871,'Correspondance territoires'!B:F,5,FALSE)</f>
        <v>Pau</v>
      </c>
      <c r="D1871" s="3" t="s">
        <v>26</v>
      </c>
      <c r="E1871" s="3" t="s">
        <v>9243</v>
      </c>
      <c r="F1871" s="3" t="s">
        <v>10407</v>
      </c>
      <c r="G1871" s="3" t="s">
        <v>57</v>
      </c>
      <c r="H1871" s="3" t="s">
        <v>88</v>
      </c>
      <c r="I1871" s="9" t="s">
        <v>10495</v>
      </c>
      <c r="J1871" s="9" t="s">
        <v>10496</v>
      </c>
      <c r="K1871" s="3" t="s">
        <v>10600</v>
      </c>
      <c r="L1871" s="3" t="s">
        <v>10601</v>
      </c>
      <c r="M1871" s="3" t="s">
        <v>1634</v>
      </c>
      <c r="N1871" s="3" t="s">
        <v>10602</v>
      </c>
      <c r="O1871" s="3" t="s">
        <v>10603</v>
      </c>
      <c r="P1871" s="3" t="s">
        <v>10604</v>
      </c>
      <c r="Q1871" s="15">
        <v>39487</v>
      </c>
      <c r="R1871" s="15">
        <v>42950</v>
      </c>
      <c r="S1871" s="38">
        <f t="shared" ca="1" si="58"/>
        <v>41</v>
      </c>
      <c r="T1871" s="40">
        <v>42.87</v>
      </c>
      <c r="U1871" s="3" t="s">
        <v>10440</v>
      </c>
      <c r="V1871" s="3" t="s">
        <v>4899</v>
      </c>
      <c r="W1871" s="3" t="str">
        <f t="shared" si="59"/>
        <v>ECHCRE</v>
      </c>
      <c r="X1871" s="3">
        <f>IF(ISNA(VLOOKUP(W1871,'Correspondance procédure étape'!D:F,3,FALSE)),"A définir",VLOOKUP(W1871,'Correspondance procédure étape'!D:F,3,FALSE))</f>
        <v>0</v>
      </c>
      <c r="Y1871" s="3" t="str">
        <f>IF(ISNA(VLOOKUP(W1871,'Correspondance procédure étape'!D:G,4,FALSE)),"Non",VLOOKUP(W1871,'Correspondance procédure étape'!D:G,4,FALSE))</f>
        <v>Non</v>
      </c>
      <c r="Z1871" s="3">
        <f>IF(ISNA(VLOOKUP(W1871,'Correspondance procédure étape'!D:H,5,FALSE)),"",VLOOKUP(W1871,'Correspondance procédure étape'!D:H,5,FALSE))</f>
        <v>0</v>
      </c>
      <c r="AA1871" s="3" t="s">
        <v>40</v>
      </c>
      <c r="AB1871" s="3" t="s">
        <v>53</v>
      </c>
    </row>
    <row r="1872" spans="1:28" ht="12.75" customHeight="1" x14ac:dyDescent="0.25">
      <c r="A1872" s="3" t="s">
        <v>24</v>
      </c>
      <c r="B1872" s="3" t="s">
        <v>219</v>
      </c>
      <c r="C1872" s="3" t="str">
        <f>VLOOKUP(B1872,'Correspondance territoires'!B:F,5,FALSE)</f>
        <v>Bordeaux</v>
      </c>
      <c r="D1872" s="3" t="s">
        <v>26</v>
      </c>
      <c r="E1872" s="3" t="s">
        <v>9660</v>
      </c>
      <c r="F1872" s="3" t="s">
        <v>56</v>
      </c>
      <c r="G1872" s="3" t="s">
        <v>301</v>
      </c>
      <c r="H1872" s="3" t="s">
        <v>57</v>
      </c>
      <c r="I1872" s="9" t="s">
        <v>713</v>
      </c>
      <c r="J1872" s="9" t="s">
        <v>714</v>
      </c>
      <c r="K1872" s="3" t="s">
        <v>9661</v>
      </c>
      <c r="L1872" s="3" t="s">
        <v>9662</v>
      </c>
      <c r="M1872" s="3" t="s">
        <v>3892</v>
      </c>
      <c r="N1872" s="3" t="s">
        <v>21</v>
      </c>
      <c r="O1872" s="3" t="s">
        <v>9663</v>
      </c>
      <c r="P1872" s="3" t="s">
        <v>9664</v>
      </c>
      <c r="Q1872" s="15">
        <v>43048</v>
      </c>
      <c r="R1872" s="15">
        <v>43980</v>
      </c>
      <c r="S1872" s="38">
        <f t="shared" ca="1" si="58"/>
        <v>7</v>
      </c>
      <c r="T1872" s="41">
        <v>1165.79</v>
      </c>
      <c r="U1872" s="3" t="s">
        <v>7015</v>
      </c>
      <c r="V1872" s="3" t="s">
        <v>231</v>
      </c>
      <c r="W1872" s="3" t="str">
        <f t="shared" si="59"/>
        <v>P30PLA</v>
      </c>
      <c r="X1872" s="3">
        <f>IF(ISNA(VLOOKUP(W1872,'Correspondance procédure étape'!D:F,3,FALSE)),"A définir",VLOOKUP(W1872,'Correspondance procédure étape'!D:F,3,FALSE))</f>
        <v>0</v>
      </c>
      <c r="Y1872" s="3" t="str">
        <f>IF(ISNA(VLOOKUP(W1872,'Correspondance procédure étape'!D:G,4,FALSE)),"Non",VLOOKUP(W1872,'Correspondance procédure étape'!D:G,4,FALSE))</f>
        <v>Non</v>
      </c>
      <c r="Z1872" s="3">
        <f>IF(ISNA(VLOOKUP(W1872,'Correspondance procédure étape'!D:H,5,FALSE)),"",VLOOKUP(W1872,'Correspondance procédure étape'!D:H,5,FALSE))</f>
        <v>0</v>
      </c>
      <c r="AA1872" s="3" t="s">
        <v>40</v>
      </c>
      <c r="AB1872" s="3" t="s">
        <v>53</v>
      </c>
    </row>
    <row r="1873" spans="1:28" ht="12.75" customHeight="1" x14ac:dyDescent="0.25">
      <c r="A1873" s="3" t="s">
        <v>24</v>
      </c>
      <c r="B1873" s="3" t="s">
        <v>158</v>
      </c>
      <c r="C1873" s="3" t="str">
        <f>VLOOKUP(B1873,'Correspondance territoires'!B:F,5,FALSE)</f>
        <v>Talence</v>
      </c>
      <c r="D1873" s="3" t="s">
        <v>26</v>
      </c>
      <c r="E1873" s="3" t="s">
        <v>274</v>
      </c>
      <c r="F1873" s="3" t="s">
        <v>56</v>
      </c>
      <c r="G1873" s="3" t="s">
        <v>30</v>
      </c>
      <c r="H1873" s="3" t="s">
        <v>191</v>
      </c>
      <c r="I1873" s="9" t="s">
        <v>275</v>
      </c>
      <c r="J1873" s="9" t="s">
        <v>276</v>
      </c>
      <c r="K1873" s="3" t="s">
        <v>4629</v>
      </c>
      <c r="L1873" s="3" t="s">
        <v>4630</v>
      </c>
      <c r="M1873" s="3" t="s">
        <v>751</v>
      </c>
      <c r="N1873" s="3" t="s">
        <v>21</v>
      </c>
      <c r="O1873" s="3" t="s">
        <v>4631</v>
      </c>
      <c r="P1873" s="3" t="s">
        <v>4632</v>
      </c>
      <c r="Q1873" s="15">
        <v>40611</v>
      </c>
      <c r="R1873" s="15">
        <v>43454</v>
      </c>
      <c r="S1873" s="38">
        <f t="shared" ca="1" si="58"/>
        <v>24</v>
      </c>
      <c r="T1873" s="41">
        <v>1166.67</v>
      </c>
      <c r="U1873" s="3" t="s">
        <v>38</v>
      </c>
      <c r="V1873" s="3" t="s">
        <v>138</v>
      </c>
      <c r="W1873" s="3" t="str">
        <f t="shared" si="59"/>
        <v>P06DOM</v>
      </c>
      <c r="X1873" s="3" t="str">
        <f>IF(ISNA(VLOOKUP(W1873,'Correspondance procédure étape'!D:F,3,FALSE)),"A définir",VLOOKUP(W1873,'Correspondance procédure étape'!D:F,3,FALSE))</f>
        <v>Héritiers inconnus/refusent la succession : désignation de France domaines</v>
      </c>
      <c r="Y1873" s="3" t="str">
        <f>IF(ISNA(VLOOKUP(W1873,'Correspondance procédure étape'!D:G,4,FALSE)),"Non",VLOOKUP(W1873,'Correspondance procédure étape'!D:G,4,FALSE))</f>
        <v>Oui</v>
      </c>
      <c r="Z1873" s="3" t="str">
        <f>IF(ISNA(VLOOKUP(W1873,'Correspondance procédure étape'!D:H,5,FALSE)),"",VLOOKUP(W1873,'Correspondance procédure étape'!D:H,5,FALSE))</f>
        <v>Extérieur</v>
      </c>
      <c r="AA1873" s="3" t="s">
        <v>40</v>
      </c>
      <c r="AB1873" s="3" t="s">
        <v>53</v>
      </c>
    </row>
    <row r="1874" spans="1:28" ht="12.75" customHeight="1" x14ac:dyDescent="0.25">
      <c r="A1874" s="3" t="s">
        <v>24</v>
      </c>
      <c r="B1874" s="10" t="s">
        <v>6152</v>
      </c>
      <c r="C1874" s="3" t="str">
        <f>VLOOKUP(B1874,'Correspondance territoires'!B:F,5,FALSE)</f>
        <v>Agen</v>
      </c>
      <c r="D1874" s="3" t="s">
        <v>26</v>
      </c>
      <c r="E1874" s="3" t="s">
        <v>11462</v>
      </c>
      <c r="F1874" s="3" t="s">
        <v>11371</v>
      </c>
      <c r="G1874" s="3" t="s">
        <v>57</v>
      </c>
      <c r="H1874" s="3" t="s">
        <v>176</v>
      </c>
      <c r="I1874" s="9" t="s">
        <v>3280</v>
      </c>
      <c r="J1874" s="9" t="s">
        <v>11414</v>
      </c>
      <c r="K1874" s="3" t="s">
        <v>11958</v>
      </c>
      <c r="L1874" s="3" t="s">
        <v>11959</v>
      </c>
      <c r="M1874" s="3" t="s">
        <v>497</v>
      </c>
      <c r="N1874" s="3"/>
      <c r="O1874" s="3"/>
      <c r="P1874" s="3" t="s">
        <v>11960</v>
      </c>
      <c r="Q1874" s="15">
        <v>42156</v>
      </c>
      <c r="R1874" s="15">
        <v>43032</v>
      </c>
      <c r="S1874" s="38">
        <f t="shared" ca="1" si="58"/>
        <v>38</v>
      </c>
      <c r="T1874" s="40">
        <v>23.15</v>
      </c>
      <c r="U1874" s="3"/>
      <c r="V1874" s="3"/>
      <c r="W1874" s="3" t="str">
        <f t="shared" si="59"/>
        <v/>
      </c>
      <c r="X1874" s="3" t="str">
        <f>IF(ISNA(VLOOKUP(W1874,'Correspondance procédure étape'!D:F,3,FALSE)),"A définir",VLOOKUP(W1874,'Correspondance procédure étape'!D:F,3,FALSE))</f>
        <v>A définir</v>
      </c>
      <c r="Y1874" s="3" t="str">
        <f>IF(ISNA(VLOOKUP(W1874,'Correspondance procédure étape'!D:G,4,FALSE)),"Non",VLOOKUP(W1874,'Correspondance procédure étape'!D:G,4,FALSE))</f>
        <v>Non</v>
      </c>
      <c r="Z1874" s="3" t="str">
        <f>IF(ISNA(VLOOKUP(W1874,'Correspondance procédure étape'!D:H,5,FALSE)),"",VLOOKUP(W1874,'Correspondance procédure étape'!D:H,5,FALSE))</f>
        <v/>
      </c>
      <c r="AA1874" s="3"/>
      <c r="AB1874" s="3" t="s">
        <v>41</v>
      </c>
    </row>
    <row r="1875" spans="1:28" ht="12.75" customHeight="1" x14ac:dyDescent="0.25">
      <c r="A1875" s="3" t="s">
        <v>24</v>
      </c>
      <c r="B1875" s="3" t="s">
        <v>158</v>
      </c>
      <c r="C1875" s="3" t="str">
        <f>VLOOKUP(B1875,'Correspondance territoires'!B:F,5,FALSE)</f>
        <v>Talence</v>
      </c>
      <c r="D1875" s="3" t="s">
        <v>26</v>
      </c>
      <c r="E1875" s="3" t="s">
        <v>2888</v>
      </c>
      <c r="F1875" s="3" t="s">
        <v>56</v>
      </c>
      <c r="G1875" s="3" t="s">
        <v>2819</v>
      </c>
      <c r="H1875" s="3" t="s">
        <v>57</v>
      </c>
      <c r="I1875" s="9" t="s">
        <v>1100</v>
      </c>
      <c r="J1875" s="9" t="s">
        <v>1101</v>
      </c>
      <c r="K1875" s="3" t="s">
        <v>5864</v>
      </c>
      <c r="L1875" s="3" t="s">
        <v>5865</v>
      </c>
      <c r="M1875" s="3" t="s">
        <v>998</v>
      </c>
      <c r="N1875" s="3" t="s">
        <v>21</v>
      </c>
      <c r="O1875" s="3" t="s">
        <v>5866</v>
      </c>
      <c r="P1875" s="3" t="s">
        <v>5867</v>
      </c>
      <c r="Q1875" s="15">
        <v>41338</v>
      </c>
      <c r="R1875" s="15">
        <v>43572</v>
      </c>
      <c r="S1875" s="38">
        <f t="shared" ca="1" si="58"/>
        <v>20</v>
      </c>
      <c r="T1875" s="41">
        <v>1170.4100000000001</v>
      </c>
      <c r="U1875" s="3" t="s">
        <v>38</v>
      </c>
      <c r="V1875" s="3" t="s">
        <v>94</v>
      </c>
      <c r="W1875" s="3" t="str">
        <f t="shared" si="59"/>
        <v>P06CON</v>
      </c>
      <c r="X1875" s="3" t="str">
        <f>IF(ISNA(VLOOKUP(W1875,'Correspondance procédure étape'!D:F,3,FALSE)),"A définir",VLOOKUP(W1875,'Correspondance procédure étape'!D:F,3,FALSE))</f>
        <v>Héritiers connus</v>
      </c>
      <c r="Y1875" s="3" t="str">
        <f>IF(ISNA(VLOOKUP(W1875,'Correspondance procédure étape'!D:G,4,FALSE)),"Non",VLOOKUP(W1875,'Correspondance procédure étape'!D:G,4,FALSE))</f>
        <v>Oui</v>
      </c>
      <c r="Z1875" s="3" t="str">
        <f>IF(ISNA(VLOOKUP(W1875,'Correspondance procédure étape'!D:H,5,FALSE)),"",VLOOKUP(W1875,'Correspondance procédure étape'!D:H,5,FALSE))</f>
        <v>Extérieur</v>
      </c>
      <c r="AA1875" s="3" t="s">
        <v>40</v>
      </c>
      <c r="AB1875" s="3" t="s">
        <v>53</v>
      </c>
    </row>
    <row r="1876" spans="1:28" ht="12.75" customHeight="1" x14ac:dyDescent="0.25">
      <c r="A1876" s="3" t="s">
        <v>24</v>
      </c>
      <c r="B1876" s="3" t="s">
        <v>54</v>
      </c>
      <c r="C1876" s="3" t="str">
        <f>VLOOKUP(B1876,'Correspondance territoires'!B:F,5,FALSE)</f>
        <v>Cenon</v>
      </c>
      <c r="D1876" s="3" t="s">
        <v>432</v>
      </c>
      <c r="E1876" s="3" t="s">
        <v>3026</v>
      </c>
      <c r="F1876" s="3" t="s">
        <v>56</v>
      </c>
      <c r="G1876" s="3" t="s">
        <v>78</v>
      </c>
      <c r="H1876" s="3" t="s">
        <v>57</v>
      </c>
      <c r="I1876" s="9" t="s">
        <v>1606</v>
      </c>
      <c r="J1876" s="9" t="s">
        <v>1607</v>
      </c>
      <c r="K1876" s="3" t="s">
        <v>7823</v>
      </c>
      <c r="L1876" s="3" t="s">
        <v>7824</v>
      </c>
      <c r="M1876" s="3" t="s">
        <v>373</v>
      </c>
      <c r="N1876" s="3" t="s">
        <v>21</v>
      </c>
      <c r="O1876" s="3" t="s">
        <v>7825</v>
      </c>
      <c r="P1876" s="3" t="s">
        <v>7826</v>
      </c>
      <c r="Q1876" s="15">
        <v>42136</v>
      </c>
      <c r="R1876" s="15">
        <v>42534</v>
      </c>
      <c r="S1876" s="38">
        <f t="shared" ca="1" si="58"/>
        <v>55</v>
      </c>
      <c r="T1876" s="40">
        <v>42.48</v>
      </c>
      <c r="U1876" s="3" t="s">
        <v>51</v>
      </c>
      <c r="V1876" s="3" t="s">
        <v>39</v>
      </c>
      <c r="W1876" s="3" t="str">
        <f t="shared" si="59"/>
        <v>P80DEB</v>
      </c>
      <c r="X1876" s="3">
        <f>IF(ISNA(VLOOKUP(W1876,'Correspondance procédure étape'!D:F,3,FALSE)),"A définir",VLOOKUP(W1876,'Correspondance procédure étape'!D:F,3,FALSE))</f>
        <v>0</v>
      </c>
      <c r="Y1876" s="3" t="str">
        <f>IF(ISNA(VLOOKUP(W1876,'Correspondance procédure étape'!D:G,4,FALSE)),"Non",VLOOKUP(W1876,'Correspondance procédure étape'!D:G,4,FALSE))</f>
        <v>Non</v>
      </c>
      <c r="Z1876" s="3">
        <f>IF(ISNA(VLOOKUP(W1876,'Correspondance procédure étape'!D:H,5,FALSE)),"",VLOOKUP(W1876,'Correspondance procédure étape'!D:H,5,FALSE))</f>
        <v>0</v>
      </c>
      <c r="AA1876" s="3" t="s">
        <v>40</v>
      </c>
      <c r="AB1876" s="3" t="s">
        <v>53</v>
      </c>
    </row>
    <row r="1877" spans="1:28" ht="12.75" customHeight="1" x14ac:dyDescent="0.25">
      <c r="A1877" s="3" t="s">
        <v>24</v>
      </c>
      <c r="B1877" s="3" t="s">
        <v>146</v>
      </c>
      <c r="C1877" s="3" t="str">
        <f>VLOOKUP(B1877,'Correspondance territoires'!B:F,5,FALSE)</f>
        <v>Lormont</v>
      </c>
      <c r="D1877" s="3" t="s">
        <v>26</v>
      </c>
      <c r="E1877" s="3" t="s">
        <v>3359</v>
      </c>
      <c r="F1877" s="3" t="s">
        <v>168</v>
      </c>
      <c r="G1877" s="3" t="s">
        <v>78</v>
      </c>
      <c r="H1877" s="3" t="s">
        <v>651</v>
      </c>
      <c r="I1877" s="9" t="s">
        <v>454</v>
      </c>
      <c r="J1877" s="9" t="s">
        <v>455</v>
      </c>
      <c r="K1877" s="3" t="s">
        <v>9237</v>
      </c>
      <c r="L1877" s="3" t="s">
        <v>9238</v>
      </c>
      <c r="M1877" s="3" t="s">
        <v>856</v>
      </c>
      <c r="N1877" s="3" t="s">
        <v>21</v>
      </c>
      <c r="O1877" s="3" t="s">
        <v>9239</v>
      </c>
      <c r="P1877" s="3" t="s">
        <v>9240</v>
      </c>
      <c r="Q1877" s="15">
        <v>42804</v>
      </c>
      <c r="R1877" s="15">
        <v>43525</v>
      </c>
      <c r="S1877" s="38">
        <f t="shared" ca="1" si="58"/>
        <v>22</v>
      </c>
      <c r="T1877" s="41">
        <v>1178.01</v>
      </c>
      <c r="U1877" s="3" t="s">
        <v>65</v>
      </c>
      <c r="V1877" s="3" t="s">
        <v>2980</v>
      </c>
      <c r="W1877" s="3" t="str">
        <f t="shared" si="59"/>
        <v>P60EDT</v>
      </c>
      <c r="X1877" s="3">
        <f>IF(ISNA(VLOOKUP(W1877,'Correspondance procédure étape'!D:F,3,FALSE)),"A définir",VLOOKUP(W1877,'Correspondance procédure étape'!D:F,3,FALSE))</f>
        <v>0</v>
      </c>
      <c r="Y1877" s="3" t="str">
        <f>IF(ISNA(VLOOKUP(W1877,'Correspondance procédure étape'!D:G,4,FALSE)),"Non",VLOOKUP(W1877,'Correspondance procédure étape'!D:G,4,FALSE))</f>
        <v>Non</v>
      </c>
      <c r="Z1877" s="3">
        <f>IF(ISNA(VLOOKUP(W1877,'Correspondance procédure étape'!D:H,5,FALSE)),"",VLOOKUP(W1877,'Correspondance procédure étape'!D:H,5,FALSE))</f>
        <v>0</v>
      </c>
      <c r="AA1877" s="3" t="s">
        <v>40</v>
      </c>
      <c r="AB1877" s="3" t="s">
        <v>41</v>
      </c>
    </row>
    <row r="1878" spans="1:28" ht="12.75" customHeight="1" x14ac:dyDescent="0.25">
      <c r="A1878" s="3" t="s">
        <v>24</v>
      </c>
      <c r="B1878" s="10" t="s">
        <v>6152</v>
      </c>
      <c r="C1878" s="3" t="str">
        <f>VLOOKUP(B1878,'Correspondance territoires'!B:F,5,FALSE)</f>
        <v>Agen</v>
      </c>
      <c r="D1878" s="3" t="s">
        <v>26</v>
      </c>
      <c r="E1878" s="3" t="s">
        <v>11466</v>
      </c>
      <c r="F1878" s="3" t="s">
        <v>11371</v>
      </c>
      <c r="G1878" s="3" t="s">
        <v>30</v>
      </c>
      <c r="H1878" s="3" t="s">
        <v>2370</v>
      </c>
      <c r="I1878" s="9" t="s">
        <v>11382</v>
      </c>
      <c r="J1878" s="9" t="s">
        <v>11383</v>
      </c>
      <c r="K1878" s="3" t="s">
        <v>12371</v>
      </c>
      <c r="L1878" s="3" t="s">
        <v>12372</v>
      </c>
      <c r="M1878" s="3" t="s">
        <v>12373</v>
      </c>
      <c r="N1878" s="3"/>
      <c r="O1878" s="3"/>
      <c r="P1878" s="3" t="s">
        <v>12374</v>
      </c>
      <c r="Q1878" s="15">
        <v>43067</v>
      </c>
      <c r="R1878" s="15">
        <v>43434</v>
      </c>
      <c r="S1878" s="38">
        <f t="shared" ca="1" si="58"/>
        <v>25</v>
      </c>
      <c r="T1878" s="40">
        <v>22.61</v>
      </c>
      <c r="U1878" s="3"/>
      <c r="V1878" s="3"/>
      <c r="W1878" s="3" t="str">
        <f t="shared" si="59"/>
        <v/>
      </c>
      <c r="X1878" s="3" t="str">
        <f>IF(ISNA(VLOOKUP(W1878,'Correspondance procédure étape'!D:F,3,FALSE)),"A définir",VLOOKUP(W1878,'Correspondance procédure étape'!D:F,3,FALSE))</f>
        <v>A définir</v>
      </c>
      <c r="Y1878" s="3" t="str">
        <f>IF(ISNA(VLOOKUP(W1878,'Correspondance procédure étape'!D:G,4,FALSE)),"Non",VLOOKUP(W1878,'Correspondance procédure étape'!D:G,4,FALSE))</f>
        <v>Non</v>
      </c>
      <c r="Z1878" s="3" t="str">
        <f>IF(ISNA(VLOOKUP(W1878,'Correspondance procédure étape'!D:H,5,FALSE)),"",VLOOKUP(W1878,'Correspondance procédure étape'!D:H,5,FALSE))</f>
        <v/>
      </c>
      <c r="AA1878" s="3"/>
      <c r="AB1878" s="3" t="s">
        <v>41</v>
      </c>
    </row>
    <row r="1879" spans="1:28" ht="12.75" customHeight="1" x14ac:dyDescent="0.25">
      <c r="A1879" s="3" t="s">
        <v>24</v>
      </c>
      <c r="B1879" s="3" t="s">
        <v>25</v>
      </c>
      <c r="C1879" s="3" t="str">
        <f>VLOOKUP(B1879,'Correspondance territoires'!B:F,5,FALSE)</f>
        <v>Merignac</v>
      </c>
      <c r="D1879" s="3" t="s">
        <v>26</v>
      </c>
      <c r="E1879" s="3" t="s">
        <v>7466</v>
      </c>
      <c r="F1879" s="3" t="s">
        <v>96</v>
      </c>
      <c r="G1879" s="3" t="s">
        <v>7813</v>
      </c>
      <c r="H1879" s="3" t="s">
        <v>57</v>
      </c>
      <c r="I1879" s="9" t="s">
        <v>111</v>
      </c>
      <c r="J1879" s="9" t="s">
        <v>112</v>
      </c>
      <c r="K1879" s="3" t="s">
        <v>7814</v>
      </c>
      <c r="L1879" s="3" t="s">
        <v>7815</v>
      </c>
      <c r="M1879" s="3" t="s">
        <v>1917</v>
      </c>
      <c r="N1879" s="3" t="s">
        <v>21</v>
      </c>
      <c r="O1879" s="3" t="s">
        <v>7816</v>
      </c>
      <c r="P1879" s="3" t="s">
        <v>7817</v>
      </c>
      <c r="Q1879" s="15">
        <v>42135</v>
      </c>
      <c r="R1879" s="15">
        <v>43861</v>
      </c>
      <c r="S1879" s="38">
        <f t="shared" ca="1" si="58"/>
        <v>11</v>
      </c>
      <c r="T1879" s="41">
        <v>1182.98</v>
      </c>
      <c r="U1879" s="3" t="s">
        <v>510</v>
      </c>
      <c r="V1879" s="3" t="s">
        <v>39</v>
      </c>
      <c r="W1879" s="3" t="str">
        <f t="shared" si="59"/>
        <v>P20DEB</v>
      </c>
      <c r="X1879" s="3" t="str">
        <f>IF(ISNA(VLOOKUP(W1879,'Correspondance procédure étape'!D:F,3,FALSE)),"A définir",VLOOKUP(W1879,'Correspondance procédure étape'!D:F,3,FALSE))</f>
        <v>Proposition de transfert du dossier à Sud Contentieux</v>
      </c>
      <c r="Y1879" s="3" t="str">
        <f>IF(ISNA(VLOOKUP(W1879,'Correspondance procédure étape'!D:G,4,FALSE)),"Non",VLOOKUP(W1879,'Correspondance procédure étape'!D:G,4,FALSE))</f>
        <v>Oui</v>
      </c>
      <c r="Z1879" s="3" t="str">
        <f>IF(ISNA(VLOOKUP(W1879,'Correspondance procédure étape'!D:H,5,FALSE)),"",VLOOKUP(W1879,'Correspondance procédure étape'!D:H,5,FALSE))</f>
        <v>Extérieur</v>
      </c>
      <c r="AA1879" s="3" t="s">
        <v>40</v>
      </c>
      <c r="AB1879" s="3" t="s">
        <v>53</v>
      </c>
    </row>
    <row r="1880" spans="1:28" ht="12.75" customHeight="1" x14ac:dyDescent="0.25">
      <c r="A1880" s="3" t="s">
        <v>24</v>
      </c>
      <c r="B1880" s="3" t="s">
        <v>25</v>
      </c>
      <c r="C1880" s="3" t="str">
        <f>VLOOKUP(B1880,'Correspondance territoires'!B:F,5,FALSE)</f>
        <v>Merignac</v>
      </c>
      <c r="D1880" s="3" t="s">
        <v>26</v>
      </c>
      <c r="E1880" s="3" t="s">
        <v>7324</v>
      </c>
      <c r="F1880" s="3" t="s">
        <v>56</v>
      </c>
      <c r="G1880" s="3" t="s">
        <v>301</v>
      </c>
      <c r="H1880" s="3" t="s">
        <v>57</v>
      </c>
      <c r="I1880" s="9" t="s">
        <v>771</v>
      </c>
      <c r="J1880" s="9" t="s">
        <v>772</v>
      </c>
      <c r="K1880" s="3" t="s">
        <v>7325</v>
      </c>
      <c r="L1880" s="3" t="s">
        <v>7326</v>
      </c>
      <c r="M1880" s="3" t="s">
        <v>3892</v>
      </c>
      <c r="N1880" s="3" t="s">
        <v>21</v>
      </c>
      <c r="O1880" s="3" t="s">
        <v>7327</v>
      </c>
      <c r="P1880" s="3" t="s">
        <v>7328</v>
      </c>
      <c r="Q1880" s="15">
        <v>42010</v>
      </c>
      <c r="R1880" s="15">
        <v>43649</v>
      </c>
      <c r="S1880" s="38">
        <f t="shared" ca="1" si="58"/>
        <v>18</v>
      </c>
      <c r="T1880" s="41">
        <v>1184.22</v>
      </c>
      <c r="U1880" s="3" t="s">
        <v>552</v>
      </c>
      <c r="V1880" s="3" t="s">
        <v>553</v>
      </c>
      <c r="W1880" s="3" t="str">
        <f t="shared" si="59"/>
        <v>P01MED</v>
      </c>
      <c r="X1880" s="3" t="str">
        <f>IF(ISNA(VLOOKUP(W1880,'Correspondance procédure étape'!D:F,3,FALSE)),"A définir",VLOOKUP(W1880,'Correspondance procédure étape'!D:F,3,FALSE))</f>
        <v>Mise en demeure</v>
      </c>
      <c r="Y1880" s="3" t="str">
        <f>IF(ISNA(VLOOKUP(W1880,'Correspondance procédure étape'!D:G,4,FALSE)),"Non",VLOOKUP(W1880,'Correspondance procédure étape'!D:G,4,FALSE))</f>
        <v>Oui</v>
      </c>
      <c r="Z1880" s="3" t="str">
        <f>IF(ISNA(VLOOKUP(W1880,'Correspondance procédure étape'!D:H,5,FALSE)),"",VLOOKUP(W1880,'Correspondance procédure étape'!D:H,5,FALSE))</f>
        <v>DMF</v>
      </c>
      <c r="AA1880" s="3" t="s">
        <v>40</v>
      </c>
      <c r="AB1880" s="3" t="s">
        <v>41</v>
      </c>
    </row>
    <row r="1881" spans="1:28" ht="12.75" customHeight="1" x14ac:dyDescent="0.25">
      <c r="A1881" s="3" t="s">
        <v>24</v>
      </c>
      <c r="B1881" s="3" t="s">
        <v>146</v>
      </c>
      <c r="C1881" s="3" t="str">
        <f>VLOOKUP(B1881,'Correspondance territoires'!B:F,5,FALSE)</f>
        <v>Lormont</v>
      </c>
      <c r="D1881" s="3" t="s">
        <v>26</v>
      </c>
      <c r="E1881" s="3" t="s">
        <v>282</v>
      </c>
      <c r="F1881" s="3" t="s">
        <v>96</v>
      </c>
      <c r="G1881" s="3" t="s">
        <v>932</v>
      </c>
      <c r="H1881" s="3" t="s">
        <v>43</v>
      </c>
      <c r="I1881" s="9" t="s">
        <v>829</v>
      </c>
      <c r="J1881" s="9" t="s">
        <v>830</v>
      </c>
      <c r="K1881" s="3" t="s">
        <v>10020</v>
      </c>
      <c r="L1881" s="3" t="s">
        <v>10021</v>
      </c>
      <c r="M1881" s="3" t="s">
        <v>10022</v>
      </c>
      <c r="N1881" s="3" t="s">
        <v>21</v>
      </c>
      <c r="O1881" s="3" t="s">
        <v>10023</v>
      </c>
      <c r="P1881" s="3" t="s">
        <v>10024</v>
      </c>
      <c r="Q1881" s="15">
        <v>43326</v>
      </c>
      <c r="R1881" s="15">
        <v>43637</v>
      </c>
      <c r="S1881" s="38">
        <f t="shared" ca="1" si="58"/>
        <v>18</v>
      </c>
      <c r="T1881" s="41">
        <v>1187.92</v>
      </c>
      <c r="U1881" s="3" t="s">
        <v>1357</v>
      </c>
      <c r="V1881" s="3" t="s">
        <v>1650</v>
      </c>
      <c r="W1881" s="3" t="str">
        <f t="shared" si="59"/>
        <v>P05INC</v>
      </c>
      <c r="X1881" s="3">
        <f>IF(ISNA(VLOOKUP(W1881,'Correspondance procédure étape'!D:F,3,FALSE)),"A définir",VLOOKUP(W1881,'Correspondance procédure étape'!D:F,3,FALSE))</f>
        <v>0</v>
      </c>
      <c r="Y1881" s="3" t="str">
        <f>IF(ISNA(VLOOKUP(W1881,'Correspondance procédure étape'!D:G,4,FALSE)),"Non",VLOOKUP(W1881,'Correspondance procédure étape'!D:G,4,FALSE))</f>
        <v>Non</v>
      </c>
      <c r="Z1881" s="3">
        <f>IF(ISNA(VLOOKUP(W1881,'Correspondance procédure étape'!D:H,5,FALSE)),"",VLOOKUP(W1881,'Correspondance procédure étape'!D:H,5,FALSE))</f>
        <v>0</v>
      </c>
      <c r="AA1881" s="3" t="s">
        <v>40</v>
      </c>
      <c r="AB1881" s="3" t="s">
        <v>53</v>
      </c>
    </row>
    <row r="1882" spans="1:28" ht="12.75" customHeight="1" x14ac:dyDescent="0.25">
      <c r="A1882" s="3" t="s">
        <v>24</v>
      </c>
      <c r="B1882" s="11" t="s">
        <v>1852</v>
      </c>
      <c r="C1882" s="3" t="str">
        <f>VLOOKUP(B1882,'Correspondance territoires'!B:F,5,FALSE)</f>
        <v>Pau</v>
      </c>
      <c r="D1882" s="3" t="s">
        <v>26</v>
      </c>
      <c r="E1882" s="3" t="s">
        <v>10615</v>
      </c>
      <c r="F1882" s="3" t="s">
        <v>10407</v>
      </c>
      <c r="G1882" s="3" t="s">
        <v>57</v>
      </c>
      <c r="H1882" s="3" t="s">
        <v>30</v>
      </c>
      <c r="I1882" s="9" t="s">
        <v>10434</v>
      </c>
      <c r="J1882" s="9" t="s">
        <v>10435</v>
      </c>
      <c r="K1882" s="3" t="s">
        <v>10713</v>
      </c>
      <c r="L1882" s="3" t="s">
        <v>10714</v>
      </c>
      <c r="M1882" s="3" t="s">
        <v>3103</v>
      </c>
      <c r="N1882" s="3" t="s">
        <v>10715</v>
      </c>
      <c r="O1882" s="3" t="s">
        <v>10716</v>
      </c>
      <c r="P1882" s="3" t="s">
        <v>10717</v>
      </c>
      <c r="Q1882" s="15">
        <v>40849</v>
      </c>
      <c r="R1882" s="15">
        <v>43545</v>
      </c>
      <c r="S1882" s="38">
        <f t="shared" ca="1" si="58"/>
        <v>21</v>
      </c>
      <c r="T1882" s="41">
        <v>1188.46</v>
      </c>
      <c r="U1882" s="3" t="s">
        <v>10414</v>
      </c>
      <c r="V1882" s="3" t="s">
        <v>1145</v>
      </c>
      <c r="W1882" s="3" t="str">
        <f t="shared" si="59"/>
        <v>PRERL2</v>
      </c>
      <c r="X1882" s="3">
        <f>IF(ISNA(VLOOKUP(W1882,'Correspondance procédure étape'!D:F,3,FALSE)),"A définir",VLOOKUP(W1882,'Correspondance procédure étape'!D:F,3,FALSE))</f>
        <v>0</v>
      </c>
      <c r="Y1882" s="3" t="str">
        <f>IF(ISNA(VLOOKUP(W1882,'Correspondance procédure étape'!D:G,4,FALSE)),"Non",VLOOKUP(W1882,'Correspondance procédure étape'!D:G,4,FALSE))</f>
        <v>Non</v>
      </c>
      <c r="Z1882" s="3">
        <f>IF(ISNA(VLOOKUP(W1882,'Correspondance procédure étape'!D:H,5,FALSE)),"",VLOOKUP(W1882,'Correspondance procédure étape'!D:H,5,FALSE))</f>
        <v>0</v>
      </c>
      <c r="AA1882" s="3" t="s">
        <v>40</v>
      </c>
      <c r="AB1882" s="3" t="s">
        <v>41</v>
      </c>
    </row>
    <row r="1883" spans="1:28" ht="12.75" customHeight="1" x14ac:dyDescent="0.25">
      <c r="A1883" s="3" t="s">
        <v>24</v>
      </c>
      <c r="B1883" s="3" t="s">
        <v>158</v>
      </c>
      <c r="C1883" s="3" t="str">
        <f>VLOOKUP(B1883,'Correspondance territoires'!B:F,5,FALSE)</f>
        <v>Talence</v>
      </c>
      <c r="D1883" s="3" t="s">
        <v>26</v>
      </c>
      <c r="E1883" s="3" t="s">
        <v>3325</v>
      </c>
      <c r="F1883" s="3" t="s">
        <v>56</v>
      </c>
      <c r="G1883" s="3" t="s">
        <v>57</v>
      </c>
      <c r="H1883" s="3" t="s">
        <v>57</v>
      </c>
      <c r="I1883" s="9" t="s">
        <v>1174</v>
      </c>
      <c r="J1883" s="9" t="s">
        <v>1175</v>
      </c>
      <c r="K1883" s="3" t="s">
        <v>6170</v>
      </c>
      <c r="L1883" s="3" t="s">
        <v>6171</v>
      </c>
      <c r="M1883" s="3" t="s">
        <v>226</v>
      </c>
      <c r="N1883" s="3" t="s">
        <v>21</v>
      </c>
      <c r="O1883" s="3" t="s">
        <v>6172</v>
      </c>
      <c r="P1883" s="3" t="s">
        <v>6173</v>
      </c>
      <c r="Q1883" s="15">
        <v>41453</v>
      </c>
      <c r="R1883" s="15">
        <v>42009</v>
      </c>
      <c r="S1883" s="38">
        <f t="shared" ca="1" si="58"/>
        <v>72</v>
      </c>
      <c r="T1883" s="40">
        <v>42.38</v>
      </c>
      <c r="U1883" s="3" t="s">
        <v>51</v>
      </c>
      <c r="V1883" s="3" t="s">
        <v>39</v>
      </c>
      <c r="W1883" s="3" t="str">
        <f t="shared" si="59"/>
        <v>P80DEB</v>
      </c>
      <c r="X1883" s="3">
        <f>IF(ISNA(VLOOKUP(W1883,'Correspondance procédure étape'!D:F,3,FALSE)),"A définir",VLOOKUP(W1883,'Correspondance procédure étape'!D:F,3,FALSE))</f>
        <v>0</v>
      </c>
      <c r="Y1883" s="3" t="str">
        <f>IF(ISNA(VLOOKUP(W1883,'Correspondance procédure étape'!D:G,4,FALSE)),"Non",VLOOKUP(W1883,'Correspondance procédure étape'!D:G,4,FALSE))</f>
        <v>Non</v>
      </c>
      <c r="Z1883" s="3">
        <f>IF(ISNA(VLOOKUP(W1883,'Correspondance procédure étape'!D:H,5,FALSE)),"",VLOOKUP(W1883,'Correspondance procédure étape'!D:H,5,FALSE))</f>
        <v>0</v>
      </c>
      <c r="AA1883" s="3" t="s">
        <v>40</v>
      </c>
      <c r="AB1883" s="3" t="s">
        <v>53</v>
      </c>
    </row>
    <row r="1884" spans="1:28" ht="12.75" customHeight="1" x14ac:dyDescent="0.25">
      <c r="A1884" s="3" t="s">
        <v>24</v>
      </c>
      <c r="B1884" s="3" t="s">
        <v>25</v>
      </c>
      <c r="C1884" s="3" t="str">
        <f>VLOOKUP(B1884,'Correspondance territoires'!B:F,5,FALSE)</f>
        <v>Merignac</v>
      </c>
      <c r="D1884" s="3" t="s">
        <v>26</v>
      </c>
      <c r="E1884" s="3" t="s">
        <v>1066</v>
      </c>
      <c r="F1884" s="3" t="s">
        <v>283</v>
      </c>
      <c r="G1884" s="3" t="s">
        <v>1067</v>
      </c>
      <c r="H1884" s="3" t="s">
        <v>541</v>
      </c>
      <c r="I1884" s="9" t="s">
        <v>302</v>
      </c>
      <c r="J1884" s="9" t="s">
        <v>303</v>
      </c>
      <c r="K1884" s="3" t="s">
        <v>1068</v>
      </c>
      <c r="L1884" s="3" t="s">
        <v>1069</v>
      </c>
      <c r="M1884" s="3" t="s">
        <v>1070</v>
      </c>
      <c r="N1884" s="3" t="s">
        <v>1071</v>
      </c>
      <c r="O1884" s="3" t="s">
        <v>1072</v>
      </c>
      <c r="P1884" s="3" t="s">
        <v>1073</v>
      </c>
      <c r="Q1884" s="15">
        <v>38356</v>
      </c>
      <c r="R1884" s="15">
        <v>42521</v>
      </c>
      <c r="S1884" s="38">
        <f t="shared" ca="1" si="58"/>
        <v>55</v>
      </c>
      <c r="T1884" s="40">
        <v>41.9</v>
      </c>
      <c r="U1884" s="3" t="s">
        <v>51</v>
      </c>
      <c r="V1884" s="3" t="s">
        <v>39</v>
      </c>
      <c r="W1884" s="3" t="str">
        <f t="shared" si="59"/>
        <v>P80DEB</v>
      </c>
      <c r="X1884" s="3">
        <f>IF(ISNA(VLOOKUP(W1884,'Correspondance procédure étape'!D:F,3,FALSE)),"A définir",VLOOKUP(W1884,'Correspondance procédure étape'!D:F,3,FALSE))</f>
        <v>0</v>
      </c>
      <c r="Y1884" s="3" t="str">
        <f>IF(ISNA(VLOOKUP(W1884,'Correspondance procédure étape'!D:G,4,FALSE)),"Non",VLOOKUP(W1884,'Correspondance procédure étape'!D:G,4,FALSE))</f>
        <v>Non</v>
      </c>
      <c r="Z1884" s="3">
        <f>IF(ISNA(VLOOKUP(W1884,'Correspondance procédure étape'!D:H,5,FALSE)),"",VLOOKUP(W1884,'Correspondance procédure étape'!D:H,5,FALSE))</f>
        <v>0</v>
      </c>
      <c r="AA1884" s="3" t="s">
        <v>40</v>
      </c>
      <c r="AB1884" s="3" t="s">
        <v>53</v>
      </c>
    </row>
    <row r="1885" spans="1:28" ht="12.75" customHeight="1" x14ac:dyDescent="0.25">
      <c r="A1885" s="3" t="s">
        <v>24</v>
      </c>
      <c r="B1885" s="10" t="s">
        <v>6152</v>
      </c>
      <c r="C1885" s="3" t="str">
        <f>VLOOKUP(B1885,'Correspondance territoires'!B:F,5,FALSE)</f>
        <v>Agen</v>
      </c>
      <c r="D1885" s="3" t="s">
        <v>26</v>
      </c>
      <c r="E1885" s="3" t="s">
        <v>12015</v>
      </c>
      <c r="F1885" s="3" t="s">
        <v>11371</v>
      </c>
      <c r="G1885" s="3" t="s">
        <v>11406</v>
      </c>
      <c r="H1885" s="3" t="s">
        <v>2440</v>
      </c>
      <c r="I1885" s="9" t="s">
        <v>11564</v>
      </c>
      <c r="J1885" s="9" t="s">
        <v>11565</v>
      </c>
      <c r="K1885" s="3" t="s">
        <v>12260</v>
      </c>
      <c r="L1885" s="3" t="s">
        <v>12261</v>
      </c>
      <c r="M1885" s="3" t="s">
        <v>148</v>
      </c>
      <c r="N1885" s="3"/>
      <c r="O1885" s="3"/>
      <c r="P1885" s="3" t="s">
        <v>12262</v>
      </c>
      <c r="Q1885" s="15">
        <v>42917</v>
      </c>
      <c r="R1885" s="15">
        <v>43585</v>
      </c>
      <c r="S1885" s="38">
        <f t="shared" ca="1" si="58"/>
        <v>20</v>
      </c>
      <c r="T1885" s="40">
        <v>22.48</v>
      </c>
      <c r="U1885" s="3"/>
      <c r="V1885" s="3"/>
      <c r="W1885" s="3" t="str">
        <f t="shared" si="59"/>
        <v/>
      </c>
      <c r="X1885" s="3" t="str">
        <f>IF(ISNA(VLOOKUP(W1885,'Correspondance procédure étape'!D:F,3,FALSE)),"A définir",VLOOKUP(W1885,'Correspondance procédure étape'!D:F,3,FALSE))</f>
        <v>A définir</v>
      </c>
      <c r="Y1885" s="3" t="str">
        <f>IF(ISNA(VLOOKUP(W1885,'Correspondance procédure étape'!D:G,4,FALSE)),"Non",VLOOKUP(W1885,'Correspondance procédure étape'!D:G,4,FALSE))</f>
        <v>Non</v>
      </c>
      <c r="Z1885" s="3" t="str">
        <f>IF(ISNA(VLOOKUP(W1885,'Correspondance procédure étape'!D:H,5,FALSE)),"",VLOOKUP(W1885,'Correspondance procédure étape'!D:H,5,FALSE))</f>
        <v/>
      </c>
      <c r="AA1885" s="3"/>
      <c r="AB1885" s="3" t="s">
        <v>41</v>
      </c>
    </row>
    <row r="1886" spans="1:28" ht="12.75" customHeight="1" x14ac:dyDescent="0.25">
      <c r="A1886" s="3" t="s">
        <v>24</v>
      </c>
      <c r="B1886" s="3" t="s">
        <v>158</v>
      </c>
      <c r="C1886" s="3" t="str">
        <f>VLOOKUP(B1886,'Correspondance territoires'!B:F,5,FALSE)</f>
        <v>Talence</v>
      </c>
      <c r="D1886" s="3" t="s">
        <v>26</v>
      </c>
      <c r="E1886" s="3" t="s">
        <v>182</v>
      </c>
      <c r="F1886" s="3" t="s">
        <v>28</v>
      </c>
      <c r="G1886" s="3" t="s">
        <v>43</v>
      </c>
      <c r="H1886" s="3" t="s">
        <v>120</v>
      </c>
      <c r="I1886" s="9" t="s">
        <v>183</v>
      </c>
      <c r="J1886" s="9" t="s">
        <v>184</v>
      </c>
      <c r="K1886" s="3" t="s">
        <v>6174</v>
      </c>
      <c r="L1886" s="3" t="s">
        <v>6175</v>
      </c>
      <c r="M1886" s="3" t="s">
        <v>6176</v>
      </c>
      <c r="N1886" s="3" t="s">
        <v>21</v>
      </c>
      <c r="O1886" s="3" t="s">
        <v>21</v>
      </c>
      <c r="P1886" s="3" t="s">
        <v>6177</v>
      </c>
      <c r="Q1886" s="15">
        <v>41453</v>
      </c>
      <c r="R1886" s="15">
        <v>43889</v>
      </c>
      <c r="S1886" s="38">
        <f t="shared" ca="1" si="58"/>
        <v>10</v>
      </c>
      <c r="T1886" s="41">
        <v>1194.8599999999999</v>
      </c>
      <c r="U1886" s="3" t="s">
        <v>292</v>
      </c>
      <c r="V1886" s="3" t="s">
        <v>39</v>
      </c>
      <c r="W1886" s="3" t="str">
        <f t="shared" si="59"/>
        <v>P40DEB</v>
      </c>
      <c r="X1886" s="3" t="str">
        <f>IF(ISNA(VLOOKUP(W1886,'Correspondance procédure étape'!D:F,3,FALSE)),"A définir",VLOOKUP(W1886,'Correspondance procédure étape'!D:F,3,FALSE))</f>
        <v>Proposition de perte</v>
      </c>
      <c r="Y1886" s="3" t="str">
        <f>IF(ISNA(VLOOKUP(W1886,'Correspondance procédure étape'!D:G,4,FALSE)),"Non",VLOOKUP(W1886,'Correspondance procédure étape'!D:G,4,FALSE))</f>
        <v>Oui</v>
      </c>
      <c r="Z1886" s="3" t="str">
        <f>IF(ISNA(VLOOKUP(W1886,'Correspondance procédure étape'!D:H,5,FALSE)),"",VLOOKUP(W1886,'Correspondance procédure étape'!D:H,5,FALSE))</f>
        <v>DMF</v>
      </c>
      <c r="AA1886" s="3" t="s">
        <v>40</v>
      </c>
      <c r="AB1886" s="3" t="s">
        <v>41</v>
      </c>
    </row>
    <row r="1887" spans="1:28" ht="12.75" customHeight="1" x14ac:dyDescent="0.25">
      <c r="A1887" s="3" t="s">
        <v>24</v>
      </c>
      <c r="B1887" s="3" t="s">
        <v>25</v>
      </c>
      <c r="C1887" s="3" t="str">
        <f>VLOOKUP(B1887,'Correspondance territoires'!B:F,5,FALSE)</f>
        <v>Merignac</v>
      </c>
      <c r="D1887" s="3" t="s">
        <v>26</v>
      </c>
      <c r="E1887" s="3" t="s">
        <v>1914</v>
      </c>
      <c r="F1887" s="3" t="s">
        <v>56</v>
      </c>
      <c r="G1887" s="3" t="s">
        <v>57</v>
      </c>
      <c r="H1887" s="3" t="s">
        <v>684</v>
      </c>
      <c r="I1887" s="9" t="s">
        <v>111</v>
      </c>
      <c r="J1887" s="9" t="s">
        <v>112</v>
      </c>
      <c r="K1887" s="3" t="s">
        <v>5324</v>
      </c>
      <c r="L1887" s="3" t="s">
        <v>5325</v>
      </c>
      <c r="M1887" s="3" t="s">
        <v>1161</v>
      </c>
      <c r="N1887" s="3" t="s">
        <v>21</v>
      </c>
      <c r="O1887" s="3" t="s">
        <v>5326</v>
      </c>
      <c r="P1887" s="3" t="s">
        <v>5327</v>
      </c>
      <c r="Q1887" s="15">
        <v>41051</v>
      </c>
      <c r="R1887" s="15">
        <v>43909</v>
      </c>
      <c r="S1887" s="38">
        <f t="shared" ca="1" si="58"/>
        <v>9</v>
      </c>
      <c r="T1887" s="41">
        <v>1199</v>
      </c>
      <c r="U1887" s="3" t="s">
        <v>510</v>
      </c>
      <c r="V1887" s="3" t="s">
        <v>39</v>
      </c>
      <c r="W1887" s="3" t="str">
        <f t="shared" si="59"/>
        <v>P20DEB</v>
      </c>
      <c r="X1887" s="3" t="str">
        <f>IF(ISNA(VLOOKUP(W1887,'Correspondance procédure étape'!D:F,3,FALSE)),"A définir",VLOOKUP(W1887,'Correspondance procédure étape'!D:F,3,FALSE))</f>
        <v>Proposition de transfert du dossier à Sud Contentieux</v>
      </c>
      <c r="Y1887" s="3" t="str">
        <f>IF(ISNA(VLOOKUP(W1887,'Correspondance procédure étape'!D:G,4,FALSE)),"Non",VLOOKUP(W1887,'Correspondance procédure étape'!D:G,4,FALSE))</f>
        <v>Oui</v>
      </c>
      <c r="Z1887" s="3" t="str">
        <f>IF(ISNA(VLOOKUP(W1887,'Correspondance procédure étape'!D:H,5,FALSE)),"",VLOOKUP(W1887,'Correspondance procédure étape'!D:H,5,FALSE))</f>
        <v>Extérieur</v>
      </c>
      <c r="AA1887" s="3" t="s">
        <v>40</v>
      </c>
      <c r="AB1887" s="3" t="s">
        <v>41</v>
      </c>
    </row>
    <row r="1888" spans="1:28" ht="12.75" customHeight="1" x14ac:dyDescent="0.25">
      <c r="A1888" s="3" t="s">
        <v>24</v>
      </c>
      <c r="B1888" s="10" t="s">
        <v>6152</v>
      </c>
      <c r="C1888" s="3" t="str">
        <f>VLOOKUP(B1888,'Correspondance territoires'!B:F,5,FALSE)</f>
        <v>Agen</v>
      </c>
      <c r="D1888" s="3" t="s">
        <v>26</v>
      </c>
      <c r="E1888" s="3" t="s">
        <v>11530</v>
      </c>
      <c r="F1888" s="3" t="s">
        <v>11371</v>
      </c>
      <c r="G1888" s="3" t="s">
        <v>11406</v>
      </c>
      <c r="H1888" s="3" t="s">
        <v>88</v>
      </c>
      <c r="I1888" s="9" t="s">
        <v>11382</v>
      </c>
      <c r="J1888" s="9" t="s">
        <v>11383</v>
      </c>
      <c r="K1888" s="3" t="s">
        <v>12338</v>
      </c>
      <c r="L1888" s="3" t="s">
        <v>12339</v>
      </c>
      <c r="M1888" s="3" t="s">
        <v>81</v>
      </c>
      <c r="N1888" s="3"/>
      <c r="O1888" s="3"/>
      <c r="P1888" s="3" t="s">
        <v>12340</v>
      </c>
      <c r="Q1888" s="15">
        <v>43000</v>
      </c>
      <c r="R1888" s="15">
        <v>43821</v>
      </c>
      <c r="S1888" s="38">
        <f t="shared" ca="1" si="58"/>
        <v>12</v>
      </c>
      <c r="T1888" s="41">
        <v>1207.77</v>
      </c>
      <c r="U1888" s="3" t="s">
        <v>552</v>
      </c>
      <c r="V1888" s="3" t="s">
        <v>360</v>
      </c>
      <c r="W1888" s="3" t="str">
        <f t="shared" si="59"/>
        <v xml:space="preserve">P01   </v>
      </c>
      <c r="X1888" s="3" t="str">
        <f>IF(ISNA(VLOOKUP(W1888,'Correspondance procédure étape'!D:F,3,FALSE)),"A définir",VLOOKUP(W1888,'Correspondance procédure étape'!D:F,3,FALSE))</f>
        <v>A définir</v>
      </c>
      <c r="Y1888" s="3" t="str">
        <f>IF(ISNA(VLOOKUP(W1888,'Correspondance procédure étape'!D:G,4,FALSE)),"Non",VLOOKUP(W1888,'Correspondance procédure étape'!D:G,4,FALSE))</f>
        <v>Non</v>
      </c>
      <c r="Z1888" s="3" t="str">
        <f>IF(ISNA(VLOOKUP(W1888,'Correspondance procédure étape'!D:H,5,FALSE)),"",VLOOKUP(W1888,'Correspondance procédure étape'!D:H,5,FALSE))</f>
        <v/>
      </c>
      <c r="AA1888" s="3" t="s">
        <v>87</v>
      </c>
      <c r="AB1888" s="3" t="s">
        <v>53</v>
      </c>
    </row>
    <row r="1889" spans="1:28" ht="12.75" customHeight="1" x14ac:dyDescent="0.25">
      <c r="A1889" s="3" t="s">
        <v>24</v>
      </c>
      <c r="B1889" s="3" t="s">
        <v>67</v>
      </c>
      <c r="C1889" s="3" t="str">
        <f>VLOOKUP(B1889,'Correspondance territoires'!B:F,5,FALSE)</f>
        <v>Pessac</v>
      </c>
      <c r="D1889" s="3" t="s">
        <v>26</v>
      </c>
      <c r="E1889" s="3" t="s">
        <v>68</v>
      </c>
      <c r="F1889" s="3" t="s">
        <v>69</v>
      </c>
      <c r="G1889" s="3" t="s">
        <v>57</v>
      </c>
      <c r="H1889" s="3" t="s">
        <v>70</v>
      </c>
      <c r="I1889" s="9" t="s">
        <v>71</v>
      </c>
      <c r="J1889" s="9" t="s">
        <v>72</v>
      </c>
      <c r="K1889" s="3" t="s">
        <v>73</v>
      </c>
      <c r="L1889" s="3" t="s">
        <v>74</v>
      </c>
      <c r="M1889" s="3" t="s">
        <v>75</v>
      </c>
      <c r="N1889" s="3" t="s">
        <v>21</v>
      </c>
      <c r="O1889" s="3" t="s">
        <v>21</v>
      </c>
      <c r="P1889" s="3" t="s">
        <v>76</v>
      </c>
      <c r="Q1889" s="15">
        <v>23924</v>
      </c>
      <c r="R1889" s="15">
        <v>43706</v>
      </c>
      <c r="S1889" s="38">
        <f t="shared" ca="1" si="58"/>
        <v>16</v>
      </c>
      <c r="T1889" s="41">
        <v>1208.56</v>
      </c>
      <c r="U1889" s="3" t="s">
        <v>38</v>
      </c>
      <c r="V1889" s="3" t="s">
        <v>77</v>
      </c>
      <c r="W1889" s="3" t="str">
        <f t="shared" si="59"/>
        <v>P06NOT</v>
      </c>
      <c r="X1889" s="3" t="str">
        <f>IF(ISNA(VLOOKUP(W1889,'Correspondance procédure étape'!D:F,3,FALSE)),"A définir",VLOOKUP(W1889,'Correspondance procédure étape'!D:F,3,FALSE))</f>
        <v>Notaire</v>
      </c>
      <c r="Y1889" s="3" t="str">
        <f>IF(ISNA(VLOOKUP(W1889,'Correspondance procédure étape'!D:G,4,FALSE)),"Non",VLOOKUP(W1889,'Correspondance procédure étape'!D:G,4,FALSE))</f>
        <v>Oui</v>
      </c>
      <c r="Z1889" s="3" t="str">
        <f>IF(ISNA(VLOOKUP(W1889,'Correspondance procédure étape'!D:H,5,FALSE)),"",VLOOKUP(W1889,'Correspondance procédure étape'!D:H,5,FALSE))</f>
        <v>Extérieur</v>
      </c>
      <c r="AA1889" s="3" t="s">
        <v>40</v>
      </c>
      <c r="AB1889" s="3" t="s">
        <v>41</v>
      </c>
    </row>
    <row r="1890" spans="1:28" ht="12.75" customHeight="1" x14ac:dyDescent="0.25">
      <c r="A1890" s="3" t="s">
        <v>24</v>
      </c>
      <c r="B1890" s="3" t="s">
        <v>158</v>
      </c>
      <c r="C1890" s="3" t="str">
        <f>VLOOKUP(B1890,'Correspondance territoires'!B:F,5,FALSE)</f>
        <v>Talence</v>
      </c>
      <c r="D1890" s="3" t="s">
        <v>26</v>
      </c>
      <c r="E1890" s="3" t="s">
        <v>743</v>
      </c>
      <c r="F1890" s="3" t="s">
        <v>301</v>
      </c>
      <c r="G1890" s="3" t="s">
        <v>176</v>
      </c>
      <c r="H1890" s="3" t="s">
        <v>576</v>
      </c>
      <c r="I1890" s="9" t="s">
        <v>554</v>
      </c>
      <c r="J1890" s="9" t="s">
        <v>555</v>
      </c>
      <c r="K1890" s="3" t="s">
        <v>3308</v>
      </c>
      <c r="L1890" s="3" t="s">
        <v>3309</v>
      </c>
      <c r="M1890" s="3" t="s">
        <v>3310</v>
      </c>
      <c r="N1890" s="3" t="s">
        <v>3311</v>
      </c>
      <c r="O1890" s="3" t="s">
        <v>3312</v>
      </c>
      <c r="P1890" s="3" t="s">
        <v>3313</v>
      </c>
      <c r="Q1890" s="15">
        <v>39150</v>
      </c>
      <c r="R1890" s="15">
        <v>42006</v>
      </c>
      <c r="S1890" s="38">
        <f t="shared" ca="1" si="58"/>
        <v>73</v>
      </c>
      <c r="T1890" s="40">
        <v>41.81</v>
      </c>
      <c r="U1890" s="3" t="s">
        <v>51</v>
      </c>
      <c r="V1890" s="3" t="s">
        <v>39</v>
      </c>
      <c r="W1890" s="3" t="str">
        <f t="shared" si="59"/>
        <v>P80DEB</v>
      </c>
      <c r="X1890" s="3">
        <f>IF(ISNA(VLOOKUP(W1890,'Correspondance procédure étape'!D:F,3,FALSE)),"A définir",VLOOKUP(W1890,'Correspondance procédure étape'!D:F,3,FALSE))</f>
        <v>0</v>
      </c>
      <c r="Y1890" s="3" t="str">
        <f>IF(ISNA(VLOOKUP(W1890,'Correspondance procédure étape'!D:G,4,FALSE)),"Non",VLOOKUP(W1890,'Correspondance procédure étape'!D:G,4,FALSE))</f>
        <v>Non</v>
      </c>
      <c r="Z1890" s="3">
        <f>IF(ISNA(VLOOKUP(W1890,'Correspondance procédure étape'!D:H,5,FALSE)),"",VLOOKUP(W1890,'Correspondance procédure étape'!D:H,5,FALSE))</f>
        <v>0</v>
      </c>
      <c r="AA1890" s="3" t="s">
        <v>40</v>
      </c>
      <c r="AB1890" s="3" t="s">
        <v>53</v>
      </c>
    </row>
    <row r="1891" spans="1:28" ht="12.75" customHeight="1" x14ac:dyDescent="0.25">
      <c r="A1891" s="3" t="s">
        <v>24</v>
      </c>
      <c r="B1891" s="3" t="s">
        <v>146</v>
      </c>
      <c r="C1891" s="3" t="str">
        <f>VLOOKUP(B1891,'Correspondance territoires'!B:F,5,FALSE)</f>
        <v>Lormont</v>
      </c>
      <c r="D1891" s="3" t="s">
        <v>26</v>
      </c>
      <c r="E1891" s="3" t="s">
        <v>3332</v>
      </c>
      <c r="F1891" s="3" t="s">
        <v>56</v>
      </c>
      <c r="G1891" s="3" t="s">
        <v>191</v>
      </c>
      <c r="H1891" s="3" t="s">
        <v>932</v>
      </c>
      <c r="I1891" s="9" t="s">
        <v>1091</v>
      </c>
      <c r="J1891" s="9" t="s">
        <v>1092</v>
      </c>
      <c r="K1891" s="3" t="s">
        <v>10353</v>
      </c>
      <c r="L1891" s="3" t="s">
        <v>10354</v>
      </c>
      <c r="M1891" s="3" t="s">
        <v>264</v>
      </c>
      <c r="N1891" s="3" t="s">
        <v>21</v>
      </c>
      <c r="O1891" s="3" t="s">
        <v>10355</v>
      </c>
      <c r="P1891" s="3" t="s">
        <v>10356</v>
      </c>
      <c r="Q1891" s="15">
        <v>43810</v>
      </c>
      <c r="R1891" s="15">
        <v>44008</v>
      </c>
      <c r="S1891" s="38">
        <f t="shared" ca="1" si="58"/>
        <v>6</v>
      </c>
      <c r="T1891" s="41">
        <v>1219.54</v>
      </c>
      <c r="U1891" s="3" t="s">
        <v>38</v>
      </c>
      <c r="V1891" s="3" t="s">
        <v>77</v>
      </c>
      <c r="W1891" s="3" t="str">
        <f t="shared" si="59"/>
        <v>P06NOT</v>
      </c>
      <c r="X1891" s="3" t="str">
        <f>IF(ISNA(VLOOKUP(W1891,'Correspondance procédure étape'!D:F,3,FALSE)),"A définir",VLOOKUP(W1891,'Correspondance procédure étape'!D:F,3,FALSE))</f>
        <v>Notaire</v>
      </c>
      <c r="Y1891" s="3" t="str">
        <f>IF(ISNA(VLOOKUP(W1891,'Correspondance procédure étape'!D:G,4,FALSE)),"Non",VLOOKUP(W1891,'Correspondance procédure étape'!D:G,4,FALSE))</f>
        <v>Oui</v>
      </c>
      <c r="Z1891" s="3" t="str">
        <f>IF(ISNA(VLOOKUP(W1891,'Correspondance procédure étape'!D:H,5,FALSE)),"",VLOOKUP(W1891,'Correspondance procédure étape'!D:H,5,FALSE))</f>
        <v>Extérieur</v>
      </c>
      <c r="AA1891" s="3" t="s">
        <v>40</v>
      </c>
      <c r="AB1891" s="3" t="s">
        <v>41</v>
      </c>
    </row>
    <row r="1892" spans="1:28" ht="12.75" customHeight="1" x14ac:dyDescent="0.25">
      <c r="A1892" s="3" t="s">
        <v>24</v>
      </c>
      <c r="B1892" s="3" t="s">
        <v>25</v>
      </c>
      <c r="C1892" s="3" t="str">
        <f>VLOOKUP(B1892,'Correspondance territoires'!B:F,5,FALSE)</f>
        <v>Merignac</v>
      </c>
      <c r="D1892" s="3" t="s">
        <v>26</v>
      </c>
      <c r="E1892" s="3" t="s">
        <v>512</v>
      </c>
      <c r="F1892" s="3" t="s">
        <v>283</v>
      </c>
      <c r="G1892" s="3" t="s">
        <v>504</v>
      </c>
      <c r="H1892" s="3" t="s">
        <v>57</v>
      </c>
      <c r="I1892" s="9" t="s">
        <v>207</v>
      </c>
      <c r="J1892" s="9" t="s">
        <v>208</v>
      </c>
      <c r="K1892" s="3" t="s">
        <v>9854</v>
      </c>
      <c r="L1892" s="3" t="s">
        <v>9855</v>
      </c>
      <c r="M1892" s="3" t="s">
        <v>1548</v>
      </c>
      <c r="N1892" s="3" t="s">
        <v>21</v>
      </c>
      <c r="O1892" s="3" t="s">
        <v>9856</v>
      </c>
      <c r="P1892" s="3" t="s">
        <v>9857</v>
      </c>
      <c r="Q1892" s="15">
        <v>43172</v>
      </c>
      <c r="R1892" s="15">
        <v>43602</v>
      </c>
      <c r="S1892" s="38">
        <f t="shared" ca="1" si="58"/>
        <v>19</v>
      </c>
      <c r="T1892" s="41">
        <v>1220.0899999999999</v>
      </c>
      <c r="U1892" s="3" t="s">
        <v>1357</v>
      </c>
      <c r="V1892" s="3" t="s">
        <v>52</v>
      </c>
      <c r="W1892" s="3" t="str">
        <f t="shared" si="59"/>
        <v>P05ATT</v>
      </c>
      <c r="X1892" s="3" t="str">
        <f>IF(ISNA(VLOOKUP(W1892,'Correspondance procédure étape'!D:F,3,FALSE)),"A définir",VLOOKUP(W1892,'Correspondance procédure étape'!D:F,3,FALSE))</f>
        <v>Début de la procédure</v>
      </c>
      <c r="Y1892" s="3" t="str">
        <f>IF(ISNA(VLOOKUP(W1892,'Correspondance procédure étape'!D:G,4,FALSE)),"Non",VLOOKUP(W1892,'Correspondance procédure étape'!D:G,4,FALSE))</f>
        <v>Oui</v>
      </c>
      <c r="Z1892" s="3" t="str">
        <f>IF(ISNA(VLOOKUP(W1892,'Correspondance procédure étape'!D:H,5,FALSE)),"",VLOOKUP(W1892,'Correspondance procédure étape'!D:H,5,FALSE))</f>
        <v>Extérieur</v>
      </c>
      <c r="AA1892" s="3" t="s">
        <v>40</v>
      </c>
      <c r="AB1892" s="3" t="s">
        <v>41</v>
      </c>
    </row>
    <row r="1893" spans="1:28" ht="12.75" customHeight="1" x14ac:dyDescent="0.25">
      <c r="A1893" s="3" t="s">
        <v>24</v>
      </c>
      <c r="B1893" s="3" t="s">
        <v>146</v>
      </c>
      <c r="C1893" s="3" t="str">
        <f>VLOOKUP(B1893,'Correspondance territoires'!B:F,5,FALSE)</f>
        <v>Lormont</v>
      </c>
      <c r="D1893" s="3" t="s">
        <v>26</v>
      </c>
      <c r="E1893" s="3" t="s">
        <v>282</v>
      </c>
      <c r="F1893" s="3" t="s">
        <v>283</v>
      </c>
      <c r="G1893" s="3" t="s">
        <v>42</v>
      </c>
      <c r="H1893" s="3" t="s">
        <v>576</v>
      </c>
      <c r="I1893" s="9" t="s">
        <v>284</v>
      </c>
      <c r="J1893" s="9" t="s">
        <v>285</v>
      </c>
      <c r="K1893" s="3" t="s">
        <v>8897</v>
      </c>
      <c r="L1893" s="3" t="s">
        <v>8898</v>
      </c>
      <c r="M1893" s="3" t="s">
        <v>1594</v>
      </c>
      <c r="N1893" s="3" t="s">
        <v>21</v>
      </c>
      <c r="O1893" s="3" t="s">
        <v>8899</v>
      </c>
      <c r="P1893" s="3" t="s">
        <v>8900</v>
      </c>
      <c r="Q1893" s="15">
        <v>42620</v>
      </c>
      <c r="R1893" s="15">
        <v>43721</v>
      </c>
      <c r="S1893" s="38">
        <f t="shared" ca="1" si="58"/>
        <v>15</v>
      </c>
      <c r="T1893" s="41">
        <v>1223.17</v>
      </c>
      <c r="U1893" s="3" t="s">
        <v>510</v>
      </c>
      <c r="V1893" s="3" t="s">
        <v>511</v>
      </c>
      <c r="W1893" s="3" t="str">
        <f t="shared" si="59"/>
        <v>P20SCX</v>
      </c>
      <c r="X1893" s="3" t="str">
        <f>IF(ISNA(VLOOKUP(W1893,'Correspondance procédure étape'!D:F,3,FALSE)),"A définir",VLOOKUP(W1893,'Correspondance procédure étape'!D:F,3,FALSE))</f>
        <v>Dossier chez Sud Contentieux</v>
      </c>
      <c r="Y1893" s="3" t="str">
        <f>IF(ISNA(VLOOKUP(W1893,'Correspondance procédure étape'!D:G,4,FALSE)),"Non",VLOOKUP(W1893,'Correspondance procédure étape'!D:G,4,FALSE))</f>
        <v>Oui</v>
      </c>
      <c r="Z1893" s="3" t="str">
        <f>IF(ISNA(VLOOKUP(W1893,'Correspondance procédure étape'!D:H,5,FALSE)),"",VLOOKUP(W1893,'Correspondance procédure étape'!D:H,5,FALSE))</f>
        <v>Extérieur</v>
      </c>
      <c r="AA1893" s="3" t="s">
        <v>40</v>
      </c>
      <c r="AB1893" s="3" t="s">
        <v>53</v>
      </c>
    </row>
    <row r="1894" spans="1:28" ht="12.75" customHeight="1" x14ac:dyDescent="0.25">
      <c r="A1894" s="3" t="s">
        <v>24</v>
      </c>
      <c r="B1894" s="3" t="s">
        <v>54</v>
      </c>
      <c r="C1894" s="3" t="str">
        <f>VLOOKUP(B1894,'Correspondance territoires'!B:F,5,FALSE)</f>
        <v>Cenon</v>
      </c>
      <c r="D1894" s="3" t="s">
        <v>432</v>
      </c>
      <c r="E1894" s="3" t="s">
        <v>7279</v>
      </c>
      <c r="F1894" s="3" t="s">
        <v>56</v>
      </c>
      <c r="G1894" s="3" t="s">
        <v>30</v>
      </c>
      <c r="H1894" s="3" t="s">
        <v>57</v>
      </c>
      <c r="I1894" s="9" t="s">
        <v>639</v>
      </c>
      <c r="J1894" s="9" t="s">
        <v>640</v>
      </c>
      <c r="K1894" s="3" t="s">
        <v>7280</v>
      </c>
      <c r="L1894" s="3" t="s">
        <v>7281</v>
      </c>
      <c r="M1894" s="3" t="s">
        <v>338</v>
      </c>
      <c r="N1894" s="3" t="s">
        <v>21</v>
      </c>
      <c r="O1894" s="3" t="s">
        <v>7282</v>
      </c>
      <c r="P1894" s="3" t="s">
        <v>7283</v>
      </c>
      <c r="Q1894" s="15">
        <v>41949</v>
      </c>
      <c r="R1894" s="15">
        <v>43985</v>
      </c>
      <c r="S1894" s="38">
        <f t="shared" ca="1" si="58"/>
        <v>7</v>
      </c>
      <c r="T1894" s="41">
        <v>1225.4000000000001</v>
      </c>
      <c r="U1894" s="3" t="s">
        <v>552</v>
      </c>
      <c r="V1894" s="3" t="s">
        <v>553</v>
      </c>
      <c r="W1894" s="3" t="str">
        <f t="shared" si="59"/>
        <v>P01MED</v>
      </c>
      <c r="X1894" s="3" t="str">
        <f>IF(ISNA(VLOOKUP(W1894,'Correspondance procédure étape'!D:F,3,FALSE)),"A définir",VLOOKUP(W1894,'Correspondance procédure étape'!D:F,3,FALSE))</f>
        <v>Mise en demeure</v>
      </c>
      <c r="Y1894" s="3" t="str">
        <f>IF(ISNA(VLOOKUP(W1894,'Correspondance procédure étape'!D:G,4,FALSE)),"Non",VLOOKUP(W1894,'Correspondance procédure étape'!D:G,4,FALSE))</f>
        <v>Oui</v>
      </c>
      <c r="Z1894" s="3" t="str">
        <f>IF(ISNA(VLOOKUP(W1894,'Correspondance procédure étape'!D:H,5,FALSE)),"",VLOOKUP(W1894,'Correspondance procédure étape'!D:H,5,FALSE))</f>
        <v>DMF</v>
      </c>
      <c r="AA1894" s="3" t="s">
        <v>40</v>
      </c>
      <c r="AB1894" s="3" t="s">
        <v>53</v>
      </c>
    </row>
    <row r="1895" spans="1:28" ht="12.75" customHeight="1" x14ac:dyDescent="0.25">
      <c r="A1895" s="3" t="s">
        <v>24</v>
      </c>
      <c r="B1895" s="3" t="s">
        <v>219</v>
      </c>
      <c r="C1895" s="3" t="str">
        <f>VLOOKUP(B1895,'Correspondance territoires'!B:F,5,FALSE)</f>
        <v>Bordeaux</v>
      </c>
      <c r="D1895" s="3" t="s">
        <v>26</v>
      </c>
      <c r="E1895" s="3" t="s">
        <v>7633</v>
      </c>
      <c r="F1895" s="3" t="s">
        <v>56</v>
      </c>
      <c r="G1895" s="3" t="s">
        <v>96</v>
      </c>
      <c r="H1895" s="3" t="s">
        <v>30</v>
      </c>
      <c r="I1895" s="9" t="s">
        <v>1625</v>
      </c>
      <c r="J1895" s="9" t="s">
        <v>1626</v>
      </c>
      <c r="K1895" s="3" t="s">
        <v>8476</v>
      </c>
      <c r="L1895" s="3" t="s">
        <v>8477</v>
      </c>
      <c r="M1895" s="3" t="s">
        <v>1563</v>
      </c>
      <c r="N1895" s="3" t="s">
        <v>21</v>
      </c>
      <c r="O1895" s="3" t="s">
        <v>8478</v>
      </c>
      <c r="P1895" s="3" t="s">
        <v>8479</v>
      </c>
      <c r="Q1895" s="15">
        <v>42440</v>
      </c>
      <c r="R1895" s="15">
        <v>43803</v>
      </c>
      <c r="S1895" s="38">
        <f t="shared" ca="1" si="58"/>
        <v>13</v>
      </c>
      <c r="T1895" s="41">
        <v>1230.5999999999999</v>
      </c>
      <c r="U1895" s="3" t="s">
        <v>292</v>
      </c>
      <c r="V1895" s="3" t="s">
        <v>39</v>
      </c>
      <c r="W1895" s="3" t="str">
        <f t="shared" si="59"/>
        <v>P40DEB</v>
      </c>
      <c r="X1895" s="3" t="str">
        <f>IF(ISNA(VLOOKUP(W1895,'Correspondance procédure étape'!D:F,3,FALSE)),"A définir",VLOOKUP(W1895,'Correspondance procédure étape'!D:F,3,FALSE))</f>
        <v>Proposition de perte</v>
      </c>
      <c r="Y1895" s="3" t="str">
        <f>IF(ISNA(VLOOKUP(W1895,'Correspondance procédure étape'!D:G,4,FALSE)),"Non",VLOOKUP(W1895,'Correspondance procédure étape'!D:G,4,FALSE))</f>
        <v>Oui</v>
      </c>
      <c r="Z1895" s="3" t="str">
        <f>IF(ISNA(VLOOKUP(W1895,'Correspondance procédure étape'!D:H,5,FALSE)),"",VLOOKUP(W1895,'Correspondance procédure étape'!D:H,5,FALSE))</f>
        <v>DMF</v>
      </c>
      <c r="AA1895" s="3" t="s">
        <v>40</v>
      </c>
      <c r="AB1895" s="3" t="s">
        <v>41</v>
      </c>
    </row>
    <row r="1896" spans="1:28" ht="12.75" customHeight="1" x14ac:dyDescent="0.25">
      <c r="A1896" s="3" t="s">
        <v>24</v>
      </c>
      <c r="B1896" s="3" t="s">
        <v>25</v>
      </c>
      <c r="C1896" s="3" t="str">
        <f>VLOOKUP(B1896,'Correspondance territoires'!B:F,5,FALSE)</f>
        <v>Merignac</v>
      </c>
      <c r="D1896" s="3" t="s">
        <v>26</v>
      </c>
      <c r="E1896" s="3" t="s">
        <v>2951</v>
      </c>
      <c r="F1896" s="3" t="s">
        <v>56</v>
      </c>
      <c r="G1896" s="3" t="s">
        <v>57</v>
      </c>
      <c r="H1896" s="3" t="s">
        <v>70</v>
      </c>
      <c r="I1896" s="9" t="s">
        <v>1166</v>
      </c>
      <c r="J1896" s="9" t="s">
        <v>1167</v>
      </c>
      <c r="K1896" s="3" t="s">
        <v>2952</v>
      </c>
      <c r="L1896" s="3" t="s">
        <v>2953</v>
      </c>
      <c r="M1896" s="3" t="s">
        <v>2306</v>
      </c>
      <c r="N1896" s="3" t="s">
        <v>21</v>
      </c>
      <c r="O1896" s="3" t="s">
        <v>2954</v>
      </c>
      <c r="P1896" s="3" t="s">
        <v>2955</v>
      </c>
      <c r="Q1896" s="15">
        <v>39786</v>
      </c>
      <c r="R1896" s="15">
        <v>43971</v>
      </c>
      <c r="S1896" s="38">
        <f t="shared" ca="1" si="58"/>
        <v>7</v>
      </c>
      <c r="T1896" s="41">
        <v>1242.96</v>
      </c>
      <c r="U1896" s="3" t="s">
        <v>510</v>
      </c>
      <c r="V1896" s="3" t="s">
        <v>511</v>
      </c>
      <c r="W1896" s="3" t="str">
        <f t="shared" si="59"/>
        <v>P20SCX</v>
      </c>
      <c r="X1896" s="3" t="str">
        <f>IF(ISNA(VLOOKUP(W1896,'Correspondance procédure étape'!D:F,3,FALSE)),"A définir",VLOOKUP(W1896,'Correspondance procédure étape'!D:F,3,FALSE))</f>
        <v>Dossier chez Sud Contentieux</v>
      </c>
      <c r="Y1896" s="3" t="str">
        <f>IF(ISNA(VLOOKUP(W1896,'Correspondance procédure étape'!D:G,4,FALSE)),"Non",VLOOKUP(W1896,'Correspondance procédure étape'!D:G,4,FALSE))</f>
        <v>Oui</v>
      </c>
      <c r="Z1896" s="3" t="str">
        <f>IF(ISNA(VLOOKUP(W1896,'Correspondance procédure étape'!D:H,5,FALSE)),"",VLOOKUP(W1896,'Correspondance procédure étape'!D:H,5,FALSE))</f>
        <v>Extérieur</v>
      </c>
      <c r="AA1896" s="3" t="s">
        <v>40</v>
      </c>
      <c r="AB1896" s="3" t="s">
        <v>53</v>
      </c>
    </row>
    <row r="1897" spans="1:28" ht="12.75" customHeight="1" x14ac:dyDescent="0.25">
      <c r="A1897" s="3" t="s">
        <v>24</v>
      </c>
      <c r="B1897" s="11" t="s">
        <v>1852</v>
      </c>
      <c r="C1897" s="3" t="str">
        <f>VLOOKUP(B1897,'Correspondance territoires'!B:F,5,FALSE)</f>
        <v>Pau</v>
      </c>
      <c r="D1897" s="3" t="s">
        <v>26</v>
      </c>
      <c r="E1897" s="3" t="s">
        <v>11057</v>
      </c>
      <c r="F1897" s="3" t="s">
        <v>10407</v>
      </c>
      <c r="G1897" s="3" t="s">
        <v>30</v>
      </c>
      <c r="H1897" s="3" t="s">
        <v>57</v>
      </c>
      <c r="I1897" s="9" t="s">
        <v>10471</v>
      </c>
      <c r="J1897" s="9" t="s">
        <v>10472</v>
      </c>
      <c r="K1897" s="3" t="s">
        <v>11228</v>
      </c>
      <c r="L1897" s="3" t="s">
        <v>11229</v>
      </c>
      <c r="M1897" s="3" t="s">
        <v>562</v>
      </c>
      <c r="N1897" s="3" t="s">
        <v>21</v>
      </c>
      <c r="O1897" s="3" t="s">
        <v>11230</v>
      </c>
      <c r="P1897" s="3" t="s">
        <v>11231</v>
      </c>
      <c r="Q1897" s="15">
        <v>43175</v>
      </c>
      <c r="R1897" s="15">
        <v>43672</v>
      </c>
      <c r="S1897" s="38">
        <f t="shared" ca="1" si="58"/>
        <v>17</v>
      </c>
      <c r="T1897" s="41">
        <v>1248.19</v>
      </c>
      <c r="U1897" s="3" t="s">
        <v>10414</v>
      </c>
      <c r="V1897" s="3" t="s">
        <v>249</v>
      </c>
      <c r="W1897" s="3" t="str">
        <f t="shared" si="59"/>
        <v>PRERL1</v>
      </c>
      <c r="X1897" s="3">
        <f>IF(ISNA(VLOOKUP(W1897,'Correspondance procédure étape'!D:F,3,FALSE)),"A définir",VLOOKUP(W1897,'Correspondance procédure étape'!D:F,3,FALSE))</f>
        <v>0</v>
      </c>
      <c r="Y1897" s="3" t="str">
        <f>IF(ISNA(VLOOKUP(W1897,'Correspondance procédure étape'!D:G,4,FALSE)),"Non",VLOOKUP(W1897,'Correspondance procédure étape'!D:G,4,FALSE))</f>
        <v>Non</v>
      </c>
      <c r="Z1897" s="3">
        <f>IF(ISNA(VLOOKUP(W1897,'Correspondance procédure étape'!D:H,5,FALSE)),"",VLOOKUP(W1897,'Correspondance procédure étape'!D:H,5,FALSE))</f>
        <v>0</v>
      </c>
      <c r="AA1897" s="3" t="s">
        <v>40</v>
      </c>
      <c r="AB1897" s="3" t="s">
        <v>53</v>
      </c>
    </row>
    <row r="1898" spans="1:28" ht="12.75" customHeight="1" x14ac:dyDescent="0.25">
      <c r="A1898" s="3" t="s">
        <v>24</v>
      </c>
      <c r="B1898" s="11" t="s">
        <v>1852</v>
      </c>
      <c r="C1898" s="3" t="str">
        <f>VLOOKUP(B1898,'Correspondance territoires'!B:F,5,FALSE)</f>
        <v>Pau</v>
      </c>
      <c r="D1898" s="3" t="s">
        <v>26</v>
      </c>
      <c r="E1898" s="3" t="s">
        <v>10425</v>
      </c>
      <c r="F1898" s="3" t="s">
        <v>10407</v>
      </c>
      <c r="G1898" s="3" t="s">
        <v>30</v>
      </c>
      <c r="H1898" s="3" t="s">
        <v>30</v>
      </c>
      <c r="I1898" s="9" t="s">
        <v>10426</v>
      </c>
      <c r="J1898" s="9" t="s">
        <v>10427</v>
      </c>
      <c r="K1898" s="3" t="s">
        <v>10718</v>
      </c>
      <c r="L1898" s="3" t="s">
        <v>10719</v>
      </c>
      <c r="M1898" s="3" t="s">
        <v>2503</v>
      </c>
      <c r="N1898" s="3" t="s">
        <v>21</v>
      </c>
      <c r="O1898" s="3" t="s">
        <v>10720</v>
      </c>
      <c r="P1898" s="3" t="s">
        <v>10721</v>
      </c>
      <c r="Q1898" s="15">
        <v>40983</v>
      </c>
      <c r="R1898" s="15">
        <v>43805</v>
      </c>
      <c r="S1898" s="38">
        <f t="shared" ca="1" si="58"/>
        <v>13</v>
      </c>
      <c r="T1898" s="41">
        <v>1251.1199999999999</v>
      </c>
      <c r="U1898" s="3" t="s">
        <v>10414</v>
      </c>
      <c r="V1898" s="3" t="s">
        <v>249</v>
      </c>
      <c r="W1898" s="3" t="str">
        <f t="shared" si="59"/>
        <v>PRERL1</v>
      </c>
      <c r="X1898" s="3">
        <f>IF(ISNA(VLOOKUP(W1898,'Correspondance procédure étape'!D:F,3,FALSE)),"A définir",VLOOKUP(W1898,'Correspondance procédure étape'!D:F,3,FALSE))</f>
        <v>0</v>
      </c>
      <c r="Y1898" s="3" t="str">
        <f>IF(ISNA(VLOOKUP(W1898,'Correspondance procédure étape'!D:G,4,FALSE)),"Non",VLOOKUP(W1898,'Correspondance procédure étape'!D:G,4,FALSE))</f>
        <v>Non</v>
      </c>
      <c r="Z1898" s="3">
        <f>IF(ISNA(VLOOKUP(W1898,'Correspondance procédure étape'!D:H,5,FALSE)),"",VLOOKUP(W1898,'Correspondance procédure étape'!D:H,5,FALSE))</f>
        <v>0</v>
      </c>
      <c r="AA1898" s="3" t="s">
        <v>40</v>
      </c>
      <c r="AB1898" s="3" t="s">
        <v>41</v>
      </c>
    </row>
    <row r="1899" spans="1:28" ht="12.75" customHeight="1" x14ac:dyDescent="0.25">
      <c r="A1899" s="3" t="s">
        <v>24</v>
      </c>
      <c r="B1899" s="3" t="s">
        <v>25</v>
      </c>
      <c r="C1899" s="3" t="str">
        <f>VLOOKUP(B1899,'Correspondance territoires'!B:F,5,FALSE)</f>
        <v>Merignac</v>
      </c>
      <c r="D1899" s="3" t="s">
        <v>26</v>
      </c>
      <c r="E1899" s="3" t="s">
        <v>6772</v>
      </c>
      <c r="F1899" s="3" t="s">
        <v>56</v>
      </c>
      <c r="G1899" s="3" t="s">
        <v>57</v>
      </c>
      <c r="H1899" s="3" t="s">
        <v>57</v>
      </c>
      <c r="I1899" s="9" t="s">
        <v>619</v>
      </c>
      <c r="J1899" s="9" t="s">
        <v>620</v>
      </c>
      <c r="K1899" s="3" t="s">
        <v>6773</v>
      </c>
      <c r="L1899" s="3" t="s">
        <v>6774</v>
      </c>
      <c r="M1899" s="3" t="s">
        <v>2306</v>
      </c>
      <c r="N1899" s="3" t="s">
        <v>6775</v>
      </c>
      <c r="O1899" s="3" t="s">
        <v>6776</v>
      </c>
      <c r="P1899" s="3" t="s">
        <v>6777</v>
      </c>
      <c r="Q1899" s="15">
        <v>41717</v>
      </c>
      <c r="R1899" s="15">
        <v>43300</v>
      </c>
      <c r="S1899" s="38">
        <f t="shared" ca="1" si="58"/>
        <v>29</v>
      </c>
      <c r="T1899" s="41">
        <v>1252.58</v>
      </c>
      <c r="U1899" s="3" t="s">
        <v>552</v>
      </c>
      <c r="V1899" s="3" t="s">
        <v>1145</v>
      </c>
      <c r="W1899" s="3" t="str">
        <f t="shared" si="59"/>
        <v>P01RL2</v>
      </c>
      <c r="X1899" s="3" t="str">
        <f>IF(ISNA(VLOOKUP(W1899,'Correspondance procédure étape'!D:F,3,FALSE)),"A définir",VLOOKUP(W1899,'Correspondance procédure étape'!D:F,3,FALSE))</f>
        <v>Relance apurement</v>
      </c>
      <c r="Y1899" s="3" t="str">
        <f>IF(ISNA(VLOOKUP(W1899,'Correspondance procédure étape'!D:G,4,FALSE)),"Non",VLOOKUP(W1899,'Correspondance procédure étape'!D:G,4,FALSE))</f>
        <v>Oui</v>
      </c>
      <c r="Z1899" s="3" t="str">
        <f>IF(ISNA(VLOOKUP(W1899,'Correspondance procédure étape'!D:H,5,FALSE)),"",VLOOKUP(W1899,'Correspondance procédure étape'!D:H,5,FALSE))</f>
        <v>DMF</v>
      </c>
      <c r="AA1899" s="3" t="s">
        <v>40</v>
      </c>
      <c r="AB1899" s="3" t="s">
        <v>41</v>
      </c>
    </row>
    <row r="1900" spans="1:28" ht="12.75" customHeight="1" x14ac:dyDescent="0.25">
      <c r="A1900" s="3" t="s">
        <v>24</v>
      </c>
      <c r="B1900" s="10" t="s">
        <v>6152</v>
      </c>
      <c r="C1900" s="3" t="str">
        <f>VLOOKUP(B1900,'Correspondance territoires'!B:F,5,FALSE)</f>
        <v>Agen</v>
      </c>
      <c r="D1900" s="3" t="s">
        <v>26</v>
      </c>
      <c r="E1900" s="3" t="s">
        <v>11674</v>
      </c>
      <c r="F1900" s="3" t="s">
        <v>11371</v>
      </c>
      <c r="G1900" s="3" t="s">
        <v>57</v>
      </c>
      <c r="H1900" s="3" t="s">
        <v>720</v>
      </c>
      <c r="I1900" s="9" t="s">
        <v>11400</v>
      </c>
      <c r="J1900" s="9" t="s">
        <v>11401</v>
      </c>
      <c r="K1900" s="3" t="s">
        <v>11675</v>
      </c>
      <c r="L1900" s="3" t="s">
        <v>11676</v>
      </c>
      <c r="M1900" s="3" t="s">
        <v>43</v>
      </c>
      <c r="N1900" s="3"/>
      <c r="O1900" s="3"/>
      <c r="P1900" s="3" t="s">
        <v>11677</v>
      </c>
      <c r="Q1900" s="15">
        <v>40817</v>
      </c>
      <c r="R1900" s="15">
        <v>43279</v>
      </c>
      <c r="S1900" s="38">
        <f t="shared" ca="1" si="58"/>
        <v>30</v>
      </c>
      <c r="T1900" s="40">
        <v>22.47</v>
      </c>
      <c r="U1900" s="3"/>
      <c r="V1900" s="3"/>
      <c r="W1900" s="3" t="str">
        <f t="shared" si="59"/>
        <v/>
      </c>
      <c r="X1900" s="3" t="str">
        <f>IF(ISNA(VLOOKUP(W1900,'Correspondance procédure étape'!D:F,3,FALSE)),"A définir",VLOOKUP(W1900,'Correspondance procédure étape'!D:F,3,FALSE))</f>
        <v>A définir</v>
      </c>
      <c r="Y1900" s="3" t="str">
        <f>IF(ISNA(VLOOKUP(W1900,'Correspondance procédure étape'!D:G,4,FALSE)),"Non",VLOOKUP(W1900,'Correspondance procédure étape'!D:G,4,FALSE))</f>
        <v>Non</v>
      </c>
      <c r="Z1900" s="3" t="str">
        <f>IF(ISNA(VLOOKUP(W1900,'Correspondance procédure étape'!D:H,5,FALSE)),"",VLOOKUP(W1900,'Correspondance procédure étape'!D:H,5,FALSE))</f>
        <v/>
      </c>
      <c r="AA1900" s="3"/>
      <c r="AB1900" s="3" t="s">
        <v>41</v>
      </c>
    </row>
    <row r="1901" spans="1:28" ht="12.75" customHeight="1" x14ac:dyDescent="0.25">
      <c r="A1901" s="3" t="s">
        <v>24</v>
      </c>
      <c r="B1901" s="3" t="s">
        <v>146</v>
      </c>
      <c r="C1901" s="3" t="str">
        <f>VLOOKUP(B1901,'Correspondance territoires'!B:F,5,FALSE)</f>
        <v>Lormont</v>
      </c>
      <c r="D1901" s="3" t="s">
        <v>26</v>
      </c>
      <c r="E1901" s="3" t="s">
        <v>1751</v>
      </c>
      <c r="F1901" s="3" t="s">
        <v>1146</v>
      </c>
      <c r="G1901" s="3" t="s">
        <v>57</v>
      </c>
      <c r="H1901" s="3" t="s">
        <v>57</v>
      </c>
      <c r="I1901" s="9" t="s">
        <v>1752</v>
      </c>
      <c r="J1901" s="9" t="s">
        <v>1753</v>
      </c>
      <c r="K1901" s="3" t="s">
        <v>8817</v>
      </c>
      <c r="L1901" s="3" t="s">
        <v>8818</v>
      </c>
      <c r="M1901" s="3" t="s">
        <v>2380</v>
      </c>
      <c r="N1901" s="3" t="s">
        <v>8819</v>
      </c>
      <c r="O1901" s="3" t="s">
        <v>8820</v>
      </c>
      <c r="P1901" s="3" t="s">
        <v>8821</v>
      </c>
      <c r="Q1901" s="15">
        <v>42579</v>
      </c>
      <c r="R1901" s="15">
        <v>43462</v>
      </c>
      <c r="S1901" s="38">
        <f t="shared" ca="1" si="58"/>
        <v>24</v>
      </c>
      <c r="T1901" s="41">
        <v>1255.3800000000001</v>
      </c>
      <c r="U1901" s="3" t="s">
        <v>38</v>
      </c>
      <c r="V1901" s="3" t="s">
        <v>138</v>
      </c>
      <c r="W1901" s="3" t="str">
        <f t="shared" si="59"/>
        <v>P06DOM</v>
      </c>
      <c r="X1901" s="3" t="str">
        <f>IF(ISNA(VLOOKUP(W1901,'Correspondance procédure étape'!D:F,3,FALSE)),"A définir",VLOOKUP(W1901,'Correspondance procédure étape'!D:F,3,FALSE))</f>
        <v>Héritiers inconnus/refusent la succession : désignation de France domaines</v>
      </c>
      <c r="Y1901" s="3" t="str">
        <f>IF(ISNA(VLOOKUP(W1901,'Correspondance procédure étape'!D:G,4,FALSE)),"Non",VLOOKUP(W1901,'Correspondance procédure étape'!D:G,4,FALSE))</f>
        <v>Oui</v>
      </c>
      <c r="Z1901" s="3" t="str">
        <f>IF(ISNA(VLOOKUP(W1901,'Correspondance procédure étape'!D:H,5,FALSE)),"",VLOOKUP(W1901,'Correspondance procédure étape'!D:H,5,FALSE))</f>
        <v>Extérieur</v>
      </c>
      <c r="AA1901" s="3" t="s">
        <v>40</v>
      </c>
      <c r="AB1901" s="3" t="s">
        <v>41</v>
      </c>
    </row>
    <row r="1902" spans="1:28" ht="12.75" customHeight="1" x14ac:dyDescent="0.25">
      <c r="A1902" s="3" t="s">
        <v>24</v>
      </c>
      <c r="B1902" s="3" t="s">
        <v>146</v>
      </c>
      <c r="C1902" s="3" t="str">
        <f>VLOOKUP(B1902,'Correspondance territoires'!B:F,5,FALSE)</f>
        <v>Lormont</v>
      </c>
      <c r="D1902" s="3" t="s">
        <v>26</v>
      </c>
      <c r="E1902" s="3" t="s">
        <v>282</v>
      </c>
      <c r="F1902" s="3" t="s">
        <v>961</v>
      </c>
      <c r="G1902" s="3" t="s">
        <v>962</v>
      </c>
      <c r="H1902" s="3" t="s">
        <v>30</v>
      </c>
      <c r="I1902" s="9" t="s">
        <v>963</v>
      </c>
      <c r="J1902" s="9" t="s">
        <v>964</v>
      </c>
      <c r="K1902" s="3" t="s">
        <v>965</v>
      </c>
      <c r="L1902" s="3" t="s">
        <v>966</v>
      </c>
      <c r="M1902" s="3" t="s">
        <v>967</v>
      </c>
      <c r="N1902" s="3" t="s">
        <v>21</v>
      </c>
      <c r="O1902" s="3" t="s">
        <v>968</v>
      </c>
      <c r="P1902" s="3" t="s">
        <v>969</v>
      </c>
      <c r="Q1902" s="15">
        <v>32616</v>
      </c>
      <c r="R1902" s="15">
        <v>43859</v>
      </c>
      <c r="S1902" s="38">
        <f t="shared" ca="1" si="58"/>
        <v>11</v>
      </c>
      <c r="T1902" s="41">
        <v>1258.82</v>
      </c>
      <c r="U1902" s="3" t="s">
        <v>38</v>
      </c>
      <c r="V1902" s="3" t="s">
        <v>190</v>
      </c>
      <c r="W1902" s="3" t="str">
        <f t="shared" si="59"/>
        <v>P06NDB</v>
      </c>
      <c r="X1902" s="3" t="str">
        <f>IF(ISNA(VLOOKUP(W1902,'Correspondance procédure étape'!D:F,3,FALSE)),"A définir",VLOOKUP(W1902,'Correspondance procédure étape'!D:F,3,FALSE))</f>
        <v>Réponse positive et solde débiteur</v>
      </c>
      <c r="Y1902" s="3" t="str">
        <f>IF(ISNA(VLOOKUP(W1902,'Correspondance procédure étape'!D:G,4,FALSE)),"Non",VLOOKUP(W1902,'Correspondance procédure étape'!D:G,4,FALSE))</f>
        <v>Oui</v>
      </c>
      <c r="Z1902" s="3" t="str">
        <f>IF(ISNA(VLOOKUP(W1902,'Correspondance procédure étape'!D:H,5,FALSE)),"",VLOOKUP(W1902,'Correspondance procédure étape'!D:H,5,FALSE))</f>
        <v>Extérieur</v>
      </c>
      <c r="AA1902" s="3" t="s">
        <v>40</v>
      </c>
      <c r="AB1902" s="3" t="s">
        <v>41</v>
      </c>
    </row>
    <row r="1903" spans="1:28" ht="12.75" customHeight="1" x14ac:dyDescent="0.25">
      <c r="A1903" s="3" t="s">
        <v>24</v>
      </c>
      <c r="B1903" s="3" t="s">
        <v>219</v>
      </c>
      <c r="C1903" s="3" t="str">
        <f>VLOOKUP(B1903,'Correspondance territoires'!B:F,5,FALSE)</f>
        <v>Bordeaux</v>
      </c>
      <c r="D1903" s="3" t="s">
        <v>26</v>
      </c>
      <c r="E1903" s="3" t="s">
        <v>7955</v>
      </c>
      <c r="F1903" s="3" t="s">
        <v>56</v>
      </c>
      <c r="G1903" s="3" t="s">
        <v>57</v>
      </c>
      <c r="H1903" s="3" t="s">
        <v>176</v>
      </c>
      <c r="I1903" s="9" t="s">
        <v>2292</v>
      </c>
      <c r="J1903" s="9" t="s">
        <v>2293</v>
      </c>
      <c r="K1903" s="3" t="s">
        <v>9076</v>
      </c>
      <c r="L1903" s="3" t="s">
        <v>9077</v>
      </c>
      <c r="M1903" s="3" t="s">
        <v>1229</v>
      </c>
      <c r="N1903" s="3" t="s">
        <v>21</v>
      </c>
      <c r="O1903" s="3" t="s">
        <v>9078</v>
      </c>
      <c r="P1903" s="3" t="s">
        <v>9079</v>
      </c>
      <c r="Q1903" s="15">
        <v>42706</v>
      </c>
      <c r="R1903" s="15">
        <v>43818</v>
      </c>
      <c r="S1903" s="38">
        <f t="shared" ca="1" si="58"/>
        <v>12</v>
      </c>
      <c r="T1903" s="41">
        <v>1261.56</v>
      </c>
      <c r="U1903" s="3" t="s">
        <v>510</v>
      </c>
      <c r="V1903" s="3" t="s">
        <v>39</v>
      </c>
      <c r="W1903" s="3" t="str">
        <f t="shared" si="59"/>
        <v>P20DEB</v>
      </c>
      <c r="X1903" s="3" t="str">
        <f>IF(ISNA(VLOOKUP(W1903,'Correspondance procédure étape'!D:F,3,FALSE)),"A définir",VLOOKUP(W1903,'Correspondance procédure étape'!D:F,3,FALSE))</f>
        <v>Proposition de transfert du dossier à Sud Contentieux</v>
      </c>
      <c r="Y1903" s="3" t="str">
        <f>IF(ISNA(VLOOKUP(W1903,'Correspondance procédure étape'!D:G,4,FALSE)),"Non",VLOOKUP(W1903,'Correspondance procédure étape'!D:G,4,FALSE))</f>
        <v>Oui</v>
      </c>
      <c r="Z1903" s="3" t="str">
        <f>IF(ISNA(VLOOKUP(W1903,'Correspondance procédure étape'!D:H,5,FALSE)),"",VLOOKUP(W1903,'Correspondance procédure étape'!D:H,5,FALSE))</f>
        <v>Extérieur</v>
      </c>
      <c r="AA1903" s="3" t="s">
        <v>40</v>
      </c>
      <c r="AB1903" s="3" t="s">
        <v>53</v>
      </c>
    </row>
    <row r="1904" spans="1:28" ht="12.75" customHeight="1" x14ac:dyDescent="0.25">
      <c r="A1904" s="3" t="s">
        <v>24</v>
      </c>
      <c r="B1904" s="10" t="s">
        <v>6152</v>
      </c>
      <c r="C1904" s="3" t="str">
        <f>VLOOKUP(B1904,'Correspondance territoires'!B:F,5,FALSE)</f>
        <v>Agen</v>
      </c>
      <c r="D1904" s="3" t="s">
        <v>26</v>
      </c>
      <c r="E1904" s="3" t="s">
        <v>11405</v>
      </c>
      <c r="F1904" s="3" t="s">
        <v>11371</v>
      </c>
      <c r="G1904" s="3" t="s">
        <v>11406</v>
      </c>
      <c r="H1904" s="3" t="s">
        <v>720</v>
      </c>
      <c r="I1904" s="9" t="s">
        <v>11382</v>
      </c>
      <c r="J1904" s="9" t="s">
        <v>11383</v>
      </c>
      <c r="K1904" s="3" t="s">
        <v>11407</v>
      </c>
      <c r="L1904" s="3" t="s">
        <v>11408</v>
      </c>
      <c r="M1904" s="3" t="s">
        <v>57</v>
      </c>
      <c r="N1904" s="3" t="s">
        <v>11409</v>
      </c>
      <c r="O1904" s="3" t="s">
        <v>11410</v>
      </c>
      <c r="P1904" s="3" t="s">
        <v>11411</v>
      </c>
      <c r="Q1904" s="15">
        <v>35247</v>
      </c>
      <c r="R1904" s="15">
        <v>44147</v>
      </c>
      <c r="S1904" s="38">
        <f t="shared" ca="1" si="58"/>
        <v>1</v>
      </c>
      <c r="T1904" s="41">
        <v>1262.76</v>
      </c>
      <c r="U1904" s="3" t="s">
        <v>2635</v>
      </c>
      <c r="V1904" s="3" t="s">
        <v>11412</v>
      </c>
      <c r="W1904" s="3" t="str">
        <f t="shared" si="59"/>
        <v>E60PL2</v>
      </c>
      <c r="X1904" s="3" t="str">
        <f>IF(ISNA(VLOOKUP(W1904,'Correspondance procédure étape'!D:F,3,FALSE)),"A définir",VLOOKUP(W1904,'Correspondance procédure étape'!D:F,3,FALSE))</f>
        <v>En attente de transfert</v>
      </c>
      <c r="Y1904" s="3" t="str">
        <f>IF(ISNA(VLOOKUP(W1904,'Correspondance procédure étape'!D:G,4,FALSE)),"Non",VLOOKUP(W1904,'Correspondance procédure étape'!D:G,4,FALSE))</f>
        <v>Oui</v>
      </c>
      <c r="Z1904" s="3">
        <f>IF(ISNA(VLOOKUP(W1904,'Correspondance procédure étape'!D:H,5,FALSE)),"",VLOOKUP(W1904,'Correspondance procédure étape'!D:H,5,FALSE))</f>
        <v>0</v>
      </c>
      <c r="AA1904" s="3" t="s">
        <v>40</v>
      </c>
      <c r="AB1904" s="3" t="s">
        <v>41</v>
      </c>
    </row>
    <row r="1905" spans="1:28" ht="12.75" customHeight="1" x14ac:dyDescent="0.25">
      <c r="A1905" s="3" t="s">
        <v>24</v>
      </c>
      <c r="B1905" s="3" t="s">
        <v>219</v>
      </c>
      <c r="C1905" s="3" t="str">
        <f>VLOOKUP(B1905,'Correspondance territoires'!B:F,5,FALSE)</f>
        <v>Bordeaux</v>
      </c>
      <c r="D1905" s="3" t="s">
        <v>26</v>
      </c>
      <c r="E1905" s="3" t="s">
        <v>5286</v>
      </c>
      <c r="F1905" s="3" t="s">
        <v>2925</v>
      </c>
      <c r="G1905" s="3" t="s">
        <v>57</v>
      </c>
      <c r="H1905" s="3" t="s">
        <v>2925</v>
      </c>
      <c r="I1905" s="9" t="s">
        <v>1393</v>
      </c>
      <c r="J1905" s="9" t="s">
        <v>1394</v>
      </c>
      <c r="K1905" s="3" t="s">
        <v>5783</v>
      </c>
      <c r="L1905" s="3" t="s">
        <v>5784</v>
      </c>
      <c r="M1905" s="3" t="s">
        <v>3437</v>
      </c>
      <c r="N1905" s="3" t="s">
        <v>5785</v>
      </c>
      <c r="O1905" s="3" t="s">
        <v>5786</v>
      </c>
      <c r="P1905" s="3" t="s">
        <v>5787</v>
      </c>
      <c r="Q1905" s="15">
        <v>41270</v>
      </c>
      <c r="R1905" s="15">
        <v>43311</v>
      </c>
      <c r="S1905" s="38">
        <f t="shared" ca="1" si="58"/>
        <v>29</v>
      </c>
      <c r="T1905" s="41">
        <v>1264.29</v>
      </c>
      <c r="U1905" s="3" t="s">
        <v>510</v>
      </c>
      <c r="V1905" s="3" t="s">
        <v>511</v>
      </c>
      <c r="W1905" s="3" t="str">
        <f t="shared" si="59"/>
        <v>P20SCX</v>
      </c>
      <c r="X1905" s="3" t="str">
        <f>IF(ISNA(VLOOKUP(W1905,'Correspondance procédure étape'!D:F,3,FALSE)),"A définir",VLOOKUP(W1905,'Correspondance procédure étape'!D:F,3,FALSE))</f>
        <v>Dossier chez Sud Contentieux</v>
      </c>
      <c r="Y1905" s="3" t="str">
        <f>IF(ISNA(VLOOKUP(W1905,'Correspondance procédure étape'!D:G,4,FALSE)),"Non",VLOOKUP(W1905,'Correspondance procédure étape'!D:G,4,FALSE))</f>
        <v>Oui</v>
      </c>
      <c r="Z1905" s="3" t="str">
        <f>IF(ISNA(VLOOKUP(W1905,'Correspondance procédure étape'!D:H,5,FALSE)),"",VLOOKUP(W1905,'Correspondance procédure étape'!D:H,5,FALSE))</f>
        <v>Extérieur</v>
      </c>
      <c r="AA1905" s="3" t="s">
        <v>40</v>
      </c>
      <c r="AB1905" s="3" t="s">
        <v>41</v>
      </c>
    </row>
    <row r="1906" spans="1:28" ht="12.75" customHeight="1" x14ac:dyDescent="0.25">
      <c r="A1906" s="3" t="s">
        <v>24</v>
      </c>
      <c r="B1906" s="3" t="s">
        <v>146</v>
      </c>
      <c r="C1906" s="3" t="str">
        <f>VLOOKUP(B1906,'Correspondance territoires'!B:F,5,FALSE)</f>
        <v>Lormont</v>
      </c>
      <c r="D1906" s="3" t="s">
        <v>26</v>
      </c>
      <c r="E1906" s="3" t="s">
        <v>7555</v>
      </c>
      <c r="F1906" s="3" t="s">
        <v>96</v>
      </c>
      <c r="G1906" s="3" t="s">
        <v>198</v>
      </c>
      <c r="H1906" s="3" t="s">
        <v>57</v>
      </c>
      <c r="I1906" s="9" t="s">
        <v>1091</v>
      </c>
      <c r="J1906" s="9" t="s">
        <v>1092</v>
      </c>
      <c r="K1906" s="3" t="s">
        <v>9365</v>
      </c>
      <c r="L1906" s="3" t="s">
        <v>9366</v>
      </c>
      <c r="M1906" s="3" t="s">
        <v>2380</v>
      </c>
      <c r="N1906" s="3" t="s">
        <v>21</v>
      </c>
      <c r="O1906" s="3" t="s">
        <v>9367</v>
      </c>
      <c r="P1906" s="3" t="s">
        <v>9368</v>
      </c>
      <c r="Q1906" s="15">
        <v>42879</v>
      </c>
      <c r="R1906" s="15">
        <v>44134</v>
      </c>
      <c r="S1906" s="38">
        <f t="shared" ca="1" si="58"/>
        <v>2</v>
      </c>
      <c r="T1906" s="41">
        <v>1266.22</v>
      </c>
      <c r="U1906" s="3" t="s">
        <v>157</v>
      </c>
      <c r="V1906" s="3" t="s">
        <v>39</v>
      </c>
      <c r="W1906" s="3" t="str">
        <f t="shared" si="59"/>
        <v>P00DEB</v>
      </c>
      <c r="X1906" s="3" t="str">
        <f>IF(ISNA(VLOOKUP(W1906,'Correspondance procédure étape'!D:F,3,FALSE)),"A définir",VLOOKUP(W1906,'Correspondance procédure étape'!D:F,3,FALSE))</f>
        <v>Enregistrement du dossier au SLP, le solde est créditeur, débiteur ou nul</v>
      </c>
      <c r="Y1906" s="3" t="str">
        <f>IF(ISNA(VLOOKUP(W1906,'Correspondance procédure étape'!D:G,4,FALSE)),"Non",VLOOKUP(W1906,'Correspondance procédure étape'!D:G,4,FALSE))</f>
        <v>Oui</v>
      </c>
      <c r="Z1906" s="3" t="str">
        <f>IF(ISNA(VLOOKUP(W1906,'Correspondance procédure étape'!D:H,5,FALSE)),"",VLOOKUP(W1906,'Correspondance procédure étape'!D:H,5,FALSE))</f>
        <v>DMF</v>
      </c>
      <c r="AA1906" s="3" t="s">
        <v>40</v>
      </c>
      <c r="AB1906" s="3" t="s">
        <v>41</v>
      </c>
    </row>
    <row r="1907" spans="1:28" ht="12.75" customHeight="1" x14ac:dyDescent="0.25">
      <c r="A1907" s="3" t="s">
        <v>24</v>
      </c>
      <c r="B1907" s="11" t="s">
        <v>1852</v>
      </c>
      <c r="C1907" s="3" t="str">
        <f>VLOOKUP(B1907,'Correspondance territoires'!B:F,5,FALSE)</f>
        <v>Pau</v>
      </c>
      <c r="D1907" s="3" t="s">
        <v>26</v>
      </c>
      <c r="E1907" s="3" t="s">
        <v>10579</v>
      </c>
      <c r="F1907" s="3" t="s">
        <v>10407</v>
      </c>
      <c r="G1907" s="3" t="s">
        <v>30</v>
      </c>
      <c r="H1907" s="3" t="s">
        <v>176</v>
      </c>
      <c r="I1907" s="9" t="s">
        <v>10434</v>
      </c>
      <c r="J1907" s="9" t="s">
        <v>10435</v>
      </c>
      <c r="K1907" s="3" t="s">
        <v>11172</v>
      </c>
      <c r="L1907" s="3" t="s">
        <v>11173</v>
      </c>
      <c r="M1907" s="3" t="s">
        <v>2649</v>
      </c>
      <c r="N1907" s="3" t="s">
        <v>21</v>
      </c>
      <c r="O1907" s="3" t="s">
        <v>11174</v>
      </c>
      <c r="P1907" s="3" t="s">
        <v>11175</v>
      </c>
      <c r="Q1907" s="15">
        <v>43003</v>
      </c>
      <c r="R1907" s="15">
        <v>43575</v>
      </c>
      <c r="S1907" s="38">
        <f t="shared" ca="1" si="58"/>
        <v>20</v>
      </c>
      <c r="T1907" s="41">
        <v>1276.03</v>
      </c>
      <c r="U1907" s="3" t="s">
        <v>10414</v>
      </c>
      <c r="V1907" s="3" t="s">
        <v>249</v>
      </c>
      <c r="W1907" s="3" t="str">
        <f t="shared" si="59"/>
        <v>PRERL1</v>
      </c>
      <c r="X1907" s="3">
        <f>IF(ISNA(VLOOKUP(W1907,'Correspondance procédure étape'!D:F,3,FALSE)),"A définir",VLOOKUP(W1907,'Correspondance procédure étape'!D:F,3,FALSE))</f>
        <v>0</v>
      </c>
      <c r="Y1907" s="3" t="str">
        <f>IF(ISNA(VLOOKUP(W1907,'Correspondance procédure étape'!D:G,4,FALSE)),"Non",VLOOKUP(W1907,'Correspondance procédure étape'!D:G,4,FALSE))</f>
        <v>Non</v>
      </c>
      <c r="Z1907" s="3">
        <f>IF(ISNA(VLOOKUP(W1907,'Correspondance procédure étape'!D:H,5,FALSE)),"",VLOOKUP(W1907,'Correspondance procédure étape'!D:H,5,FALSE))</f>
        <v>0</v>
      </c>
      <c r="AA1907" s="3" t="s">
        <v>87</v>
      </c>
      <c r="AB1907" s="3" t="s">
        <v>41</v>
      </c>
    </row>
    <row r="1908" spans="1:28" ht="12.75" customHeight="1" x14ac:dyDescent="0.25">
      <c r="A1908" s="3" t="s">
        <v>24</v>
      </c>
      <c r="B1908" s="3" t="s">
        <v>461</v>
      </c>
      <c r="C1908" s="3">
        <f>VLOOKUP(B1908,'Correspondance territoires'!B:F,5,FALSE)</f>
        <v>0</v>
      </c>
      <c r="D1908" s="3" t="s">
        <v>462</v>
      </c>
      <c r="E1908" s="3" t="s">
        <v>462</v>
      </c>
      <c r="F1908" s="3" t="s">
        <v>463</v>
      </c>
      <c r="G1908" s="3" t="s">
        <v>464</v>
      </c>
      <c r="H1908" s="3" t="s">
        <v>148</v>
      </c>
      <c r="I1908" s="9" t="s">
        <v>465</v>
      </c>
      <c r="J1908" s="9" t="s">
        <v>466</v>
      </c>
      <c r="K1908" s="3" t="s">
        <v>467</v>
      </c>
      <c r="L1908" s="3" t="s">
        <v>468</v>
      </c>
      <c r="M1908" s="3" t="s">
        <v>469</v>
      </c>
      <c r="N1908" s="3" t="s">
        <v>470</v>
      </c>
      <c r="O1908" s="3" t="s">
        <v>21</v>
      </c>
      <c r="P1908" s="3" t="s">
        <v>471</v>
      </c>
      <c r="Q1908" s="15">
        <v>41264</v>
      </c>
      <c r="R1908" s="15">
        <v>42794</v>
      </c>
      <c r="S1908" s="38">
        <f t="shared" ca="1" si="58"/>
        <v>46</v>
      </c>
      <c r="T1908" s="40">
        <v>41.65</v>
      </c>
      <c r="U1908" s="3" t="s">
        <v>51</v>
      </c>
      <c r="V1908" s="3" t="s">
        <v>52</v>
      </c>
      <c r="W1908" s="3" t="str">
        <f t="shared" si="59"/>
        <v>P80ATT</v>
      </c>
      <c r="X1908" s="3" t="str">
        <f>IF(ISNA(VLOOKUP(W1908,'Correspondance procédure étape'!D:F,3,FALSE)),"A définir",VLOOKUP(W1908,'Correspondance procédure étape'!D:F,3,FALSE))</f>
        <v>Mise en attente du dossier en vue de la prochaine régularisation de charges</v>
      </c>
      <c r="Y1908" s="3" t="str">
        <f>IF(ISNA(VLOOKUP(W1908,'Correspondance procédure étape'!D:G,4,FALSE)),"Non",VLOOKUP(W1908,'Correspondance procédure étape'!D:G,4,FALSE))</f>
        <v>Oui</v>
      </c>
      <c r="Z1908" s="3" t="str">
        <f>IF(ISNA(VLOOKUP(W1908,'Correspondance procédure étape'!D:H,5,FALSE)),"",VLOOKUP(W1908,'Correspondance procédure étape'!D:H,5,FALSE))</f>
        <v>DMF</v>
      </c>
      <c r="AA1908" s="3" t="s">
        <v>40</v>
      </c>
      <c r="AB1908" s="3" t="s">
        <v>53</v>
      </c>
    </row>
    <row r="1909" spans="1:28" ht="12.75" customHeight="1" x14ac:dyDescent="0.25">
      <c r="A1909" s="3" t="s">
        <v>24</v>
      </c>
      <c r="B1909" s="3" t="s">
        <v>146</v>
      </c>
      <c r="C1909" s="3" t="str">
        <f>VLOOKUP(B1909,'Correspondance territoires'!B:F,5,FALSE)</f>
        <v>Lormont</v>
      </c>
      <c r="D1909" s="3" t="s">
        <v>26</v>
      </c>
      <c r="E1909" s="3" t="s">
        <v>7189</v>
      </c>
      <c r="F1909" s="3" t="s">
        <v>56</v>
      </c>
      <c r="G1909" s="3" t="s">
        <v>29</v>
      </c>
      <c r="H1909" s="3" t="s">
        <v>57</v>
      </c>
      <c r="I1909" s="9" t="s">
        <v>149</v>
      </c>
      <c r="J1909" s="9" t="s">
        <v>150</v>
      </c>
      <c r="K1909" s="3" t="s">
        <v>8544</v>
      </c>
      <c r="L1909" s="3" t="s">
        <v>8545</v>
      </c>
      <c r="M1909" s="3" t="s">
        <v>5641</v>
      </c>
      <c r="N1909" s="3" t="s">
        <v>21</v>
      </c>
      <c r="O1909" s="3" t="s">
        <v>8546</v>
      </c>
      <c r="P1909" s="3" t="s">
        <v>7257</v>
      </c>
      <c r="Q1909" s="15">
        <v>42467</v>
      </c>
      <c r="R1909" s="15">
        <v>42741</v>
      </c>
      <c r="S1909" s="38">
        <f t="shared" ca="1" si="58"/>
        <v>48</v>
      </c>
      <c r="T1909" s="40">
        <v>41.31</v>
      </c>
      <c r="U1909" s="3" t="s">
        <v>51</v>
      </c>
      <c r="V1909" s="3" t="s">
        <v>52</v>
      </c>
      <c r="W1909" s="3" t="str">
        <f t="shared" si="59"/>
        <v>P80ATT</v>
      </c>
      <c r="X1909" s="3" t="str">
        <f>IF(ISNA(VLOOKUP(W1909,'Correspondance procédure étape'!D:F,3,FALSE)),"A définir",VLOOKUP(W1909,'Correspondance procédure étape'!D:F,3,FALSE))</f>
        <v>Mise en attente du dossier en vue de la prochaine régularisation de charges</v>
      </c>
      <c r="Y1909" s="3" t="str">
        <f>IF(ISNA(VLOOKUP(W1909,'Correspondance procédure étape'!D:G,4,FALSE)),"Non",VLOOKUP(W1909,'Correspondance procédure étape'!D:G,4,FALSE))</f>
        <v>Oui</v>
      </c>
      <c r="Z1909" s="3" t="str">
        <f>IF(ISNA(VLOOKUP(W1909,'Correspondance procédure étape'!D:H,5,FALSE)),"",VLOOKUP(W1909,'Correspondance procédure étape'!D:H,5,FALSE))</f>
        <v>DMF</v>
      </c>
      <c r="AA1909" s="3" t="s">
        <v>40</v>
      </c>
      <c r="AB1909" s="3" t="s">
        <v>53</v>
      </c>
    </row>
    <row r="1910" spans="1:28" ht="12.75" customHeight="1" x14ac:dyDescent="0.25">
      <c r="A1910" s="3" t="s">
        <v>24</v>
      </c>
      <c r="B1910" s="10" t="s">
        <v>6152</v>
      </c>
      <c r="C1910" s="3" t="str">
        <f>VLOOKUP(B1910,'Correspondance territoires'!B:F,5,FALSE)</f>
        <v>Agen</v>
      </c>
      <c r="D1910" s="3" t="s">
        <v>26</v>
      </c>
      <c r="E1910" s="3" t="s">
        <v>11790</v>
      </c>
      <c r="F1910" s="3" t="s">
        <v>11371</v>
      </c>
      <c r="G1910" s="3" t="s">
        <v>11406</v>
      </c>
      <c r="H1910" s="3" t="s">
        <v>30</v>
      </c>
      <c r="I1910" s="9" t="s">
        <v>11372</v>
      </c>
      <c r="J1910" s="9" t="s">
        <v>11373</v>
      </c>
      <c r="K1910" s="3" t="s">
        <v>11791</v>
      </c>
      <c r="L1910" s="3" t="s">
        <v>11792</v>
      </c>
      <c r="M1910" s="3" t="s">
        <v>908</v>
      </c>
      <c r="N1910" s="3" t="s">
        <v>11793</v>
      </c>
      <c r="O1910" s="3" t="s">
        <v>11794</v>
      </c>
      <c r="P1910" s="3" t="s">
        <v>11795</v>
      </c>
      <c r="Q1910" s="15">
        <v>41458</v>
      </c>
      <c r="R1910" s="15">
        <v>44106</v>
      </c>
      <c r="S1910" s="38">
        <f t="shared" ca="1" si="58"/>
        <v>3</v>
      </c>
      <c r="T1910" s="40">
        <v>20.81</v>
      </c>
      <c r="U1910" s="3"/>
      <c r="V1910" s="3"/>
      <c r="W1910" s="3" t="str">
        <f t="shared" si="59"/>
        <v/>
      </c>
      <c r="X1910" s="3" t="str">
        <f>IF(ISNA(VLOOKUP(W1910,'Correspondance procédure étape'!D:F,3,FALSE)),"A définir",VLOOKUP(W1910,'Correspondance procédure étape'!D:F,3,FALSE))</f>
        <v>A définir</v>
      </c>
      <c r="Y1910" s="3" t="str">
        <f>IF(ISNA(VLOOKUP(W1910,'Correspondance procédure étape'!D:G,4,FALSE)),"Non",VLOOKUP(W1910,'Correspondance procédure étape'!D:G,4,FALSE))</f>
        <v>Non</v>
      </c>
      <c r="Z1910" s="3" t="str">
        <f>IF(ISNA(VLOOKUP(W1910,'Correspondance procédure étape'!D:H,5,FALSE)),"",VLOOKUP(W1910,'Correspondance procédure étape'!D:H,5,FALSE))</f>
        <v/>
      </c>
      <c r="AA1910" s="3"/>
      <c r="AB1910" s="3" t="s">
        <v>53</v>
      </c>
    </row>
    <row r="1911" spans="1:28" ht="12.75" customHeight="1" x14ac:dyDescent="0.25">
      <c r="A1911" s="3" t="s">
        <v>24</v>
      </c>
      <c r="B1911" s="3" t="s">
        <v>146</v>
      </c>
      <c r="C1911" s="3" t="str">
        <f>VLOOKUP(B1911,'Correspondance territoires'!B:F,5,FALSE)</f>
        <v>Lormont</v>
      </c>
      <c r="D1911" s="3" t="s">
        <v>26</v>
      </c>
      <c r="E1911" s="3" t="s">
        <v>3332</v>
      </c>
      <c r="F1911" s="3" t="s">
        <v>56</v>
      </c>
      <c r="G1911" s="3" t="s">
        <v>191</v>
      </c>
      <c r="H1911" s="3" t="s">
        <v>932</v>
      </c>
      <c r="I1911" s="9" t="s">
        <v>1091</v>
      </c>
      <c r="J1911" s="9" t="s">
        <v>1092</v>
      </c>
      <c r="K1911" s="3" t="s">
        <v>6907</v>
      </c>
      <c r="L1911" s="3" t="s">
        <v>6908</v>
      </c>
      <c r="M1911" s="3" t="s">
        <v>4598</v>
      </c>
      <c r="N1911" s="3" t="s">
        <v>21</v>
      </c>
      <c r="O1911" s="3" t="s">
        <v>6909</v>
      </c>
      <c r="P1911" s="3" t="s">
        <v>6910</v>
      </c>
      <c r="Q1911" s="15">
        <v>41782</v>
      </c>
      <c r="R1911" s="15">
        <v>43007</v>
      </c>
      <c r="S1911" s="38">
        <f t="shared" ca="1" si="58"/>
        <v>39</v>
      </c>
      <c r="T1911" s="40">
        <v>40.520000000000003</v>
      </c>
      <c r="U1911" s="3" t="s">
        <v>51</v>
      </c>
      <c r="V1911" s="3" t="s">
        <v>52</v>
      </c>
      <c r="W1911" s="3" t="str">
        <f t="shared" si="59"/>
        <v>P80ATT</v>
      </c>
      <c r="X1911" s="3" t="str">
        <f>IF(ISNA(VLOOKUP(W1911,'Correspondance procédure étape'!D:F,3,FALSE)),"A définir",VLOOKUP(W1911,'Correspondance procédure étape'!D:F,3,FALSE))</f>
        <v>Mise en attente du dossier en vue de la prochaine régularisation de charges</v>
      </c>
      <c r="Y1911" s="3" t="str">
        <f>IF(ISNA(VLOOKUP(W1911,'Correspondance procédure étape'!D:G,4,FALSE)),"Non",VLOOKUP(W1911,'Correspondance procédure étape'!D:G,4,FALSE))</f>
        <v>Oui</v>
      </c>
      <c r="Z1911" s="3" t="str">
        <f>IF(ISNA(VLOOKUP(W1911,'Correspondance procédure étape'!D:H,5,FALSE)),"",VLOOKUP(W1911,'Correspondance procédure étape'!D:H,5,FALSE))</f>
        <v>DMF</v>
      </c>
      <c r="AA1911" s="3" t="s">
        <v>40</v>
      </c>
      <c r="AB1911" s="3" t="s">
        <v>53</v>
      </c>
    </row>
    <row r="1912" spans="1:28" ht="12.75" customHeight="1" x14ac:dyDescent="0.25">
      <c r="A1912" s="3" t="s">
        <v>24</v>
      </c>
      <c r="B1912" s="10" t="s">
        <v>6152</v>
      </c>
      <c r="C1912" s="3" t="str">
        <f>VLOOKUP(B1912,'Correspondance territoires'!B:F,5,FALSE)</f>
        <v>Agen</v>
      </c>
      <c r="D1912" s="3" t="s">
        <v>26</v>
      </c>
      <c r="E1912" s="3" t="s">
        <v>11864</v>
      </c>
      <c r="F1912" s="3" t="s">
        <v>11371</v>
      </c>
      <c r="G1912" s="3" t="s">
        <v>57</v>
      </c>
      <c r="H1912" s="3" t="s">
        <v>720</v>
      </c>
      <c r="I1912" s="9" t="s">
        <v>11564</v>
      </c>
      <c r="J1912" s="9" t="s">
        <v>11565</v>
      </c>
      <c r="K1912" s="3" t="s">
        <v>12368</v>
      </c>
      <c r="L1912" s="3" t="s">
        <v>12369</v>
      </c>
      <c r="M1912" s="3" t="s">
        <v>167</v>
      </c>
      <c r="N1912" s="3"/>
      <c r="O1912" s="3"/>
      <c r="P1912" s="3" t="s">
        <v>12370</v>
      </c>
      <c r="Q1912" s="15">
        <v>43070</v>
      </c>
      <c r="R1912" s="15">
        <v>43146</v>
      </c>
      <c r="S1912" s="38">
        <f t="shared" ca="1" si="58"/>
        <v>35</v>
      </c>
      <c r="T1912" s="40">
        <v>20.81</v>
      </c>
      <c r="U1912" s="3"/>
      <c r="V1912" s="3"/>
      <c r="W1912" s="3" t="str">
        <f t="shared" si="59"/>
        <v/>
      </c>
      <c r="X1912" s="3" t="str">
        <f>IF(ISNA(VLOOKUP(W1912,'Correspondance procédure étape'!D:F,3,FALSE)),"A définir",VLOOKUP(W1912,'Correspondance procédure étape'!D:F,3,FALSE))</f>
        <v>A définir</v>
      </c>
      <c r="Y1912" s="3" t="str">
        <f>IF(ISNA(VLOOKUP(W1912,'Correspondance procédure étape'!D:G,4,FALSE)),"Non",VLOOKUP(W1912,'Correspondance procédure étape'!D:G,4,FALSE))</f>
        <v>Non</v>
      </c>
      <c r="Z1912" s="3" t="str">
        <f>IF(ISNA(VLOOKUP(W1912,'Correspondance procédure étape'!D:H,5,FALSE)),"",VLOOKUP(W1912,'Correspondance procédure étape'!D:H,5,FALSE))</f>
        <v/>
      </c>
      <c r="AA1912" s="3"/>
      <c r="AB1912" s="3" t="s">
        <v>41</v>
      </c>
    </row>
    <row r="1913" spans="1:28" ht="12.75" customHeight="1" x14ac:dyDescent="0.25">
      <c r="A1913" s="3" t="s">
        <v>24</v>
      </c>
      <c r="B1913" s="3" t="s">
        <v>67</v>
      </c>
      <c r="C1913" s="3" t="str">
        <f>VLOOKUP(B1913,'Correspondance territoires'!B:F,5,FALSE)</f>
        <v>Pessac</v>
      </c>
      <c r="D1913" s="3" t="s">
        <v>26</v>
      </c>
      <c r="E1913" s="3" t="s">
        <v>197</v>
      </c>
      <c r="F1913" s="3" t="s">
        <v>118</v>
      </c>
      <c r="G1913" s="3" t="s">
        <v>88</v>
      </c>
      <c r="H1913" s="3" t="s">
        <v>57</v>
      </c>
      <c r="I1913" s="9" t="s">
        <v>266</v>
      </c>
      <c r="J1913" s="9" t="s">
        <v>267</v>
      </c>
      <c r="K1913" s="3" t="s">
        <v>6892</v>
      </c>
      <c r="L1913" s="3" t="s">
        <v>6893</v>
      </c>
      <c r="M1913" s="3" t="s">
        <v>6894</v>
      </c>
      <c r="N1913" s="3" t="s">
        <v>6895</v>
      </c>
      <c r="O1913" s="3" t="s">
        <v>6896</v>
      </c>
      <c r="P1913" s="3" t="s">
        <v>6897</v>
      </c>
      <c r="Q1913" s="15">
        <v>41778</v>
      </c>
      <c r="R1913" s="15">
        <v>43676</v>
      </c>
      <c r="S1913" s="38">
        <f t="shared" ca="1" si="58"/>
        <v>17</v>
      </c>
      <c r="T1913" s="41">
        <v>1300.8</v>
      </c>
      <c r="U1913" s="3" t="s">
        <v>510</v>
      </c>
      <c r="V1913" s="3" t="s">
        <v>39</v>
      </c>
      <c r="W1913" s="3" t="str">
        <f t="shared" si="59"/>
        <v>P20DEB</v>
      </c>
      <c r="X1913" s="3" t="str">
        <f>IF(ISNA(VLOOKUP(W1913,'Correspondance procédure étape'!D:F,3,FALSE)),"A définir",VLOOKUP(W1913,'Correspondance procédure étape'!D:F,3,FALSE))</f>
        <v>Proposition de transfert du dossier à Sud Contentieux</v>
      </c>
      <c r="Y1913" s="3" t="str">
        <f>IF(ISNA(VLOOKUP(W1913,'Correspondance procédure étape'!D:G,4,FALSE)),"Non",VLOOKUP(W1913,'Correspondance procédure étape'!D:G,4,FALSE))</f>
        <v>Oui</v>
      </c>
      <c r="Z1913" s="3" t="str">
        <f>IF(ISNA(VLOOKUP(W1913,'Correspondance procédure étape'!D:H,5,FALSE)),"",VLOOKUP(W1913,'Correspondance procédure étape'!D:H,5,FALSE))</f>
        <v>Extérieur</v>
      </c>
      <c r="AA1913" s="3" t="s">
        <v>40</v>
      </c>
      <c r="AB1913" s="3" t="s">
        <v>41</v>
      </c>
    </row>
    <row r="1914" spans="1:28" ht="12.75" customHeight="1" x14ac:dyDescent="0.25">
      <c r="A1914" s="3" t="s">
        <v>24</v>
      </c>
      <c r="B1914" s="3" t="s">
        <v>158</v>
      </c>
      <c r="C1914" s="3" t="str">
        <f>VLOOKUP(B1914,'Correspondance territoires'!B:F,5,FALSE)</f>
        <v>Talence</v>
      </c>
      <c r="D1914" s="3" t="s">
        <v>26</v>
      </c>
      <c r="E1914" s="3" t="s">
        <v>2332</v>
      </c>
      <c r="F1914" s="3" t="s">
        <v>56</v>
      </c>
      <c r="G1914" s="3" t="s">
        <v>301</v>
      </c>
      <c r="H1914" s="3" t="s">
        <v>57</v>
      </c>
      <c r="I1914" s="9" t="s">
        <v>2333</v>
      </c>
      <c r="J1914" s="9" t="s">
        <v>2334</v>
      </c>
      <c r="K1914" s="3" t="s">
        <v>4152</v>
      </c>
      <c r="L1914" s="3" t="s">
        <v>4153</v>
      </c>
      <c r="M1914" s="3" t="s">
        <v>1013</v>
      </c>
      <c r="N1914" s="3" t="s">
        <v>21</v>
      </c>
      <c r="O1914" s="3" t="s">
        <v>4154</v>
      </c>
      <c r="P1914" s="3" t="s">
        <v>4155</v>
      </c>
      <c r="Q1914" s="15">
        <v>41228</v>
      </c>
      <c r="R1914" s="15">
        <v>41988</v>
      </c>
      <c r="S1914" s="38">
        <f t="shared" ca="1" si="58"/>
        <v>73</v>
      </c>
      <c r="T1914" s="40">
        <v>40.22</v>
      </c>
      <c r="U1914" s="3" t="s">
        <v>51</v>
      </c>
      <c r="V1914" s="3" t="s">
        <v>39</v>
      </c>
      <c r="W1914" s="3" t="str">
        <f t="shared" si="59"/>
        <v>P80DEB</v>
      </c>
      <c r="X1914" s="3">
        <f>IF(ISNA(VLOOKUP(W1914,'Correspondance procédure étape'!D:F,3,FALSE)),"A définir",VLOOKUP(W1914,'Correspondance procédure étape'!D:F,3,FALSE))</f>
        <v>0</v>
      </c>
      <c r="Y1914" s="3" t="str">
        <f>IF(ISNA(VLOOKUP(W1914,'Correspondance procédure étape'!D:G,4,FALSE)),"Non",VLOOKUP(W1914,'Correspondance procédure étape'!D:G,4,FALSE))</f>
        <v>Non</v>
      </c>
      <c r="Z1914" s="3">
        <f>IF(ISNA(VLOOKUP(W1914,'Correspondance procédure étape'!D:H,5,FALSE)),"",VLOOKUP(W1914,'Correspondance procédure étape'!D:H,5,FALSE))</f>
        <v>0</v>
      </c>
      <c r="AA1914" s="3" t="s">
        <v>40</v>
      </c>
      <c r="AB1914" s="3" t="s">
        <v>41</v>
      </c>
    </row>
    <row r="1915" spans="1:28" ht="12.75" customHeight="1" x14ac:dyDescent="0.25">
      <c r="A1915" s="3" t="s">
        <v>24</v>
      </c>
      <c r="B1915" s="3" t="s">
        <v>67</v>
      </c>
      <c r="C1915" s="3" t="str">
        <f>VLOOKUP(B1915,'Correspondance territoires'!B:F,5,FALSE)</f>
        <v>Pessac</v>
      </c>
      <c r="D1915" s="3" t="s">
        <v>432</v>
      </c>
      <c r="E1915" s="3" t="s">
        <v>7352</v>
      </c>
      <c r="F1915" s="3" t="s">
        <v>96</v>
      </c>
      <c r="G1915" s="3" t="s">
        <v>57</v>
      </c>
      <c r="H1915" s="3" t="s">
        <v>57</v>
      </c>
      <c r="I1915" s="9" t="s">
        <v>131</v>
      </c>
      <c r="J1915" s="9" t="s">
        <v>132</v>
      </c>
      <c r="K1915" s="3" t="s">
        <v>7353</v>
      </c>
      <c r="L1915" s="3" t="s">
        <v>7354</v>
      </c>
      <c r="M1915" s="3" t="s">
        <v>7355</v>
      </c>
      <c r="N1915" s="3" t="s">
        <v>7356</v>
      </c>
      <c r="O1915" s="3" t="s">
        <v>7357</v>
      </c>
      <c r="P1915" s="3" t="s">
        <v>7358</v>
      </c>
      <c r="Q1915" s="15">
        <v>41983</v>
      </c>
      <c r="R1915" s="15">
        <v>43248</v>
      </c>
      <c r="S1915" s="38">
        <f t="shared" ca="1" si="58"/>
        <v>31</v>
      </c>
      <c r="T1915" s="41">
        <v>1304.97</v>
      </c>
      <c r="U1915" s="3" t="s">
        <v>292</v>
      </c>
      <c r="V1915" s="3" t="s">
        <v>39</v>
      </c>
      <c r="W1915" s="3" t="str">
        <f t="shared" si="59"/>
        <v>P40DEB</v>
      </c>
      <c r="X1915" s="3" t="str">
        <f>IF(ISNA(VLOOKUP(W1915,'Correspondance procédure étape'!D:F,3,FALSE)),"A définir",VLOOKUP(W1915,'Correspondance procédure étape'!D:F,3,FALSE))</f>
        <v>Proposition de perte</v>
      </c>
      <c r="Y1915" s="3" t="str">
        <f>IF(ISNA(VLOOKUP(W1915,'Correspondance procédure étape'!D:G,4,FALSE)),"Non",VLOOKUP(W1915,'Correspondance procédure étape'!D:G,4,FALSE))</f>
        <v>Oui</v>
      </c>
      <c r="Z1915" s="3" t="str">
        <f>IF(ISNA(VLOOKUP(W1915,'Correspondance procédure étape'!D:H,5,FALSE)),"",VLOOKUP(W1915,'Correspondance procédure étape'!D:H,5,FALSE))</f>
        <v>DMF</v>
      </c>
      <c r="AA1915" s="3" t="s">
        <v>40</v>
      </c>
      <c r="AB1915" s="3" t="s">
        <v>53</v>
      </c>
    </row>
    <row r="1916" spans="1:28" ht="12.75" customHeight="1" x14ac:dyDescent="0.25">
      <c r="A1916" s="3" t="s">
        <v>24</v>
      </c>
      <c r="B1916" s="3" t="s">
        <v>54</v>
      </c>
      <c r="C1916" s="3" t="str">
        <f>VLOOKUP(B1916,'Correspondance territoires'!B:F,5,FALSE)</f>
        <v>Cenon</v>
      </c>
      <c r="D1916" s="3" t="s">
        <v>432</v>
      </c>
      <c r="E1916" s="3" t="s">
        <v>2122</v>
      </c>
      <c r="F1916" s="3" t="s">
        <v>56</v>
      </c>
      <c r="G1916" s="3" t="s">
        <v>57</v>
      </c>
      <c r="H1916" s="3" t="s">
        <v>81</v>
      </c>
      <c r="I1916" s="9" t="s">
        <v>1606</v>
      </c>
      <c r="J1916" s="9" t="s">
        <v>1607</v>
      </c>
      <c r="K1916" s="3" t="s">
        <v>9948</v>
      </c>
      <c r="L1916" s="3" t="s">
        <v>9949</v>
      </c>
      <c r="M1916" s="3" t="s">
        <v>775</v>
      </c>
      <c r="N1916" s="3" t="s">
        <v>21</v>
      </c>
      <c r="O1916" s="3" t="s">
        <v>9950</v>
      </c>
      <c r="P1916" s="3" t="s">
        <v>9951</v>
      </c>
      <c r="Q1916" s="15">
        <v>43285</v>
      </c>
      <c r="R1916" s="15">
        <v>44022</v>
      </c>
      <c r="S1916" s="38">
        <f t="shared" ca="1" si="58"/>
        <v>5</v>
      </c>
      <c r="T1916" s="41">
        <v>1305.5</v>
      </c>
      <c r="U1916" s="3" t="s">
        <v>2635</v>
      </c>
      <c r="V1916" s="3" t="s">
        <v>553</v>
      </c>
      <c r="W1916" s="3" t="str">
        <f t="shared" si="59"/>
        <v>E60MED</v>
      </c>
      <c r="X1916" s="3" t="str">
        <f>IF(ISNA(VLOOKUP(W1916,'Correspondance procédure étape'!D:F,3,FALSE)),"A définir",VLOOKUP(W1916,'Correspondance procédure étape'!D:F,3,FALSE))</f>
        <v>En attente de transfert</v>
      </c>
      <c r="Y1916" s="3" t="str">
        <f>IF(ISNA(VLOOKUP(W1916,'Correspondance procédure étape'!D:G,4,FALSE)),"Non",VLOOKUP(W1916,'Correspondance procédure étape'!D:G,4,FALSE))</f>
        <v>Oui</v>
      </c>
      <c r="Z1916" s="3">
        <f>IF(ISNA(VLOOKUP(W1916,'Correspondance procédure étape'!D:H,5,FALSE)),"",VLOOKUP(W1916,'Correspondance procédure étape'!D:H,5,FALSE))</f>
        <v>0</v>
      </c>
      <c r="AA1916" s="3" t="s">
        <v>40</v>
      </c>
      <c r="AB1916" s="3" t="s">
        <v>41</v>
      </c>
    </row>
    <row r="1917" spans="1:28" ht="12.75" customHeight="1" x14ac:dyDescent="0.25">
      <c r="A1917" s="3" t="s">
        <v>24</v>
      </c>
      <c r="B1917" s="3" t="s">
        <v>54</v>
      </c>
      <c r="C1917" s="3" t="str">
        <f>VLOOKUP(B1917,'Correspondance territoires'!B:F,5,FALSE)</f>
        <v>Cenon</v>
      </c>
      <c r="D1917" s="3" t="s">
        <v>26</v>
      </c>
      <c r="E1917" s="3" t="s">
        <v>309</v>
      </c>
      <c r="F1917" s="3" t="s">
        <v>56</v>
      </c>
      <c r="G1917" s="3" t="s">
        <v>310</v>
      </c>
      <c r="H1917" s="3" t="s">
        <v>43</v>
      </c>
      <c r="I1917" s="9" t="s">
        <v>311</v>
      </c>
      <c r="J1917" s="9" t="s">
        <v>312</v>
      </c>
      <c r="K1917" s="3" t="s">
        <v>313</v>
      </c>
      <c r="L1917" s="3" t="s">
        <v>314</v>
      </c>
      <c r="M1917" s="3" t="s">
        <v>315</v>
      </c>
      <c r="N1917" s="3" t="s">
        <v>316</v>
      </c>
      <c r="O1917" s="3" t="s">
        <v>317</v>
      </c>
      <c r="P1917" s="3" t="s">
        <v>318</v>
      </c>
      <c r="Q1917" s="15">
        <v>27454</v>
      </c>
      <c r="R1917" s="15">
        <v>43879</v>
      </c>
      <c r="S1917" s="38">
        <f t="shared" ca="1" si="58"/>
        <v>10</v>
      </c>
      <c r="T1917" s="41">
        <v>1305.68</v>
      </c>
      <c r="U1917" s="3" t="s">
        <v>65</v>
      </c>
      <c r="V1917" s="3" t="s">
        <v>319</v>
      </c>
      <c r="W1917" s="3" t="str">
        <f t="shared" si="59"/>
        <v>P60CHX</v>
      </c>
      <c r="X1917" s="3">
        <f>IF(ISNA(VLOOKUP(W1917,'Correspondance procédure étape'!D:F,3,FALSE)),"A définir",VLOOKUP(W1917,'Correspondance procédure étape'!D:F,3,FALSE))</f>
        <v>0</v>
      </c>
      <c r="Y1917" s="3" t="str">
        <f>IF(ISNA(VLOOKUP(W1917,'Correspondance procédure étape'!D:G,4,FALSE)),"Non",VLOOKUP(W1917,'Correspondance procédure étape'!D:G,4,FALSE))</f>
        <v>Non</v>
      </c>
      <c r="Z1917" s="3">
        <f>IF(ISNA(VLOOKUP(W1917,'Correspondance procédure étape'!D:H,5,FALSE)),"",VLOOKUP(W1917,'Correspondance procédure étape'!D:H,5,FALSE))</f>
        <v>0</v>
      </c>
      <c r="AA1917" s="3" t="s">
        <v>40</v>
      </c>
      <c r="AB1917" s="3" t="s">
        <v>53</v>
      </c>
    </row>
    <row r="1918" spans="1:28" ht="12.75" customHeight="1" x14ac:dyDescent="0.25">
      <c r="A1918" s="3" t="s">
        <v>24</v>
      </c>
      <c r="B1918" s="3" t="s">
        <v>54</v>
      </c>
      <c r="C1918" s="3" t="str">
        <f>VLOOKUP(B1918,'Correspondance territoires'!B:F,5,FALSE)</f>
        <v>Cenon</v>
      </c>
      <c r="D1918" s="3" t="s">
        <v>432</v>
      </c>
      <c r="E1918" s="3" t="s">
        <v>2122</v>
      </c>
      <c r="F1918" s="3" t="s">
        <v>56</v>
      </c>
      <c r="G1918" s="3" t="s">
        <v>57</v>
      </c>
      <c r="H1918" s="3" t="s">
        <v>81</v>
      </c>
      <c r="I1918" s="9" t="s">
        <v>1606</v>
      </c>
      <c r="J1918" s="9" t="s">
        <v>1607</v>
      </c>
      <c r="K1918" s="3" t="s">
        <v>7975</v>
      </c>
      <c r="L1918" s="3" t="s">
        <v>7976</v>
      </c>
      <c r="M1918" s="3" t="s">
        <v>226</v>
      </c>
      <c r="N1918" s="3" t="s">
        <v>21</v>
      </c>
      <c r="O1918" s="3" t="s">
        <v>7977</v>
      </c>
      <c r="P1918" s="3" t="s">
        <v>7978</v>
      </c>
      <c r="Q1918" s="15">
        <v>42213</v>
      </c>
      <c r="R1918" s="15">
        <v>42415</v>
      </c>
      <c r="S1918" s="38">
        <f t="shared" ca="1" si="58"/>
        <v>59</v>
      </c>
      <c r="T1918" s="40">
        <v>39.869999999999997</v>
      </c>
      <c r="U1918" s="3" t="s">
        <v>51</v>
      </c>
      <c r="V1918" s="3" t="s">
        <v>39</v>
      </c>
      <c r="W1918" s="3" t="str">
        <f t="shared" si="59"/>
        <v>P80DEB</v>
      </c>
      <c r="X1918" s="3">
        <f>IF(ISNA(VLOOKUP(W1918,'Correspondance procédure étape'!D:F,3,FALSE)),"A définir",VLOOKUP(W1918,'Correspondance procédure étape'!D:F,3,FALSE))</f>
        <v>0</v>
      </c>
      <c r="Y1918" s="3" t="str">
        <f>IF(ISNA(VLOOKUP(W1918,'Correspondance procédure étape'!D:G,4,FALSE)),"Non",VLOOKUP(W1918,'Correspondance procédure étape'!D:G,4,FALSE))</f>
        <v>Non</v>
      </c>
      <c r="Z1918" s="3">
        <f>IF(ISNA(VLOOKUP(W1918,'Correspondance procédure étape'!D:H,5,FALSE)),"",VLOOKUP(W1918,'Correspondance procédure étape'!D:H,5,FALSE))</f>
        <v>0</v>
      </c>
      <c r="AA1918" s="3" t="s">
        <v>40</v>
      </c>
      <c r="AB1918" s="3" t="s">
        <v>53</v>
      </c>
    </row>
    <row r="1919" spans="1:28" ht="12.75" customHeight="1" x14ac:dyDescent="0.25">
      <c r="A1919" s="3" t="s">
        <v>24</v>
      </c>
      <c r="B1919" s="3" t="s">
        <v>146</v>
      </c>
      <c r="C1919" s="3" t="str">
        <f>VLOOKUP(B1919,'Correspondance territoires'!B:F,5,FALSE)</f>
        <v>Lormont</v>
      </c>
      <c r="D1919" s="3" t="s">
        <v>26</v>
      </c>
      <c r="E1919" s="3" t="s">
        <v>6573</v>
      </c>
      <c r="F1919" s="3" t="s">
        <v>168</v>
      </c>
      <c r="G1919" s="3" t="s">
        <v>1269</v>
      </c>
      <c r="H1919" s="3" t="s">
        <v>130</v>
      </c>
      <c r="I1919" s="9" t="s">
        <v>2139</v>
      </c>
      <c r="J1919" s="9" t="s">
        <v>2140</v>
      </c>
      <c r="K1919" s="3" t="s">
        <v>6574</v>
      </c>
      <c r="L1919" s="3" t="s">
        <v>6575</v>
      </c>
      <c r="M1919" s="3" t="s">
        <v>130</v>
      </c>
      <c r="N1919" s="3" t="s">
        <v>6576</v>
      </c>
      <c r="O1919" s="3" t="s">
        <v>6577</v>
      </c>
      <c r="P1919" s="3" t="s">
        <v>6578</v>
      </c>
      <c r="Q1919" s="15">
        <v>43556</v>
      </c>
      <c r="R1919" s="15">
        <v>43578</v>
      </c>
      <c r="S1919" s="38">
        <f t="shared" ca="1" si="58"/>
        <v>20</v>
      </c>
      <c r="T1919" s="41">
        <v>1318.73</v>
      </c>
      <c r="U1919" s="3" t="s">
        <v>230</v>
      </c>
      <c r="V1919" s="3" t="s">
        <v>39</v>
      </c>
      <c r="W1919" s="3" t="str">
        <f t="shared" si="59"/>
        <v>P09DEB</v>
      </c>
      <c r="X1919" s="3" t="str">
        <f>IF(ISNA(VLOOKUP(W1919,'Correspondance procédure étape'!D:F,3,FALSE)),"A définir",VLOOKUP(W1919,'Correspondance procédure étape'!D:F,3,FALSE))</f>
        <v>Ouverture procédure huissier</v>
      </c>
      <c r="Y1919" s="3" t="str">
        <f>IF(ISNA(VLOOKUP(W1919,'Correspondance procédure étape'!D:G,4,FALSE)),"Non",VLOOKUP(W1919,'Correspondance procédure étape'!D:G,4,FALSE))</f>
        <v>Oui</v>
      </c>
      <c r="Z1919" s="3" t="str">
        <f>IF(ISNA(VLOOKUP(W1919,'Correspondance procédure étape'!D:H,5,FALSE)),"",VLOOKUP(W1919,'Correspondance procédure étape'!D:H,5,FALSE))</f>
        <v>Extérieur</v>
      </c>
      <c r="AA1919" s="3" t="s">
        <v>40</v>
      </c>
      <c r="AB1919" s="3" t="s">
        <v>53</v>
      </c>
    </row>
    <row r="1920" spans="1:28" ht="12.75" customHeight="1" x14ac:dyDescent="0.25">
      <c r="A1920" s="3" t="s">
        <v>24</v>
      </c>
      <c r="B1920" s="3" t="s">
        <v>25</v>
      </c>
      <c r="C1920" s="3" t="str">
        <f>VLOOKUP(B1920,'Correspondance territoires'!B:F,5,FALSE)</f>
        <v>Merignac</v>
      </c>
      <c r="D1920" s="3" t="s">
        <v>26</v>
      </c>
      <c r="E1920" s="3" t="s">
        <v>1312</v>
      </c>
      <c r="F1920" s="3" t="s">
        <v>1313</v>
      </c>
      <c r="G1920" s="3" t="s">
        <v>96</v>
      </c>
      <c r="H1920" s="3" t="s">
        <v>57</v>
      </c>
      <c r="I1920" s="9" t="s">
        <v>771</v>
      </c>
      <c r="J1920" s="9" t="s">
        <v>772</v>
      </c>
      <c r="K1920" s="3" t="s">
        <v>5137</v>
      </c>
      <c r="L1920" s="3" t="s">
        <v>5138</v>
      </c>
      <c r="M1920" s="3" t="s">
        <v>5139</v>
      </c>
      <c r="N1920" s="3" t="s">
        <v>5140</v>
      </c>
      <c r="O1920" s="3" t="s">
        <v>5141</v>
      </c>
      <c r="P1920" s="3" t="s">
        <v>5142</v>
      </c>
      <c r="Q1920" s="15">
        <v>40997</v>
      </c>
      <c r="R1920" s="15">
        <v>43677</v>
      </c>
      <c r="S1920" s="38">
        <f t="shared" ca="1" si="58"/>
        <v>17</v>
      </c>
      <c r="T1920" s="41">
        <v>1319.1</v>
      </c>
      <c r="U1920" s="3" t="s">
        <v>292</v>
      </c>
      <c r="V1920" s="3" t="s">
        <v>39</v>
      </c>
      <c r="W1920" s="3" t="str">
        <f t="shared" si="59"/>
        <v>P40DEB</v>
      </c>
      <c r="X1920" s="3" t="str">
        <f>IF(ISNA(VLOOKUP(W1920,'Correspondance procédure étape'!D:F,3,FALSE)),"A définir",VLOOKUP(W1920,'Correspondance procédure étape'!D:F,3,FALSE))</f>
        <v>Proposition de perte</v>
      </c>
      <c r="Y1920" s="3" t="str">
        <f>IF(ISNA(VLOOKUP(W1920,'Correspondance procédure étape'!D:G,4,FALSE)),"Non",VLOOKUP(W1920,'Correspondance procédure étape'!D:G,4,FALSE))</f>
        <v>Oui</v>
      </c>
      <c r="Z1920" s="3" t="str">
        <f>IF(ISNA(VLOOKUP(W1920,'Correspondance procédure étape'!D:H,5,FALSE)),"",VLOOKUP(W1920,'Correspondance procédure étape'!D:H,5,FALSE))</f>
        <v>DMF</v>
      </c>
      <c r="AA1920" s="3" t="s">
        <v>40</v>
      </c>
      <c r="AB1920" s="3" t="s">
        <v>53</v>
      </c>
    </row>
    <row r="1921" spans="1:28" ht="12.75" customHeight="1" x14ac:dyDescent="0.25">
      <c r="A1921" s="3" t="s">
        <v>24</v>
      </c>
      <c r="B1921" s="11" t="s">
        <v>1852</v>
      </c>
      <c r="C1921" s="3" t="str">
        <f>VLOOKUP(B1921,'Correspondance territoires'!B:F,5,FALSE)</f>
        <v>Pau</v>
      </c>
      <c r="D1921" s="3" t="s">
        <v>26</v>
      </c>
      <c r="E1921" s="3" t="s">
        <v>11347</v>
      </c>
      <c r="F1921" s="3" t="s">
        <v>10407</v>
      </c>
      <c r="G1921" s="3" t="s">
        <v>88</v>
      </c>
      <c r="H1921" s="3" t="s">
        <v>57</v>
      </c>
      <c r="I1921" s="9" t="s">
        <v>10471</v>
      </c>
      <c r="J1921" s="9" t="s">
        <v>10472</v>
      </c>
      <c r="K1921" s="3" t="s">
        <v>11348</v>
      </c>
      <c r="L1921" s="3" t="s">
        <v>11349</v>
      </c>
      <c r="M1921" s="3" t="s">
        <v>917</v>
      </c>
      <c r="N1921" s="3" t="s">
        <v>21</v>
      </c>
      <c r="O1921" s="3" t="s">
        <v>11350</v>
      </c>
      <c r="P1921" s="3" t="s">
        <v>11351</v>
      </c>
      <c r="Q1921" s="15">
        <v>43636</v>
      </c>
      <c r="R1921" s="15">
        <v>44071</v>
      </c>
      <c r="S1921" s="38">
        <f t="shared" ca="1" si="58"/>
        <v>4</v>
      </c>
      <c r="T1921" s="41">
        <v>1324.21</v>
      </c>
      <c r="U1921" s="3" t="s">
        <v>10414</v>
      </c>
      <c r="V1921" s="3" t="s">
        <v>1145</v>
      </c>
      <c r="W1921" s="3" t="str">
        <f t="shared" si="59"/>
        <v>PRERL2</v>
      </c>
      <c r="X1921" s="3">
        <f>IF(ISNA(VLOOKUP(W1921,'Correspondance procédure étape'!D:F,3,FALSE)),"A définir",VLOOKUP(W1921,'Correspondance procédure étape'!D:F,3,FALSE))</f>
        <v>0</v>
      </c>
      <c r="Y1921" s="3" t="str">
        <f>IF(ISNA(VLOOKUP(W1921,'Correspondance procédure étape'!D:G,4,FALSE)),"Non",VLOOKUP(W1921,'Correspondance procédure étape'!D:G,4,FALSE))</f>
        <v>Non</v>
      </c>
      <c r="Z1921" s="3">
        <f>IF(ISNA(VLOOKUP(W1921,'Correspondance procédure étape'!D:H,5,FALSE)),"",VLOOKUP(W1921,'Correspondance procédure étape'!D:H,5,FALSE))</f>
        <v>0</v>
      </c>
      <c r="AA1921" s="3" t="s">
        <v>40</v>
      </c>
      <c r="AB1921" s="3" t="s">
        <v>53</v>
      </c>
    </row>
    <row r="1922" spans="1:28" ht="12.75" customHeight="1" x14ac:dyDescent="0.25">
      <c r="A1922" s="3" t="s">
        <v>24</v>
      </c>
      <c r="B1922" s="3" t="s">
        <v>25</v>
      </c>
      <c r="C1922" s="3" t="str">
        <f>VLOOKUP(B1922,'Correspondance territoires'!B:F,5,FALSE)</f>
        <v>Merignac</v>
      </c>
      <c r="D1922" s="3" t="s">
        <v>26</v>
      </c>
      <c r="E1922" s="3" t="s">
        <v>27</v>
      </c>
      <c r="F1922" s="3" t="s">
        <v>28</v>
      </c>
      <c r="G1922" s="3" t="s">
        <v>29</v>
      </c>
      <c r="H1922" s="3" t="s">
        <v>30</v>
      </c>
      <c r="I1922" s="9" t="s">
        <v>31</v>
      </c>
      <c r="J1922" s="9" t="s">
        <v>32</v>
      </c>
      <c r="K1922" s="3" t="s">
        <v>6040</v>
      </c>
      <c r="L1922" s="3" t="s">
        <v>6041</v>
      </c>
      <c r="M1922" s="3" t="s">
        <v>6042</v>
      </c>
      <c r="N1922" s="3" t="s">
        <v>21</v>
      </c>
      <c r="O1922" s="3" t="s">
        <v>6043</v>
      </c>
      <c r="P1922" s="3" t="s">
        <v>6044</v>
      </c>
      <c r="Q1922" s="15">
        <v>41407</v>
      </c>
      <c r="R1922" s="15">
        <v>42338</v>
      </c>
      <c r="S1922" s="38">
        <f t="shared" ca="1" si="58"/>
        <v>62</v>
      </c>
      <c r="T1922" s="40">
        <v>39.78</v>
      </c>
      <c r="U1922" s="3" t="s">
        <v>51</v>
      </c>
      <c r="V1922" s="3" t="s">
        <v>39</v>
      </c>
      <c r="W1922" s="3" t="str">
        <f t="shared" si="59"/>
        <v>P80DEB</v>
      </c>
      <c r="X1922" s="3">
        <f>IF(ISNA(VLOOKUP(W1922,'Correspondance procédure étape'!D:F,3,FALSE)),"A définir",VLOOKUP(W1922,'Correspondance procédure étape'!D:F,3,FALSE))</f>
        <v>0</v>
      </c>
      <c r="Y1922" s="3" t="str">
        <f>IF(ISNA(VLOOKUP(W1922,'Correspondance procédure étape'!D:G,4,FALSE)),"Non",VLOOKUP(W1922,'Correspondance procédure étape'!D:G,4,FALSE))</f>
        <v>Non</v>
      </c>
      <c r="Z1922" s="3">
        <f>IF(ISNA(VLOOKUP(W1922,'Correspondance procédure étape'!D:H,5,FALSE)),"",VLOOKUP(W1922,'Correspondance procédure étape'!D:H,5,FALSE))</f>
        <v>0</v>
      </c>
      <c r="AA1922" s="3" t="s">
        <v>40</v>
      </c>
      <c r="AB1922" s="3" t="s">
        <v>53</v>
      </c>
    </row>
    <row r="1923" spans="1:28" ht="12.75" customHeight="1" x14ac:dyDescent="0.25">
      <c r="A1923" s="3" t="s">
        <v>24</v>
      </c>
      <c r="B1923" s="3" t="s">
        <v>25</v>
      </c>
      <c r="C1923" s="3" t="str">
        <f>VLOOKUP(B1923,'Correspondance territoires'!B:F,5,FALSE)</f>
        <v>Merignac</v>
      </c>
      <c r="D1923" s="3" t="s">
        <v>26</v>
      </c>
      <c r="E1923" s="3" t="s">
        <v>175</v>
      </c>
      <c r="F1923" s="3" t="s">
        <v>489</v>
      </c>
      <c r="G1923" s="3" t="s">
        <v>88</v>
      </c>
      <c r="H1923" s="3" t="s">
        <v>57</v>
      </c>
      <c r="I1923" s="9" t="s">
        <v>44</v>
      </c>
      <c r="J1923" s="9" t="s">
        <v>45</v>
      </c>
      <c r="K1923" s="3" t="s">
        <v>4977</v>
      </c>
      <c r="L1923" s="3" t="s">
        <v>4978</v>
      </c>
      <c r="M1923" s="3" t="s">
        <v>2962</v>
      </c>
      <c r="N1923" s="3" t="s">
        <v>4979</v>
      </c>
      <c r="O1923" s="3" t="s">
        <v>4980</v>
      </c>
      <c r="P1923" s="3" t="s">
        <v>4981</v>
      </c>
      <c r="Q1923" s="15">
        <v>40897</v>
      </c>
      <c r="R1923" s="15">
        <v>43911</v>
      </c>
      <c r="S1923" s="38">
        <f t="shared" ca="1" si="58"/>
        <v>9</v>
      </c>
      <c r="T1923" s="41">
        <v>1327.38</v>
      </c>
      <c r="U1923" s="3" t="s">
        <v>510</v>
      </c>
      <c r="V1923" s="3" t="s">
        <v>511</v>
      </c>
      <c r="W1923" s="3" t="str">
        <f t="shared" si="59"/>
        <v>P20SCX</v>
      </c>
      <c r="X1923" s="3" t="str">
        <f>IF(ISNA(VLOOKUP(W1923,'Correspondance procédure étape'!D:F,3,FALSE)),"A définir",VLOOKUP(W1923,'Correspondance procédure étape'!D:F,3,FALSE))</f>
        <v>Dossier chez Sud Contentieux</v>
      </c>
      <c r="Y1923" s="3" t="str">
        <f>IF(ISNA(VLOOKUP(W1923,'Correspondance procédure étape'!D:G,4,FALSE)),"Non",VLOOKUP(W1923,'Correspondance procédure étape'!D:G,4,FALSE))</f>
        <v>Oui</v>
      </c>
      <c r="Z1923" s="3" t="str">
        <f>IF(ISNA(VLOOKUP(W1923,'Correspondance procédure étape'!D:H,5,FALSE)),"",VLOOKUP(W1923,'Correspondance procédure étape'!D:H,5,FALSE))</f>
        <v>Extérieur</v>
      </c>
      <c r="AA1923" s="3" t="s">
        <v>40</v>
      </c>
      <c r="AB1923" s="3" t="s">
        <v>41</v>
      </c>
    </row>
    <row r="1924" spans="1:28" ht="12.75" customHeight="1" x14ac:dyDescent="0.25">
      <c r="A1924" s="3" t="s">
        <v>24</v>
      </c>
      <c r="B1924" s="3" t="s">
        <v>146</v>
      </c>
      <c r="C1924" s="3" t="str">
        <f>VLOOKUP(B1924,'Correspondance territoires'!B:F,5,FALSE)</f>
        <v>Lormont</v>
      </c>
      <c r="D1924" s="3" t="s">
        <v>26</v>
      </c>
      <c r="E1924" s="3" t="s">
        <v>7555</v>
      </c>
      <c r="F1924" s="3" t="s">
        <v>96</v>
      </c>
      <c r="G1924" s="3" t="s">
        <v>69</v>
      </c>
      <c r="H1924" s="3" t="s">
        <v>57</v>
      </c>
      <c r="I1924" s="9" t="s">
        <v>1091</v>
      </c>
      <c r="J1924" s="9" t="s">
        <v>1092</v>
      </c>
      <c r="K1924" s="3" t="s">
        <v>7565</v>
      </c>
      <c r="L1924" s="3" t="s">
        <v>7566</v>
      </c>
      <c r="M1924" s="3" t="s">
        <v>1013</v>
      </c>
      <c r="N1924" s="3" t="s">
        <v>21</v>
      </c>
      <c r="O1924" s="3" t="s">
        <v>7567</v>
      </c>
      <c r="P1924" s="3" t="s">
        <v>7568</v>
      </c>
      <c r="Q1924" s="15">
        <v>42047</v>
      </c>
      <c r="R1924" s="15">
        <v>43402</v>
      </c>
      <c r="S1924" s="38">
        <f t="shared" ca="1" si="58"/>
        <v>26</v>
      </c>
      <c r="T1924" s="41">
        <v>1328.29</v>
      </c>
      <c r="U1924" s="3" t="s">
        <v>510</v>
      </c>
      <c r="V1924" s="3" t="s">
        <v>511</v>
      </c>
      <c r="W1924" s="3" t="str">
        <f t="shared" si="59"/>
        <v>P20SCX</v>
      </c>
      <c r="X1924" s="3" t="str">
        <f>IF(ISNA(VLOOKUP(W1924,'Correspondance procédure étape'!D:F,3,FALSE)),"A définir",VLOOKUP(W1924,'Correspondance procédure étape'!D:F,3,FALSE))</f>
        <v>Dossier chez Sud Contentieux</v>
      </c>
      <c r="Y1924" s="3" t="str">
        <f>IF(ISNA(VLOOKUP(W1924,'Correspondance procédure étape'!D:G,4,FALSE)),"Non",VLOOKUP(W1924,'Correspondance procédure étape'!D:G,4,FALSE))</f>
        <v>Oui</v>
      </c>
      <c r="Z1924" s="3" t="str">
        <f>IF(ISNA(VLOOKUP(W1924,'Correspondance procédure étape'!D:H,5,FALSE)),"",VLOOKUP(W1924,'Correspondance procédure étape'!D:H,5,FALSE))</f>
        <v>Extérieur</v>
      </c>
      <c r="AA1924" s="3" t="s">
        <v>40</v>
      </c>
      <c r="AB1924" s="3" t="s">
        <v>53</v>
      </c>
    </row>
    <row r="1925" spans="1:28" ht="12.75" customHeight="1" x14ac:dyDescent="0.25">
      <c r="A1925" s="3" t="s">
        <v>24</v>
      </c>
      <c r="B1925" s="3" t="s">
        <v>146</v>
      </c>
      <c r="C1925" s="3" t="str">
        <f>VLOOKUP(B1925,'Correspondance territoires'!B:F,5,FALSE)</f>
        <v>Lormont</v>
      </c>
      <c r="D1925" s="3" t="s">
        <v>26</v>
      </c>
      <c r="E1925" s="3" t="s">
        <v>462</v>
      </c>
      <c r="F1925" s="3" t="s">
        <v>463</v>
      </c>
      <c r="G1925" s="3" t="s">
        <v>840</v>
      </c>
      <c r="H1925" s="3" t="s">
        <v>57</v>
      </c>
      <c r="I1925" s="9" t="s">
        <v>465</v>
      </c>
      <c r="J1925" s="9" t="s">
        <v>466</v>
      </c>
      <c r="K1925" s="3" t="s">
        <v>1061</v>
      </c>
      <c r="L1925" s="3" t="s">
        <v>1062</v>
      </c>
      <c r="M1925" s="3" t="s">
        <v>1063</v>
      </c>
      <c r="N1925" s="3" t="s">
        <v>21</v>
      </c>
      <c r="O1925" s="3" t="s">
        <v>1064</v>
      </c>
      <c r="P1925" s="3" t="s">
        <v>1065</v>
      </c>
      <c r="Q1925" s="15">
        <v>33086</v>
      </c>
      <c r="R1925" s="15">
        <v>43490</v>
      </c>
      <c r="S1925" s="38">
        <f t="shared" ca="1" si="58"/>
        <v>23</v>
      </c>
      <c r="T1925" s="41">
        <v>1329.02</v>
      </c>
      <c r="U1925" s="3" t="s">
        <v>38</v>
      </c>
      <c r="V1925" s="3" t="s">
        <v>94</v>
      </c>
      <c r="W1925" s="3" t="str">
        <f t="shared" si="59"/>
        <v>P06CON</v>
      </c>
      <c r="X1925" s="3" t="str">
        <f>IF(ISNA(VLOOKUP(W1925,'Correspondance procédure étape'!D:F,3,FALSE)),"A définir",VLOOKUP(W1925,'Correspondance procédure étape'!D:F,3,FALSE))</f>
        <v>Héritiers connus</v>
      </c>
      <c r="Y1925" s="3" t="str">
        <f>IF(ISNA(VLOOKUP(W1925,'Correspondance procédure étape'!D:G,4,FALSE)),"Non",VLOOKUP(W1925,'Correspondance procédure étape'!D:G,4,FALSE))</f>
        <v>Oui</v>
      </c>
      <c r="Z1925" s="3" t="str">
        <f>IF(ISNA(VLOOKUP(W1925,'Correspondance procédure étape'!D:H,5,FALSE)),"",VLOOKUP(W1925,'Correspondance procédure étape'!D:H,5,FALSE))</f>
        <v>Extérieur</v>
      </c>
      <c r="AA1925" s="3" t="s">
        <v>40</v>
      </c>
      <c r="AB1925" s="3" t="s">
        <v>41</v>
      </c>
    </row>
    <row r="1926" spans="1:28" ht="12.75" customHeight="1" x14ac:dyDescent="0.25">
      <c r="A1926" s="3" t="s">
        <v>24</v>
      </c>
      <c r="B1926" s="11" t="s">
        <v>1852</v>
      </c>
      <c r="C1926" s="3" t="str">
        <f>VLOOKUP(B1926,'Correspondance territoires'!B:F,5,FALSE)</f>
        <v>Pau</v>
      </c>
      <c r="D1926" s="3" t="s">
        <v>26</v>
      </c>
      <c r="E1926" s="3" t="s">
        <v>11262</v>
      </c>
      <c r="F1926" s="3" t="s">
        <v>10407</v>
      </c>
      <c r="G1926" s="3" t="s">
        <v>57</v>
      </c>
      <c r="H1926" s="3" t="s">
        <v>57</v>
      </c>
      <c r="I1926" s="9" t="s">
        <v>10471</v>
      </c>
      <c r="J1926" s="9" t="s">
        <v>10472</v>
      </c>
      <c r="K1926" s="3" t="s">
        <v>11263</v>
      </c>
      <c r="L1926" s="3" t="s">
        <v>11264</v>
      </c>
      <c r="M1926" s="3" t="s">
        <v>785</v>
      </c>
      <c r="N1926" s="3" t="s">
        <v>21</v>
      </c>
      <c r="O1926" s="3" t="s">
        <v>11265</v>
      </c>
      <c r="P1926" s="3" t="s">
        <v>11266</v>
      </c>
      <c r="Q1926" s="15">
        <v>43291</v>
      </c>
      <c r="R1926" s="15">
        <v>43555</v>
      </c>
      <c r="S1926" s="38">
        <f t="shared" ca="1" si="58"/>
        <v>21</v>
      </c>
      <c r="T1926" s="41">
        <v>1331.5</v>
      </c>
      <c r="U1926" s="3" t="s">
        <v>10414</v>
      </c>
      <c r="V1926" s="3" t="s">
        <v>10507</v>
      </c>
      <c r="W1926" s="3" t="str">
        <f t="shared" si="59"/>
        <v>PRERL3</v>
      </c>
      <c r="X1926" s="3">
        <f>IF(ISNA(VLOOKUP(W1926,'Correspondance procédure étape'!D:F,3,FALSE)),"A définir",VLOOKUP(W1926,'Correspondance procédure étape'!D:F,3,FALSE))</f>
        <v>0</v>
      </c>
      <c r="Y1926" s="3" t="str">
        <f>IF(ISNA(VLOOKUP(W1926,'Correspondance procédure étape'!D:G,4,FALSE)),"Non",VLOOKUP(W1926,'Correspondance procédure étape'!D:G,4,FALSE))</f>
        <v>Non</v>
      </c>
      <c r="Z1926" s="3">
        <f>IF(ISNA(VLOOKUP(W1926,'Correspondance procédure étape'!D:H,5,FALSE)),"",VLOOKUP(W1926,'Correspondance procédure étape'!D:H,5,FALSE))</f>
        <v>0</v>
      </c>
      <c r="AA1926" s="3" t="s">
        <v>40</v>
      </c>
      <c r="AB1926" s="3" t="s">
        <v>53</v>
      </c>
    </row>
    <row r="1927" spans="1:28" ht="12.75" customHeight="1" x14ac:dyDescent="0.25">
      <c r="A1927" s="3" t="s">
        <v>24</v>
      </c>
      <c r="B1927" s="11" t="s">
        <v>1852</v>
      </c>
      <c r="C1927" s="3" t="str">
        <f>VLOOKUP(B1927,'Correspondance territoires'!B:F,5,FALSE)</f>
        <v>Pau</v>
      </c>
      <c r="D1927" s="3" t="s">
        <v>26</v>
      </c>
      <c r="E1927" s="3" t="s">
        <v>10666</v>
      </c>
      <c r="F1927" s="3" t="s">
        <v>10407</v>
      </c>
      <c r="G1927" s="3" t="s">
        <v>57</v>
      </c>
      <c r="H1927" s="3" t="s">
        <v>57</v>
      </c>
      <c r="I1927" s="9" t="s">
        <v>10408</v>
      </c>
      <c r="J1927" s="9" t="s">
        <v>10409</v>
      </c>
      <c r="K1927" s="3" t="s">
        <v>11008</v>
      </c>
      <c r="L1927" s="3" t="s">
        <v>11009</v>
      </c>
      <c r="M1927" s="3" t="s">
        <v>1013</v>
      </c>
      <c r="N1927" s="3" t="s">
        <v>21</v>
      </c>
      <c r="O1927" s="3" t="s">
        <v>11010</v>
      </c>
      <c r="P1927" s="3" t="s">
        <v>11011</v>
      </c>
      <c r="Q1927" s="15">
        <v>42353</v>
      </c>
      <c r="R1927" s="15">
        <v>43600</v>
      </c>
      <c r="S1927" s="38">
        <f t="shared" ca="1" si="58"/>
        <v>19</v>
      </c>
      <c r="T1927" s="41">
        <v>1333.17</v>
      </c>
      <c r="U1927" s="3" t="s">
        <v>10414</v>
      </c>
      <c r="V1927" s="3" t="s">
        <v>10507</v>
      </c>
      <c r="W1927" s="3" t="str">
        <f t="shared" si="59"/>
        <v>PRERL3</v>
      </c>
      <c r="X1927" s="3">
        <f>IF(ISNA(VLOOKUP(W1927,'Correspondance procédure étape'!D:F,3,FALSE)),"A définir",VLOOKUP(W1927,'Correspondance procédure étape'!D:F,3,FALSE))</f>
        <v>0</v>
      </c>
      <c r="Y1927" s="3" t="str">
        <f>IF(ISNA(VLOOKUP(W1927,'Correspondance procédure étape'!D:G,4,FALSE)),"Non",VLOOKUP(W1927,'Correspondance procédure étape'!D:G,4,FALSE))</f>
        <v>Non</v>
      </c>
      <c r="Z1927" s="3">
        <f>IF(ISNA(VLOOKUP(W1927,'Correspondance procédure étape'!D:H,5,FALSE)),"",VLOOKUP(W1927,'Correspondance procédure étape'!D:H,5,FALSE))</f>
        <v>0</v>
      </c>
      <c r="AA1927" s="3" t="s">
        <v>87</v>
      </c>
      <c r="AB1927" s="3" t="s">
        <v>53</v>
      </c>
    </row>
    <row r="1928" spans="1:28" ht="12.75" customHeight="1" x14ac:dyDescent="0.25">
      <c r="A1928" s="3" t="s">
        <v>24</v>
      </c>
      <c r="B1928" s="3" t="s">
        <v>67</v>
      </c>
      <c r="C1928" s="3" t="str">
        <f>VLOOKUP(B1928,'Correspondance territoires'!B:F,5,FALSE)</f>
        <v>Pessac</v>
      </c>
      <c r="D1928" s="3" t="s">
        <v>432</v>
      </c>
      <c r="E1928" s="3" t="s">
        <v>9148</v>
      </c>
      <c r="F1928" s="3" t="s">
        <v>56</v>
      </c>
      <c r="G1928" s="3" t="s">
        <v>301</v>
      </c>
      <c r="H1928" s="3" t="s">
        <v>57</v>
      </c>
      <c r="I1928" s="9" t="s">
        <v>422</v>
      </c>
      <c r="J1928" s="9" t="s">
        <v>423</v>
      </c>
      <c r="K1928" s="3" t="s">
        <v>9149</v>
      </c>
      <c r="L1928" s="3" t="s">
        <v>9150</v>
      </c>
      <c r="M1928" s="3" t="s">
        <v>432</v>
      </c>
      <c r="N1928" s="3" t="s">
        <v>21</v>
      </c>
      <c r="O1928" s="3" t="s">
        <v>9151</v>
      </c>
      <c r="P1928" s="3" t="s">
        <v>9152</v>
      </c>
      <c r="Q1928" s="15">
        <v>42736</v>
      </c>
      <c r="R1928" s="15">
        <v>43105</v>
      </c>
      <c r="S1928" s="38">
        <f t="shared" ca="1" si="58"/>
        <v>36</v>
      </c>
      <c r="T1928" s="41">
        <v>1333.65</v>
      </c>
      <c r="U1928" s="3" t="s">
        <v>230</v>
      </c>
      <c r="V1928" s="3" t="s">
        <v>39</v>
      </c>
      <c r="W1928" s="3" t="str">
        <f t="shared" si="59"/>
        <v>P09DEB</v>
      </c>
      <c r="X1928" s="3" t="str">
        <f>IF(ISNA(VLOOKUP(W1928,'Correspondance procédure étape'!D:F,3,FALSE)),"A définir",VLOOKUP(W1928,'Correspondance procédure étape'!D:F,3,FALSE))</f>
        <v>Ouverture procédure huissier</v>
      </c>
      <c r="Y1928" s="3" t="str">
        <f>IF(ISNA(VLOOKUP(W1928,'Correspondance procédure étape'!D:G,4,FALSE)),"Non",VLOOKUP(W1928,'Correspondance procédure étape'!D:G,4,FALSE))</f>
        <v>Oui</v>
      </c>
      <c r="Z1928" s="3" t="str">
        <f>IF(ISNA(VLOOKUP(W1928,'Correspondance procédure étape'!D:H,5,FALSE)),"",VLOOKUP(W1928,'Correspondance procédure étape'!D:H,5,FALSE))</f>
        <v>Extérieur</v>
      </c>
      <c r="AA1928" s="3" t="s">
        <v>40</v>
      </c>
      <c r="AB1928" s="3" t="s">
        <v>53</v>
      </c>
    </row>
    <row r="1929" spans="1:28" ht="12.75" customHeight="1" x14ac:dyDescent="0.25">
      <c r="A1929" s="3" t="s">
        <v>24</v>
      </c>
      <c r="B1929" s="10" t="s">
        <v>6152</v>
      </c>
      <c r="C1929" s="3" t="str">
        <f>VLOOKUP(B1929,'Correspondance territoires'!B:F,5,FALSE)</f>
        <v>Agen</v>
      </c>
      <c r="D1929" s="3" t="s">
        <v>26</v>
      </c>
      <c r="E1929" s="3" t="s">
        <v>12214</v>
      </c>
      <c r="F1929" s="3" t="s">
        <v>11371</v>
      </c>
      <c r="G1929" s="3" t="s">
        <v>11406</v>
      </c>
      <c r="H1929" s="3" t="s">
        <v>43</v>
      </c>
      <c r="I1929" s="9" t="s">
        <v>11400</v>
      </c>
      <c r="J1929" s="9" t="s">
        <v>11401</v>
      </c>
      <c r="K1929" s="3" t="s">
        <v>12215</v>
      </c>
      <c r="L1929" s="3" t="s">
        <v>12216</v>
      </c>
      <c r="M1929" s="3" t="s">
        <v>1624</v>
      </c>
      <c r="N1929" s="3"/>
      <c r="O1929" s="3"/>
      <c r="P1929" s="3" t="s">
        <v>12217</v>
      </c>
      <c r="Q1929" s="15">
        <v>42887</v>
      </c>
      <c r="R1929" s="15">
        <v>43395</v>
      </c>
      <c r="S1929" s="38">
        <f t="shared" ref="S1929:S1992" ca="1" si="60">INT((TODAY()-R1929)/30)+1</f>
        <v>26</v>
      </c>
      <c r="T1929" s="40">
        <v>20.7</v>
      </c>
      <c r="U1929" s="3"/>
      <c r="V1929" s="3"/>
      <c r="W1929" s="3" t="str">
        <f t="shared" ref="W1929:W1992" si="61">U1929&amp;V1929</f>
        <v/>
      </c>
      <c r="X1929" s="3" t="str">
        <f>IF(ISNA(VLOOKUP(W1929,'Correspondance procédure étape'!D:F,3,FALSE)),"A définir",VLOOKUP(W1929,'Correspondance procédure étape'!D:F,3,FALSE))</f>
        <v>A définir</v>
      </c>
      <c r="Y1929" s="3" t="str">
        <f>IF(ISNA(VLOOKUP(W1929,'Correspondance procédure étape'!D:G,4,FALSE)),"Non",VLOOKUP(W1929,'Correspondance procédure étape'!D:G,4,FALSE))</f>
        <v>Non</v>
      </c>
      <c r="Z1929" s="3" t="str">
        <f>IF(ISNA(VLOOKUP(W1929,'Correspondance procédure étape'!D:H,5,FALSE)),"",VLOOKUP(W1929,'Correspondance procédure étape'!D:H,5,FALSE))</f>
        <v/>
      </c>
      <c r="AA1929" s="3"/>
      <c r="AB1929" s="3" t="s">
        <v>53</v>
      </c>
    </row>
    <row r="1930" spans="1:28" ht="12.75" customHeight="1" x14ac:dyDescent="0.25">
      <c r="A1930" s="3" t="s">
        <v>24</v>
      </c>
      <c r="B1930" s="3" t="s">
        <v>158</v>
      </c>
      <c r="C1930" s="3" t="str">
        <f>VLOOKUP(B1930,'Correspondance territoires'!B:F,5,FALSE)</f>
        <v>Talence</v>
      </c>
      <c r="D1930" s="3" t="s">
        <v>26</v>
      </c>
      <c r="E1930" s="3" t="s">
        <v>4143</v>
      </c>
      <c r="F1930" s="3" t="s">
        <v>56</v>
      </c>
      <c r="G1930" s="3" t="s">
        <v>57</v>
      </c>
      <c r="H1930" s="3" t="s">
        <v>57</v>
      </c>
      <c r="I1930" s="9" t="s">
        <v>275</v>
      </c>
      <c r="J1930" s="9" t="s">
        <v>276</v>
      </c>
      <c r="K1930" s="3" t="s">
        <v>5491</v>
      </c>
      <c r="L1930" s="3" t="s">
        <v>5492</v>
      </c>
      <c r="M1930" s="3" t="s">
        <v>4200</v>
      </c>
      <c r="N1930" s="3" t="s">
        <v>5493</v>
      </c>
      <c r="O1930" s="3" t="s">
        <v>5494</v>
      </c>
      <c r="P1930" s="3" t="s">
        <v>5495</v>
      </c>
      <c r="Q1930" s="15">
        <v>41179</v>
      </c>
      <c r="R1930" s="15">
        <v>42385</v>
      </c>
      <c r="S1930" s="38">
        <f t="shared" ca="1" si="60"/>
        <v>60</v>
      </c>
      <c r="T1930" s="40">
        <v>39.75</v>
      </c>
      <c r="U1930" s="3" t="s">
        <v>51</v>
      </c>
      <c r="V1930" s="3" t="s">
        <v>39</v>
      </c>
      <c r="W1930" s="3" t="str">
        <f t="shared" si="61"/>
        <v>P80DEB</v>
      </c>
      <c r="X1930" s="3">
        <f>IF(ISNA(VLOOKUP(W1930,'Correspondance procédure étape'!D:F,3,FALSE)),"A définir",VLOOKUP(W1930,'Correspondance procédure étape'!D:F,3,FALSE))</f>
        <v>0</v>
      </c>
      <c r="Y1930" s="3" t="str">
        <f>IF(ISNA(VLOOKUP(W1930,'Correspondance procédure étape'!D:G,4,FALSE)),"Non",VLOOKUP(W1930,'Correspondance procédure étape'!D:G,4,FALSE))</f>
        <v>Non</v>
      </c>
      <c r="Z1930" s="3">
        <f>IF(ISNA(VLOOKUP(W1930,'Correspondance procédure étape'!D:H,5,FALSE)),"",VLOOKUP(W1930,'Correspondance procédure étape'!D:H,5,FALSE))</f>
        <v>0</v>
      </c>
      <c r="AA1930" s="3" t="s">
        <v>40</v>
      </c>
      <c r="AB1930" s="3" t="s">
        <v>53</v>
      </c>
    </row>
    <row r="1931" spans="1:28" ht="12.75" customHeight="1" x14ac:dyDescent="0.25">
      <c r="A1931" s="3" t="s">
        <v>24</v>
      </c>
      <c r="B1931" s="10" t="s">
        <v>6152</v>
      </c>
      <c r="C1931" s="3" t="str">
        <f>VLOOKUP(B1931,'Correspondance territoires'!B:F,5,FALSE)</f>
        <v>Agen</v>
      </c>
      <c r="D1931" s="3" t="s">
        <v>26</v>
      </c>
      <c r="E1931" s="3" t="s">
        <v>11816</v>
      </c>
      <c r="F1931" s="3" t="s">
        <v>11371</v>
      </c>
      <c r="G1931" s="3" t="s">
        <v>57</v>
      </c>
      <c r="H1931" s="3" t="s">
        <v>43</v>
      </c>
      <c r="I1931" s="9" t="s">
        <v>3280</v>
      </c>
      <c r="J1931" s="9" t="s">
        <v>11414</v>
      </c>
      <c r="K1931" s="3" t="s">
        <v>12074</v>
      </c>
      <c r="L1931" s="3" t="s">
        <v>12075</v>
      </c>
      <c r="M1931" s="3" t="s">
        <v>489</v>
      </c>
      <c r="N1931" s="3"/>
      <c r="O1931" s="3"/>
      <c r="P1931" s="3" t="s">
        <v>12076</v>
      </c>
      <c r="Q1931" s="15">
        <v>42552</v>
      </c>
      <c r="R1931" s="15">
        <v>42950</v>
      </c>
      <c r="S1931" s="38">
        <f t="shared" ca="1" si="60"/>
        <v>41</v>
      </c>
      <c r="T1931" s="40">
        <v>19.22</v>
      </c>
      <c r="U1931" s="3"/>
      <c r="V1931" s="3"/>
      <c r="W1931" s="3" t="str">
        <f t="shared" si="61"/>
        <v/>
      </c>
      <c r="X1931" s="3" t="str">
        <f>IF(ISNA(VLOOKUP(W1931,'Correspondance procédure étape'!D:F,3,FALSE)),"A définir",VLOOKUP(W1931,'Correspondance procédure étape'!D:F,3,FALSE))</f>
        <v>A définir</v>
      </c>
      <c r="Y1931" s="3" t="str">
        <f>IF(ISNA(VLOOKUP(W1931,'Correspondance procédure étape'!D:G,4,FALSE)),"Non",VLOOKUP(W1931,'Correspondance procédure étape'!D:G,4,FALSE))</f>
        <v>Non</v>
      </c>
      <c r="Z1931" s="3" t="str">
        <f>IF(ISNA(VLOOKUP(W1931,'Correspondance procédure étape'!D:H,5,FALSE)),"",VLOOKUP(W1931,'Correspondance procédure étape'!D:H,5,FALSE))</f>
        <v/>
      </c>
      <c r="AA1931" s="3"/>
      <c r="AB1931" s="3" t="s">
        <v>41</v>
      </c>
    </row>
    <row r="1932" spans="1:28" ht="12.75" customHeight="1" x14ac:dyDescent="0.25">
      <c r="A1932" s="3" t="s">
        <v>24</v>
      </c>
      <c r="B1932" s="3" t="s">
        <v>158</v>
      </c>
      <c r="C1932" s="3" t="str">
        <f>VLOOKUP(B1932,'Correspondance territoires'!B:F,5,FALSE)</f>
        <v>Talence</v>
      </c>
      <c r="D1932" s="3" t="s">
        <v>26</v>
      </c>
      <c r="E1932" s="3" t="s">
        <v>159</v>
      </c>
      <c r="F1932" s="3" t="s">
        <v>96</v>
      </c>
      <c r="G1932" s="3" t="s">
        <v>78</v>
      </c>
      <c r="H1932" s="3" t="s">
        <v>168</v>
      </c>
      <c r="I1932" s="9" t="s">
        <v>160</v>
      </c>
      <c r="J1932" s="9" t="s">
        <v>161</v>
      </c>
      <c r="K1932" s="3" t="s">
        <v>547</v>
      </c>
      <c r="L1932" s="3" t="s">
        <v>548</v>
      </c>
      <c r="M1932" s="3" t="s">
        <v>179</v>
      </c>
      <c r="N1932" s="3" t="s">
        <v>549</v>
      </c>
      <c r="O1932" s="3" t="s">
        <v>550</v>
      </c>
      <c r="P1932" s="3" t="s">
        <v>551</v>
      </c>
      <c r="Q1932" s="15">
        <v>33248</v>
      </c>
      <c r="R1932" s="15">
        <v>43896</v>
      </c>
      <c r="S1932" s="38">
        <f t="shared" ca="1" si="60"/>
        <v>10</v>
      </c>
      <c r="T1932" s="41">
        <v>1348.95</v>
      </c>
      <c r="U1932" s="3" t="s">
        <v>552</v>
      </c>
      <c r="V1932" s="3" t="s">
        <v>553</v>
      </c>
      <c r="W1932" s="3" t="str">
        <f t="shared" si="61"/>
        <v>P01MED</v>
      </c>
      <c r="X1932" s="3" t="str">
        <f>IF(ISNA(VLOOKUP(W1932,'Correspondance procédure étape'!D:F,3,FALSE)),"A définir",VLOOKUP(W1932,'Correspondance procédure étape'!D:F,3,FALSE))</f>
        <v>Mise en demeure</v>
      </c>
      <c r="Y1932" s="3" t="str">
        <f>IF(ISNA(VLOOKUP(W1932,'Correspondance procédure étape'!D:G,4,FALSE)),"Non",VLOOKUP(W1932,'Correspondance procédure étape'!D:G,4,FALSE))</f>
        <v>Oui</v>
      </c>
      <c r="Z1932" s="3" t="str">
        <f>IF(ISNA(VLOOKUP(W1932,'Correspondance procédure étape'!D:H,5,FALSE)),"",VLOOKUP(W1932,'Correspondance procédure étape'!D:H,5,FALSE))</f>
        <v>DMF</v>
      </c>
      <c r="AA1932" s="3" t="s">
        <v>40</v>
      </c>
      <c r="AB1932" s="3" t="s">
        <v>41</v>
      </c>
    </row>
    <row r="1933" spans="1:28" ht="12.75" customHeight="1" x14ac:dyDescent="0.25">
      <c r="A1933" s="3" t="s">
        <v>24</v>
      </c>
      <c r="B1933" s="3" t="s">
        <v>67</v>
      </c>
      <c r="C1933" s="3" t="str">
        <f>VLOOKUP(B1933,'Correspondance territoires'!B:F,5,FALSE)</f>
        <v>Pessac</v>
      </c>
      <c r="D1933" s="3" t="s">
        <v>26</v>
      </c>
      <c r="E1933" s="3" t="s">
        <v>2814</v>
      </c>
      <c r="F1933" s="3" t="s">
        <v>301</v>
      </c>
      <c r="G1933" s="3" t="s">
        <v>57</v>
      </c>
      <c r="H1933" s="3" t="s">
        <v>81</v>
      </c>
      <c r="I1933" s="9" t="s">
        <v>252</v>
      </c>
      <c r="J1933" s="9" t="s">
        <v>253</v>
      </c>
      <c r="K1933" s="3" t="s">
        <v>2815</v>
      </c>
      <c r="L1933" s="3" t="s">
        <v>2816</v>
      </c>
      <c r="M1933" s="3" t="s">
        <v>2503</v>
      </c>
      <c r="N1933" s="3" t="s">
        <v>2817</v>
      </c>
      <c r="O1933" s="3" t="s">
        <v>21</v>
      </c>
      <c r="P1933" s="3" t="s">
        <v>2818</v>
      </c>
      <c r="Q1933" s="15">
        <v>38434</v>
      </c>
      <c r="R1933" s="15">
        <v>44043</v>
      </c>
      <c r="S1933" s="38">
        <f t="shared" ca="1" si="60"/>
        <v>5</v>
      </c>
      <c r="T1933" s="41">
        <v>1368.41</v>
      </c>
      <c r="U1933" s="3" t="s">
        <v>510</v>
      </c>
      <c r="V1933" s="3" t="s">
        <v>39</v>
      </c>
      <c r="W1933" s="3" t="str">
        <f t="shared" si="61"/>
        <v>P20DEB</v>
      </c>
      <c r="X1933" s="3" t="str">
        <f>IF(ISNA(VLOOKUP(W1933,'Correspondance procédure étape'!D:F,3,FALSE)),"A définir",VLOOKUP(W1933,'Correspondance procédure étape'!D:F,3,FALSE))</f>
        <v>Proposition de transfert du dossier à Sud Contentieux</v>
      </c>
      <c r="Y1933" s="3" t="str">
        <f>IF(ISNA(VLOOKUP(W1933,'Correspondance procédure étape'!D:G,4,FALSE)),"Non",VLOOKUP(W1933,'Correspondance procédure étape'!D:G,4,FALSE))</f>
        <v>Oui</v>
      </c>
      <c r="Z1933" s="3" t="str">
        <f>IF(ISNA(VLOOKUP(W1933,'Correspondance procédure étape'!D:H,5,FALSE)),"",VLOOKUP(W1933,'Correspondance procédure étape'!D:H,5,FALSE))</f>
        <v>Extérieur</v>
      </c>
      <c r="AA1933" s="3" t="s">
        <v>40</v>
      </c>
      <c r="AB1933" s="3" t="s">
        <v>41</v>
      </c>
    </row>
    <row r="1934" spans="1:28" ht="12.75" customHeight="1" x14ac:dyDescent="0.25">
      <c r="A1934" s="3" t="s">
        <v>24</v>
      </c>
      <c r="B1934" s="3" t="s">
        <v>67</v>
      </c>
      <c r="C1934" s="3" t="str">
        <f>VLOOKUP(B1934,'Correspondance territoires'!B:F,5,FALSE)</f>
        <v>Pessac</v>
      </c>
      <c r="D1934" s="3" t="s">
        <v>26</v>
      </c>
      <c r="E1934" s="3" t="s">
        <v>197</v>
      </c>
      <c r="F1934" s="3" t="s">
        <v>118</v>
      </c>
      <c r="G1934" s="3" t="s">
        <v>43</v>
      </c>
      <c r="H1934" s="3" t="s">
        <v>109</v>
      </c>
      <c r="I1934" s="9" t="s">
        <v>266</v>
      </c>
      <c r="J1934" s="9" t="s">
        <v>267</v>
      </c>
      <c r="K1934" s="3" t="s">
        <v>5010</v>
      </c>
      <c r="L1934" s="3" t="s">
        <v>5011</v>
      </c>
      <c r="M1934" s="3" t="s">
        <v>5012</v>
      </c>
      <c r="N1934" s="3" t="s">
        <v>21</v>
      </c>
      <c r="O1934" s="3" t="s">
        <v>5013</v>
      </c>
      <c r="P1934" s="3" t="s">
        <v>5014</v>
      </c>
      <c r="Q1934" s="15">
        <v>40864</v>
      </c>
      <c r="R1934" s="15">
        <v>41519</v>
      </c>
      <c r="S1934" s="38">
        <f t="shared" ca="1" si="60"/>
        <v>89</v>
      </c>
      <c r="T1934" s="40">
        <v>18.79</v>
      </c>
      <c r="U1934" s="3" t="s">
        <v>360</v>
      </c>
      <c r="V1934" s="3" t="s">
        <v>360</v>
      </c>
      <c r="W1934" s="3" t="str">
        <f t="shared" si="61"/>
        <v xml:space="preserve">      </v>
      </c>
      <c r="X1934" s="3" t="str">
        <f>IF(ISNA(VLOOKUP(W1934,'Correspondance procédure étape'!D:F,3,FALSE)),"A définir",VLOOKUP(W1934,'Correspondance procédure étape'!D:F,3,FALSE))</f>
        <v>A définir</v>
      </c>
      <c r="Y1934" s="3" t="str">
        <f>IF(ISNA(VLOOKUP(W1934,'Correspondance procédure étape'!D:G,4,FALSE)),"Non",VLOOKUP(W1934,'Correspondance procédure étape'!D:G,4,FALSE))</f>
        <v>Non</v>
      </c>
      <c r="Z1934" s="3" t="str">
        <f>IF(ISNA(VLOOKUP(W1934,'Correspondance procédure étape'!D:H,5,FALSE)),"",VLOOKUP(W1934,'Correspondance procédure étape'!D:H,5,FALSE))</f>
        <v/>
      </c>
      <c r="AA1934" s="3" t="s">
        <v>87</v>
      </c>
      <c r="AB1934" s="3" t="s">
        <v>41</v>
      </c>
    </row>
    <row r="1935" spans="1:28" ht="12.75" customHeight="1" x14ac:dyDescent="0.25">
      <c r="A1935" s="3" t="s">
        <v>24</v>
      </c>
      <c r="B1935" s="3" t="s">
        <v>54</v>
      </c>
      <c r="C1935" s="3" t="str">
        <f>VLOOKUP(B1935,'Correspondance territoires'!B:F,5,FALSE)</f>
        <v>Cenon</v>
      </c>
      <c r="D1935" s="3" t="s">
        <v>26</v>
      </c>
      <c r="E1935" s="3" t="s">
        <v>95</v>
      </c>
      <c r="F1935" s="3" t="s">
        <v>118</v>
      </c>
      <c r="G1935" s="3" t="s">
        <v>109</v>
      </c>
      <c r="H1935" s="3" t="s">
        <v>69</v>
      </c>
      <c r="I1935" s="9" t="s">
        <v>139</v>
      </c>
      <c r="J1935" s="9" t="s">
        <v>140</v>
      </c>
      <c r="K1935" s="3" t="s">
        <v>9787</v>
      </c>
      <c r="L1935" s="3" t="s">
        <v>9788</v>
      </c>
      <c r="M1935" s="3" t="s">
        <v>2021</v>
      </c>
      <c r="N1935" s="3" t="s">
        <v>21</v>
      </c>
      <c r="O1935" s="3" t="s">
        <v>9789</v>
      </c>
      <c r="P1935" s="3" t="s">
        <v>2023</v>
      </c>
      <c r="Q1935" s="15">
        <v>43145</v>
      </c>
      <c r="R1935" s="15">
        <v>43759</v>
      </c>
      <c r="S1935" s="38">
        <f t="shared" ca="1" si="60"/>
        <v>14</v>
      </c>
      <c r="T1935" s="41">
        <v>1373.83</v>
      </c>
      <c r="U1935" s="3" t="s">
        <v>510</v>
      </c>
      <c r="V1935" s="3" t="s">
        <v>39</v>
      </c>
      <c r="W1935" s="3" t="str">
        <f t="shared" si="61"/>
        <v>P20DEB</v>
      </c>
      <c r="X1935" s="3" t="str">
        <f>IF(ISNA(VLOOKUP(W1935,'Correspondance procédure étape'!D:F,3,FALSE)),"A définir",VLOOKUP(W1935,'Correspondance procédure étape'!D:F,3,FALSE))</f>
        <v>Proposition de transfert du dossier à Sud Contentieux</v>
      </c>
      <c r="Y1935" s="3" t="str">
        <f>IF(ISNA(VLOOKUP(W1935,'Correspondance procédure étape'!D:G,4,FALSE)),"Non",VLOOKUP(W1935,'Correspondance procédure étape'!D:G,4,FALSE))</f>
        <v>Oui</v>
      </c>
      <c r="Z1935" s="3" t="str">
        <f>IF(ISNA(VLOOKUP(W1935,'Correspondance procédure étape'!D:H,5,FALSE)),"",VLOOKUP(W1935,'Correspondance procédure étape'!D:H,5,FALSE))</f>
        <v>Extérieur</v>
      </c>
      <c r="AA1935" s="3" t="s">
        <v>40</v>
      </c>
      <c r="AB1935" s="3" t="s">
        <v>41</v>
      </c>
    </row>
    <row r="1936" spans="1:28" ht="12.75" customHeight="1" x14ac:dyDescent="0.25">
      <c r="A1936" s="3" t="s">
        <v>24</v>
      </c>
      <c r="B1936" s="3" t="s">
        <v>158</v>
      </c>
      <c r="C1936" s="3" t="str">
        <f>VLOOKUP(B1936,'Correspondance territoires'!B:F,5,FALSE)</f>
        <v>Talence</v>
      </c>
      <c r="D1936" s="3" t="s">
        <v>1651</v>
      </c>
      <c r="E1936" s="3" t="s">
        <v>182</v>
      </c>
      <c r="F1936" s="3" t="s">
        <v>1485</v>
      </c>
      <c r="G1936" s="3" t="s">
        <v>88</v>
      </c>
      <c r="H1936" s="3" t="s">
        <v>42</v>
      </c>
      <c r="I1936" s="9" t="s">
        <v>554</v>
      </c>
      <c r="J1936" s="9" t="s">
        <v>555</v>
      </c>
      <c r="K1936" s="3" t="s">
        <v>1850</v>
      </c>
      <c r="L1936" s="3" t="s">
        <v>1851</v>
      </c>
      <c r="M1936" s="3" t="s">
        <v>1852</v>
      </c>
      <c r="N1936" s="3" t="s">
        <v>1853</v>
      </c>
      <c r="O1936" s="3" t="s">
        <v>21</v>
      </c>
      <c r="P1936" s="3" t="s">
        <v>1854</v>
      </c>
      <c r="Q1936" s="15">
        <v>37334</v>
      </c>
      <c r="R1936" s="15">
        <v>43244</v>
      </c>
      <c r="S1936" s="38">
        <f t="shared" ca="1" si="60"/>
        <v>31</v>
      </c>
      <c r="T1936" s="41">
        <v>1376.42</v>
      </c>
      <c r="U1936" s="3" t="s">
        <v>230</v>
      </c>
      <c r="V1936" s="3" t="s">
        <v>39</v>
      </c>
      <c r="W1936" s="3" t="str">
        <f t="shared" si="61"/>
        <v>P09DEB</v>
      </c>
      <c r="X1936" s="3" t="str">
        <f>IF(ISNA(VLOOKUP(W1936,'Correspondance procédure étape'!D:F,3,FALSE)),"A définir",VLOOKUP(W1936,'Correspondance procédure étape'!D:F,3,FALSE))</f>
        <v>Ouverture procédure huissier</v>
      </c>
      <c r="Y1936" s="3" t="str">
        <f>IF(ISNA(VLOOKUP(W1936,'Correspondance procédure étape'!D:G,4,FALSE)),"Non",VLOOKUP(W1936,'Correspondance procédure étape'!D:G,4,FALSE))</f>
        <v>Oui</v>
      </c>
      <c r="Z1936" s="3" t="str">
        <f>IF(ISNA(VLOOKUP(W1936,'Correspondance procédure étape'!D:H,5,FALSE)),"",VLOOKUP(W1936,'Correspondance procédure étape'!D:H,5,FALSE))</f>
        <v>Extérieur</v>
      </c>
      <c r="AA1936" s="3" t="s">
        <v>40</v>
      </c>
      <c r="AB1936" s="3" t="s">
        <v>53</v>
      </c>
    </row>
    <row r="1937" spans="1:28" ht="12.75" customHeight="1" x14ac:dyDescent="0.25">
      <c r="A1937" s="3" t="s">
        <v>24</v>
      </c>
      <c r="B1937" s="10" t="s">
        <v>6152</v>
      </c>
      <c r="C1937" s="3" t="str">
        <f>VLOOKUP(B1937,'Correspondance territoires'!B:F,5,FALSE)</f>
        <v>Agen</v>
      </c>
      <c r="D1937" s="3" t="s">
        <v>26</v>
      </c>
      <c r="E1937" s="3" t="s">
        <v>11480</v>
      </c>
      <c r="F1937" s="3" t="s">
        <v>11371</v>
      </c>
      <c r="G1937" s="3" t="s">
        <v>11406</v>
      </c>
      <c r="H1937" s="3" t="s">
        <v>242</v>
      </c>
      <c r="I1937" s="9" t="s">
        <v>11400</v>
      </c>
      <c r="J1937" s="9" t="s">
        <v>11401</v>
      </c>
      <c r="K1937" s="3" t="s">
        <v>11481</v>
      </c>
      <c r="L1937" s="3" t="s">
        <v>11482</v>
      </c>
      <c r="M1937" s="3" t="s">
        <v>1099</v>
      </c>
      <c r="N1937" s="3"/>
      <c r="O1937" s="3"/>
      <c r="P1937" s="3" t="s">
        <v>11483</v>
      </c>
      <c r="Q1937" s="15">
        <v>38153</v>
      </c>
      <c r="R1937" s="15">
        <v>43914</v>
      </c>
      <c r="S1937" s="38">
        <f t="shared" ca="1" si="60"/>
        <v>9</v>
      </c>
      <c r="T1937" s="41">
        <v>1379.08</v>
      </c>
      <c r="U1937" s="3" t="s">
        <v>552</v>
      </c>
      <c r="V1937" s="3" t="s">
        <v>360</v>
      </c>
      <c r="W1937" s="3" t="str">
        <f t="shared" si="61"/>
        <v xml:space="preserve">P01   </v>
      </c>
      <c r="X1937" s="3" t="str">
        <f>IF(ISNA(VLOOKUP(W1937,'Correspondance procédure étape'!D:F,3,FALSE)),"A définir",VLOOKUP(W1937,'Correspondance procédure étape'!D:F,3,FALSE))</f>
        <v>A définir</v>
      </c>
      <c r="Y1937" s="3" t="str">
        <f>IF(ISNA(VLOOKUP(W1937,'Correspondance procédure étape'!D:G,4,FALSE)),"Non",VLOOKUP(W1937,'Correspondance procédure étape'!D:G,4,FALSE))</f>
        <v>Non</v>
      </c>
      <c r="Z1937" s="3" t="str">
        <f>IF(ISNA(VLOOKUP(W1937,'Correspondance procédure étape'!D:H,5,FALSE)),"",VLOOKUP(W1937,'Correspondance procédure étape'!D:H,5,FALSE))</f>
        <v/>
      </c>
      <c r="AA1937" s="3" t="s">
        <v>87</v>
      </c>
      <c r="AB1937" s="3" t="s">
        <v>53</v>
      </c>
    </row>
    <row r="1938" spans="1:28" ht="12.75" customHeight="1" x14ac:dyDescent="0.25">
      <c r="A1938" s="3" t="s">
        <v>24</v>
      </c>
      <c r="B1938" s="3" t="s">
        <v>25</v>
      </c>
      <c r="C1938" s="3" t="str">
        <f>VLOOKUP(B1938,'Correspondance territoires'!B:F,5,FALSE)</f>
        <v>Merignac</v>
      </c>
      <c r="D1938" s="3" t="s">
        <v>26</v>
      </c>
      <c r="E1938" s="3" t="s">
        <v>770</v>
      </c>
      <c r="F1938" s="3" t="s">
        <v>301</v>
      </c>
      <c r="G1938" s="3" t="s">
        <v>30</v>
      </c>
      <c r="H1938" s="3" t="s">
        <v>88</v>
      </c>
      <c r="I1938" s="9" t="s">
        <v>771</v>
      </c>
      <c r="J1938" s="9" t="s">
        <v>772</v>
      </c>
      <c r="K1938" s="3" t="s">
        <v>4073</v>
      </c>
      <c r="L1938" s="3" t="s">
        <v>4074</v>
      </c>
      <c r="M1938" s="3" t="s">
        <v>1013</v>
      </c>
      <c r="N1938" s="3" t="s">
        <v>21</v>
      </c>
      <c r="O1938" s="3" t="s">
        <v>4075</v>
      </c>
      <c r="P1938" s="3" t="s">
        <v>4076</v>
      </c>
      <c r="Q1938" s="15">
        <v>40144</v>
      </c>
      <c r="R1938" s="15">
        <v>44013</v>
      </c>
      <c r="S1938" s="38">
        <f t="shared" ca="1" si="60"/>
        <v>6</v>
      </c>
      <c r="T1938" s="41">
        <v>1380.97</v>
      </c>
      <c r="U1938" s="3" t="s">
        <v>38</v>
      </c>
      <c r="V1938" s="3" t="s">
        <v>94</v>
      </c>
      <c r="W1938" s="3" t="str">
        <f t="shared" si="61"/>
        <v>P06CON</v>
      </c>
      <c r="X1938" s="3" t="str">
        <f>IF(ISNA(VLOOKUP(W1938,'Correspondance procédure étape'!D:F,3,FALSE)),"A définir",VLOOKUP(W1938,'Correspondance procédure étape'!D:F,3,FALSE))</f>
        <v>Héritiers connus</v>
      </c>
      <c r="Y1938" s="3" t="str">
        <f>IF(ISNA(VLOOKUP(W1938,'Correspondance procédure étape'!D:G,4,FALSE)),"Non",VLOOKUP(W1938,'Correspondance procédure étape'!D:G,4,FALSE))</f>
        <v>Oui</v>
      </c>
      <c r="Z1938" s="3" t="str">
        <f>IF(ISNA(VLOOKUP(W1938,'Correspondance procédure étape'!D:H,5,FALSE)),"",VLOOKUP(W1938,'Correspondance procédure étape'!D:H,5,FALSE))</f>
        <v>Extérieur</v>
      </c>
      <c r="AA1938" s="3" t="s">
        <v>40</v>
      </c>
      <c r="AB1938" s="3" t="s">
        <v>41</v>
      </c>
    </row>
    <row r="1939" spans="1:28" ht="12.75" customHeight="1" x14ac:dyDescent="0.25">
      <c r="A1939" s="3" t="s">
        <v>24</v>
      </c>
      <c r="B1939" s="10" t="s">
        <v>6152</v>
      </c>
      <c r="C1939" s="3" t="str">
        <f>VLOOKUP(B1939,'Correspondance territoires'!B:F,5,FALSE)</f>
        <v>Agen</v>
      </c>
      <c r="D1939" s="3" t="s">
        <v>26</v>
      </c>
      <c r="E1939" s="3" t="s">
        <v>12035</v>
      </c>
      <c r="F1939" s="3" t="s">
        <v>11371</v>
      </c>
      <c r="G1939" s="3" t="s">
        <v>11406</v>
      </c>
      <c r="H1939" s="3" t="s">
        <v>408</v>
      </c>
      <c r="I1939" s="9" t="s">
        <v>11564</v>
      </c>
      <c r="J1939" s="9" t="s">
        <v>11565</v>
      </c>
      <c r="K1939" s="3" t="s">
        <v>12036</v>
      </c>
      <c r="L1939" s="3" t="s">
        <v>12037</v>
      </c>
      <c r="M1939" s="3" t="s">
        <v>1269</v>
      </c>
      <c r="N1939" s="3"/>
      <c r="O1939" s="3"/>
      <c r="P1939" s="3" t="s">
        <v>12038</v>
      </c>
      <c r="Q1939" s="15">
        <v>42415</v>
      </c>
      <c r="R1939" s="15">
        <v>42951</v>
      </c>
      <c r="S1939" s="38">
        <f t="shared" ca="1" si="60"/>
        <v>41</v>
      </c>
      <c r="T1939" s="40">
        <v>18.43</v>
      </c>
      <c r="U1939" s="3"/>
      <c r="V1939" s="3"/>
      <c r="W1939" s="3" t="str">
        <f t="shared" si="61"/>
        <v/>
      </c>
      <c r="X1939" s="3" t="str">
        <f>IF(ISNA(VLOOKUP(W1939,'Correspondance procédure étape'!D:F,3,FALSE)),"A définir",VLOOKUP(W1939,'Correspondance procédure étape'!D:F,3,FALSE))</f>
        <v>A définir</v>
      </c>
      <c r="Y1939" s="3" t="str">
        <f>IF(ISNA(VLOOKUP(W1939,'Correspondance procédure étape'!D:G,4,FALSE)),"Non",VLOOKUP(W1939,'Correspondance procédure étape'!D:G,4,FALSE))</f>
        <v>Non</v>
      </c>
      <c r="Z1939" s="3" t="str">
        <f>IF(ISNA(VLOOKUP(W1939,'Correspondance procédure étape'!D:H,5,FALSE)),"",VLOOKUP(W1939,'Correspondance procédure étape'!D:H,5,FALSE))</f>
        <v/>
      </c>
      <c r="AA1939" s="3"/>
      <c r="AB1939" s="3" t="s">
        <v>41</v>
      </c>
    </row>
    <row r="1940" spans="1:28" ht="12.75" customHeight="1" x14ac:dyDescent="0.25">
      <c r="A1940" s="3" t="s">
        <v>24</v>
      </c>
      <c r="B1940" s="3" t="s">
        <v>67</v>
      </c>
      <c r="C1940" s="3" t="str">
        <f>VLOOKUP(B1940,'Correspondance territoires'!B:F,5,FALSE)</f>
        <v>Pessac</v>
      </c>
      <c r="D1940" s="3" t="s">
        <v>432</v>
      </c>
      <c r="E1940" s="3" t="s">
        <v>522</v>
      </c>
      <c r="F1940" s="3" t="s">
        <v>56</v>
      </c>
      <c r="G1940" s="3" t="s">
        <v>148</v>
      </c>
      <c r="H1940" s="3" t="s">
        <v>57</v>
      </c>
      <c r="I1940" s="9" t="s">
        <v>523</v>
      </c>
      <c r="J1940" s="9" t="s">
        <v>524</v>
      </c>
      <c r="K1940" s="3" t="s">
        <v>10081</v>
      </c>
      <c r="L1940" s="3" t="s">
        <v>10082</v>
      </c>
      <c r="M1940" s="3" t="s">
        <v>6042</v>
      </c>
      <c r="N1940" s="3" t="s">
        <v>21</v>
      </c>
      <c r="O1940" s="3" t="s">
        <v>10083</v>
      </c>
      <c r="P1940" s="3" t="s">
        <v>10084</v>
      </c>
      <c r="Q1940" s="15">
        <v>43383</v>
      </c>
      <c r="R1940" s="15">
        <v>43808</v>
      </c>
      <c r="S1940" s="38">
        <f t="shared" ca="1" si="60"/>
        <v>13</v>
      </c>
      <c r="T1940" s="41">
        <v>1388.01</v>
      </c>
      <c r="U1940" s="3" t="s">
        <v>510</v>
      </c>
      <c r="V1940" s="3" t="s">
        <v>39</v>
      </c>
      <c r="W1940" s="3" t="str">
        <f t="shared" si="61"/>
        <v>P20DEB</v>
      </c>
      <c r="X1940" s="3" t="str">
        <f>IF(ISNA(VLOOKUP(W1940,'Correspondance procédure étape'!D:F,3,FALSE)),"A définir",VLOOKUP(W1940,'Correspondance procédure étape'!D:F,3,FALSE))</f>
        <v>Proposition de transfert du dossier à Sud Contentieux</v>
      </c>
      <c r="Y1940" s="3" t="str">
        <f>IF(ISNA(VLOOKUP(W1940,'Correspondance procédure étape'!D:G,4,FALSE)),"Non",VLOOKUP(W1940,'Correspondance procédure étape'!D:G,4,FALSE))</f>
        <v>Oui</v>
      </c>
      <c r="Z1940" s="3" t="str">
        <f>IF(ISNA(VLOOKUP(W1940,'Correspondance procédure étape'!D:H,5,FALSE)),"",VLOOKUP(W1940,'Correspondance procédure étape'!D:H,5,FALSE))</f>
        <v>Extérieur</v>
      </c>
      <c r="AA1940" s="3" t="s">
        <v>40</v>
      </c>
      <c r="AB1940" s="3" t="s">
        <v>41</v>
      </c>
    </row>
    <row r="1941" spans="1:28" ht="12.75" customHeight="1" x14ac:dyDescent="0.25">
      <c r="A1941" s="3" t="s">
        <v>24</v>
      </c>
      <c r="B1941" s="3" t="s">
        <v>67</v>
      </c>
      <c r="C1941" s="3" t="str">
        <f>VLOOKUP(B1941,'Correspondance territoires'!B:F,5,FALSE)</f>
        <v>Pessac</v>
      </c>
      <c r="D1941" s="3" t="s">
        <v>26</v>
      </c>
      <c r="E1941" s="3" t="s">
        <v>4411</v>
      </c>
      <c r="F1941" s="3" t="s">
        <v>56</v>
      </c>
      <c r="G1941" s="3" t="s">
        <v>191</v>
      </c>
      <c r="H1941" s="3" t="s">
        <v>57</v>
      </c>
      <c r="I1941" s="9" t="s">
        <v>234</v>
      </c>
      <c r="J1941" s="9" t="s">
        <v>235</v>
      </c>
      <c r="K1941" s="3" t="s">
        <v>7118</v>
      </c>
      <c r="L1941" s="3" t="s">
        <v>7119</v>
      </c>
      <c r="M1941" s="3" t="s">
        <v>7120</v>
      </c>
      <c r="N1941" s="3" t="s">
        <v>21</v>
      </c>
      <c r="O1941" s="3" t="s">
        <v>7121</v>
      </c>
      <c r="P1941" s="3" t="s">
        <v>7122</v>
      </c>
      <c r="Q1941" s="15">
        <v>43475</v>
      </c>
      <c r="R1941" s="15">
        <v>44109</v>
      </c>
      <c r="S1941" s="38">
        <f t="shared" ca="1" si="60"/>
        <v>2</v>
      </c>
      <c r="T1941" s="41">
        <v>1395.45</v>
      </c>
      <c r="U1941" s="3" t="s">
        <v>2661</v>
      </c>
      <c r="V1941" s="3" t="s">
        <v>2980</v>
      </c>
      <c r="W1941" s="3" t="str">
        <f t="shared" si="61"/>
        <v>E08EDT</v>
      </c>
      <c r="X1941" s="3" t="str">
        <f>IF(ISNA(VLOOKUP(W1941,'Correspondance procédure étape'!D:F,3,FALSE)),"A définir",VLOOKUP(W1941,'Correspondance procédure étape'!D:F,3,FALSE))</f>
        <v>En attente de transfert</v>
      </c>
      <c r="Y1941" s="3" t="str">
        <f>IF(ISNA(VLOOKUP(W1941,'Correspondance procédure étape'!D:G,4,FALSE)),"Non",VLOOKUP(W1941,'Correspondance procédure étape'!D:G,4,FALSE))</f>
        <v>Oui</v>
      </c>
      <c r="Z1941" s="3">
        <f>IF(ISNA(VLOOKUP(W1941,'Correspondance procédure étape'!D:H,5,FALSE)),"",VLOOKUP(W1941,'Correspondance procédure étape'!D:H,5,FALSE))</f>
        <v>0</v>
      </c>
      <c r="AA1941" s="3" t="s">
        <v>40</v>
      </c>
      <c r="AB1941" s="3" t="s">
        <v>53</v>
      </c>
    </row>
    <row r="1942" spans="1:28" ht="12.75" customHeight="1" x14ac:dyDescent="0.25">
      <c r="A1942" s="3" t="s">
        <v>24</v>
      </c>
      <c r="B1942" s="3" t="s">
        <v>25</v>
      </c>
      <c r="C1942" s="3" t="str">
        <f>VLOOKUP(B1942,'Correspondance territoires'!B:F,5,FALSE)</f>
        <v>Merignac</v>
      </c>
      <c r="D1942" s="3" t="s">
        <v>26</v>
      </c>
      <c r="E1942" s="3" t="s">
        <v>175</v>
      </c>
      <c r="F1942" s="3" t="s">
        <v>118</v>
      </c>
      <c r="G1942" s="3" t="s">
        <v>78</v>
      </c>
      <c r="H1942" s="3" t="s">
        <v>42</v>
      </c>
      <c r="I1942" s="9" t="s">
        <v>44</v>
      </c>
      <c r="J1942" s="9" t="s">
        <v>45</v>
      </c>
      <c r="K1942" s="3" t="s">
        <v>3609</v>
      </c>
      <c r="L1942" s="3" t="s">
        <v>3610</v>
      </c>
      <c r="M1942" s="3" t="s">
        <v>2693</v>
      </c>
      <c r="N1942" s="3" t="s">
        <v>21</v>
      </c>
      <c r="O1942" s="3" t="s">
        <v>3611</v>
      </c>
      <c r="P1942" s="3" t="s">
        <v>3612</v>
      </c>
      <c r="Q1942" s="15">
        <v>42552</v>
      </c>
      <c r="R1942" s="15">
        <v>44074</v>
      </c>
      <c r="S1942" s="38">
        <f t="shared" ca="1" si="60"/>
        <v>4</v>
      </c>
      <c r="T1942" s="41">
        <v>1401.49</v>
      </c>
      <c r="U1942" s="3" t="s">
        <v>65</v>
      </c>
      <c r="V1942" s="3" t="s">
        <v>231</v>
      </c>
      <c r="W1942" s="3" t="str">
        <f t="shared" si="61"/>
        <v>P60PLA</v>
      </c>
      <c r="X1942" s="3">
        <f>IF(ISNA(VLOOKUP(W1942,'Correspondance procédure étape'!D:F,3,FALSE)),"A définir",VLOOKUP(W1942,'Correspondance procédure étape'!D:F,3,FALSE))</f>
        <v>0</v>
      </c>
      <c r="Y1942" s="3" t="str">
        <f>IF(ISNA(VLOOKUP(W1942,'Correspondance procédure étape'!D:G,4,FALSE)),"Non",VLOOKUP(W1942,'Correspondance procédure étape'!D:G,4,FALSE))</f>
        <v>Non</v>
      </c>
      <c r="Z1942" s="3">
        <f>IF(ISNA(VLOOKUP(W1942,'Correspondance procédure étape'!D:H,5,FALSE)),"",VLOOKUP(W1942,'Correspondance procédure étape'!D:H,5,FALSE))</f>
        <v>0</v>
      </c>
      <c r="AA1942" s="3" t="s">
        <v>40</v>
      </c>
      <c r="AB1942" s="3" t="s">
        <v>53</v>
      </c>
    </row>
    <row r="1943" spans="1:28" ht="12.75" customHeight="1" x14ac:dyDescent="0.25">
      <c r="A1943" s="3" t="s">
        <v>24</v>
      </c>
      <c r="B1943" s="3" t="s">
        <v>67</v>
      </c>
      <c r="C1943" s="3" t="str">
        <f>VLOOKUP(B1943,'Correspondance territoires'!B:F,5,FALSE)</f>
        <v>Pessac</v>
      </c>
      <c r="D1943" s="3" t="s">
        <v>432</v>
      </c>
      <c r="E1943" s="3" t="s">
        <v>9930</v>
      </c>
      <c r="F1943" s="3" t="s">
        <v>56</v>
      </c>
      <c r="G1943" s="3" t="s">
        <v>42</v>
      </c>
      <c r="H1943" s="3" t="s">
        <v>57</v>
      </c>
      <c r="I1943" s="9" t="s">
        <v>6260</v>
      </c>
      <c r="J1943" s="9" t="s">
        <v>6261</v>
      </c>
      <c r="K1943" s="3" t="s">
        <v>10074</v>
      </c>
      <c r="L1943" s="3" t="s">
        <v>10075</v>
      </c>
      <c r="M1943" s="3" t="s">
        <v>1774</v>
      </c>
      <c r="N1943" s="3" t="s">
        <v>21</v>
      </c>
      <c r="O1943" s="3" t="s">
        <v>10076</v>
      </c>
      <c r="P1943" s="3" t="s">
        <v>9934</v>
      </c>
      <c r="Q1943" s="15">
        <v>43364</v>
      </c>
      <c r="R1943" s="15">
        <v>44099</v>
      </c>
      <c r="S1943" s="38">
        <f t="shared" ca="1" si="60"/>
        <v>3</v>
      </c>
      <c r="T1943" s="41">
        <v>1402.63</v>
      </c>
      <c r="U1943" s="3" t="s">
        <v>38</v>
      </c>
      <c r="V1943" s="3" t="s">
        <v>94</v>
      </c>
      <c r="W1943" s="3" t="str">
        <f t="shared" si="61"/>
        <v>P06CON</v>
      </c>
      <c r="X1943" s="3" t="str">
        <f>IF(ISNA(VLOOKUP(W1943,'Correspondance procédure étape'!D:F,3,FALSE)),"A définir",VLOOKUP(W1943,'Correspondance procédure étape'!D:F,3,FALSE))</f>
        <v>Héritiers connus</v>
      </c>
      <c r="Y1943" s="3" t="str">
        <f>IF(ISNA(VLOOKUP(W1943,'Correspondance procédure étape'!D:G,4,FALSE)),"Non",VLOOKUP(W1943,'Correspondance procédure étape'!D:G,4,FALSE))</f>
        <v>Oui</v>
      </c>
      <c r="Z1943" s="3" t="str">
        <f>IF(ISNA(VLOOKUP(W1943,'Correspondance procédure étape'!D:H,5,FALSE)),"",VLOOKUP(W1943,'Correspondance procédure étape'!D:H,5,FALSE))</f>
        <v>Extérieur</v>
      </c>
      <c r="AA1943" s="3" t="s">
        <v>40</v>
      </c>
      <c r="AB1943" s="3" t="s">
        <v>53</v>
      </c>
    </row>
    <row r="1944" spans="1:28" ht="12.75" customHeight="1" x14ac:dyDescent="0.25">
      <c r="A1944" s="3" t="s">
        <v>24</v>
      </c>
      <c r="B1944" s="10" t="s">
        <v>6152</v>
      </c>
      <c r="C1944" s="3" t="str">
        <f>VLOOKUP(B1944,'Correspondance territoires'!B:F,5,FALSE)</f>
        <v>Agen</v>
      </c>
      <c r="D1944" s="3" t="s">
        <v>26</v>
      </c>
      <c r="E1944" s="3" t="s">
        <v>12292</v>
      </c>
      <c r="F1944" s="3" t="s">
        <v>11371</v>
      </c>
      <c r="G1944" s="3" t="s">
        <v>42</v>
      </c>
      <c r="H1944" s="3" t="s">
        <v>908</v>
      </c>
      <c r="I1944" s="9"/>
      <c r="J1944" s="9"/>
      <c r="K1944" s="3" t="s">
        <v>12475</v>
      </c>
      <c r="L1944" s="3" t="s">
        <v>12476</v>
      </c>
      <c r="M1944" s="3" t="s">
        <v>2330</v>
      </c>
      <c r="N1944" s="3" t="s">
        <v>12477</v>
      </c>
      <c r="O1944" s="3" t="s">
        <v>12477</v>
      </c>
      <c r="P1944" s="3" t="s">
        <v>12478</v>
      </c>
      <c r="Q1944" s="15">
        <v>43336</v>
      </c>
      <c r="R1944" s="15">
        <v>44086</v>
      </c>
      <c r="S1944" s="38">
        <f t="shared" ca="1" si="60"/>
        <v>3</v>
      </c>
      <c r="T1944" s="41">
        <v>1407.58</v>
      </c>
      <c r="U1944" s="3" t="s">
        <v>552</v>
      </c>
      <c r="V1944" s="3" t="s">
        <v>360</v>
      </c>
      <c r="W1944" s="3" t="str">
        <f t="shared" si="61"/>
        <v xml:space="preserve">P01   </v>
      </c>
      <c r="X1944" s="3" t="str">
        <f>IF(ISNA(VLOOKUP(W1944,'Correspondance procédure étape'!D:F,3,FALSE)),"A définir",VLOOKUP(W1944,'Correspondance procédure étape'!D:F,3,FALSE))</f>
        <v>A définir</v>
      </c>
      <c r="Y1944" s="3" t="str">
        <f>IF(ISNA(VLOOKUP(W1944,'Correspondance procédure étape'!D:G,4,FALSE)),"Non",VLOOKUP(W1944,'Correspondance procédure étape'!D:G,4,FALSE))</f>
        <v>Non</v>
      </c>
      <c r="Z1944" s="3" t="str">
        <f>IF(ISNA(VLOOKUP(W1944,'Correspondance procédure étape'!D:H,5,FALSE)),"",VLOOKUP(W1944,'Correspondance procédure étape'!D:H,5,FALSE))</f>
        <v/>
      </c>
      <c r="AA1944" s="3" t="s">
        <v>87</v>
      </c>
      <c r="AB1944" s="3" t="s">
        <v>41</v>
      </c>
    </row>
    <row r="1945" spans="1:28" ht="12.75" customHeight="1" x14ac:dyDescent="0.25">
      <c r="A1945" s="3" t="s">
        <v>24</v>
      </c>
      <c r="B1945" s="3" t="s">
        <v>54</v>
      </c>
      <c r="C1945" s="3" t="str">
        <f>VLOOKUP(B1945,'Correspondance territoires'!B:F,5,FALSE)</f>
        <v>Cenon</v>
      </c>
      <c r="D1945" s="3" t="s">
        <v>26</v>
      </c>
      <c r="E1945" s="3" t="s">
        <v>666</v>
      </c>
      <c r="F1945" s="3" t="s">
        <v>108</v>
      </c>
      <c r="G1945" s="3" t="s">
        <v>176</v>
      </c>
      <c r="H1945" s="3" t="s">
        <v>301</v>
      </c>
      <c r="I1945" s="9" t="s">
        <v>342</v>
      </c>
      <c r="J1945" s="9" t="s">
        <v>343</v>
      </c>
      <c r="K1945" s="3" t="s">
        <v>2946</v>
      </c>
      <c r="L1945" s="3" t="s">
        <v>2947</v>
      </c>
      <c r="M1945" s="3" t="s">
        <v>2948</v>
      </c>
      <c r="N1945" s="3" t="s">
        <v>2949</v>
      </c>
      <c r="O1945" s="3" t="s">
        <v>21</v>
      </c>
      <c r="P1945" s="3" t="s">
        <v>2950</v>
      </c>
      <c r="Q1945" s="15">
        <v>38681</v>
      </c>
      <c r="R1945" s="15">
        <v>43955</v>
      </c>
      <c r="S1945" s="38">
        <f t="shared" ca="1" si="60"/>
        <v>8</v>
      </c>
      <c r="T1945" s="41">
        <v>1412.15</v>
      </c>
      <c r="U1945" s="3" t="s">
        <v>157</v>
      </c>
      <c r="V1945" s="3" t="s">
        <v>869</v>
      </c>
      <c r="W1945" s="3" t="str">
        <f t="shared" si="61"/>
        <v>P00ODR</v>
      </c>
      <c r="X1945" s="3" t="str">
        <f>IF(ISNA(VLOOKUP(W1945,'Correspondance procédure étape'!D:F,3,FALSE)),"A définir",VLOOKUP(W1945,'Correspondance procédure étape'!D:F,3,FALSE))</f>
        <v>Dossier en attente d'une opération de régularisation qu'il soit créditeur, débiteur ou nul</v>
      </c>
      <c r="Y1945" s="3" t="str">
        <f>IF(ISNA(VLOOKUP(W1945,'Correspondance procédure étape'!D:G,4,FALSE)),"Non",VLOOKUP(W1945,'Correspondance procédure étape'!D:G,4,FALSE))</f>
        <v>Oui</v>
      </c>
      <c r="Z1945" s="3" t="str">
        <f>IF(ISNA(VLOOKUP(W1945,'Correspondance procédure étape'!D:H,5,FALSE)),"",VLOOKUP(W1945,'Correspondance procédure étape'!D:H,5,FALSE))</f>
        <v>DMF</v>
      </c>
      <c r="AA1945" s="3" t="s">
        <v>40</v>
      </c>
      <c r="AB1945" s="3" t="s">
        <v>41</v>
      </c>
    </row>
    <row r="1946" spans="1:28" ht="12.75" customHeight="1" x14ac:dyDescent="0.25">
      <c r="A1946" s="3" t="s">
        <v>24</v>
      </c>
      <c r="B1946" s="3" t="s">
        <v>219</v>
      </c>
      <c r="C1946" s="3" t="str">
        <f>VLOOKUP(B1946,'Correspondance territoires'!B:F,5,FALSE)</f>
        <v>Bordeaux</v>
      </c>
      <c r="D1946" s="3" t="s">
        <v>26</v>
      </c>
      <c r="E1946" s="3" t="s">
        <v>328</v>
      </c>
      <c r="F1946" s="3" t="s">
        <v>56</v>
      </c>
      <c r="G1946" s="3" t="s">
        <v>57</v>
      </c>
      <c r="H1946" s="3" t="s">
        <v>57</v>
      </c>
      <c r="I1946" s="9" t="s">
        <v>329</v>
      </c>
      <c r="J1946" s="9" t="s">
        <v>330</v>
      </c>
      <c r="K1946" s="3" t="s">
        <v>6569</v>
      </c>
      <c r="L1946" s="3" t="s">
        <v>6570</v>
      </c>
      <c r="M1946" s="3" t="s">
        <v>1161</v>
      </c>
      <c r="N1946" s="3" t="s">
        <v>21</v>
      </c>
      <c r="O1946" s="3" t="s">
        <v>6571</v>
      </c>
      <c r="P1946" s="3" t="s">
        <v>6572</v>
      </c>
      <c r="Q1946" s="15">
        <v>41652</v>
      </c>
      <c r="R1946" s="15">
        <v>44119</v>
      </c>
      <c r="S1946" s="38">
        <f t="shared" ca="1" si="60"/>
        <v>2</v>
      </c>
      <c r="T1946" s="41">
        <v>1414.37</v>
      </c>
      <c r="U1946" s="3" t="s">
        <v>85</v>
      </c>
      <c r="V1946" s="3" t="s">
        <v>249</v>
      </c>
      <c r="W1946" s="3" t="str">
        <f t="shared" si="61"/>
        <v>E01RL1</v>
      </c>
      <c r="X1946" s="3" t="str">
        <f>IF(ISNA(VLOOKUP(W1946,'Correspondance procédure étape'!D:F,3,FALSE)),"A définir",VLOOKUP(W1946,'Correspondance procédure étape'!D:F,3,FALSE))</f>
        <v>En attente de transfert</v>
      </c>
      <c r="Y1946" s="3" t="str">
        <f>IF(ISNA(VLOOKUP(W1946,'Correspondance procédure étape'!D:G,4,FALSE)),"Non",VLOOKUP(W1946,'Correspondance procédure étape'!D:G,4,FALSE))</f>
        <v>Oui</v>
      </c>
      <c r="Z1946" s="3">
        <f>IF(ISNA(VLOOKUP(W1946,'Correspondance procédure étape'!D:H,5,FALSE)),"",VLOOKUP(W1946,'Correspondance procédure étape'!D:H,5,FALSE))</f>
        <v>0</v>
      </c>
      <c r="AA1946" s="3" t="s">
        <v>40</v>
      </c>
      <c r="AB1946" s="3" t="s">
        <v>53</v>
      </c>
    </row>
    <row r="1947" spans="1:28" ht="12.75" customHeight="1" x14ac:dyDescent="0.25">
      <c r="A1947" s="3" t="s">
        <v>24</v>
      </c>
      <c r="B1947" s="3" t="s">
        <v>158</v>
      </c>
      <c r="C1947" s="3" t="str">
        <f>VLOOKUP(B1947,'Correspondance territoires'!B:F,5,FALSE)</f>
        <v>Talence</v>
      </c>
      <c r="D1947" s="3" t="s">
        <v>26</v>
      </c>
      <c r="E1947" s="3" t="s">
        <v>822</v>
      </c>
      <c r="F1947" s="3" t="s">
        <v>120</v>
      </c>
      <c r="G1947" s="3" t="s">
        <v>70</v>
      </c>
      <c r="H1947" s="3" t="s">
        <v>57</v>
      </c>
      <c r="I1947" s="9" t="s">
        <v>823</v>
      </c>
      <c r="J1947" s="9" t="s">
        <v>824</v>
      </c>
      <c r="K1947" s="3" t="s">
        <v>6709</v>
      </c>
      <c r="L1947" s="3" t="s">
        <v>6710</v>
      </c>
      <c r="M1947" s="3" t="s">
        <v>411</v>
      </c>
      <c r="N1947" s="3" t="s">
        <v>21</v>
      </c>
      <c r="O1947" s="3" t="s">
        <v>6711</v>
      </c>
      <c r="P1947" s="3" t="s">
        <v>6712</v>
      </c>
      <c r="Q1947" s="15">
        <v>42412</v>
      </c>
      <c r="R1947" s="15">
        <v>43279</v>
      </c>
      <c r="S1947" s="38">
        <f t="shared" ca="1" si="60"/>
        <v>30</v>
      </c>
      <c r="T1947" s="41">
        <v>1416.7</v>
      </c>
      <c r="U1947" s="3" t="s">
        <v>1357</v>
      </c>
      <c r="V1947" s="3" t="s">
        <v>1728</v>
      </c>
      <c r="W1947" s="3" t="str">
        <f t="shared" si="61"/>
        <v>P05MRT</v>
      </c>
      <c r="X1947" s="3" t="str">
        <f>IF(ISNA(VLOOKUP(W1947,'Correspondance procédure étape'!D:F,3,FALSE)),"A définir",VLOOKUP(W1947,'Correspondance procédure étape'!D:F,3,FALSE))</f>
        <v>Attente de moratoire BDF</v>
      </c>
      <c r="Y1947" s="3" t="str">
        <f>IF(ISNA(VLOOKUP(W1947,'Correspondance procédure étape'!D:G,4,FALSE)),"Non",VLOOKUP(W1947,'Correspondance procédure étape'!D:G,4,FALSE))</f>
        <v>Oui</v>
      </c>
      <c r="Z1947" s="3" t="str">
        <f>IF(ISNA(VLOOKUP(W1947,'Correspondance procédure étape'!D:H,5,FALSE)),"",VLOOKUP(W1947,'Correspondance procédure étape'!D:H,5,FALSE))</f>
        <v>Extérieur</v>
      </c>
      <c r="AA1947" s="3" t="s">
        <v>40</v>
      </c>
      <c r="AB1947" s="3" t="s">
        <v>53</v>
      </c>
    </row>
    <row r="1948" spans="1:28" ht="12.75" customHeight="1" x14ac:dyDescent="0.25">
      <c r="A1948" s="3" t="s">
        <v>24</v>
      </c>
      <c r="B1948" s="3" t="s">
        <v>67</v>
      </c>
      <c r="C1948" s="3" t="str">
        <f>VLOOKUP(B1948,'Correspondance territoires'!B:F,5,FALSE)</f>
        <v>Pessac</v>
      </c>
      <c r="D1948" s="3" t="s">
        <v>26</v>
      </c>
      <c r="E1948" s="3" t="s">
        <v>68</v>
      </c>
      <c r="F1948" s="3" t="s">
        <v>69</v>
      </c>
      <c r="G1948" s="3" t="s">
        <v>57</v>
      </c>
      <c r="H1948" s="3" t="s">
        <v>43</v>
      </c>
      <c r="I1948" s="9" t="s">
        <v>71</v>
      </c>
      <c r="J1948" s="9" t="s">
        <v>72</v>
      </c>
      <c r="K1948" s="3" t="s">
        <v>8796</v>
      </c>
      <c r="L1948" s="3" t="s">
        <v>8797</v>
      </c>
      <c r="M1948" s="3" t="s">
        <v>683</v>
      </c>
      <c r="N1948" s="3" t="s">
        <v>21</v>
      </c>
      <c r="O1948" s="3" t="s">
        <v>8798</v>
      </c>
      <c r="P1948" s="3" t="s">
        <v>8799</v>
      </c>
      <c r="Q1948" s="15">
        <v>42564</v>
      </c>
      <c r="R1948" s="15">
        <v>43312</v>
      </c>
      <c r="S1948" s="38">
        <f t="shared" ca="1" si="60"/>
        <v>29</v>
      </c>
      <c r="T1948" s="41">
        <v>1419.54</v>
      </c>
      <c r="U1948" s="3" t="s">
        <v>7015</v>
      </c>
      <c r="V1948" s="3" t="s">
        <v>39</v>
      </c>
      <c r="W1948" s="3" t="str">
        <f t="shared" si="61"/>
        <v>P30DEB</v>
      </c>
      <c r="X1948" s="3" t="str">
        <f>IF(ISNA(VLOOKUP(W1948,'Correspondance procédure étape'!D:F,3,FALSE)),"A définir",VLOOKUP(W1948,'Correspondance procédure étape'!D:F,3,FALSE))</f>
        <v>Ouverture procédure Loca-pass</v>
      </c>
      <c r="Y1948" s="3" t="str">
        <f>IF(ISNA(VLOOKUP(W1948,'Correspondance procédure étape'!D:G,4,FALSE)),"Non",VLOOKUP(W1948,'Correspondance procédure étape'!D:G,4,FALSE))</f>
        <v>Oui</v>
      </c>
      <c r="Z1948" s="3" t="str">
        <f>IF(ISNA(VLOOKUP(W1948,'Correspondance procédure étape'!D:H,5,FALSE)),"",VLOOKUP(W1948,'Correspondance procédure étape'!D:H,5,FALSE))</f>
        <v>Extérieur</v>
      </c>
      <c r="AA1948" s="3" t="s">
        <v>40</v>
      </c>
      <c r="AB1948" s="3" t="s">
        <v>41</v>
      </c>
    </row>
    <row r="1949" spans="1:28" ht="12.75" customHeight="1" x14ac:dyDescent="0.25">
      <c r="A1949" s="3" t="s">
        <v>24</v>
      </c>
      <c r="B1949" s="10" t="s">
        <v>6152</v>
      </c>
      <c r="C1949" s="3" t="str">
        <f>VLOOKUP(B1949,'Correspondance territoires'!B:F,5,FALSE)</f>
        <v>Agen</v>
      </c>
      <c r="D1949" s="3" t="s">
        <v>26</v>
      </c>
      <c r="E1949" s="3" t="s">
        <v>11638</v>
      </c>
      <c r="F1949" s="3" t="s">
        <v>11371</v>
      </c>
      <c r="G1949" s="3" t="s">
        <v>301</v>
      </c>
      <c r="H1949" s="3" t="s">
        <v>301</v>
      </c>
      <c r="I1949" s="9" t="s">
        <v>11372</v>
      </c>
      <c r="J1949" s="9" t="s">
        <v>11373</v>
      </c>
      <c r="K1949" s="3" t="s">
        <v>11639</v>
      </c>
      <c r="L1949" s="3" t="s">
        <v>11640</v>
      </c>
      <c r="M1949" s="3" t="s">
        <v>70</v>
      </c>
      <c r="N1949" s="3"/>
      <c r="O1949" s="3"/>
      <c r="P1949" s="3" t="s">
        <v>11641</v>
      </c>
      <c r="Q1949" s="15">
        <v>40603</v>
      </c>
      <c r="R1949" s="15">
        <v>43769</v>
      </c>
      <c r="S1949" s="38">
        <f t="shared" ca="1" si="60"/>
        <v>14</v>
      </c>
      <c r="T1949" s="40">
        <v>18.190000000000001</v>
      </c>
      <c r="U1949" s="3"/>
      <c r="V1949" s="3"/>
      <c r="W1949" s="3" t="str">
        <f t="shared" si="61"/>
        <v/>
      </c>
      <c r="X1949" s="3" t="str">
        <f>IF(ISNA(VLOOKUP(W1949,'Correspondance procédure étape'!D:F,3,FALSE)),"A définir",VLOOKUP(W1949,'Correspondance procédure étape'!D:F,3,FALSE))</f>
        <v>A définir</v>
      </c>
      <c r="Y1949" s="3" t="str">
        <f>IF(ISNA(VLOOKUP(W1949,'Correspondance procédure étape'!D:G,4,FALSE)),"Non",VLOOKUP(W1949,'Correspondance procédure étape'!D:G,4,FALSE))</f>
        <v>Non</v>
      </c>
      <c r="Z1949" s="3" t="str">
        <f>IF(ISNA(VLOOKUP(W1949,'Correspondance procédure étape'!D:H,5,FALSE)),"",VLOOKUP(W1949,'Correspondance procédure étape'!D:H,5,FALSE))</f>
        <v/>
      </c>
      <c r="AA1949" s="3"/>
      <c r="AB1949" s="3" t="s">
        <v>41</v>
      </c>
    </row>
    <row r="1950" spans="1:28" ht="12.75" customHeight="1" x14ac:dyDescent="0.25">
      <c r="A1950" s="3" t="s">
        <v>24</v>
      </c>
      <c r="B1950" s="10" t="s">
        <v>6152</v>
      </c>
      <c r="C1950" s="3" t="str">
        <f>VLOOKUP(B1950,'Correspondance territoires'!B:F,5,FALSE)</f>
        <v>Agen</v>
      </c>
      <c r="D1950" s="3" t="s">
        <v>26</v>
      </c>
      <c r="E1950" s="3" t="s">
        <v>11518</v>
      </c>
      <c r="F1950" s="3" t="s">
        <v>11371</v>
      </c>
      <c r="G1950" s="3" t="s">
        <v>57</v>
      </c>
      <c r="H1950" s="3" t="s">
        <v>167</v>
      </c>
      <c r="I1950" s="9"/>
      <c r="J1950" s="9"/>
      <c r="K1950" s="3" t="s">
        <v>12350</v>
      </c>
      <c r="L1950" s="3" t="s">
        <v>12351</v>
      </c>
      <c r="M1950" s="3" t="s">
        <v>576</v>
      </c>
      <c r="N1950" s="3"/>
      <c r="O1950" s="3"/>
      <c r="P1950" s="3" t="s">
        <v>12352</v>
      </c>
      <c r="Q1950" s="15">
        <v>43034</v>
      </c>
      <c r="R1950" s="15">
        <v>43367</v>
      </c>
      <c r="S1950" s="38">
        <f t="shared" ca="1" si="60"/>
        <v>27</v>
      </c>
      <c r="T1950" s="40">
        <v>17.3</v>
      </c>
      <c r="U1950" s="3"/>
      <c r="V1950" s="3"/>
      <c r="W1950" s="3" t="str">
        <f t="shared" si="61"/>
        <v/>
      </c>
      <c r="X1950" s="3" t="str">
        <f>IF(ISNA(VLOOKUP(W1950,'Correspondance procédure étape'!D:F,3,FALSE)),"A définir",VLOOKUP(W1950,'Correspondance procédure étape'!D:F,3,FALSE))</f>
        <v>A définir</v>
      </c>
      <c r="Y1950" s="3" t="str">
        <f>IF(ISNA(VLOOKUP(W1950,'Correspondance procédure étape'!D:G,4,FALSE)),"Non",VLOOKUP(W1950,'Correspondance procédure étape'!D:G,4,FALSE))</f>
        <v>Non</v>
      </c>
      <c r="Z1950" s="3" t="str">
        <f>IF(ISNA(VLOOKUP(W1950,'Correspondance procédure étape'!D:H,5,FALSE)),"",VLOOKUP(W1950,'Correspondance procédure étape'!D:H,5,FALSE))</f>
        <v/>
      </c>
      <c r="AA1950" s="3"/>
      <c r="AB1950" s="3" t="s">
        <v>41</v>
      </c>
    </row>
    <row r="1951" spans="1:28" ht="12.75" customHeight="1" x14ac:dyDescent="0.25">
      <c r="A1951" s="3" t="s">
        <v>24</v>
      </c>
      <c r="B1951" s="3" t="s">
        <v>158</v>
      </c>
      <c r="C1951" s="3" t="str">
        <f>VLOOKUP(B1951,'Correspondance territoires'!B:F,5,FALSE)</f>
        <v>Talence</v>
      </c>
      <c r="D1951" s="3" t="s">
        <v>26</v>
      </c>
      <c r="E1951" s="3" t="s">
        <v>274</v>
      </c>
      <c r="F1951" s="3" t="s">
        <v>56</v>
      </c>
      <c r="G1951" s="3" t="s">
        <v>30</v>
      </c>
      <c r="H1951" s="3" t="s">
        <v>98</v>
      </c>
      <c r="I1951" s="9" t="s">
        <v>275</v>
      </c>
      <c r="J1951" s="9" t="s">
        <v>276</v>
      </c>
      <c r="K1951" s="3" t="s">
        <v>442</v>
      </c>
      <c r="L1951" s="3" t="s">
        <v>443</v>
      </c>
      <c r="M1951" s="3" t="s">
        <v>444</v>
      </c>
      <c r="N1951" s="3" t="s">
        <v>445</v>
      </c>
      <c r="O1951" s="3" t="s">
        <v>21</v>
      </c>
      <c r="P1951" s="3" t="s">
        <v>446</v>
      </c>
      <c r="Q1951" s="15">
        <v>29037</v>
      </c>
      <c r="R1951" s="15">
        <v>44012</v>
      </c>
      <c r="S1951" s="38">
        <f t="shared" ca="1" si="60"/>
        <v>6</v>
      </c>
      <c r="T1951" s="41">
        <v>1435.86</v>
      </c>
      <c r="U1951" s="3" t="s">
        <v>38</v>
      </c>
      <c r="V1951" s="3" t="s">
        <v>94</v>
      </c>
      <c r="W1951" s="3" t="str">
        <f t="shared" si="61"/>
        <v>P06CON</v>
      </c>
      <c r="X1951" s="3" t="str">
        <f>IF(ISNA(VLOOKUP(W1951,'Correspondance procédure étape'!D:F,3,FALSE)),"A définir",VLOOKUP(W1951,'Correspondance procédure étape'!D:F,3,FALSE))</f>
        <v>Héritiers connus</v>
      </c>
      <c r="Y1951" s="3" t="str">
        <f>IF(ISNA(VLOOKUP(W1951,'Correspondance procédure étape'!D:G,4,FALSE)),"Non",VLOOKUP(W1951,'Correspondance procédure étape'!D:G,4,FALSE))</f>
        <v>Oui</v>
      </c>
      <c r="Z1951" s="3" t="str">
        <f>IF(ISNA(VLOOKUP(W1951,'Correspondance procédure étape'!D:H,5,FALSE)),"",VLOOKUP(W1951,'Correspondance procédure étape'!D:H,5,FALSE))</f>
        <v>Extérieur</v>
      </c>
      <c r="AA1951" s="3" t="s">
        <v>40</v>
      </c>
      <c r="AB1951" s="3" t="s">
        <v>53</v>
      </c>
    </row>
    <row r="1952" spans="1:28" ht="12.75" customHeight="1" x14ac:dyDescent="0.25">
      <c r="A1952" s="3" t="s">
        <v>24</v>
      </c>
      <c r="B1952" s="3" t="s">
        <v>25</v>
      </c>
      <c r="C1952" s="3" t="str">
        <f>VLOOKUP(B1952,'Correspondance territoires'!B:F,5,FALSE)</f>
        <v>Merignac</v>
      </c>
      <c r="D1952" s="3" t="s">
        <v>26</v>
      </c>
      <c r="E1952" s="3" t="s">
        <v>27</v>
      </c>
      <c r="F1952" s="3" t="s">
        <v>28</v>
      </c>
      <c r="G1952" s="3" t="s">
        <v>96</v>
      </c>
      <c r="H1952" s="3" t="s">
        <v>176</v>
      </c>
      <c r="I1952" s="9" t="s">
        <v>44</v>
      </c>
      <c r="J1952" s="9" t="s">
        <v>45</v>
      </c>
      <c r="K1952" s="3" t="s">
        <v>1253</v>
      </c>
      <c r="L1952" s="3" t="s">
        <v>1254</v>
      </c>
      <c r="M1952" s="3" t="s">
        <v>1255</v>
      </c>
      <c r="N1952" s="3" t="s">
        <v>21</v>
      </c>
      <c r="O1952" s="3" t="s">
        <v>1256</v>
      </c>
      <c r="P1952" s="3" t="s">
        <v>1257</v>
      </c>
      <c r="Q1952" s="15">
        <v>34746</v>
      </c>
      <c r="R1952" s="15">
        <v>42397</v>
      </c>
      <c r="S1952" s="38">
        <f t="shared" ca="1" si="60"/>
        <v>60</v>
      </c>
      <c r="T1952" s="40">
        <v>39.549999999999997</v>
      </c>
      <c r="U1952" s="3" t="s">
        <v>51</v>
      </c>
      <c r="V1952" s="3" t="s">
        <v>39</v>
      </c>
      <c r="W1952" s="3" t="str">
        <f t="shared" si="61"/>
        <v>P80DEB</v>
      </c>
      <c r="X1952" s="3">
        <f>IF(ISNA(VLOOKUP(W1952,'Correspondance procédure étape'!D:F,3,FALSE)),"A définir",VLOOKUP(W1952,'Correspondance procédure étape'!D:F,3,FALSE))</f>
        <v>0</v>
      </c>
      <c r="Y1952" s="3" t="str">
        <f>IF(ISNA(VLOOKUP(W1952,'Correspondance procédure étape'!D:G,4,FALSE)),"Non",VLOOKUP(W1952,'Correspondance procédure étape'!D:G,4,FALSE))</f>
        <v>Non</v>
      </c>
      <c r="Z1952" s="3">
        <f>IF(ISNA(VLOOKUP(W1952,'Correspondance procédure étape'!D:H,5,FALSE)),"",VLOOKUP(W1952,'Correspondance procédure étape'!D:H,5,FALSE))</f>
        <v>0</v>
      </c>
      <c r="AA1952" s="3" t="s">
        <v>40</v>
      </c>
      <c r="AB1952" s="3" t="s">
        <v>41</v>
      </c>
    </row>
    <row r="1953" spans="1:28" ht="12.75" customHeight="1" x14ac:dyDescent="0.25">
      <c r="A1953" s="3" t="s">
        <v>24</v>
      </c>
      <c r="B1953" s="3" t="s">
        <v>146</v>
      </c>
      <c r="C1953" s="3" t="str">
        <f>VLOOKUP(B1953,'Correspondance territoires'!B:F,5,FALSE)</f>
        <v>Lormont</v>
      </c>
      <c r="D1953" s="3" t="s">
        <v>26</v>
      </c>
      <c r="E1953" s="3" t="s">
        <v>147</v>
      </c>
      <c r="F1953" s="3" t="s">
        <v>56</v>
      </c>
      <c r="G1953" s="3" t="s">
        <v>176</v>
      </c>
      <c r="H1953" s="3" t="s">
        <v>176</v>
      </c>
      <c r="I1953" s="9" t="s">
        <v>149</v>
      </c>
      <c r="J1953" s="9" t="s">
        <v>150</v>
      </c>
      <c r="K1953" s="3" t="s">
        <v>5516</v>
      </c>
      <c r="L1953" s="3" t="s">
        <v>5517</v>
      </c>
      <c r="M1953" s="3" t="s">
        <v>5518</v>
      </c>
      <c r="N1953" s="3" t="s">
        <v>5519</v>
      </c>
      <c r="O1953" s="3" t="s">
        <v>5520</v>
      </c>
      <c r="P1953" s="3" t="s">
        <v>5521</v>
      </c>
      <c r="Q1953" s="15">
        <v>43556</v>
      </c>
      <c r="R1953" s="15">
        <v>43881</v>
      </c>
      <c r="S1953" s="38">
        <f t="shared" ca="1" si="60"/>
        <v>10</v>
      </c>
      <c r="T1953" s="41">
        <v>1443.9</v>
      </c>
      <c r="U1953" s="3" t="s">
        <v>157</v>
      </c>
      <c r="V1953" s="3" t="s">
        <v>869</v>
      </c>
      <c r="W1953" s="3" t="str">
        <f t="shared" si="61"/>
        <v>P00ODR</v>
      </c>
      <c r="X1953" s="3" t="str">
        <f>IF(ISNA(VLOOKUP(W1953,'Correspondance procédure étape'!D:F,3,FALSE)),"A définir",VLOOKUP(W1953,'Correspondance procédure étape'!D:F,3,FALSE))</f>
        <v>Dossier en attente d'une opération de régularisation qu'il soit créditeur, débiteur ou nul</v>
      </c>
      <c r="Y1953" s="3" t="str">
        <f>IF(ISNA(VLOOKUP(W1953,'Correspondance procédure étape'!D:G,4,FALSE)),"Non",VLOOKUP(W1953,'Correspondance procédure étape'!D:G,4,FALSE))</f>
        <v>Oui</v>
      </c>
      <c r="Z1953" s="3" t="str">
        <f>IF(ISNA(VLOOKUP(W1953,'Correspondance procédure étape'!D:H,5,FALSE)),"",VLOOKUP(W1953,'Correspondance procédure étape'!D:H,5,FALSE))</f>
        <v>DMF</v>
      </c>
      <c r="AA1953" s="3" t="s">
        <v>40</v>
      </c>
      <c r="AB1953" s="3" t="s">
        <v>41</v>
      </c>
    </row>
    <row r="1954" spans="1:28" ht="12.75" customHeight="1" x14ac:dyDescent="0.25">
      <c r="A1954" s="3" t="s">
        <v>24</v>
      </c>
      <c r="B1954" s="10" t="s">
        <v>6152</v>
      </c>
      <c r="C1954" s="3" t="str">
        <f>VLOOKUP(B1954,'Correspondance territoires'!B:F,5,FALSE)</f>
        <v>Agen</v>
      </c>
      <c r="D1954" s="3" t="s">
        <v>26</v>
      </c>
      <c r="E1954" s="3" t="s">
        <v>12209</v>
      </c>
      <c r="F1954" s="3" t="s">
        <v>11371</v>
      </c>
      <c r="G1954" s="3" t="s">
        <v>69</v>
      </c>
      <c r="H1954" s="3" t="s">
        <v>96</v>
      </c>
      <c r="I1954" s="9" t="s">
        <v>11372</v>
      </c>
      <c r="J1954" s="9" t="s">
        <v>11373</v>
      </c>
      <c r="K1954" s="3" t="s">
        <v>12210</v>
      </c>
      <c r="L1954" s="3" t="s">
        <v>12211</v>
      </c>
      <c r="M1954" s="3" t="s">
        <v>12212</v>
      </c>
      <c r="N1954" s="3"/>
      <c r="O1954" s="3"/>
      <c r="P1954" s="3" t="s">
        <v>12213</v>
      </c>
      <c r="Q1954" s="15">
        <v>42814</v>
      </c>
      <c r="R1954" s="15">
        <v>43847</v>
      </c>
      <c r="S1954" s="38">
        <f t="shared" ca="1" si="60"/>
        <v>11</v>
      </c>
      <c r="T1954" s="40">
        <v>16.86</v>
      </c>
      <c r="U1954" s="3"/>
      <c r="V1954" s="3"/>
      <c r="W1954" s="3" t="str">
        <f t="shared" si="61"/>
        <v/>
      </c>
      <c r="X1954" s="3" t="str">
        <f>IF(ISNA(VLOOKUP(W1954,'Correspondance procédure étape'!D:F,3,FALSE)),"A définir",VLOOKUP(W1954,'Correspondance procédure étape'!D:F,3,FALSE))</f>
        <v>A définir</v>
      </c>
      <c r="Y1954" s="3" t="str">
        <f>IF(ISNA(VLOOKUP(W1954,'Correspondance procédure étape'!D:G,4,FALSE)),"Non",VLOOKUP(W1954,'Correspondance procédure étape'!D:G,4,FALSE))</f>
        <v>Non</v>
      </c>
      <c r="Z1954" s="3" t="str">
        <f>IF(ISNA(VLOOKUP(W1954,'Correspondance procédure étape'!D:H,5,FALSE)),"",VLOOKUP(W1954,'Correspondance procédure étape'!D:H,5,FALSE))</f>
        <v/>
      </c>
      <c r="AA1954" s="3"/>
      <c r="AB1954" s="3" t="s">
        <v>41</v>
      </c>
    </row>
    <row r="1955" spans="1:28" ht="12.75" customHeight="1" x14ac:dyDescent="0.25">
      <c r="A1955" s="3" t="s">
        <v>24</v>
      </c>
      <c r="B1955" s="10" t="s">
        <v>6152</v>
      </c>
      <c r="C1955" s="3" t="str">
        <f>VLOOKUP(B1955,'Correspondance territoires'!B:F,5,FALSE)</f>
        <v>Agen</v>
      </c>
      <c r="D1955" s="3" t="s">
        <v>26</v>
      </c>
      <c r="E1955" s="3" t="s">
        <v>11514</v>
      </c>
      <c r="F1955" s="3" t="s">
        <v>11371</v>
      </c>
      <c r="G1955" s="3" t="s">
        <v>301</v>
      </c>
      <c r="H1955" s="3" t="s">
        <v>130</v>
      </c>
      <c r="I1955" s="9" t="s">
        <v>11372</v>
      </c>
      <c r="J1955" s="9" t="s">
        <v>11373</v>
      </c>
      <c r="K1955" s="3" t="s">
        <v>12569</v>
      </c>
      <c r="L1955" s="3" t="s">
        <v>12570</v>
      </c>
      <c r="M1955" s="3" t="s">
        <v>30</v>
      </c>
      <c r="N1955" s="3"/>
      <c r="O1955" s="3"/>
      <c r="P1955" s="3" t="s">
        <v>12571</v>
      </c>
      <c r="Q1955" s="15">
        <v>43803</v>
      </c>
      <c r="R1955" s="15">
        <v>44043</v>
      </c>
      <c r="S1955" s="38">
        <f t="shared" ca="1" si="60"/>
        <v>5</v>
      </c>
      <c r="T1955" s="41">
        <v>1450.88</v>
      </c>
      <c r="U1955" s="3" t="s">
        <v>552</v>
      </c>
      <c r="V1955" s="3" t="s">
        <v>360</v>
      </c>
      <c r="W1955" s="3" t="str">
        <f t="shared" si="61"/>
        <v xml:space="preserve">P01   </v>
      </c>
      <c r="X1955" s="3" t="str">
        <f>IF(ISNA(VLOOKUP(W1955,'Correspondance procédure étape'!D:F,3,FALSE)),"A définir",VLOOKUP(W1955,'Correspondance procédure étape'!D:F,3,FALSE))</f>
        <v>A définir</v>
      </c>
      <c r="Y1955" s="3" t="str">
        <f>IF(ISNA(VLOOKUP(W1955,'Correspondance procédure étape'!D:G,4,FALSE)),"Non",VLOOKUP(W1955,'Correspondance procédure étape'!D:G,4,FALSE))</f>
        <v>Non</v>
      </c>
      <c r="Z1955" s="3" t="str">
        <f>IF(ISNA(VLOOKUP(W1955,'Correspondance procédure étape'!D:H,5,FALSE)),"",VLOOKUP(W1955,'Correspondance procédure étape'!D:H,5,FALSE))</f>
        <v/>
      </c>
      <c r="AA1955" s="3" t="s">
        <v>87</v>
      </c>
      <c r="AB1955" s="3" t="s">
        <v>53</v>
      </c>
    </row>
    <row r="1956" spans="1:28" ht="12.75" customHeight="1" x14ac:dyDescent="0.25">
      <c r="A1956" s="3" t="s">
        <v>24</v>
      </c>
      <c r="B1956" s="3" t="s">
        <v>25</v>
      </c>
      <c r="C1956" s="3" t="str">
        <f>VLOOKUP(B1956,'Correspondance territoires'!B:F,5,FALSE)</f>
        <v>Merignac</v>
      </c>
      <c r="D1956" s="3" t="s">
        <v>26</v>
      </c>
      <c r="E1956" s="3" t="s">
        <v>175</v>
      </c>
      <c r="F1956" s="3" t="s">
        <v>489</v>
      </c>
      <c r="G1956" s="3" t="s">
        <v>88</v>
      </c>
      <c r="H1956" s="3" t="s">
        <v>57</v>
      </c>
      <c r="I1956" s="9" t="s">
        <v>44</v>
      </c>
      <c r="J1956" s="9" t="s">
        <v>45</v>
      </c>
      <c r="K1956" s="3" t="s">
        <v>2156</v>
      </c>
      <c r="L1956" s="3" t="s">
        <v>2157</v>
      </c>
      <c r="M1956" s="3" t="s">
        <v>1872</v>
      </c>
      <c r="N1956" s="3" t="s">
        <v>21</v>
      </c>
      <c r="O1956" s="3" t="s">
        <v>2158</v>
      </c>
      <c r="P1956" s="3" t="s">
        <v>2159</v>
      </c>
      <c r="Q1956" s="15">
        <v>36826</v>
      </c>
      <c r="R1956" s="15">
        <v>43503</v>
      </c>
      <c r="S1956" s="38">
        <f t="shared" ca="1" si="60"/>
        <v>23</v>
      </c>
      <c r="T1956" s="41">
        <v>1452.45</v>
      </c>
      <c r="U1956" s="3" t="s">
        <v>38</v>
      </c>
      <c r="V1956" s="3" t="s">
        <v>94</v>
      </c>
      <c r="W1956" s="3" t="str">
        <f t="shared" si="61"/>
        <v>P06CON</v>
      </c>
      <c r="X1956" s="3" t="str">
        <f>IF(ISNA(VLOOKUP(W1956,'Correspondance procédure étape'!D:F,3,FALSE)),"A définir",VLOOKUP(W1956,'Correspondance procédure étape'!D:F,3,FALSE))</f>
        <v>Héritiers connus</v>
      </c>
      <c r="Y1956" s="3" t="str">
        <f>IF(ISNA(VLOOKUP(W1956,'Correspondance procédure étape'!D:G,4,FALSE)),"Non",VLOOKUP(W1956,'Correspondance procédure étape'!D:G,4,FALSE))</f>
        <v>Oui</v>
      </c>
      <c r="Z1956" s="3" t="str">
        <f>IF(ISNA(VLOOKUP(W1956,'Correspondance procédure étape'!D:H,5,FALSE)),"",VLOOKUP(W1956,'Correspondance procédure étape'!D:H,5,FALSE))</f>
        <v>Extérieur</v>
      </c>
      <c r="AA1956" s="3" t="s">
        <v>40</v>
      </c>
      <c r="AB1956" s="3" t="s">
        <v>53</v>
      </c>
    </row>
    <row r="1957" spans="1:28" ht="12.75" customHeight="1" x14ac:dyDescent="0.25">
      <c r="A1957" s="3" t="s">
        <v>24</v>
      </c>
      <c r="B1957" s="3" t="s">
        <v>146</v>
      </c>
      <c r="C1957" s="3" t="str">
        <f>VLOOKUP(B1957,'Correspondance territoires'!B:F,5,FALSE)</f>
        <v>Lormont</v>
      </c>
      <c r="D1957" s="3" t="s">
        <v>26</v>
      </c>
      <c r="E1957" s="3" t="s">
        <v>462</v>
      </c>
      <c r="F1957" s="3" t="s">
        <v>463</v>
      </c>
      <c r="G1957" s="3" t="s">
        <v>251</v>
      </c>
      <c r="H1957" s="3" t="s">
        <v>2008</v>
      </c>
      <c r="I1957" s="9" t="s">
        <v>465</v>
      </c>
      <c r="J1957" s="9" t="s">
        <v>466</v>
      </c>
      <c r="K1957" s="3" t="s">
        <v>2734</v>
      </c>
      <c r="L1957" s="3" t="s">
        <v>2735</v>
      </c>
      <c r="M1957" s="3" t="s">
        <v>2736</v>
      </c>
      <c r="N1957" s="3" t="s">
        <v>2737</v>
      </c>
      <c r="O1957" s="3" t="s">
        <v>2738</v>
      </c>
      <c r="P1957" s="3" t="s">
        <v>2739</v>
      </c>
      <c r="Q1957" s="15">
        <v>38254</v>
      </c>
      <c r="R1957" s="15">
        <v>43560</v>
      </c>
      <c r="S1957" s="38">
        <f t="shared" ca="1" si="60"/>
        <v>21</v>
      </c>
      <c r="T1957" s="41">
        <v>1457.2</v>
      </c>
      <c r="U1957" s="3" t="s">
        <v>510</v>
      </c>
      <c r="V1957" s="3" t="s">
        <v>511</v>
      </c>
      <c r="W1957" s="3" t="str">
        <f t="shared" si="61"/>
        <v>P20SCX</v>
      </c>
      <c r="X1957" s="3" t="str">
        <f>IF(ISNA(VLOOKUP(W1957,'Correspondance procédure étape'!D:F,3,FALSE)),"A définir",VLOOKUP(W1957,'Correspondance procédure étape'!D:F,3,FALSE))</f>
        <v>Dossier chez Sud Contentieux</v>
      </c>
      <c r="Y1957" s="3" t="str">
        <f>IF(ISNA(VLOOKUP(W1957,'Correspondance procédure étape'!D:G,4,FALSE)),"Non",VLOOKUP(W1957,'Correspondance procédure étape'!D:G,4,FALSE))</f>
        <v>Oui</v>
      </c>
      <c r="Z1957" s="3" t="str">
        <f>IF(ISNA(VLOOKUP(W1957,'Correspondance procédure étape'!D:H,5,FALSE)),"",VLOOKUP(W1957,'Correspondance procédure étape'!D:H,5,FALSE))</f>
        <v>Extérieur</v>
      </c>
      <c r="AA1957" s="3" t="s">
        <v>40</v>
      </c>
      <c r="AB1957" s="3" t="s">
        <v>53</v>
      </c>
    </row>
    <row r="1958" spans="1:28" ht="12.75" customHeight="1" x14ac:dyDescent="0.25">
      <c r="A1958" s="3" t="s">
        <v>24</v>
      </c>
      <c r="B1958" s="11" t="s">
        <v>1852</v>
      </c>
      <c r="C1958" s="3" t="str">
        <f>VLOOKUP(B1958,'Correspondance territoires'!B:F,5,FALSE)</f>
        <v>Pau</v>
      </c>
      <c r="D1958" s="3" t="s">
        <v>26</v>
      </c>
      <c r="E1958" s="3" t="s">
        <v>10595</v>
      </c>
      <c r="F1958" s="3" t="s">
        <v>10407</v>
      </c>
      <c r="G1958" s="3" t="s">
        <v>57</v>
      </c>
      <c r="H1958" s="3" t="s">
        <v>30</v>
      </c>
      <c r="I1958" s="9" t="s">
        <v>10426</v>
      </c>
      <c r="J1958" s="9" t="s">
        <v>10427</v>
      </c>
      <c r="K1958" s="3" t="s">
        <v>11301</v>
      </c>
      <c r="L1958" s="3" t="s">
        <v>11302</v>
      </c>
      <c r="M1958" s="3" t="s">
        <v>1685</v>
      </c>
      <c r="N1958" s="3" t="s">
        <v>21</v>
      </c>
      <c r="O1958" s="3" t="s">
        <v>11303</v>
      </c>
      <c r="P1958" s="3" t="s">
        <v>11304</v>
      </c>
      <c r="Q1958" s="15">
        <v>43441</v>
      </c>
      <c r="R1958" s="15">
        <v>44004</v>
      </c>
      <c r="S1958" s="38">
        <f t="shared" ca="1" si="60"/>
        <v>6</v>
      </c>
      <c r="T1958" s="40">
        <v>15.92</v>
      </c>
      <c r="U1958" s="3" t="s">
        <v>360</v>
      </c>
      <c r="V1958" s="3" t="s">
        <v>360</v>
      </c>
      <c r="W1958" s="3" t="str">
        <f t="shared" si="61"/>
        <v xml:space="preserve">      </v>
      </c>
      <c r="X1958" s="3" t="str">
        <f>IF(ISNA(VLOOKUP(W1958,'Correspondance procédure étape'!D:F,3,FALSE)),"A définir",VLOOKUP(W1958,'Correspondance procédure étape'!D:F,3,FALSE))</f>
        <v>A définir</v>
      </c>
      <c r="Y1958" s="3" t="str">
        <f>IF(ISNA(VLOOKUP(W1958,'Correspondance procédure étape'!D:G,4,FALSE)),"Non",VLOOKUP(W1958,'Correspondance procédure étape'!D:G,4,FALSE))</f>
        <v>Non</v>
      </c>
      <c r="Z1958" s="3" t="str">
        <f>IF(ISNA(VLOOKUP(W1958,'Correspondance procédure étape'!D:H,5,FALSE)),"",VLOOKUP(W1958,'Correspondance procédure étape'!D:H,5,FALSE))</f>
        <v/>
      </c>
      <c r="AA1958" s="3" t="s">
        <v>87</v>
      </c>
      <c r="AB1958" s="3" t="s">
        <v>53</v>
      </c>
    </row>
    <row r="1959" spans="1:28" ht="12.75" customHeight="1" x14ac:dyDescent="0.25">
      <c r="A1959" s="3" t="s">
        <v>24</v>
      </c>
      <c r="B1959" s="3" t="s">
        <v>146</v>
      </c>
      <c r="C1959" s="3" t="str">
        <f>VLOOKUP(B1959,'Correspondance territoires'!B:F,5,FALSE)</f>
        <v>Lormont</v>
      </c>
      <c r="D1959" s="3" t="s">
        <v>26</v>
      </c>
      <c r="E1959" s="3" t="s">
        <v>1258</v>
      </c>
      <c r="F1959" s="3" t="s">
        <v>56</v>
      </c>
      <c r="G1959" s="3" t="s">
        <v>57</v>
      </c>
      <c r="H1959" s="3" t="s">
        <v>70</v>
      </c>
      <c r="I1959" s="9" t="s">
        <v>1091</v>
      </c>
      <c r="J1959" s="9" t="s">
        <v>1092</v>
      </c>
      <c r="K1959" s="3" t="s">
        <v>1259</v>
      </c>
      <c r="L1959" s="3" t="s">
        <v>1260</v>
      </c>
      <c r="M1959" s="3" t="s">
        <v>21</v>
      </c>
      <c r="N1959" s="3" t="s">
        <v>21</v>
      </c>
      <c r="O1959" s="3" t="s">
        <v>1261</v>
      </c>
      <c r="P1959" s="3" t="s">
        <v>1262</v>
      </c>
      <c r="Q1959" s="15">
        <v>34057</v>
      </c>
      <c r="R1959" s="15">
        <v>43252</v>
      </c>
      <c r="S1959" s="38">
        <f t="shared" ca="1" si="60"/>
        <v>31</v>
      </c>
      <c r="T1959" s="41">
        <v>1464.04</v>
      </c>
      <c r="U1959" s="3" t="s">
        <v>38</v>
      </c>
      <c r="V1959" s="3" t="s">
        <v>138</v>
      </c>
      <c r="W1959" s="3" t="str">
        <f t="shared" si="61"/>
        <v>P06DOM</v>
      </c>
      <c r="X1959" s="3" t="str">
        <f>IF(ISNA(VLOOKUP(W1959,'Correspondance procédure étape'!D:F,3,FALSE)),"A définir",VLOOKUP(W1959,'Correspondance procédure étape'!D:F,3,FALSE))</f>
        <v>Héritiers inconnus/refusent la succession : désignation de France domaines</v>
      </c>
      <c r="Y1959" s="3" t="str">
        <f>IF(ISNA(VLOOKUP(W1959,'Correspondance procédure étape'!D:G,4,FALSE)),"Non",VLOOKUP(W1959,'Correspondance procédure étape'!D:G,4,FALSE))</f>
        <v>Oui</v>
      </c>
      <c r="Z1959" s="3" t="str">
        <f>IF(ISNA(VLOOKUP(W1959,'Correspondance procédure étape'!D:H,5,FALSE)),"",VLOOKUP(W1959,'Correspondance procédure étape'!D:H,5,FALSE))</f>
        <v>Extérieur</v>
      </c>
      <c r="AA1959" s="3" t="s">
        <v>40</v>
      </c>
      <c r="AB1959" s="3" t="s">
        <v>53</v>
      </c>
    </row>
    <row r="1960" spans="1:28" ht="12.75" customHeight="1" x14ac:dyDescent="0.25">
      <c r="A1960" s="3" t="s">
        <v>24</v>
      </c>
      <c r="B1960" s="3" t="s">
        <v>158</v>
      </c>
      <c r="C1960" s="3" t="str">
        <f>VLOOKUP(B1960,'Correspondance territoires'!B:F,5,FALSE)</f>
        <v>Talence</v>
      </c>
      <c r="D1960" s="3" t="s">
        <v>26</v>
      </c>
      <c r="E1960" s="3" t="s">
        <v>4294</v>
      </c>
      <c r="F1960" s="3" t="s">
        <v>56</v>
      </c>
      <c r="G1960" s="3" t="s">
        <v>57</v>
      </c>
      <c r="H1960" s="3" t="s">
        <v>57</v>
      </c>
      <c r="I1960" s="9" t="s">
        <v>692</v>
      </c>
      <c r="J1960" s="9" t="s">
        <v>693</v>
      </c>
      <c r="K1960" s="3" t="s">
        <v>6357</v>
      </c>
      <c r="L1960" s="3" t="s">
        <v>6358</v>
      </c>
      <c r="M1960" s="3" t="s">
        <v>264</v>
      </c>
      <c r="N1960" s="3" t="s">
        <v>21</v>
      </c>
      <c r="O1960" s="3" t="s">
        <v>6359</v>
      </c>
      <c r="P1960" s="3" t="s">
        <v>6360</v>
      </c>
      <c r="Q1960" s="15">
        <v>41554</v>
      </c>
      <c r="R1960" s="15">
        <v>42347</v>
      </c>
      <c r="S1960" s="38">
        <f t="shared" ca="1" si="60"/>
        <v>61</v>
      </c>
      <c r="T1960" s="40">
        <v>39.409999999999997</v>
      </c>
      <c r="U1960" s="3" t="s">
        <v>51</v>
      </c>
      <c r="V1960" s="3" t="s">
        <v>39</v>
      </c>
      <c r="W1960" s="3" t="str">
        <f t="shared" si="61"/>
        <v>P80DEB</v>
      </c>
      <c r="X1960" s="3">
        <f>IF(ISNA(VLOOKUP(W1960,'Correspondance procédure étape'!D:F,3,FALSE)),"A définir",VLOOKUP(W1960,'Correspondance procédure étape'!D:F,3,FALSE))</f>
        <v>0</v>
      </c>
      <c r="Y1960" s="3" t="str">
        <f>IF(ISNA(VLOOKUP(W1960,'Correspondance procédure étape'!D:G,4,FALSE)),"Non",VLOOKUP(W1960,'Correspondance procédure étape'!D:G,4,FALSE))</f>
        <v>Non</v>
      </c>
      <c r="Z1960" s="3">
        <f>IF(ISNA(VLOOKUP(W1960,'Correspondance procédure étape'!D:H,5,FALSE)),"",VLOOKUP(W1960,'Correspondance procédure étape'!D:H,5,FALSE))</f>
        <v>0</v>
      </c>
      <c r="AA1960" s="3" t="s">
        <v>40</v>
      </c>
      <c r="AB1960" s="3" t="s">
        <v>53</v>
      </c>
    </row>
    <row r="1961" spans="1:28" ht="12.75" customHeight="1" x14ac:dyDescent="0.25">
      <c r="A1961" s="3" t="s">
        <v>24</v>
      </c>
      <c r="B1961" s="3" t="s">
        <v>25</v>
      </c>
      <c r="C1961" s="3" t="str">
        <f>VLOOKUP(B1961,'Correspondance territoires'!B:F,5,FALSE)</f>
        <v>Merignac</v>
      </c>
      <c r="D1961" s="3" t="s">
        <v>26</v>
      </c>
      <c r="E1961" s="3" t="s">
        <v>175</v>
      </c>
      <c r="F1961" s="3" t="s">
        <v>69</v>
      </c>
      <c r="G1961" s="3" t="s">
        <v>43</v>
      </c>
      <c r="H1961" s="3" t="s">
        <v>120</v>
      </c>
      <c r="I1961" s="9" t="s">
        <v>619</v>
      </c>
      <c r="J1961" s="9" t="s">
        <v>620</v>
      </c>
      <c r="K1961" s="3" t="s">
        <v>621</v>
      </c>
      <c r="L1961" s="3" t="s">
        <v>622</v>
      </c>
      <c r="M1961" s="3" t="s">
        <v>623</v>
      </c>
      <c r="N1961" s="3" t="s">
        <v>624</v>
      </c>
      <c r="O1961" s="3" t="s">
        <v>625</v>
      </c>
      <c r="P1961" s="3" t="s">
        <v>626</v>
      </c>
      <c r="Q1961" s="15">
        <v>33253</v>
      </c>
      <c r="R1961" s="15">
        <v>43777</v>
      </c>
      <c r="S1961" s="38">
        <f t="shared" ca="1" si="60"/>
        <v>14</v>
      </c>
      <c r="T1961" s="41">
        <v>1471.05</v>
      </c>
      <c r="U1961" s="3" t="s">
        <v>552</v>
      </c>
      <c r="V1961" s="3" t="s">
        <v>553</v>
      </c>
      <c r="W1961" s="3" t="str">
        <f t="shared" si="61"/>
        <v>P01MED</v>
      </c>
      <c r="X1961" s="3" t="str">
        <f>IF(ISNA(VLOOKUP(W1961,'Correspondance procédure étape'!D:F,3,FALSE)),"A définir",VLOOKUP(W1961,'Correspondance procédure étape'!D:F,3,FALSE))</f>
        <v>Mise en demeure</v>
      </c>
      <c r="Y1961" s="3" t="str">
        <f>IF(ISNA(VLOOKUP(W1961,'Correspondance procédure étape'!D:G,4,FALSE)),"Non",VLOOKUP(W1961,'Correspondance procédure étape'!D:G,4,FALSE))</f>
        <v>Oui</v>
      </c>
      <c r="Z1961" s="3" t="str">
        <f>IF(ISNA(VLOOKUP(W1961,'Correspondance procédure étape'!D:H,5,FALSE)),"",VLOOKUP(W1961,'Correspondance procédure étape'!D:H,5,FALSE))</f>
        <v>DMF</v>
      </c>
      <c r="AA1961" s="3" t="s">
        <v>40</v>
      </c>
      <c r="AB1961" s="3" t="s">
        <v>53</v>
      </c>
    </row>
    <row r="1962" spans="1:28" ht="12.75" customHeight="1" x14ac:dyDescent="0.25">
      <c r="A1962" s="3" t="s">
        <v>24</v>
      </c>
      <c r="B1962" s="3" t="s">
        <v>25</v>
      </c>
      <c r="C1962" s="3" t="str">
        <f>VLOOKUP(B1962,'Correspondance territoires'!B:F,5,FALSE)</f>
        <v>Merignac</v>
      </c>
      <c r="D1962" s="3" t="s">
        <v>26</v>
      </c>
      <c r="E1962" s="3" t="s">
        <v>4129</v>
      </c>
      <c r="F1962" s="3" t="s">
        <v>168</v>
      </c>
      <c r="G1962" s="3" t="s">
        <v>176</v>
      </c>
      <c r="H1962" s="3" t="s">
        <v>472</v>
      </c>
      <c r="I1962" s="9"/>
      <c r="J1962" s="9"/>
      <c r="K1962" s="3" t="s">
        <v>7597</v>
      </c>
      <c r="L1962" s="3" t="s">
        <v>7598</v>
      </c>
      <c r="M1962" s="3" t="s">
        <v>472</v>
      </c>
      <c r="N1962" s="3" t="s">
        <v>21</v>
      </c>
      <c r="O1962" s="3" t="s">
        <v>7599</v>
      </c>
      <c r="P1962" s="3" t="s">
        <v>7600</v>
      </c>
      <c r="Q1962" s="15">
        <v>43556</v>
      </c>
      <c r="R1962" s="15">
        <v>44141</v>
      </c>
      <c r="S1962" s="38">
        <f t="shared" ca="1" si="60"/>
        <v>1</v>
      </c>
      <c r="T1962" s="41">
        <v>1475.1</v>
      </c>
      <c r="U1962" s="3" t="s">
        <v>2661</v>
      </c>
      <c r="V1962" s="3" t="s">
        <v>39</v>
      </c>
      <c r="W1962" s="3" t="str">
        <f t="shared" si="61"/>
        <v>E08DEB</v>
      </c>
      <c r="X1962" s="3" t="str">
        <f>IF(ISNA(VLOOKUP(W1962,'Correspondance procédure étape'!D:F,3,FALSE)),"A définir",VLOOKUP(W1962,'Correspondance procédure étape'!D:F,3,FALSE))</f>
        <v>En attente de transfert</v>
      </c>
      <c r="Y1962" s="3" t="str">
        <f>IF(ISNA(VLOOKUP(W1962,'Correspondance procédure étape'!D:G,4,FALSE)),"Non",VLOOKUP(W1962,'Correspondance procédure étape'!D:G,4,FALSE))</f>
        <v>Oui</v>
      </c>
      <c r="Z1962" s="3">
        <f>IF(ISNA(VLOOKUP(W1962,'Correspondance procédure étape'!D:H,5,FALSE)),"",VLOOKUP(W1962,'Correspondance procédure étape'!D:H,5,FALSE))</f>
        <v>0</v>
      </c>
      <c r="AA1962" s="3" t="s">
        <v>40</v>
      </c>
      <c r="AB1962" s="3" t="s">
        <v>41</v>
      </c>
    </row>
    <row r="1963" spans="1:28" ht="12.75" customHeight="1" x14ac:dyDescent="0.25">
      <c r="A1963" s="3" t="s">
        <v>24</v>
      </c>
      <c r="B1963" s="3" t="s">
        <v>146</v>
      </c>
      <c r="C1963" s="3" t="str">
        <f>VLOOKUP(B1963,'Correspondance territoires'!B:F,5,FALSE)</f>
        <v>Lormont</v>
      </c>
      <c r="D1963" s="3" t="s">
        <v>26</v>
      </c>
      <c r="E1963" s="3" t="s">
        <v>7555</v>
      </c>
      <c r="F1963" s="3" t="s">
        <v>168</v>
      </c>
      <c r="G1963" s="3" t="s">
        <v>30</v>
      </c>
      <c r="H1963" s="3" t="s">
        <v>57</v>
      </c>
      <c r="I1963" s="9" t="s">
        <v>1091</v>
      </c>
      <c r="J1963" s="9" t="s">
        <v>1092</v>
      </c>
      <c r="K1963" s="3" t="s">
        <v>7556</v>
      </c>
      <c r="L1963" s="3" t="s">
        <v>7557</v>
      </c>
      <c r="M1963" s="3" t="s">
        <v>62</v>
      </c>
      <c r="N1963" s="3" t="s">
        <v>7558</v>
      </c>
      <c r="O1963" s="3" t="s">
        <v>21</v>
      </c>
      <c r="P1963" s="3" t="s">
        <v>7559</v>
      </c>
      <c r="Q1963" s="15">
        <v>42047</v>
      </c>
      <c r="R1963" s="15">
        <v>43710</v>
      </c>
      <c r="S1963" s="38">
        <f t="shared" ca="1" si="60"/>
        <v>16</v>
      </c>
      <c r="T1963" s="41">
        <v>1480.34</v>
      </c>
      <c r="U1963" s="3" t="s">
        <v>552</v>
      </c>
      <c r="V1963" s="3" t="s">
        <v>553</v>
      </c>
      <c r="W1963" s="3" t="str">
        <f t="shared" si="61"/>
        <v>P01MED</v>
      </c>
      <c r="X1963" s="3" t="str">
        <f>IF(ISNA(VLOOKUP(W1963,'Correspondance procédure étape'!D:F,3,FALSE)),"A définir",VLOOKUP(W1963,'Correspondance procédure étape'!D:F,3,FALSE))</f>
        <v>Mise en demeure</v>
      </c>
      <c r="Y1963" s="3" t="str">
        <f>IF(ISNA(VLOOKUP(W1963,'Correspondance procédure étape'!D:G,4,FALSE)),"Non",VLOOKUP(W1963,'Correspondance procédure étape'!D:G,4,FALSE))</f>
        <v>Oui</v>
      </c>
      <c r="Z1963" s="3" t="str">
        <f>IF(ISNA(VLOOKUP(W1963,'Correspondance procédure étape'!D:H,5,FALSE)),"",VLOOKUP(W1963,'Correspondance procédure étape'!D:H,5,FALSE))</f>
        <v>DMF</v>
      </c>
      <c r="AA1963" s="3" t="s">
        <v>40</v>
      </c>
      <c r="AB1963" s="3" t="s">
        <v>53</v>
      </c>
    </row>
    <row r="1964" spans="1:28" ht="12.75" customHeight="1" x14ac:dyDescent="0.25">
      <c r="A1964" s="3" t="s">
        <v>24</v>
      </c>
      <c r="B1964" s="3" t="s">
        <v>54</v>
      </c>
      <c r="C1964" s="3" t="str">
        <f>VLOOKUP(B1964,'Correspondance territoires'!B:F,5,FALSE)</f>
        <v>Cenon</v>
      </c>
      <c r="D1964" s="3" t="s">
        <v>26</v>
      </c>
      <c r="E1964" s="3" t="s">
        <v>95</v>
      </c>
      <c r="F1964" s="3" t="s">
        <v>96</v>
      </c>
      <c r="G1964" s="3" t="s">
        <v>43</v>
      </c>
      <c r="H1964" s="3" t="s">
        <v>42</v>
      </c>
      <c r="I1964" s="9" t="s">
        <v>139</v>
      </c>
      <c r="J1964" s="9" t="s">
        <v>140</v>
      </c>
      <c r="K1964" s="3" t="s">
        <v>1115</v>
      </c>
      <c r="L1964" s="3" t="s">
        <v>1116</v>
      </c>
      <c r="M1964" s="3" t="s">
        <v>1117</v>
      </c>
      <c r="N1964" s="3" t="s">
        <v>1118</v>
      </c>
      <c r="O1964" s="3" t="s">
        <v>21</v>
      </c>
      <c r="P1964" s="3" t="s">
        <v>1119</v>
      </c>
      <c r="Q1964" s="15">
        <v>33346</v>
      </c>
      <c r="R1964" s="15">
        <v>43812</v>
      </c>
      <c r="S1964" s="38">
        <f t="shared" ca="1" si="60"/>
        <v>12</v>
      </c>
      <c r="T1964" s="41">
        <v>1492.39</v>
      </c>
      <c r="U1964" s="3" t="s">
        <v>157</v>
      </c>
      <c r="V1964" s="3" t="s">
        <v>869</v>
      </c>
      <c r="W1964" s="3" t="str">
        <f t="shared" si="61"/>
        <v>P00ODR</v>
      </c>
      <c r="X1964" s="3" t="str">
        <f>IF(ISNA(VLOOKUP(W1964,'Correspondance procédure étape'!D:F,3,FALSE)),"A définir",VLOOKUP(W1964,'Correspondance procédure étape'!D:F,3,FALSE))</f>
        <v>Dossier en attente d'une opération de régularisation qu'il soit créditeur, débiteur ou nul</v>
      </c>
      <c r="Y1964" s="3" t="str">
        <f>IF(ISNA(VLOOKUP(W1964,'Correspondance procédure étape'!D:G,4,FALSE)),"Non",VLOOKUP(W1964,'Correspondance procédure étape'!D:G,4,FALSE))</f>
        <v>Oui</v>
      </c>
      <c r="Z1964" s="3" t="str">
        <f>IF(ISNA(VLOOKUP(W1964,'Correspondance procédure étape'!D:H,5,FALSE)),"",VLOOKUP(W1964,'Correspondance procédure étape'!D:H,5,FALSE))</f>
        <v>DMF</v>
      </c>
      <c r="AA1964" s="3" t="s">
        <v>40</v>
      </c>
      <c r="AB1964" s="3" t="s">
        <v>41</v>
      </c>
    </row>
    <row r="1965" spans="1:28" ht="12.75" customHeight="1" x14ac:dyDescent="0.25">
      <c r="A1965" s="3" t="s">
        <v>24</v>
      </c>
      <c r="B1965" s="3" t="s">
        <v>54</v>
      </c>
      <c r="C1965" s="3" t="str">
        <f>VLOOKUP(B1965,'Correspondance territoires'!B:F,5,FALSE)</f>
        <v>Cenon</v>
      </c>
      <c r="D1965" s="3" t="s">
        <v>432</v>
      </c>
      <c r="E1965" s="3" t="s">
        <v>3026</v>
      </c>
      <c r="F1965" s="3" t="s">
        <v>56</v>
      </c>
      <c r="G1965" s="3" t="s">
        <v>176</v>
      </c>
      <c r="H1965" s="3" t="s">
        <v>57</v>
      </c>
      <c r="I1965" s="9" t="s">
        <v>1606</v>
      </c>
      <c r="J1965" s="9" t="s">
        <v>1607</v>
      </c>
      <c r="K1965" s="3" t="s">
        <v>7862</v>
      </c>
      <c r="L1965" s="3" t="s">
        <v>7863</v>
      </c>
      <c r="M1965" s="3" t="s">
        <v>338</v>
      </c>
      <c r="N1965" s="3" t="s">
        <v>7864</v>
      </c>
      <c r="O1965" s="3" t="s">
        <v>7865</v>
      </c>
      <c r="P1965" s="3" t="s">
        <v>7866</v>
      </c>
      <c r="Q1965" s="15">
        <v>42158</v>
      </c>
      <c r="R1965" s="15">
        <v>42996</v>
      </c>
      <c r="S1965" s="38">
        <f t="shared" ca="1" si="60"/>
        <v>40</v>
      </c>
      <c r="T1965" s="40">
        <v>39.4</v>
      </c>
      <c r="U1965" s="3" t="s">
        <v>51</v>
      </c>
      <c r="V1965" s="3" t="s">
        <v>52</v>
      </c>
      <c r="W1965" s="3" t="str">
        <f t="shared" si="61"/>
        <v>P80ATT</v>
      </c>
      <c r="X1965" s="3" t="str">
        <f>IF(ISNA(VLOOKUP(W1965,'Correspondance procédure étape'!D:F,3,FALSE)),"A définir",VLOOKUP(W1965,'Correspondance procédure étape'!D:F,3,FALSE))</f>
        <v>Mise en attente du dossier en vue de la prochaine régularisation de charges</v>
      </c>
      <c r="Y1965" s="3" t="str">
        <f>IF(ISNA(VLOOKUP(W1965,'Correspondance procédure étape'!D:G,4,FALSE)),"Non",VLOOKUP(W1965,'Correspondance procédure étape'!D:G,4,FALSE))</f>
        <v>Oui</v>
      </c>
      <c r="Z1965" s="3" t="str">
        <f>IF(ISNA(VLOOKUP(W1965,'Correspondance procédure étape'!D:H,5,FALSE)),"",VLOOKUP(W1965,'Correspondance procédure étape'!D:H,5,FALSE))</f>
        <v>DMF</v>
      </c>
      <c r="AA1965" s="3" t="s">
        <v>40</v>
      </c>
      <c r="AB1965" s="3" t="s">
        <v>53</v>
      </c>
    </row>
    <row r="1966" spans="1:28" ht="12.75" customHeight="1" x14ac:dyDescent="0.25">
      <c r="A1966" s="3" t="s">
        <v>24</v>
      </c>
      <c r="B1966" s="3" t="s">
        <v>67</v>
      </c>
      <c r="C1966" s="3" t="str">
        <f>VLOOKUP(B1966,'Correspondance territoires'!B:F,5,FALSE)</f>
        <v>Pessac</v>
      </c>
      <c r="D1966" s="3" t="s">
        <v>26</v>
      </c>
      <c r="E1966" s="3" t="s">
        <v>197</v>
      </c>
      <c r="F1966" s="3" t="s">
        <v>198</v>
      </c>
      <c r="G1966" s="3" t="s">
        <v>78</v>
      </c>
      <c r="H1966" s="3" t="s">
        <v>78</v>
      </c>
      <c r="I1966" s="9" t="s">
        <v>199</v>
      </c>
      <c r="J1966" s="9" t="s">
        <v>200</v>
      </c>
      <c r="K1966" s="3" t="s">
        <v>8307</v>
      </c>
      <c r="L1966" s="3" t="s">
        <v>8308</v>
      </c>
      <c r="M1966" s="3" t="s">
        <v>8309</v>
      </c>
      <c r="N1966" s="3" t="s">
        <v>21</v>
      </c>
      <c r="O1966" s="3" t="s">
        <v>8310</v>
      </c>
      <c r="P1966" s="3" t="s">
        <v>8311</v>
      </c>
      <c r="Q1966" s="15">
        <v>42355</v>
      </c>
      <c r="R1966" s="15">
        <v>44081</v>
      </c>
      <c r="S1966" s="38">
        <f t="shared" ca="1" si="60"/>
        <v>3</v>
      </c>
      <c r="T1966" s="41">
        <v>1502.76</v>
      </c>
      <c r="U1966" s="3" t="s">
        <v>157</v>
      </c>
      <c r="V1966" s="3" t="s">
        <v>354</v>
      </c>
      <c r="W1966" s="3" t="str">
        <f t="shared" si="61"/>
        <v>P00ARC</v>
      </c>
      <c r="X1966" s="3" t="str">
        <f>IF(ISNA(VLOOKUP(W1966,'Correspondance procédure étape'!D:F,3,FALSE)),"A définir",VLOOKUP(W1966,'Correspondance procédure étape'!D:F,3,FALSE))</f>
        <v>Arrêté de compte débiteur</v>
      </c>
      <c r="Y1966" s="3" t="str">
        <f>IF(ISNA(VLOOKUP(W1966,'Correspondance procédure étape'!D:G,4,FALSE)),"Non",VLOOKUP(W1966,'Correspondance procédure étape'!D:G,4,FALSE))</f>
        <v>Oui</v>
      </c>
      <c r="Z1966" s="3" t="str">
        <f>IF(ISNA(VLOOKUP(W1966,'Correspondance procédure étape'!D:H,5,FALSE)),"",VLOOKUP(W1966,'Correspondance procédure étape'!D:H,5,FALSE))</f>
        <v>DMF</v>
      </c>
      <c r="AA1966" s="3" t="s">
        <v>40</v>
      </c>
      <c r="AB1966" s="3" t="s">
        <v>53</v>
      </c>
    </row>
    <row r="1967" spans="1:28" ht="12.75" customHeight="1" x14ac:dyDescent="0.25">
      <c r="A1967" s="3" t="s">
        <v>24</v>
      </c>
      <c r="B1967" s="3" t="s">
        <v>146</v>
      </c>
      <c r="C1967" s="3" t="str">
        <f>VLOOKUP(B1967,'Correspondance territoires'!B:F,5,FALSE)</f>
        <v>Lormont</v>
      </c>
      <c r="D1967" s="3" t="s">
        <v>26</v>
      </c>
      <c r="E1967" s="3" t="s">
        <v>282</v>
      </c>
      <c r="F1967" s="3" t="s">
        <v>96</v>
      </c>
      <c r="G1967" s="3" t="s">
        <v>628</v>
      </c>
      <c r="H1967" s="3" t="s">
        <v>504</v>
      </c>
      <c r="I1967" s="9" t="s">
        <v>829</v>
      </c>
      <c r="J1967" s="9" t="s">
        <v>830</v>
      </c>
      <c r="K1967" s="3" t="s">
        <v>3600</v>
      </c>
      <c r="L1967" s="3" t="s">
        <v>3601</v>
      </c>
      <c r="M1967" s="3" t="s">
        <v>3602</v>
      </c>
      <c r="N1967" s="3" t="s">
        <v>3603</v>
      </c>
      <c r="O1967" s="3" t="s">
        <v>21</v>
      </c>
      <c r="P1967" s="3" t="s">
        <v>3604</v>
      </c>
      <c r="Q1967" s="15">
        <v>39511</v>
      </c>
      <c r="R1967" s="15">
        <v>41121</v>
      </c>
      <c r="S1967" s="38">
        <f t="shared" ca="1" si="60"/>
        <v>102</v>
      </c>
      <c r="T1967" s="40">
        <v>38.869999999999997</v>
      </c>
      <c r="U1967" s="3" t="s">
        <v>292</v>
      </c>
      <c r="V1967" s="3" t="s">
        <v>39</v>
      </c>
      <c r="W1967" s="3" t="str">
        <f t="shared" si="61"/>
        <v>P40DEB</v>
      </c>
      <c r="X1967" s="3" t="str">
        <f>IF(ISNA(VLOOKUP(W1967,'Correspondance procédure étape'!D:F,3,FALSE)),"A définir",VLOOKUP(W1967,'Correspondance procédure étape'!D:F,3,FALSE))</f>
        <v>Proposition de perte</v>
      </c>
      <c r="Y1967" s="3" t="str">
        <f>IF(ISNA(VLOOKUP(W1967,'Correspondance procédure étape'!D:G,4,FALSE)),"Non",VLOOKUP(W1967,'Correspondance procédure étape'!D:G,4,FALSE))</f>
        <v>Oui</v>
      </c>
      <c r="Z1967" s="3" t="str">
        <f>IF(ISNA(VLOOKUP(W1967,'Correspondance procédure étape'!D:H,5,FALSE)),"",VLOOKUP(W1967,'Correspondance procédure étape'!D:H,5,FALSE))</f>
        <v>DMF</v>
      </c>
      <c r="AA1967" s="3" t="s">
        <v>40</v>
      </c>
      <c r="AB1967" s="3" t="s">
        <v>53</v>
      </c>
    </row>
    <row r="1968" spans="1:28" ht="12.75" customHeight="1" x14ac:dyDescent="0.25">
      <c r="A1968" s="3" t="s">
        <v>24</v>
      </c>
      <c r="B1968" s="3" t="s">
        <v>25</v>
      </c>
      <c r="C1968" s="3" t="str">
        <f>VLOOKUP(B1968,'Correspondance territoires'!B:F,5,FALSE)</f>
        <v>Merignac</v>
      </c>
      <c r="D1968" s="3" t="s">
        <v>26</v>
      </c>
      <c r="E1968" s="3" t="s">
        <v>4919</v>
      </c>
      <c r="F1968" s="3" t="s">
        <v>168</v>
      </c>
      <c r="G1968" s="3" t="s">
        <v>30</v>
      </c>
      <c r="H1968" s="3" t="s">
        <v>57</v>
      </c>
      <c r="I1968" s="9" t="s">
        <v>1166</v>
      </c>
      <c r="J1968" s="9" t="s">
        <v>1167</v>
      </c>
      <c r="K1968" s="3" t="s">
        <v>5000</v>
      </c>
      <c r="L1968" s="3" t="s">
        <v>5001</v>
      </c>
      <c r="M1968" s="3" t="s">
        <v>775</v>
      </c>
      <c r="N1968" s="3" t="s">
        <v>5002</v>
      </c>
      <c r="O1968" s="3" t="s">
        <v>5003</v>
      </c>
      <c r="P1968" s="3" t="s">
        <v>5004</v>
      </c>
      <c r="Q1968" s="15">
        <v>40863</v>
      </c>
      <c r="R1968" s="15">
        <v>42919</v>
      </c>
      <c r="S1968" s="38">
        <f t="shared" ca="1" si="60"/>
        <v>42</v>
      </c>
      <c r="T1968" s="40">
        <v>38.76</v>
      </c>
      <c r="U1968" s="3" t="s">
        <v>51</v>
      </c>
      <c r="V1968" s="3" t="s">
        <v>52</v>
      </c>
      <c r="W1968" s="3" t="str">
        <f t="shared" si="61"/>
        <v>P80ATT</v>
      </c>
      <c r="X1968" s="3" t="str">
        <f>IF(ISNA(VLOOKUP(W1968,'Correspondance procédure étape'!D:F,3,FALSE)),"A définir",VLOOKUP(W1968,'Correspondance procédure étape'!D:F,3,FALSE))</f>
        <v>Mise en attente du dossier en vue de la prochaine régularisation de charges</v>
      </c>
      <c r="Y1968" s="3" t="str">
        <f>IF(ISNA(VLOOKUP(W1968,'Correspondance procédure étape'!D:G,4,FALSE)),"Non",VLOOKUP(W1968,'Correspondance procédure étape'!D:G,4,FALSE))</f>
        <v>Oui</v>
      </c>
      <c r="Z1968" s="3" t="str">
        <f>IF(ISNA(VLOOKUP(W1968,'Correspondance procédure étape'!D:H,5,FALSE)),"",VLOOKUP(W1968,'Correspondance procédure étape'!D:H,5,FALSE))</f>
        <v>DMF</v>
      </c>
      <c r="AA1968" s="3" t="s">
        <v>40</v>
      </c>
      <c r="AB1968" s="3" t="s">
        <v>53</v>
      </c>
    </row>
    <row r="1969" spans="1:28" ht="12.75" customHeight="1" x14ac:dyDescent="0.25">
      <c r="A1969" s="3" t="s">
        <v>24</v>
      </c>
      <c r="B1969" s="3" t="s">
        <v>219</v>
      </c>
      <c r="C1969" s="3" t="str">
        <f>VLOOKUP(B1969,'Correspondance territoires'!B:F,5,FALSE)</f>
        <v>Bordeaux</v>
      </c>
      <c r="D1969" s="3" t="s">
        <v>26</v>
      </c>
      <c r="E1969" s="3" t="s">
        <v>1338</v>
      </c>
      <c r="F1969" s="3" t="s">
        <v>56</v>
      </c>
      <c r="G1969" s="3" t="s">
        <v>96</v>
      </c>
      <c r="H1969" s="3" t="s">
        <v>30</v>
      </c>
      <c r="I1969" s="9" t="s">
        <v>329</v>
      </c>
      <c r="J1969" s="9" t="s">
        <v>330</v>
      </c>
      <c r="K1969" s="3" t="s">
        <v>6512</v>
      </c>
      <c r="L1969" s="3" t="s">
        <v>6513</v>
      </c>
      <c r="M1969" s="3" t="s">
        <v>1214</v>
      </c>
      <c r="N1969" s="3" t="s">
        <v>6514</v>
      </c>
      <c r="O1969" s="3" t="s">
        <v>6515</v>
      </c>
      <c r="P1969" s="3" t="s">
        <v>6516</v>
      </c>
      <c r="Q1969" s="15">
        <v>41627</v>
      </c>
      <c r="R1969" s="15">
        <v>43551</v>
      </c>
      <c r="S1969" s="38">
        <f t="shared" ca="1" si="60"/>
        <v>21</v>
      </c>
      <c r="T1969" s="41">
        <v>1508.6</v>
      </c>
      <c r="U1969" s="3" t="s">
        <v>38</v>
      </c>
      <c r="V1969" s="3" t="s">
        <v>94</v>
      </c>
      <c r="W1969" s="3" t="str">
        <f t="shared" si="61"/>
        <v>P06CON</v>
      </c>
      <c r="X1969" s="3" t="str">
        <f>IF(ISNA(VLOOKUP(W1969,'Correspondance procédure étape'!D:F,3,FALSE)),"A définir",VLOOKUP(W1969,'Correspondance procédure étape'!D:F,3,FALSE))</f>
        <v>Héritiers connus</v>
      </c>
      <c r="Y1969" s="3" t="str">
        <f>IF(ISNA(VLOOKUP(W1969,'Correspondance procédure étape'!D:G,4,FALSE)),"Non",VLOOKUP(W1969,'Correspondance procédure étape'!D:G,4,FALSE))</f>
        <v>Oui</v>
      </c>
      <c r="Z1969" s="3" t="str">
        <f>IF(ISNA(VLOOKUP(W1969,'Correspondance procédure étape'!D:H,5,FALSE)),"",VLOOKUP(W1969,'Correspondance procédure étape'!D:H,5,FALSE))</f>
        <v>Extérieur</v>
      </c>
      <c r="AA1969" s="3" t="s">
        <v>40</v>
      </c>
      <c r="AB1969" s="3" t="s">
        <v>41</v>
      </c>
    </row>
    <row r="1970" spans="1:28" ht="12.75" customHeight="1" x14ac:dyDescent="0.25">
      <c r="A1970" s="3" t="s">
        <v>24</v>
      </c>
      <c r="B1970" s="3" t="s">
        <v>54</v>
      </c>
      <c r="C1970" s="3" t="str">
        <f>VLOOKUP(B1970,'Correspondance territoires'!B:F,5,FALSE)</f>
        <v>Cenon</v>
      </c>
      <c r="D1970" s="3" t="s">
        <v>432</v>
      </c>
      <c r="E1970" s="3" t="s">
        <v>10143</v>
      </c>
      <c r="F1970" s="3" t="s">
        <v>56</v>
      </c>
      <c r="G1970" s="3" t="s">
        <v>57</v>
      </c>
      <c r="H1970" s="3" t="s">
        <v>2008</v>
      </c>
      <c r="I1970" s="9" t="s">
        <v>1606</v>
      </c>
      <c r="J1970" s="9" t="s">
        <v>1607</v>
      </c>
      <c r="K1970" s="3" t="s">
        <v>10144</v>
      </c>
      <c r="L1970" s="3" t="s">
        <v>10145</v>
      </c>
      <c r="M1970" s="3" t="s">
        <v>1161</v>
      </c>
      <c r="N1970" s="3" t="s">
        <v>21</v>
      </c>
      <c r="O1970" s="3" t="s">
        <v>10146</v>
      </c>
      <c r="P1970" s="3" t="s">
        <v>10147</v>
      </c>
      <c r="Q1970" s="15">
        <v>43441</v>
      </c>
      <c r="R1970" s="15">
        <v>43971</v>
      </c>
      <c r="S1970" s="38">
        <f t="shared" ca="1" si="60"/>
        <v>7</v>
      </c>
      <c r="T1970" s="41">
        <v>1513.37</v>
      </c>
      <c r="U1970" s="3" t="s">
        <v>552</v>
      </c>
      <c r="V1970" s="3" t="s">
        <v>553</v>
      </c>
      <c r="W1970" s="3" t="str">
        <f t="shared" si="61"/>
        <v>P01MED</v>
      </c>
      <c r="X1970" s="3" t="str">
        <f>IF(ISNA(VLOOKUP(W1970,'Correspondance procédure étape'!D:F,3,FALSE)),"A définir",VLOOKUP(W1970,'Correspondance procédure étape'!D:F,3,FALSE))</f>
        <v>Mise en demeure</v>
      </c>
      <c r="Y1970" s="3" t="str">
        <f>IF(ISNA(VLOOKUP(W1970,'Correspondance procédure étape'!D:G,4,FALSE)),"Non",VLOOKUP(W1970,'Correspondance procédure étape'!D:G,4,FALSE))</f>
        <v>Oui</v>
      </c>
      <c r="Z1970" s="3" t="str">
        <f>IF(ISNA(VLOOKUP(W1970,'Correspondance procédure étape'!D:H,5,FALSE)),"",VLOOKUP(W1970,'Correspondance procédure étape'!D:H,5,FALSE))</f>
        <v>DMF</v>
      </c>
      <c r="AA1970" s="3" t="s">
        <v>40</v>
      </c>
      <c r="AB1970" s="3" t="s">
        <v>41</v>
      </c>
    </row>
    <row r="1971" spans="1:28" ht="12.75" customHeight="1" x14ac:dyDescent="0.25">
      <c r="A1971" s="3" t="s">
        <v>24</v>
      </c>
      <c r="B1971" s="3" t="s">
        <v>146</v>
      </c>
      <c r="C1971" s="3" t="str">
        <f>VLOOKUP(B1971,'Correspondance territoires'!B:F,5,FALSE)</f>
        <v>Lormont</v>
      </c>
      <c r="D1971" s="3" t="s">
        <v>26</v>
      </c>
      <c r="E1971" s="3" t="s">
        <v>1090</v>
      </c>
      <c r="F1971" s="3" t="s">
        <v>191</v>
      </c>
      <c r="G1971" s="3" t="s">
        <v>57</v>
      </c>
      <c r="H1971" s="3" t="s">
        <v>651</v>
      </c>
      <c r="I1971" s="9" t="s">
        <v>1091</v>
      </c>
      <c r="J1971" s="9" t="s">
        <v>1092</v>
      </c>
      <c r="K1971" s="3" t="s">
        <v>1093</v>
      </c>
      <c r="L1971" s="3" t="s">
        <v>1094</v>
      </c>
      <c r="M1971" s="3" t="s">
        <v>1095</v>
      </c>
      <c r="N1971" s="3" t="s">
        <v>21</v>
      </c>
      <c r="O1971" s="3" t="s">
        <v>1096</v>
      </c>
      <c r="P1971" s="3" t="s">
        <v>1097</v>
      </c>
      <c r="Q1971" s="15">
        <v>38947</v>
      </c>
      <c r="R1971" s="15">
        <v>42573</v>
      </c>
      <c r="S1971" s="38">
        <f t="shared" ca="1" si="60"/>
        <v>54</v>
      </c>
      <c r="T1971" s="40">
        <v>38.67</v>
      </c>
      <c r="U1971" s="3" t="s">
        <v>51</v>
      </c>
      <c r="V1971" s="3" t="s">
        <v>39</v>
      </c>
      <c r="W1971" s="3" t="str">
        <f t="shared" si="61"/>
        <v>P80DEB</v>
      </c>
      <c r="X1971" s="3">
        <f>IF(ISNA(VLOOKUP(W1971,'Correspondance procédure étape'!D:F,3,FALSE)),"A définir",VLOOKUP(W1971,'Correspondance procédure étape'!D:F,3,FALSE))</f>
        <v>0</v>
      </c>
      <c r="Y1971" s="3" t="str">
        <f>IF(ISNA(VLOOKUP(W1971,'Correspondance procédure étape'!D:G,4,FALSE)),"Non",VLOOKUP(W1971,'Correspondance procédure étape'!D:G,4,FALSE))</f>
        <v>Non</v>
      </c>
      <c r="Z1971" s="3">
        <f>IF(ISNA(VLOOKUP(W1971,'Correspondance procédure étape'!D:H,5,FALSE)),"",VLOOKUP(W1971,'Correspondance procédure étape'!D:H,5,FALSE))</f>
        <v>0</v>
      </c>
      <c r="AA1971" s="3" t="s">
        <v>40</v>
      </c>
      <c r="AB1971" s="3" t="s">
        <v>41</v>
      </c>
    </row>
    <row r="1972" spans="1:28" ht="12.75" customHeight="1" x14ac:dyDescent="0.25">
      <c r="A1972" s="3" t="s">
        <v>24</v>
      </c>
      <c r="B1972" s="3" t="s">
        <v>158</v>
      </c>
      <c r="C1972" s="3" t="str">
        <f>VLOOKUP(B1972,'Correspondance territoires'!B:F,5,FALSE)</f>
        <v>Talence</v>
      </c>
      <c r="D1972" s="3" t="s">
        <v>26</v>
      </c>
      <c r="E1972" s="3" t="s">
        <v>4645</v>
      </c>
      <c r="F1972" s="3" t="s">
        <v>96</v>
      </c>
      <c r="G1972" s="3" t="s">
        <v>57</v>
      </c>
      <c r="H1972" s="3" t="s">
        <v>5691</v>
      </c>
      <c r="I1972" s="9" t="s">
        <v>692</v>
      </c>
      <c r="J1972" s="9" t="s">
        <v>693</v>
      </c>
      <c r="K1972" s="3" t="s">
        <v>5692</v>
      </c>
      <c r="L1972" s="3" t="s">
        <v>5693</v>
      </c>
      <c r="M1972" s="3" t="s">
        <v>426</v>
      </c>
      <c r="N1972" s="3" t="s">
        <v>21</v>
      </c>
      <c r="O1972" s="3" t="s">
        <v>5694</v>
      </c>
      <c r="P1972" s="3" t="s">
        <v>5695</v>
      </c>
      <c r="Q1972" s="15">
        <v>41248</v>
      </c>
      <c r="R1972" s="15">
        <v>42430</v>
      </c>
      <c r="S1972" s="38">
        <f t="shared" ca="1" si="60"/>
        <v>58</v>
      </c>
      <c r="T1972" s="40">
        <v>38.42</v>
      </c>
      <c r="U1972" s="3" t="s">
        <v>51</v>
      </c>
      <c r="V1972" s="3" t="s">
        <v>39</v>
      </c>
      <c r="W1972" s="3" t="str">
        <f t="shared" si="61"/>
        <v>P80DEB</v>
      </c>
      <c r="X1972" s="3">
        <f>IF(ISNA(VLOOKUP(W1972,'Correspondance procédure étape'!D:F,3,FALSE)),"A définir",VLOOKUP(W1972,'Correspondance procédure étape'!D:F,3,FALSE))</f>
        <v>0</v>
      </c>
      <c r="Y1972" s="3" t="str">
        <f>IF(ISNA(VLOOKUP(W1972,'Correspondance procédure étape'!D:G,4,FALSE)),"Non",VLOOKUP(W1972,'Correspondance procédure étape'!D:G,4,FALSE))</f>
        <v>Non</v>
      </c>
      <c r="Z1972" s="3">
        <f>IF(ISNA(VLOOKUP(W1972,'Correspondance procédure étape'!D:H,5,FALSE)),"",VLOOKUP(W1972,'Correspondance procédure étape'!D:H,5,FALSE))</f>
        <v>0</v>
      </c>
      <c r="AA1972" s="3" t="s">
        <v>40</v>
      </c>
      <c r="AB1972" s="3" t="s">
        <v>53</v>
      </c>
    </row>
    <row r="1973" spans="1:28" ht="12.75" customHeight="1" x14ac:dyDescent="0.25">
      <c r="A1973" s="3" t="s">
        <v>24</v>
      </c>
      <c r="B1973" s="11" t="s">
        <v>1852</v>
      </c>
      <c r="C1973" s="3" t="str">
        <f>VLOOKUP(B1973,'Correspondance territoires'!B:F,5,FALSE)</f>
        <v>Pau</v>
      </c>
      <c r="D1973" s="3" t="s">
        <v>26</v>
      </c>
      <c r="E1973" s="3" t="s">
        <v>5298</v>
      </c>
      <c r="F1973" s="3" t="s">
        <v>10407</v>
      </c>
      <c r="G1973" s="3" t="s">
        <v>57</v>
      </c>
      <c r="H1973" s="3" t="s">
        <v>57</v>
      </c>
      <c r="I1973" s="9" t="s">
        <v>10478</v>
      </c>
      <c r="J1973" s="9" t="s">
        <v>10479</v>
      </c>
      <c r="K1973" s="3" t="s">
        <v>11158</v>
      </c>
      <c r="L1973" s="3" t="s">
        <v>11159</v>
      </c>
      <c r="M1973" s="3" t="s">
        <v>3103</v>
      </c>
      <c r="N1973" s="3" t="s">
        <v>11160</v>
      </c>
      <c r="O1973" s="3" t="s">
        <v>11161</v>
      </c>
      <c r="P1973" s="3" t="s">
        <v>11162</v>
      </c>
      <c r="Q1973" s="15">
        <v>42931</v>
      </c>
      <c r="R1973" s="15">
        <v>44074</v>
      </c>
      <c r="S1973" s="38">
        <f t="shared" ca="1" si="60"/>
        <v>4</v>
      </c>
      <c r="T1973" s="41">
        <v>1516.12</v>
      </c>
      <c r="U1973" s="3" t="s">
        <v>10414</v>
      </c>
      <c r="V1973" s="3" t="s">
        <v>249</v>
      </c>
      <c r="W1973" s="3" t="str">
        <f t="shared" si="61"/>
        <v>PRERL1</v>
      </c>
      <c r="X1973" s="3">
        <f>IF(ISNA(VLOOKUP(W1973,'Correspondance procédure étape'!D:F,3,FALSE)),"A définir",VLOOKUP(W1973,'Correspondance procédure étape'!D:F,3,FALSE))</f>
        <v>0</v>
      </c>
      <c r="Y1973" s="3" t="str">
        <f>IF(ISNA(VLOOKUP(W1973,'Correspondance procédure étape'!D:G,4,FALSE)),"Non",VLOOKUP(W1973,'Correspondance procédure étape'!D:G,4,FALSE))</f>
        <v>Non</v>
      </c>
      <c r="Z1973" s="3">
        <f>IF(ISNA(VLOOKUP(W1973,'Correspondance procédure étape'!D:H,5,FALSE)),"",VLOOKUP(W1973,'Correspondance procédure étape'!D:H,5,FALSE))</f>
        <v>0</v>
      </c>
      <c r="AA1973" s="3" t="s">
        <v>40</v>
      </c>
      <c r="AB1973" s="3" t="s">
        <v>53</v>
      </c>
    </row>
    <row r="1974" spans="1:28" ht="12.75" customHeight="1" x14ac:dyDescent="0.25">
      <c r="A1974" s="3" t="s">
        <v>24</v>
      </c>
      <c r="B1974" s="3" t="s">
        <v>219</v>
      </c>
      <c r="C1974" s="3" t="str">
        <f>VLOOKUP(B1974,'Correspondance territoires'!B:F,5,FALSE)</f>
        <v>Bordeaux</v>
      </c>
      <c r="D1974" s="3" t="s">
        <v>26</v>
      </c>
      <c r="E1974" s="3" t="s">
        <v>3532</v>
      </c>
      <c r="F1974" s="3" t="s">
        <v>108</v>
      </c>
      <c r="G1974" s="3" t="s">
        <v>30</v>
      </c>
      <c r="H1974" s="3" t="s">
        <v>3533</v>
      </c>
      <c r="I1974" s="9" t="s">
        <v>1393</v>
      </c>
      <c r="J1974" s="9" t="s">
        <v>1394</v>
      </c>
      <c r="K1974" s="3" t="s">
        <v>3845</v>
      </c>
      <c r="L1974" s="3" t="s">
        <v>3846</v>
      </c>
      <c r="M1974" s="3" t="s">
        <v>264</v>
      </c>
      <c r="N1974" s="3" t="s">
        <v>3847</v>
      </c>
      <c r="O1974" s="3" t="s">
        <v>3848</v>
      </c>
      <c r="P1974" s="3" t="s">
        <v>3849</v>
      </c>
      <c r="Q1974" s="15">
        <v>39842</v>
      </c>
      <c r="R1974" s="15">
        <v>43971</v>
      </c>
      <c r="S1974" s="38">
        <f t="shared" ca="1" si="60"/>
        <v>7</v>
      </c>
      <c r="T1974" s="41">
        <v>1518.71</v>
      </c>
      <c r="U1974" s="3" t="s">
        <v>38</v>
      </c>
      <c r="V1974" s="3" t="s">
        <v>77</v>
      </c>
      <c r="W1974" s="3" t="str">
        <f t="shared" si="61"/>
        <v>P06NOT</v>
      </c>
      <c r="X1974" s="3" t="str">
        <f>IF(ISNA(VLOOKUP(W1974,'Correspondance procédure étape'!D:F,3,FALSE)),"A définir",VLOOKUP(W1974,'Correspondance procédure étape'!D:F,3,FALSE))</f>
        <v>Notaire</v>
      </c>
      <c r="Y1974" s="3" t="str">
        <f>IF(ISNA(VLOOKUP(W1974,'Correspondance procédure étape'!D:G,4,FALSE)),"Non",VLOOKUP(W1974,'Correspondance procédure étape'!D:G,4,FALSE))</f>
        <v>Oui</v>
      </c>
      <c r="Z1974" s="3" t="str">
        <f>IF(ISNA(VLOOKUP(W1974,'Correspondance procédure étape'!D:H,5,FALSE)),"",VLOOKUP(W1974,'Correspondance procédure étape'!D:H,5,FALSE))</f>
        <v>Extérieur</v>
      </c>
      <c r="AA1974" s="3" t="s">
        <v>40</v>
      </c>
      <c r="AB1974" s="3" t="s">
        <v>53</v>
      </c>
    </row>
    <row r="1975" spans="1:28" ht="12.75" customHeight="1" x14ac:dyDescent="0.25">
      <c r="A1975" s="3" t="s">
        <v>24</v>
      </c>
      <c r="B1975" s="11" t="s">
        <v>1852</v>
      </c>
      <c r="C1975" s="3" t="str">
        <f>VLOOKUP(B1975,'Correspondance territoires'!B:F,5,FALSE)</f>
        <v>Pau</v>
      </c>
      <c r="D1975" s="3" t="s">
        <v>26</v>
      </c>
      <c r="E1975" s="3" t="s">
        <v>10523</v>
      </c>
      <c r="F1975" s="3" t="s">
        <v>10407</v>
      </c>
      <c r="G1975" s="3" t="s">
        <v>57</v>
      </c>
      <c r="H1975" s="3" t="s">
        <v>57</v>
      </c>
      <c r="I1975" s="9" t="s">
        <v>10471</v>
      </c>
      <c r="J1975" s="9" t="s">
        <v>10472</v>
      </c>
      <c r="K1975" s="3" t="s">
        <v>10524</v>
      </c>
      <c r="L1975" s="3" t="s">
        <v>10525</v>
      </c>
      <c r="M1975" s="3" t="s">
        <v>26</v>
      </c>
      <c r="N1975" s="3" t="s">
        <v>21</v>
      </c>
      <c r="O1975" s="3" t="s">
        <v>21</v>
      </c>
      <c r="P1975" s="3" t="s">
        <v>10526</v>
      </c>
      <c r="Q1975" s="15">
        <v>35765</v>
      </c>
      <c r="R1975" s="15">
        <v>44062</v>
      </c>
      <c r="S1975" s="38">
        <f t="shared" ca="1" si="60"/>
        <v>4</v>
      </c>
      <c r="T1975" s="41">
        <v>1523.69</v>
      </c>
      <c r="U1975" s="3" t="s">
        <v>10414</v>
      </c>
      <c r="V1975" s="3" t="s">
        <v>249</v>
      </c>
      <c r="W1975" s="3" t="str">
        <f t="shared" si="61"/>
        <v>PRERL1</v>
      </c>
      <c r="X1975" s="3">
        <f>IF(ISNA(VLOOKUP(W1975,'Correspondance procédure étape'!D:F,3,FALSE)),"A définir",VLOOKUP(W1975,'Correspondance procédure étape'!D:F,3,FALSE))</f>
        <v>0</v>
      </c>
      <c r="Y1975" s="3" t="str">
        <f>IF(ISNA(VLOOKUP(W1975,'Correspondance procédure étape'!D:G,4,FALSE)),"Non",VLOOKUP(W1975,'Correspondance procédure étape'!D:G,4,FALSE))</f>
        <v>Non</v>
      </c>
      <c r="Z1975" s="3">
        <f>IF(ISNA(VLOOKUP(W1975,'Correspondance procédure étape'!D:H,5,FALSE)),"",VLOOKUP(W1975,'Correspondance procédure étape'!D:H,5,FALSE))</f>
        <v>0</v>
      </c>
      <c r="AA1975" s="3" t="s">
        <v>40</v>
      </c>
      <c r="AB1975" s="3" t="s">
        <v>41</v>
      </c>
    </row>
    <row r="1976" spans="1:28" ht="12.75" customHeight="1" x14ac:dyDescent="0.25">
      <c r="A1976" s="3" t="s">
        <v>24</v>
      </c>
      <c r="B1976" s="3" t="s">
        <v>219</v>
      </c>
      <c r="C1976" s="3" t="str">
        <f>VLOOKUP(B1976,'Correspondance territoires'!B:F,5,FALSE)</f>
        <v>Bordeaux</v>
      </c>
      <c r="D1976" s="3" t="s">
        <v>26</v>
      </c>
      <c r="E1976" s="3" t="s">
        <v>1338</v>
      </c>
      <c r="F1976" s="3" t="s">
        <v>56</v>
      </c>
      <c r="G1976" s="3" t="s">
        <v>96</v>
      </c>
      <c r="H1976" s="3" t="s">
        <v>30</v>
      </c>
      <c r="I1976" s="9" t="s">
        <v>329</v>
      </c>
      <c r="J1976" s="9" t="s">
        <v>330</v>
      </c>
      <c r="K1976" s="3" t="s">
        <v>3512</v>
      </c>
      <c r="L1976" s="3" t="s">
        <v>3513</v>
      </c>
      <c r="M1976" s="3" t="s">
        <v>903</v>
      </c>
      <c r="N1976" s="3" t="s">
        <v>3514</v>
      </c>
      <c r="O1976" s="3" t="s">
        <v>3515</v>
      </c>
      <c r="P1976" s="3" t="s">
        <v>3516</v>
      </c>
      <c r="Q1976" s="15">
        <v>39395</v>
      </c>
      <c r="R1976" s="15">
        <v>43992</v>
      </c>
      <c r="S1976" s="38">
        <f t="shared" ca="1" si="60"/>
        <v>6</v>
      </c>
      <c r="T1976" s="41">
        <v>1524.21</v>
      </c>
      <c r="U1976" s="3" t="s">
        <v>157</v>
      </c>
      <c r="V1976" s="3" t="s">
        <v>354</v>
      </c>
      <c r="W1976" s="3" t="str">
        <f t="shared" si="61"/>
        <v>P00ARC</v>
      </c>
      <c r="X1976" s="3" t="str">
        <f>IF(ISNA(VLOOKUP(W1976,'Correspondance procédure étape'!D:F,3,FALSE)),"A définir",VLOOKUP(W1976,'Correspondance procédure étape'!D:F,3,FALSE))</f>
        <v>Arrêté de compte débiteur</v>
      </c>
      <c r="Y1976" s="3" t="str">
        <f>IF(ISNA(VLOOKUP(W1976,'Correspondance procédure étape'!D:G,4,FALSE)),"Non",VLOOKUP(W1976,'Correspondance procédure étape'!D:G,4,FALSE))</f>
        <v>Oui</v>
      </c>
      <c r="Z1976" s="3" t="str">
        <f>IF(ISNA(VLOOKUP(W1976,'Correspondance procédure étape'!D:H,5,FALSE)),"",VLOOKUP(W1976,'Correspondance procédure étape'!D:H,5,FALSE))</f>
        <v>DMF</v>
      </c>
      <c r="AA1976" s="3" t="s">
        <v>40</v>
      </c>
      <c r="AB1976" s="3" t="s">
        <v>41</v>
      </c>
    </row>
    <row r="1977" spans="1:28" ht="12.75" customHeight="1" x14ac:dyDescent="0.25">
      <c r="A1977" s="3" t="s">
        <v>24</v>
      </c>
      <c r="B1977" s="3" t="s">
        <v>146</v>
      </c>
      <c r="C1977" s="3" t="str">
        <f>VLOOKUP(B1977,'Correspondance territoires'!B:F,5,FALSE)</f>
        <v>Lormont</v>
      </c>
      <c r="D1977" s="3" t="s">
        <v>26</v>
      </c>
      <c r="E1977" s="3" t="s">
        <v>147</v>
      </c>
      <c r="F1977" s="3" t="s">
        <v>56</v>
      </c>
      <c r="G1977" s="3" t="s">
        <v>78</v>
      </c>
      <c r="H1977" s="3" t="s">
        <v>167</v>
      </c>
      <c r="I1977" s="9" t="s">
        <v>149</v>
      </c>
      <c r="J1977" s="9" t="s">
        <v>150</v>
      </c>
      <c r="K1977" s="3" t="s">
        <v>8837</v>
      </c>
      <c r="L1977" s="3" t="s">
        <v>8838</v>
      </c>
      <c r="M1977" s="3" t="s">
        <v>6605</v>
      </c>
      <c r="N1977" s="3" t="s">
        <v>21</v>
      </c>
      <c r="O1977" s="3" t="s">
        <v>8839</v>
      </c>
      <c r="P1977" s="3" t="s">
        <v>8840</v>
      </c>
      <c r="Q1977" s="15">
        <v>43556</v>
      </c>
      <c r="R1977" s="15">
        <v>43682</v>
      </c>
      <c r="S1977" s="38">
        <f t="shared" ca="1" si="60"/>
        <v>17</v>
      </c>
      <c r="T1977" s="41">
        <v>1528.58</v>
      </c>
      <c r="U1977" s="3" t="s">
        <v>552</v>
      </c>
      <c r="V1977" s="3" t="s">
        <v>553</v>
      </c>
      <c r="W1977" s="3" t="str">
        <f t="shared" si="61"/>
        <v>P01MED</v>
      </c>
      <c r="X1977" s="3" t="str">
        <f>IF(ISNA(VLOOKUP(W1977,'Correspondance procédure étape'!D:F,3,FALSE)),"A définir",VLOOKUP(W1977,'Correspondance procédure étape'!D:F,3,FALSE))</f>
        <v>Mise en demeure</v>
      </c>
      <c r="Y1977" s="3" t="str">
        <f>IF(ISNA(VLOOKUP(W1977,'Correspondance procédure étape'!D:G,4,FALSE)),"Non",VLOOKUP(W1977,'Correspondance procédure étape'!D:G,4,FALSE))</f>
        <v>Oui</v>
      </c>
      <c r="Z1977" s="3" t="str">
        <f>IF(ISNA(VLOOKUP(W1977,'Correspondance procédure étape'!D:H,5,FALSE)),"",VLOOKUP(W1977,'Correspondance procédure étape'!D:H,5,FALSE))</f>
        <v>DMF</v>
      </c>
      <c r="AA1977" s="3" t="s">
        <v>40</v>
      </c>
      <c r="AB1977" s="3" t="s">
        <v>53</v>
      </c>
    </row>
    <row r="1978" spans="1:28" ht="12.75" customHeight="1" x14ac:dyDescent="0.25">
      <c r="A1978" s="3" t="s">
        <v>24</v>
      </c>
      <c r="B1978" s="10" t="s">
        <v>6152</v>
      </c>
      <c r="C1978" s="3" t="str">
        <f>VLOOKUP(B1978,'Correspondance territoires'!B:F,5,FALSE)</f>
        <v>Agen</v>
      </c>
      <c r="D1978" s="3" t="s">
        <v>26</v>
      </c>
      <c r="E1978" s="3" t="s">
        <v>11530</v>
      </c>
      <c r="F1978" s="3" t="s">
        <v>11371</v>
      </c>
      <c r="G1978" s="3" t="s">
        <v>11406</v>
      </c>
      <c r="H1978" s="3" t="s">
        <v>881</v>
      </c>
      <c r="I1978" s="9" t="s">
        <v>11382</v>
      </c>
      <c r="J1978" s="9" t="s">
        <v>11383</v>
      </c>
      <c r="K1978" s="3" t="s">
        <v>12409</v>
      </c>
      <c r="L1978" s="3" t="s">
        <v>12410</v>
      </c>
      <c r="M1978" s="3" t="s">
        <v>1099</v>
      </c>
      <c r="N1978" s="3"/>
      <c r="O1978" s="3"/>
      <c r="P1978" s="3" t="s">
        <v>12411</v>
      </c>
      <c r="Q1978" s="15">
        <v>43174</v>
      </c>
      <c r="R1978" s="15">
        <v>43915</v>
      </c>
      <c r="S1978" s="38">
        <f t="shared" ca="1" si="60"/>
        <v>9</v>
      </c>
      <c r="T1978" s="40">
        <v>15.7</v>
      </c>
      <c r="U1978" s="3"/>
      <c r="V1978" s="3"/>
      <c r="W1978" s="3" t="str">
        <f t="shared" si="61"/>
        <v/>
      </c>
      <c r="X1978" s="3" t="str">
        <f>IF(ISNA(VLOOKUP(W1978,'Correspondance procédure étape'!D:F,3,FALSE)),"A définir",VLOOKUP(W1978,'Correspondance procédure étape'!D:F,3,FALSE))</f>
        <v>A définir</v>
      </c>
      <c r="Y1978" s="3" t="str">
        <f>IF(ISNA(VLOOKUP(W1978,'Correspondance procédure étape'!D:G,4,FALSE)),"Non",VLOOKUP(W1978,'Correspondance procédure étape'!D:G,4,FALSE))</f>
        <v>Non</v>
      </c>
      <c r="Z1978" s="3" t="str">
        <f>IF(ISNA(VLOOKUP(W1978,'Correspondance procédure étape'!D:H,5,FALSE)),"",VLOOKUP(W1978,'Correspondance procédure étape'!D:H,5,FALSE))</f>
        <v/>
      </c>
      <c r="AA1978" s="3"/>
      <c r="AB1978" s="3" t="s">
        <v>41</v>
      </c>
    </row>
    <row r="1979" spans="1:28" ht="12.75" customHeight="1" x14ac:dyDescent="0.25">
      <c r="A1979" s="3" t="s">
        <v>24</v>
      </c>
      <c r="B1979" s="10" t="s">
        <v>6152</v>
      </c>
      <c r="C1979" s="3" t="str">
        <f>VLOOKUP(B1979,'Correspondance territoires'!B:F,5,FALSE)</f>
        <v>Agen</v>
      </c>
      <c r="D1979" s="3" t="s">
        <v>26</v>
      </c>
      <c r="E1979" s="3" t="s">
        <v>11418</v>
      </c>
      <c r="F1979" s="3" t="s">
        <v>11371</v>
      </c>
      <c r="G1979" s="3" t="s">
        <v>57</v>
      </c>
      <c r="H1979" s="3" t="s">
        <v>962</v>
      </c>
      <c r="I1979" s="9" t="s">
        <v>11400</v>
      </c>
      <c r="J1979" s="9" t="s">
        <v>11401</v>
      </c>
      <c r="K1979" s="3" t="s">
        <v>11419</v>
      </c>
      <c r="L1979" s="3" t="s">
        <v>11420</v>
      </c>
      <c r="M1979" s="3" t="s">
        <v>78</v>
      </c>
      <c r="N1979" s="3"/>
      <c r="O1979" s="3"/>
      <c r="P1979" s="3" t="s">
        <v>11421</v>
      </c>
      <c r="Q1979" s="15">
        <v>35643</v>
      </c>
      <c r="R1979" s="15">
        <v>44074</v>
      </c>
      <c r="S1979" s="38">
        <f t="shared" ca="1" si="60"/>
        <v>4</v>
      </c>
      <c r="T1979" s="41">
        <v>1539.22</v>
      </c>
      <c r="U1979" s="3" t="s">
        <v>552</v>
      </c>
      <c r="V1979" s="3" t="s">
        <v>360</v>
      </c>
      <c r="W1979" s="3" t="str">
        <f t="shared" si="61"/>
        <v xml:space="preserve">P01   </v>
      </c>
      <c r="X1979" s="3" t="str">
        <f>IF(ISNA(VLOOKUP(W1979,'Correspondance procédure étape'!D:F,3,FALSE)),"A définir",VLOOKUP(W1979,'Correspondance procédure étape'!D:F,3,FALSE))</f>
        <v>A définir</v>
      </c>
      <c r="Y1979" s="3" t="str">
        <f>IF(ISNA(VLOOKUP(W1979,'Correspondance procédure étape'!D:G,4,FALSE)),"Non",VLOOKUP(W1979,'Correspondance procédure étape'!D:G,4,FALSE))</f>
        <v>Non</v>
      </c>
      <c r="Z1979" s="3" t="str">
        <f>IF(ISNA(VLOOKUP(W1979,'Correspondance procédure étape'!D:H,5,FALSE)),"",VLOOKUP(W1979,'Correspondance procédure étape'!D:H,5,FALSE))</f>
        <v/>
      </c>
      <c r="AA1979" s="3" t="s">
        <v>87</v>
      </c>
      <c r="AB1979" s="3" t="s">
        <v>53</v>
      </c>
    </row>
    <row r="1980" spans="1:28" ht="12.75" customHeight="1" x14ac:dyDescent="0.25">
      <c r="A1980" s="3" t="s">
        <v>24</v>
      </c>
      <c r="B1980" s="3" t="s">
        <v>146</v>
      </c>
      <c r="C1980" s="3" t="str">
        <f>VLOOKUP(B1980,'Correspondance territoires'!B:F,5,FALSE)</f>
        <v>Lormont</v>
      </c>
      <c r="D1980" s="3" t="s">
        <v>26</v>
      </c>
      <c r="E1980" s="3" t="s">
        <v>462</v>
      </c>
      <c r="F1980" s="3" t="s">
        <v>961</v>
      </c>
      <c r="G1980" s="3" t="s">
        <v>2174</v>
      </c>
      <c r="H1980" s="3" t="s">
        <v>109</v>
      </c>
      <c r="I1980" s="9" t="s">
        <v>1147</v>
      </c>
      <c r="J1980" s="9" t="s">
        <v>1148</v>
      </c>
      <c r="K1980" s="3" t="s">
        <v>2175</v>
      </c>
      <c r="L1980" s="3" t="s">
        <v>2176</v>
      </c>
      <c r="M1980" s="3" t="s">
        <v>2177</v>
      </c>
      <c r="N1980" s="3" t="s">
        <v>21</v>
      </c>
      <c r="O1980" s="3" t="s">
        <v>2178</v>
      </c>
      <c r="P1980" s="3" t="s">
        <v>2179</v>
      </c>
      <c r="Q1980" s="15">
        <v>36812</v>
      </c>
      <c r="R1980" s="15">
        <v>43861</v>
      </c>
      <c r="S1980" s="38">
        <f t="shared" ca="1" si="60"/>
        <v>11</v>
      </c>
      <c r="T1980" s="41">
        <v>1543.56</v>
      </c>
      <c r="U1980" s="3" t="s">
        <v>510</v>
      </c>
      <c r="V1980" s="3" t="s">
        <v>511</v>
      </c>
      <c r="W1980" s="3" t="str">
        <f t="shared" si="61"/>
        <v>P20SCX</v>
      </c>
      <c r="X1980" s="3" t="str">
        <f>IF(ISNA(VLOOKUP(W1980,'Correspondance procédure étape'!D:F,3,FALSE)),"A définir",VLOOKUP(W1980,'Correspondance procédure étape'!D:F,3,FALSE))</f>
        <v>Dossier chez Sud Contentieux</v>
      </c>
      <c r="Y1980" s="3" t="str">
        <f>IF(ISNA(VLOOKUP(W1980,'Correspondance procédure étape'!D:G,4,FALSE)),"Non",VLOOKUP(W1980,'Correspondance procédure étape'!D:G,4,FALSE))</f>
        <v>Oui</v>
      </c>
      <c r="Z1980" s="3" t="str">
        <f>IF(ISNA(VLOOKUP(W1980,'Correspondance procédure étape'!D:H,5,FALSE)),"",VLOOKUP(W1980,'Correspondance procédure étape'!D:H,5,FALSE))</f>
        <v>Extérieur</v>
      </c>
      <c r="AA1980" s="3" t="s">
        <v>40</v>
      </c>
      <c r="AB1980" s="3" t="s">
        <v>41</v>
      </c>
    </row>
    <row r="1981" spans="1:28" ht="12.75" customHeight="1" x14ac:dyDescent="0.25">
      <c r="A1981" s="3" t="s">
        <v>24</v>
      </c>
      <c r="B1981" s="3" t="s">
        <v>54</v>
      </c>
      <c r="C1981" s="3" t="str">
        <f>VLOOKUP(B1981,'Correspondance territoires'!B:F,5,FALSE)</f>
        <v>Cenon</v>
      </c>
      <c r="D1981" s="3" t="s">
        <v>26</v>
      </c>
      <c r="E1981" s="3" t="s">
        <v>95</v>
      </c>
      <c r="F1981" s="3" t="s">
        <v>118</v>
      </c>
      <c r="G1981" s="3" t="s">
        <v>119</v>
      </c>
      <c r="H1981" s="3" t="s">
        <v>301</v>
      </c>
      <c r="I1981" s="9" t="s">
        <v>121</v>
      </c>
      <c r="J1981" s="9" t="s">
        <v>122</v>
      </c>
      <c r="K1981" s="3" t="s">
        <v>10200</v>
      </c>
      <c r="L1981" s="3" t="s">
        <v>10201</v>
      </c>
      <c r="M1981" s="3" t="s">
        <v>10202</v>
      </c>
      <c r="N1981" s="3" t="s">
        <v>21</v>
      </c>
      <c r="O1981" s="3" t="s">
        <v>10203</v>
      </c>
      <c r="P1981" s="3" t="s">
        <v>10204</v>
      </c>
      <c r="Q1981" s="15">
        <v>43524</v>
      </c>
      <c r="R1981" s="15">
        <v>44012</v>
      </c>
      <c r="S1981" s="38">
        <f t="shared" ca="1" si="60"/>
        <v>6</v>
      </c>
      <c r="T1981" s="41">
        <v>1546.03</v>
      </c>
      <c r="U1981" s="3" t="s">
        <v>1357</v>
      </c>
      <c r="V1981" s="3" t="s">
        <v>52</v>
      </c>
      <c r="W1981" s="3" t="str">
        <f t="shared" si="61"/>
        <v>P05ATT</v>
      </c>
      <c r="X1981" s="3" t="str">
        <f>IF(ISNA(VLOOKUP(W1981,'Correspondance procédure étape'!D:F,3,FALSE)),"A définir",VLOOKUP(W1981,'Correspondance procédure étape'!D:F,3,FALSE))</f>
        <v>Début de la procédure</v>
      </c>
      <c r="Y1981" s="3" t="str">
        <f>IF(ISNA(VLOOKUP(W1981,'Correspondance procédure étape'!D:G,4,FALSE)),"Non",VLOOKUP(W1981,'Correspondance procédure étape'!D:G,4,FALSE))</f>
        <v>Oui</v>
      </c>
      <c r="Z1981" s="3" t="str">
        <f>IF(ISNA(VLOOKUP(W1981,'Correspondance procédure étape'!D:H,5,FALSE)),"",VLOOKUP(W1981,'Correspondance procédure étape'!D:H,5,FALSE))</f>
        <v>Extérieur</v>
      </c>
      <c r="AA1981" s="3" t="s">
        <v>40</v>
      </c>
      <c r="AB1981" s="3" t="s">
        <v>53</v>
      </c>
    </row>
    <row r="1982" spans="1:28" ht="12.75" customHeight="1" x14ac:dyDescent="0.25">
      <c r="A1982" s="3" t="s">
        <v>24</v>
      </c>
      <c r="B1982" s="3" t="s">
        <v>54</v>
      </c>
      <c r="C1982" s="3" t="str">
        <f>VLOOKUP(B1982,'Correspondance territoires'!B:F,5,FALSE)</f>
        <v>Cenon</v>
      </c>
      <c r="D1982" s="3" t="s">
        <v>432</v>
      </c>
      <c r="E1982" s="3" t="s">
        <v>6193</v>
      </c>
      <c r="F1982" s="3" t="s">
        <v>56</v>
      </c>
      <c r="G1982" s="3" t="s">
        <v>30</v>
      </c>
      <c r="H1982" s="3" t="s">
        <v>415</v>
      </c>
      <c r="I1982" s="9" t="s">
        <v>1380</v>
      </c>
      <c r="J1982" s="9" t="s">
        <v>1381</v>
      </c>
      <c r="K1982" s="3" t="s">
        <v>6194</v>
      </c>
      <c r="L1982" s="3" t="s">
        <v>6195</v>
      </c>
      <c r="M1982" s="3" t="s">
        <v>1229</v>
      </c>
      <c r="N1982" s="3" t="s">
        <v>6196</v>
      </c>
      <c r="O1982" s="3" t="s">
        <v>6197</v>
      </c>
      <c r="P1982" s="3" t="s">
        <v>6198</v>
      </c>
      <c r="Q1982" s="15">
        <v>41456</v>
      </c>
      <c r="R1982" s="15">
        <v>43935</v>
      </c>
      <c r="S1982" s="38">
        <f t="shared" ca="1" si="60"/>
        <v>8</v>
      </c>
      <c r="T1982" s="41">
        <v>1549.01</v>
      </c>
      <c r="U1982" s="3" t="s">
        <v>65</v>
      </c>
      <c r="V1982" s="3" t="s">
        <v>319</v>
      </c>
      <c r="W1982" s="3" t="str">
        <f t="shared" si="61"/>
        <v>P60CHX</v>
      </c>
      <c r="X1982" s="3">
        <f>IF(ISNA(VLOOKUP(W1982,'Correspondance procédure étape'!D:F,3,FALSE)),"A définir",VLOOKUP(W1982,'Correspondance procédure étape'!D:F,3,FALSE))</f>
        <v>0</v>
      </c>
      <c r="Y1982" s="3" t="str">
        <f>IF(ISNA(VLOOKUP(W1982,'Correspondance procédure étape'!D:G,4,FALSE)),"Non",VLOOKUP(W1982,'Correspondance procédure étape'!D:G,4,FALSE))</f>
        <v>Non</v>
      </c>
      <c r="Z1982" s="3">
        <f>IF(ISNA(VLOOKUP(W1982,'Correspondance procédure étape'!D:H,5,FALSE)),"",VLOOKUP(W1982,'Correspondance procédure étape'!D:H,5,FALSE))</f>
        <v>0</v>
      </c>
      <c r="AA1982" s="3" t="s">
        <v>40</v>
      </c>
      <c r="AB1982" s="3" t="s">
        <v>41</v>
      </c>
    </row>
    <row r="1983" spans="1:28" ht="12.75" customHeight="1" x14ac:dyDescent="0.25">
      <c r="A1983" s="3" t="s">
        <v>24</v>
      </c>
      <c r="B1983" s="3" t="s">
        <v>219</v>
      </c>
      <c r="C1983" s="3" t="str">
        <f>VLOOKUP(B1983,'Correspondance territoires'!B:F,5,FALSE)</f>
        <v>Bordeaux</v>
      </c>
      <c r="D1983" s="3" t="s">
        <v>26</v>
      </c>
      <c r="E1983" s="3" t="s">
        <v>2918</v>
      </c>
      <c r="F1983" s="3" t="s">
        <v>56</v>
      </c>
      <c r="G1983" s="3" t="s">
        <v>57</v>
      </c>
      <c r="H1983" s="3" t="s">
        <v>2919</v>
      </c>
      <c r="I1983" s="9" t="s">
        <v>2213</v>
      </c>
      <c r="J1983" s="9" t="s">
        <v>2214</v>
      </c>
      <c r="K1983" s="3" t="s">
        <v>9629</v>
      </c>
      <c r="L1983" s="3" t="s">
        <v>9630</v>
      </c>
      <c r="M1983" s="3" t="s">
        <v>785</v>
      </c>
      <c r="N1983" s="3" t="s">
        <v>21</v>
      </c>
      <c r="O1983" s="3" t="s">
        <v>9631</v>
      </c>
      <c r="P1983" s="3" t="s">
        <v>5374</v>
      </c>
      <c r="Q1983" s="15">
        <v>43039</v>
      </c>
      <c r="R1983" s="15">
        <v>44050</v>
      </c>
      <c r="S1983" s="38">
        <f t="shared" ca="1" si="60"/>
        <v>4</v>
      </c>
      <c r="T1983" s="41">
        <v>1550</v>
      </c>
      <c r="U1983" s="3" t="s">
        <v>157</v>
      </c>
      <c r="V1983" s="3" t="s">
        <v>354</v>
      </c>
      <c r="W1983" s="3" t="str">
        <f t="shared" si="61"/>
        <v>P00ARC</v>
      </c>
      <c r="X1983" s="3" t="str">
        <f>IF(ISNA(VLOOKUP(W1983,'Correspondance procédure étape'!D:F,3,FALSE)),"A définir",VLOOKUP(W1983,'Correspondance procédure étape'!D:F,3,FALSE))</f>
        <v>Arrêté de compte débiteur</v>
      </c>
      <c r="Y1983" s="3" t="str">
        <f>IF(ISNA(VLOOKUP(W1983,'Correspondance procédure étape'!D:G,4,FALSE)),"Non",VLOOKUP(W1983,'Correspondance procédure étape'!D:G,4,FALSE))</f>
        <v>Oui</v>
      </c>
      <c r="Z1983" s="3" t="str">
        <f>IF(ISNA(VLOOKUP(W1983,'Correspondance procédure étape'!D:H,5,FALSE)),"",VLOOKUP(W1983,'Correspondance procédure étape'!D:H,5,FALSE))</f>
        <v>DMF</v>
      </c>
      <c r="AA1983" s="3" t="s">
        <v>40</v>
      </c>
      <c r="AB1983" s="3" t="s">
        <v>41</v>
      </c>
    </row>
    <row r="1984" spans="1:28" ht="12.75" customHeight="1" x14ac:dyDescent="0.25">
      <c r="A1984" s="3" t="s">
        <v>24</v>
      </c>
      <c r="B1984" s="10" t="s">
        <v>6152</v>
      </c>
      <c r="C1984" s="3" t="str">
        <f>VLOOKUP(B1984,'Correspondance territoires'!B:F,5,FALSE)</f>
        <v>Agen</v>
      </c>
      <c r="D1984" s="3" t="s">
        <v>26</v>
      </c>
      <c r="E1984" s="3" t="s">
        <v>11751</v>
      </c>
      <c r="F1984" s="3" t="s">
        <v>11371</v>
      </c>
      <c r="G1984" s="3" t="s">
        <v>720</v>
      </c>
      <c r="H1984" s="3" t="s">
        <v>11752</v>
      </c>
      <c r="I1984" s="9" t="s">
        <v>11372</v>
      </c>
      <c r="J1984" s="9" t="s">
        <v>11373</v>
      </c>
      <c r="K1984" s="3" t="s">
        <v>11753</v>
      </c>
      <c r="L1984" s="3" t="s">
        <v>11754</v>
      </c>
      <c r="M1984" s="3" t="s">
        <v>242</v>
      </c>
      <c r="N1984" s="3"/>
      <c r="O1984" s="3"/>
      <c r="P1984" s="3" t="s">
        <v>11755</v>
      </c>
      <c r="Q1984" s="15">
        <v>41365</v>
      </c>
      <c r="R1984" s="15">
        <v>43343</v>
      </c>
      <c r="S1984" s="38">
        <f t="shared" ca="1" si="60"/>
        <v>28</v>
      </c>
      <c r="T1984" s="41">
        <v>1558.98</v>
      </c>
      <c r="U1984" s="3" t="s">
        <v>552</v>
      </c>
      <c r="V1984" s="3" t="s">
        <v>360</v>
      </c>
      <c r="W1984" s="3" t="str">
        <f t="shared" si="61"/>
        <v xml:space="preserve">P01   </v>
      </c>
      <c r="X1984" s="3" t="str">
        <f>IF(ISNA(VLOOKUP(W1984,'Correspondance procédure étape'!D:F,3,FALSE)),"A définir",VLOOKUP(W1984,'Correspondance procédure étape'!D:F,3,FALSE))</f>
        <v>A définir</v>
      </c>
      <c r="Y1984" s="3" t="str">
        <f>IF(ISNA(VLOOKUP(W1984,'Correspondance procédure étape'!D:G,4,FALSE)),"Non",VLOOKUP(W1984,'Correspondance procédure étape'!D:G,4,FALSE))</f>
        <v>Non</v>
      </c>
      <c r="Z1984" s="3" t="str">
        <f>IF(ISNA(VLOOKUP(W1984,'Correspondance procédure étape'!D:H,5,FALSE)),"",VLOOKUP(W1984,'Correspondance procédure étape'!D:H,5,FALSE))</f>
        <v/>
      </c>
      <c r="AA1984" s="3" t="s">
        <v>87</v>
      </c>
      <c r="AB1984" s="3" t="s">
        <v>41</v>
      </c>
    </row>
    <row r="1985" spans="1:28" ht="12.75" customHeight="1" x14ac:dyDescent="0.25">
      <c r="A1985" s="3" t="s">
        <v>24</v>
      </c>
      <c r="B1985" s="3" t="s">
        <v>67</v>
      </c>
      <c r="C1985" s="3" t="str">
        <f>VLOOKUP(B1985,'Correspondance territoires'!B:F,5,FALSE)</f>
        <v>Pessac</v>
      </c>
      <c r="D1985" s="3" t="s">
        <v>432</v>
      </c>
      <c r="E1985" s="3" t="s">
        <v>2030</v>
      </c>
      <c r="F1985" s="3" t="s">
        <v>96</v>
      </c>
      <c r="G1985" s="3" t="s">
        <v>3640</v>
      </c>
      <c r="H1985" s="3" t="s">
        <v>57</v>
      </c>
      <c r="I1985" s="9" t="s">
        <v>422</v>
      </c>
      <c r="J1985" s="9" t="s">
        <v>423</v>
      </c>
      <c r="K1985" s="3" t="s">
        <v>4105</v>
      </c>
      <c r="L1985" s="3" t="s">
        <v>4106</v>
      </c>
      <c r="M1985" s="3" t="s">
        <v>119</v>
      </c>
      <c r="N1985" s="3" t="s">
        <v>4107</v>
      </c>
      <c r="O1985" s="3" t="s">
        <v>4108</v>
      </c>
      <c r="P1985" s="3" t="s">
        <v>4109</v>
      </c>
      <c r="Q1985" s="15">
        <v>43556</v>
      </c>
      <c r="R1985" s="15">
        <v>44027</v>
      </c>
      <c r="S1985" s="38">
        <f t="shared" ca="1" si="60"/>
        <v>5</v>
      </c>
      <c r="T1985" s="41">
        <v>1563.34</v>
      </c>
      <c r="U1985" s="3" t="s">
        <v>65</v>
      </c>
      <c r="V1985" s="3" t="s">
        <v>2980</v>
      </c>
      <c r="W1985" s="3" t="str">
        <f t="shared" si="61"/>
        <v>P60EDT</v>
      </c>
      <c r="X1985" s="3">
        <f>IF(ISNA(VLOOKUP(W1985,'Correspondance procédure étape'!D:F,3,FALSE)),"A définir",VLOOKUP(W1985,'Correspondance procédure étape'!D:F,3,FALSE))</f>
        <v>0</v>
      </c>
      <c r="Y1985" s="3" t="str">
        <f>IF(ISNA(VLOOKUP(W1985,'Correspondance procédure étape'!D:G,4,FALSE)),"Non",VLOOKUP(W1985,'Correspondance procédure étape'!D:G,4,FALSE))</f>
        <v>Non</v>
      </c>
      <c r="Z1985" s="3">
        <f>IF(ISNA(VLOOKUP(W1985,'Correspondance procédure étape'!D:H,5,FALSE)),"",VLOOKUP(W1985,'Correspondance procédure étape'!D:H,5,FALSE))</f>
        <v>0</v>
      </c>
      <c r="AA1985" s="3" t="s">
        <v>40</v>
      </c>
      <c r="AB1985" s="3" t="s">
        <v>41</v>
      </c>
    </row>
    <row r="1986" spans="1:28" ht="12.75" customHeight="1" x14ac:dyDescent="0.25">
      <c r="A1986" s="3" t="s">
        <v>24</v>
      </c>
      <c r="B1986" s="3" t="s">
        <v>67</v>
      </c>
      <c r="C1986" s="3" t="str">
        <f>VLOOKUP(B1986,'Correspondance territoires'!B:F,5,FALSE)</f>
        <v>Pessac</v>
      </c>
      <c r="D1986" s="3" t="s">
        <v>432</v>
      </c>
      <c r="E1986" s="3" t="s">
        <v>9148</v>
      </c>
      <c r="F1986" s="3" t="s">
        <v>56</v>
      </c>
      <c r="G1986" s="3" t="s">
        <v>96</v>
      </c>
      <c r="H1986" s="3" t="s">
        <v>57</v>
      </c>
      <c r="I1986" s="9" t="s">
        <v>422</v>
      </c>
      <c r="J1986" s="9" t="s">
        <v>423</v>
      </c>
      <c r="K1986" s="3" t="s">
        <v>9190</v>
      </c>
      <c r="L1986" s="3" t="s">
        <v>9191</v>
      </c>
      <c r="M1986" s="3" t="s">
        <v>1110</v>
      </c>
      <c r="N1986" s="3" t="s">
        <v>21</v>
      </c>
      <c r="O1986" s="3" t="s">
        <v>9192</v>
      </c>
      <c r="P1986" s="3" t="s">
        <v>9193</v>
      </c>
      <c r="Q1986" s="15">
        <v>42736</v>
      </c>
      <c r="R1986" s="15">
        <v>44034</v>
      </c>
      <c r="S1986" s="38">
        <f t="shared" ca="1" si="60"/>
        <v>5</v>
      </c>
      <c r="T1986" s="41">
        <v>1573.29</v>
      </c>
      <c r="U1986" s="3" t="s">
        <v>157</v>
      </c>
      <c r="V1986" s="3" t="s">
        <v>869</v>
      </c>
      <c r="W1986" s="3" t="str">
        <f t="shared" si="61"/>
        <v>P00ODR</v>
      </c>
      <c r="X1986" s="3" t="str">
        <f>IF(ISNA(VLOOKUP(W1986,'Correspondance procédure étape'!D:F,3,FALSE)),"A définir",VLOOKUP(W1986,'Correspondance procédure étape'!D:F,3,FALSE))</f>
        <v>Dossier en attente d'une opération de régularisation qu'il soit créditeur, débiteur ou nul</v>
      </c>
      <c r="Y1986" s="3" t="str">
        <f>IF(ISNA(VLOOKUP(W1986,'Correspondance procédure étape'!D:G,4,FALSE)),"Non",VLOOKUP(W1986,'Correspondance procédure étape'!D:G,4,FALSE))</f>
        <v>Oui</v>
      </c>
      <c r="Z1986" s="3" t="str">
        <f>IF(ISNA(VLOOKUP(W1986,'Correspondance procédure étape'!D:H,5,FALSE)),"",VLOOKUP(W1986,'Correspondance procédure étape'!D:H,5,FALSE))</f>
        <v>DMF</v>
      </c>
      <c r="AA1986" s="3" t="s">
        <v>40</v>
      </c>
      <c r="AB1986" s="3" t="s">
        <v>41</v>
      </c>
    </row>
    <row r="1987" spans="1:28" ht="12.75" customHeight="1" x14ac:dyDescent="0.25">
      <c r="A1987" s="3" t="s">
        <v>24</v>
      </c>
      <c r="B1987" s="3" t="s">
        <v>219</v>
      </c>
      <c r="C1987" s="3" t="str">
        <f>VLOOKUP(B1987,'Correspondance territoires'!B:F,5,FALSE)</f>
        <v>Bordeaux</v>
      </c>
      <c r="D1987" s="3" t="s">
        <v>26</v>
      </c>
      <c r="E1987" s="3" t="s">
        <v>3184</v>
      </c>
      <c r="F1987" s="3" t="s">
        <v>56</v>
      </c>
      <c r="G1987" s="3" t="s">
        <v>88</v>
      </c>
      <c r="H1987" s="3" t="s">
        <v>109</v>
      </c>
      <c r="I1987" s="9" t="s">
        <v>893</v>
      </c>
      <c r="J1987" s="9" t="s">
        <v>894</v>
      </c>
      <c r="K1987" s="3" t="s">
        <v>10222</v>
      </c>
      <c r="L1987" s="3" t="s">
        <v>10223</v>
      </c>
      <c r="M1987" s="3" t="s">
        <v>3192</v>
      </c>
      <c r="N1987" s="3" t="s">
        <v>21</v>
      </c>
      <c r="O1987" s="3" t="s">
        <v>10224</v>
      </c>
      <c r="P1987" s="3" t="s">
        <v>3195</v>
      </c>
      <c r="Q1987" s="15">
        <v>43557</v>
      </c>
      <c r="R1987" s="15">
        <v>43837</v>
      </c>
      <c r="S1987" s="38">
        <f t="shared" ca="1" si="60"/>
        <v>12</v>
      </c>
      <c r="T1987" s="41">
        <v>1576.79</v>
      </c>
      <c r="U1987" s="3" t="s">
        <v>510</v>
      </c>
      <c r="V1987" s="3" t="s">
        <v>511</v>
      </c>
      <c r="W1987" s="3" t="str">
        <f t="shared" si="61"/>
        <v>P20SCX</v>
      </c>
      <c r="X1987" s="3" t="str">
        <f>IF(ISNA(VLOOKUP(W1987,'Correspondance procédure étape'!D:F,3,FALSE)),"A définir",VLOOKUP(W1987,'Correspondance procédure étape'!D:F,3,FALSE))</f>
        <v>Dossier chez Sud Contentieux</v>
      </c>
      <c r="Y1987" s="3" t="str">
        <f>IF(ISNA(VLOOKUP(W1987,'Correspondance procédure étape'!D:G,4,FALSE)),"Non",VLOOKUP(W1987,'Correspondance procédure étape'!D:G,4,FALSE))</f>
        <v>Oui</v>
      </c>
      <c r="Z1987" s="3" t="str">
        <f>IF(ISNA(VLOOKUP(W1987,'Correspondance procédure étape'!D:H,5,FALSE)),"",VLOOKUP(W1987,'Correspondance procédure étape'!D:H,5,FALSE))</f>
        <v>Extérieur</v>
      </c>
      <c r="AA1987" s="3" t="s">
        <v>40</v>
      </c>
      <c r="AB1987" s="3" t="s">
        <v>53</v>
      </c>
    </row>
    <row r="1988" spans="1:28" ht="12.75" customHeight="1" x14ac:dyDescent="0.25">
      <c r="A1988" s="3" t="s">
        <v>24</v>
      </c>
      <c r="B1988" s="3" t="s">
        <v>25</v>
      </c>
      <c r="C1988" s="3" t="str">
        <f>VLOOKUP(B1988,'Correspondance territoires'!B:F,5,FALSE)</f>
        <v>Merignac</v>
      </c>
      <c r="D1988" s="3" t="s">
        <v>26</v>
      </c>
      <c r="E1988" s="3" t="s">
        <v>512</v>
      </c>
      <c r="F1988" s="3" t="s">
        <v>283</v>
      </c>
      <c r="G1988" s="3" t="s">
        <v>97</v>
      </c>
      <c r="H1988" s="3" t="s">
        <v>176</v>
      </c>
      <c r="I1988" s="9" t="s">
        <v>207</v>
      </c>
      <c r="J1988" s="9" t="s">
        <v>208</v>
      </c>
      <c r="K1988" s="3" t="s">
        <v>8771</v>
      </c>
      <c r="L1988" s="3" t="s">
        <v>8772</v>
      </c>
      <c r="M1988" s="3" t="s">
        <v>3437</v>
      </c>
      <c r="N1988" s="3" t="s">
        <v>21</v>
      </c>
      <c r="O1988" s="3" t="s">
        <v>8773</v>
      </c>
      <c r="P1988" s="3" t="s">
        <v>8774</v>
      </c>
      <c r="Q1988" s="15">
        <v>42552</v>
      </c>
      <c r="R1988" s="15">
        <v>44113</v>
      </c>
      <c r="S1988" s="38">
        <f t="shared" ca="1" si="60"/>
        <v>2</v>
      </c>
      <c r="T1988" s="41">
        <v>1577.09</v>
      </c>
      <c r="U1988" s="3" t="s">
        <v>85</v>
      </c>
      <c r="V1988" s="3" t="s">
        <v>553</v>
      </c>
      <c r="W1988" s="3" t="str">
        <f t="shared" si="61"/>
        <v>E01MED</v>
      </c>
      <c r="X1988" s="3" t="str">
        <f>IF(ISNA(VLOOKUP(W1988,'Correspondance procédure étape'!D:F,3,FALSE)),"A définir",VLOOKUP(W1988,'Correspondance procédure étape'!D:F,3,FALSE))</f>
        <v>En attente de transfert</v>
      </c>
      <c r="Y1988" s="3" t="str">
        <f>IF(ISNA(VLOOKUP(W1988,'Correspondance procédure étape'!D:G,4,FALSE)),"Non",VLOOKUP(W1988,'Correspondance procédure étape'!D:G,4,FALSE))</f>
        <v>Oui</v>
      </c>
      <c r="Z1988" s="3">
        <f>IF(ISNA(VLOOKUP(W1988,'Correspondance procédure étape'!D:H,5,FALSE)),"",VLOOKUP(W1988,'Correspondance procédure étape'!D:H,5,FALSE))</f>
        <v>0</v>
      </c>
      <c r="AA1988" s="3" t="s">
        <v>40</v>
      </c>
      <c r="AB1988" s="3" t="s">
        <v>53</v>
      </c>
    </row>
    <row r="1989" spans="1:28" ht="12.75" customHeight="1" x14ac:dyDescent="0.25">
      <c r="A1989" s="3" t="s">
        <v>24</v>
      </c>
      <c r="B1989" s="3" t="s">
        <v>67</v>
      </c>
      <c r="C1989" s="3" t="str">
        <f>VLOOKUP(B1989,'Correspondance territoires'!B:F,5,FALSE)</f>
        <v>Pessac</v>
      </c>
      <c r="D1989" s="3" t="s">
        <v>26</v>
      </c>
      <c r="E1989" s="3" t="s">
        <v>429</v>
      </c>
      <c r="F1989" s="3" t="s">
        <v>96</v>
      </c>
      <c r="G1989" s="3" t="s">
        <v>176</v>
      </c>
      <c r="H1989" s="3" t="s">
        <v>408</v>
      </c>
      <c r="I1989" s="9" t="s">
        <v>252</v>
      </c>
      <c r="J1989" s="9" t="s">
        <v>253</v>
      </c>
      <c r="K1989" s="3" t="s">
        <v>6742</v>
      </c>
      <c r="L1989" s="3" t="s">
        <v>6743</v>
      </c>
      <c r="M1989" s="3" t="s">
        <v>1917</v>
      </c>
      <c r="N1989" s="3" t="s">
        <v>21</v>
      </c>
      <c r="O1989" s="3" t="s">
        <v>6744</v>
      </c>
      <c r="P1989" s="3" t="s">
        <v>6745</v>
      </c>
      <c r="Q1989" s="15">
        <v>41704</v>
      </c>
      <c r="R1989" s="15">
        <v>44134</v>
      </c>
      <c r="S1989" s="38">
        <f t="shared" ca="1" si="60"/>
        <v>2</v>
      </c>
      <c r="T1989" s="41">
        <v>1586.5</v>
      </c>
      <c r="U1989" s="3" t="s">
        <v>1113</v>
      </c>
      <c r="V1989" s="3" t="s">
        <v>319</v>
      </c>
      <c r="W1989" s="3" t="str">
        <f t="shared" si="61"/>
        <v>E13CHX</v>
      </c>
      <c r="X1989" s="3" t="str">
        <f>IF(ISNA(VLOOKUP(W1989,'Correspondance procédure étape'!D:F,3,FALSE)),"A définir",VLOOKUP(W1989,'Correspondance procédure étape'!D:F,3,FALSE))</f>
        <v>En attente de transfert</v>
      </c>
      <c r="Y1989" s="3" t="str">
        <f>IF(ISNA(VLOOKUP(W1989,'Correspondance procédure étape'!D:G,4,FALSE)),"Non",VLOOKUP(W1989,'Correspondance procédure étape'!D:G,4,FALSE))</f>
        <v>Oui</v>
      </c>
      <c r="Z1989" s="3">
        <f>IF(ISNA(VLOOKUP(W1989,'Correspondance procédure étape'!D:H,5,FALSE)),"",VLOOKUP(W1989,'Correspondance procédure étape'!D:H,5,FALSE))</f>
        <v>0</v>
      </c>
      <c r="AA1989" s="3" t="s">
        <v>40</v>
      </c>
      <c r="AB1989" s="3" t="s">
        <v>41</v>
      </c>
    </row>
    <row r="1990" spans="1:28" ht="12.75" customHeight="1" x14ac:dyDescent="0.25">
      <c r="A1990" s="3" t="s">
        <v>24</v>
      </c>
      <c r="B1990" s="3" t="s">
        <v>54</v>
      </c>
      <c r="C1990" s="3" t="str">
        <f>VLOOKUP(B1990,'Correspondance territoires'!B:F,5,FALSE)</f>
        <v>Cenon</v>
      </c>
      <c r="D1990" s="3" t="s">
        <v>432</v>
      </c>
      <c r="E1990" s="3" t="s">
        <v>1605</v>
      </c>
      <c r="F1990" s="3" t="s">
        <v>56</v>
      </c>
      <c r="G1990" s="3" t="s">
        <v>57</v>
      </c>
      <c r="H1990" s="3" t="s">
        <v>153</v>
      </c>
      <c r="I1990" s="9" t="s">
        <v>1606</v>
      </c>
      <c r="J1990" s="9" t="s">
        <v>1607</v>
      </c>
      <c r="K1990" s="3" t="s">
        <v>1608</v>
      </c>
      <c r="L1990" s="3" t="s">
        <v>1609</v>
      </c>
      <c r="M1990" s="3" t="s">
        <v>1610</v>
      </c>
      <c r="N1990" s="3" t="s">
        <v>1611</v>
      </c>
      <c r="O1990" s="3" t="s">
        <v>1612</v>
      </c>
      <c r="P1990" s="3" t="s">
        <v>1613</v>
      </c>
      <c r="Q1990" s="15">
        <v>36130</v>
      </c>
      <c r="R1990" s="15">
        <v>43708</v>
      </c>
      <c r="S1990" s="38">
        <f t="shared" ca="1" si="60"/>
        <v>16</v>
      </c>
      <c r="T1990" s="41">
        <v>1586.88</v>
      </c>
      <c r="U1990" s="3" t="s">
        <v>38</v>
      </c>
      <c r="V1990" s="3" t="s">
        <v>138</v>
      </c>
      <c r="W1990" s="3" t="str">
        <f t="shared" si="61"/>
        <v>P06DOM</v>
      </c>
      <c r="X1990" s="3" t="str">
        <f>IF(ISNA(VLOOKUP(W1990,'Correspondance procédure étape'!D:F,3,FALSE)),"A définir",VLOOKUP(W1990,'Correspondance procédure étape'!D:F,3,FALSE))</f>
        <v>Héritiers inconnus/refusent la succession : désignation de France domaines</v>
      </c>
      <c r="Y1990" s="3" t="str">
        <f>IF(ISNA(VLOOKUP(W1990,'Correspondance procédure étape'!D:G,4,FALSE)),"Non",VLOOKUP(W1990,'Correspondance procédure étape'!D:G,4,FALSE))</f>
        <v>Oui</v>
      </c>
      <c r="Z1990" s="3" t="str">
        <f>IF(ISNA(VLOOKUP(W1990,'Correspondance procédure étape'!D:H,5,FALSE)),"",VLOOKUP(W1990,'Correspondance procédure étape'!D:H,5,FALSE))</f>
        <v>Extérieur</v>
      </c>
      <c r="AA1990" s="3" t="s">
        <v>40</v>
      </c>
      <c r="AB1990" s="3" t="s">
        <v>53</v>
      </c>
    </row>
    <row r="1991" spans="1:28" ht="12.75" customHeight="1" x14ac:dyDescent="0.25">
      <c r="A1991" s="3" t="s">
        <v>24</v>
      </c>
      <c r="B1991" s="3" t="s">
        <v>25</v>
      </c>
      <c r="C1991" s="3" t="str">
        <f>VLOOKUP(B1991,'Correspondance territoires'!B:F,5,FALSE)</f>
        <v>Merignac</v>
      </c>
      <c r="D1991" s="3" t="s">
        <v>26</v>
      </c>
      <c r="E1991" s="3" t="s">
        <v>4919</v>
      </c>
      <c r="F1991" s="3" t="s">
        <v>168</v>
      </c>
      <c r="G1991" s="3" t="s">
        <v>176</v>
      </c>
      <c r="H1991" s="3" t="s">
        <v>57</v>
      </c>
      <c r="I1991" s="9" t="s">
        <v>1166</v>
      </c>
      <c r="J1991" s="9" t="s">
        <v>1167</v>
      </c>
      <c r="K1991" s="3" t="s">
        <v>7051</v>
      </c>
      <c r="L1991" s="3" t="s">
        <v>7052</v>
      </c>
      <c r="M1991" s="3" t="s">
        <v>2380</v>
      </c>
      <c r="N1991" s="3" t="s">
        <v>21</v>
      </c>
      <c r="O1991" s="3" t="s">
        <v>7053</v>
      </c>
      <c r="P1991" s="3" t="s">
        <v>7054</v>
      </c>
      <c r="Q1991" s="15">
        <v>41851</v>
      </c>
      <c r="R1991" s="15">
        <v>42955</v>
      </c>
      <c r="S1991" s="38">
        <f t="shared" ca="1" si="60"/>
        <v>41</v>
      </c>
      <c r="T1991" s="40">
        <v>38.28</v>
      </c>
      <c r="U1991" s="3" t="s">
        <v>51</v>
      </c>
      <c r="V1991" s="3" t="s">
        <v>52</v>
      </c>
      <c r="W1991" s="3" t="str">
        <f t="shared" si="61"/>
        <v>P80ATT</v>
      </c>
      <c r="X1991" s="3" t="str">
        <f>IF(ISNA(VLOOKUP(W1991,'Correspondance procédure étape'!D:F,3,FALSE)),"A définir",VLOOKUP(W1991,'Correspondance procédure étape'!D:F,3,FALSE))</f>
        <v>Mise en attente du dossier en vue de la prochaine régularisation de charges</v>
      </c>
      <c r="Y1991" s="3" t="str">
        <f>IF(ISNA(VLOOKUP(W1991,'Correspondance procédure étape'!D:G,4,FALSE)),"Non",VLOOKUP(W1991,'Correspondance procédure étape'!D:G,4,FALSE))</f>
        <v>Oui</v>
      </c>
      <c r="Z1991" s="3" t="str">
        <f>IF(ISNA(VLOOKUP(W1991,'Correspondance procédure étape'!D:H,5,FALSE)),"",VLOOKUP(W1991,'Correspondance procédure étape'!D:H,5,FALSE))</f>
        <v>DMF</v>
      </c>
      <c r="AA1991" s="3" t="s">
        <v>40</v>
      </c>
      <c r="AB1991" s="3" t="s">
        <v>41</v>
      </c>
    </row>
    <row r="1992" spans="1:28" ht="12.75" customHeight="1" x14ac:dyDescent="0.25">
      <c r="A1992" s="3" t="s">
        <v>24</v>
      </c>
      <c r="B1992" s="3" t="s">
        <v>158</v>
      </c>
      <c r="C1992" s="3" t="str">
        <f>VLOOKUP(B1992,'Correspondance territoires'!B:F,5,FALSE)</f>
        <v>Talence</v>
      </c>
      <c r="D1992" s="3" t="s">
        <v>26</v>
      </c>
      <c r="E1992" s="3" t="s">
        <v>182</v>
      </c>
      <c r="F1992" s="3" t="s">
        <v>283</v>
      </c>
      <c r="G1992" s="3" t="s">
        <v>78</v>
      </c>
      <c r="H1992" s="3" t="s">
        <v>42</v>
      </c>
      <c r="I1992" s="9" t="s">
        <v>554</v>
      </c>
      <c r="J1992" s="9" t="s">
        <v>555</v>
      </c>
      <c r="K1992" s="3" t="s">
        <v>4426</v>
      </c>
      <c r="L1992" s="3" t="s">
        <v>4427</v>
      </c>
      <c r="M1992" s="3" t="s">
        <v>3437</v>
      </c>
      <c r="N1992" s="3" t="s">
        <v>21</v>
      </c>
      <c r="O1992" s="3" t="s">
        <v>4428</v>
      </c>
      <c r="P1992" s="3" t="s">
        <v>4429</v>
      </c>
      <c r="Q1992" s="15">
        <v>40459</v>
      </c>
      <c r="R1992" s="15">
        <v>42768</v>
      </c>
      <c r="S1992" s="38">
        <f t="shared" ca="1" si="60"/>
        <v>47</v>
      </c>
      <c r="T1992" s="40">
        <v>38.1</v>
      </c>
      <c r="U1992" s="3" t="s">
        <v>51</v>
      </c>
      <c r="V1992" s="3" t="s">
        <v>52</v>
      </c>
      <c r="W1992" s="3" t="str">
        <f t="shared" si="61"/>
        <v>P80ATT</v>
      </c>
      <c r="X1992" s="3" t="str">
        <f>IF(ISNA(VLOOKUP(W1992,'Correspondance procédure étape'!D:F,3,FALSE)),"A définir",VLOOKUP(W1992,'Correspondance procédure étape'!D:F,3,FALSE))</f>
        <v>Mise en attente du dossier en vue de la prochaine régularisation de charges</v>
      </c>
      <c r="Y1992" s="3" t="str">
        <f>IF(ISNA(VLOOKUP(W1992,'Correspondance procédure étape'!D:G,4,FALSE)),"Non",VLOOKUP(W1992,'Correspondance procédure étape'!D:G,4,FALSE))</f>
        <v>Oui</v>
      </c>
      <c r="Z1992" s="3" t="str">
        <f>IF(ISNA(VLOOKUP(W1992,'Correspondance procédure étape'!D:H,5,FALSE)),"",VLOOKUP(W1992,'Correspondance procédure étape'!D:H,5,FALSE))</f>
        <v>DMF</v>
      </c>
      <c r="AA1992" s="3" t="s">
        <v>40</v>
      </c>
      <c r="AB1992" s="3" t="s">
        <v>41</v>
      </c>
    </row>
    <row r="1993" spans="1:28" ht="12.75" customHeight="1" x14ac:dyDescent="0.25">
      <c r="A1993" s="3" t="s">
        <v>24</v>
      </c>
      <c r="B1993" s="3" t="s">
        <v>146</v>
      </c>
      <c r="C1993" s="3" t="str">
        <f>VLOOKUP(B1993,'Correspondance territoires'!B:F,5,FALSE)</f>
        <v>Lormont</v>
      </c>
      <c r="D1993" s="3" t="s">
        <v>26</v>
      </c>
      <c r="E1993" s="3" t="s">
        <v>9377</v>
      </c>
      <c r="F1993" s="3" t="s">
        <v>56</v>
      </c>
      <c r="G1993" s="3" t="s">
        <v>30</v>
      </c>
      <c r="H1993" s="3" t="s">
        <v>97</v>
      </c>
      <c r="I1993" s="9" t="s">
        <v>1091</v>
      </c>
      <c r="J1993" s="9" t="s">
        <v>1092</v>
      </c>
      <c r="K1993" s="3" t="s">
        <v>9378</v>
      </c>
      <c r="L1993" s="3" t="s">
        <v>9379</v>
      </c>
      <c r="M1993" s="3" t="s">
        <v>775</v>
      </c>
      <c r="N1993" s="3" t="s">
        <v>21</v>
      </c>
      <c r="O1993" s="3" t="s">
        <v>9380</v>
      </c>
      <c r="P1993" s="3" t="s">
        <v>9381</v>
      </c>
      <c r="Q1993" s="15">
        <v>42887</v>
      </c>
      <c r="R1993" s="15">
        <v>43873</v>
      </c>
      <c r="S1993" s="38">
        <f t="shared" ref="S1993:S2056" ca="1" si="62">INT((TODAY()-R1993)/30)+1</f>
        <v>10</v>
      </c>
      <c r="T1993" s="41">
        <v>1620.46</v>
      </c>
      <c r="U1993" s="3" t="s">
        <v>9382</v>
      </c>
      <c r="V1993" s="3" t="s">
        <v>39</v>
      </c>
      <c r="W1993" s="3" t="str">
        <f t="shared" ref="W1993:W2056" si="63">U1993&amp;V1993</f>
        <v>P70DEB</v>
      </c>
      <c r="X1993" s="3" t="str">
        <f>IF(ISNA(VLOOKUP(W1993,'Correspondance procédure étape'!D:F,3,FALSE)),"A définir",VLOOKUP(W1993,'Correspondance procédure étape'!D:F,3,FALSE))</f>
        <v>Ouverture de la mise en jeu de la garantie FSL</v>
      </c>
      <c r="Y1993" s="3" t="str">
        <f>IF(ISNA(VLOOKUP(W1993,'Correspondance procédure étape'!D:G,4,FALSE)),"Non",VLOOKUP(W1993,'Correspondance procédure étape'!D:G,4,FALSE))</f>
        <v>Oui</v>
      </c>
      <c r="Z1993" s="3" t="str">
        <f>IF(ISNA(VLOOKUP(W1993,'Correspondance procédure étape'!D:H,5,FALSE)),"",VLOOKUP(W1993,'Correspondance procédure étape'!D:H,5,FALSE))</f>
        <v>Extérieur</v>
      </c>
      <c r="AA1993" s="3" t="s">
        <v>40</v>
      </c>
      <c r="AB1993" s="3" t="s">
        <v>53</v>
      </c>
    </row>
    <row r="1994" spans="1:28" ht="12.75" customHeight="1" x14ac:dyDescent="0.25">
      <c r="A1994" s="3" t="s">
        <v>24</v>
      </c>
      <c r="B1994" s="3" t="s">
        <v>158</v>
      </c>
      <c r="C1994" s="3" t="str">
        <f>VLOOKUP(B1994,'Correspondance territoires'!B:F,5,FALSE)</f>
        <v>Talence</v>
      </c>
      <c r="D1994" s="3" t="s">
        <v>26</v>
      </c>
      <c r="E1994" s="3" t="s">
        <v>4473</v>
      </c>
      <c r="F1994" s="3" t="s">
        <v>56</v>
      </c>
      <c r="G1994" s="3" t="s">
        <v>29</v>
      </c>
      <c r="H1994" s="3" t="s">
        <v>57</v>
      </c>
      <c r="I1994" s="9" t="s">
        <v>2001</v>
      </c>
      <c r="J1994" s="9" t="s">
        <v>2002</v>
      </c>
      <c r="K1994" s="3" t="s">
        <v>4474</v>
      </c>
      <c r="L1994" s="3" t="s">
        <v>4475</v>
      </c>
      <c r="M1994" s="3" t="s">
        <v>1070</v>
      </c>
      <c r="N1994" s="3" t="s">
        <v>4476</v>
      </c>
      <c r="O1994" s="3" t="s">
        <v>4477</v>
      </c>
      <c r="P1994" s="3" t="s">
        <v>4478</v>
      </c>
      <c r="Q1994" s="15">
        <v>40521</v>
      </c>
      <c r="R1994" s="15">
        <v>42267</v>
      </c>
      <c r="S1994" s="38">
        <f t="shared" ca="1" si="62"/>
        <v>64</v>
      </c>
      <c r="T1994" s="40">
        <v>38.090000000000003</v>
      </c>
      <c r="U1994" s="3" t="s">
        <v>51</v>
      </c>
      <c r="V1994" s="3" t="s">
        <v>39</v>
      </c>
      <c r="W1994" s="3" t="str">
        <f t="shared" si="63"/>
        <v>P80DEB</v>
      </c>
      <c r="X1994" s="3">
        <f>IF(ISNA(VLOOKUP(W1994,'Correspondance procédure étape'!D:F,3,FALSE)),"A définir",VLOOKUP(W1994,'Correspondance procédure étape'!D:F,3,FALSE))</f>
        <v>0</v>
      </c>
      <c r="Y1994" s="3" t="str">
        <f>IF(ISNA(VLOOKUP(W1994,'Correspondance procédure étape'!D:G,4,FALSE)),"Non",VLOOKUP(W1994,'Correspondance procédure étape'!D:G,4,FALSE))</f>
        <v>Non</v>
      </c>
      <c r="Z1994" s="3">
        <f>IF(ISNA(VLOOKUP(W1994,'Correspondance procédure étape'!D:H,5,FALSE)),"",VLOOKUP(W1994,'Correspondance procédure étape'!D:H,5,FALSE))</f>
        <v>0</v>
      </c>
      <c r="AA1994" s="3" t="s">
        <v>40</v>
      </c>
      <c r="AB1994" s="3" t="s">
        <v>41</v>
      </c>
    </row>
    <row r="1995" spans="1:28" ht="12.75" customHeight="1" x14ac:dyDescent="0.25">
      <c r="A1995" s="3" t="s">
        <v>24</v>
      </c>
      <c r="B1995" s="3" t="s">
        <v>146</v>
      </c>
      <c r="C1995" s="3" t="str">
        <f>VLOOKUP(B1995,'Correspondance territoires'!B:F,5,FALSE)</f>
        <v>Lormont</v>
      </c>
      <c r="D1995" s="3" t="s">
        <v>26</v>
      </c>
      <c r="E1995" s="3" t="s">
        <v>5193</v>
      </c>
      <c r="F1995" s="3" t="s">
        <v>56</v>
      </c>
      <c r="G1995" s="3" t="s">
        <v>98</v>
      </c>
      <c r="H1995" s="3" t="s">
        <v>88</v>
      </c>
      <c r="I1995" s="9" t="s">
        <v>1091</v>
      </c>
      <c r="J1995" s="9" t="s">
        <v>1092</v>
      </c>
      <c r="K1995" s="3" t="s">
        <v>8901</v>
      </c>
      <c r="L1995" s="3" t="s">
        <v>8902</v>
      </c>
      <c r="M1995" s="3" t="s">
        <v>8903</v>
      </c>
      <c r="N1995" s="3" t="s">
        <v>21</v>
      </c>
      <c r="O1995" s="3" t="s">
        <v>8904</v>
      </c>
      <c r="P1995" s="3" t="s">
        <v>8905</v>
      </c>
      <c r="Q1995" s="15">
        <v>43556</v>
      </c>
      <c r="R1995" s="15">
        <v>44013</v>
      </c>
      <c r="S1995" s="38">
        <f t="shared" ca="1" si="62"/>
        <v>6</v>
      </c>
      <c r="T1995" s="41">
        <v>1630.48</v>
      </c>
      <c r="U1995" s="3" t="s">
        <v>157</v>
      </c>
      <c r="V1995" s="3" t="s">
        <v>869</v>
      </c>
      <c r="W1995" s="3" t="str">
        <f t="shared" si="63"/>
        <v>P00ODR</v>
      </c>
      <c r="X1995" s="3" t="str">
        <f>IF(ISNA(VLOOKUP(W1995,'Correspondance procédure étape'!D:F,3,FALSE)),"A définir",VLOOKUP(W1995,'Correspondance procédure étape'!D:F,3,FALSE))</f>
        <v>Dossier en attente d'une opération de régularisation qu'il soit créditeur, débiteur ou nul</v>
      </c>
      <c r="Y1995" s="3" t="str">
        <f>IF(ISNA(VLOOKUP(W1995,'Correspondance procédure étape'!D:G,4,FALSE)),"Non",VLOOKUP(W1995,'Correspondance procédure étape'!D:G,4,FALSE))</f>
        <v>Oui</v>
      </c>
      <c r="Z1995" s="3" t="str">
        <f>IF(ISNA(VLOOKUP(W1995,'Correspondance procédure étape'!D:H,5,FALSE)),"",VLOOKUP(W1995,'Correspondance procédure étape'!D:H,5,FALSE))</f>
        <v>DMF</v>
      </c>
      <c r="AA1995" s="3" t="s">
        <v>40</v>
      </c>
      <c r="AB1995" s="3" t="s">
        <v>41</v>
      </c>
    </row>
    <row r="1996" spans="1:28" ht="12.75" customHeight="1" x14ac:dyDescent="0.25">
      <c r="A1996" s="3" t="s">
        <v>24</v>
      </c>
      <c r="B1996" s="3" t="s">
        <v>67</v>
      </c>
      <c r="C1996" s="3" t="str">
        <f>VLOOKUP(B1996,'Correspondance territoires'!B:F,5,FALSE)</f>
        <v>Pessac</v>
      </c>
      <c r="D1996" s="3" t="s">
        <v>26</v>
      </c>
      <c r="E1996" s="3" t="s">
        <v>197</v>
      </c>
      <c r="F1996" s="3" t="s">
        <v>118</v>
      </c>
      <c r="G1996" s="3" t="s">
        <v>88</v>
      </c>
      <c r="H1996" s="3" t="s">
        <v>57</v>
      </c>
      <c r="I1996" s="9" t="s">
        <v>266</v>
      </c>
      <c r="J1996" s="9" t="s">
        <v>267</v>
      </c>
      <c r="K1996" s="3" t="s">
        <v>9477</v>
      </c>
      <c r="L1996" s="3" t="s">
        <v>9478</v>
      </c>
      <c r="M1996" s="3" t="s">
        <v>9479</v>
      </c>
      <c r="N1996" s="3" t="s">
        <v>21</v>
      </c>
      <c r="O1996" s="3" t="s">
        <v>9480</v>
      </c>
      <c r="P1996" s="3" t="s">
        <v>9481</v>
      </c>
      <c r="Q1996" s="15">
        <v>42943</v>
      </c>
      <c r="R1996" s="15">
        <v>43654</v>
      </c>
      <c r="S1996" s="38">
        <f t="shared" ca="1" si="62"/>
        <v>18</v>
      </c>
      <c r="T1996" s="41">
        <v>1638.76</v>
      </c>
      <c r="U1996" s="3" t="s">
        <v>7015</v>
      </c>
      <c r="V1996" s="3" t="s">
        <v>39</v>
      </c>
      <c r="W1996" s="3" t="str">
        <f t="shared" si="63"/>
        <v>P30DEB</v>
      </c>
      <c r="X1996" s="3" t="str">
        <f>IF(ISNA(VLOOKUP(W1996,'Correspondance procédure étape'!D:F,3,FALSE)),"A définir",VLOOKUP(W1996,'Correspondance procédure étape'!D:F,3,FALSE))</f>
        <v>Ouverture procédure Loca-pass</v>
      </c>
      <c r="Y1996" s="3" t="str">
        <f>IF(ISNA(VLOOKUP(W1996,'Correspondance procédure étape'!D:G,4,FALSE)),"Non",VLOOKUP(W1996,'Correspondance procédure étape'!D:G,4,FALSE))</f>
        <v>Oui</v>
      </c>
      <c r="Z1996" s="3" t="str">
        <f>IF(ISNA(VLOOKUP(W1996,'Correspondance procédure étape'!D:H,5,FALSE)),"",VLOOKUP(W1996,'Correspondance procédure étape'!D:H,5,FALSE))</f>
        <v>Extérieur</v>
      </c>
      <c r="AA1996" s="3" t="s">
        <v>40</v>
      </c>
      <c r="AB1996" s="3" t="s">
        <v>53</v>
      </c>
    </row>
    <row r="1997" spans="1:28" ht="12.75" customHeight="1" x14ac:dyDescent="0.25">
      <c r="A1997" s="3" t="s">
        <v>24</v>
      </c>
      <c r="B1997" s="3" t="s">
        <v>54</v>
      </c>
      <c r="C1997" s="3" t="str">
        <f>VLOOKUP(B1997,'Correspondance territoires'!B:F,5,FALSE)</f>
        <v>Cenon</v>
      </c>
      <c r="D1997" s="3" t="s">
        <v>26</v>
      </c>
      <c r="E1997" s="3" t="s">
        <v>95</v>
      </c>
      <c r="F1997" s="3" t="s">
        <v>42</v>
      </c>
      <c r="G1997" s="3" t="s">
        <v>436</v>
      </c>
      <c r="H1997" s="3" t="s">
        <v>191</v>
      </c>
      <c r="I1997" s="9" t="s">
        <v>99</v>
      </c>
      <c r="J1997" s="9" t="s">
        <v>100</v>
      </c>
      <c r="K1997" s="3" t="s">
        <v>1079</v>
      </c>
      <c r="L1997" s="3" t="s">
        <v>1080</v>
      </c>
      <c r="M1997" s="3" t="s">
        <v>1081</v>
      </c>
      <c r="N1997" s="3" t="s">
        <v>1082</v>
      </c>
      <c r="O1997" s="3" t="s">
        <v>1083</v>
      </c>
      <c r="P1997" s="3" t="s">
        <v>1084</v>
      </c>
      <c r="Q1997" s="15">
        <v>33948</v>
      </c>
      <c r="R1997" s="15">
        <v>42774</v>
      </c>
      <c r="S1997" s="38">
        <f t="shared" ca="1" si="62"/>
        <v>47</v>
      </c>
      <c r="T1997" s="40">
        <v>38.08</v>
      </c>
      <c r="U1997" s="3" t="s">
        <v>51</v>
      </c>
      <c r="V1997" s="3" t="s">
        <v>52</v>
      </c>
      <c r="W1997" s="3" t="str">
        <f t="shared" si="63"/>
        <v>P80ATT</v>
      </c>
      <c r="X1997" s="3" t="str">
        <f>IF(ISNA(VLOOKUP(W1997,'Correspondance procédure étape'!D:F,3,FALSE)),"A définir",VLOOKUP(W1997,'Correspondance procédure étape'!D:F,3,FALSE))</f>
        <v>Mise en attente du dossier en vue de la prochaine régularisation de charges</v>
      </c>
      <c r="Y1997" s="3" t="str">
        <f>IF(ISNA(VLOOKUP(W1997,'Correspondance procédure étape'!D:G,4,FALSE)),"Non",VLOOKUP(W1997,'Correspondance procédure étape'!D:G,4,FALSE))</f>
        <v>Oui</v>
      </c>
      <c r="Z1997" s="3" t="str">
        <f>IF(ISNA(VLOOKUP(W1997,'Correspondance procédure étape'!D:H,5,FALSE)),"",VLOOKUP(W1997,'Correspondance procédure étape'!D:H,5,FALSE))</f>
        <v>DMF</v>
      </c>
      <c r="AA1997" s="3" t="s">
        <v>40</v>
      </c>
      <c r="AB1997" s="3" t="s">
        <v>41</v>
      </c>
    </row>
    <row r="1998" spans="1:28" ht="12.75" customHeight="1" x14ac:dyDescent="0.25">
      <c r="A1998" s="3" t="s">
        <v>24</v>
      </c>
      <c r="B1998" s="3" t="s">
        <v>54</v>
      </c>
      <c r="C1998" s="3" t="str">
        <f>VLOOKUP(B1998,'Correspondance territoires'!B:F,5,FALSE)</f>
        <v>Cenon</v>
      </c>
      <c r="D1998" s="3" t="s">
        <v>26</v>
      </c>
      <c r="E1998" s="3" t="s">
        <v>1681</v>
      </c>
      <c r="F1998" s="3" t="s">
        <v>56</v>
      </c>
      <c r="G1998" s="3" t="s">
        <v>42</v>
      </c>
      <c r="H1998" s="3" t="s">
        <v>3338</v>
      </c>
      <c r="I1998" s="9" t="s">
        <v>342</v>
      </c>
      <c r="J1998" s="9" t="s">
        <v>343</v>
      </c>
      <c r="K1998" s="3" t="s">
        <v>7848</v>
      </c>
      <c r="L1998" s="3" t="s">
        <v>7849</v>
      </c>
      <c r="M1998" s="3" t="s">
        <v>1354</v>
      </c>
      <c r="N1998" s="3" t="s">
        <v>21</v>
      </c>
      <c r="O1998" s="3" t="s">
        <v>7850</v>
      </c>
      <c r="P1998" s="3" t="s">
        <v>7851</v>
      </c>
      <c r="Q1998" s="15">
        <v>42151</v>
      </c>
      <c r="R1998" s="15">
        <v>43768</v>
      </c>
      <c r="S1998" s="38">
        <f t="shared" ca="1" si="62"/>
        <v>14</v>
      </c>
      <c r="T1998" s="41">
        <v>1645.71</v>
      </c>
      <c r="U1998" s="3" t="s">
        <v>230</v>
      </c>
      <c r="V1998" s="3" t="s">
        <v>39</v>
      </c>
      <c r="W1998" s="3" t="str">
        <f t="shared" si="63"/>
        <v>P09DEB</v>
      </c>
      <c r="X1998" s="3" t="str">
        <f>IF(ISNA(VLOOKUP(W1998,'Correspondance procédure étape'!D:F,3,FALSE)),"A définir",VLOOKUP(W1998,'Correspondance procédure étape'!D:F,3,FALSE))</f>
        <v>Ouverture procédure huissier</v>
      </c>
      <c r="Y1998" s="3" t="str">
        <f>IF(ISNA(VLOOKUP(W1998,'Correspondance procédure étape'!D:G,4,FALSE)),"Non",VLOOKUP(W1998,'Correspondance procédure étape'!D:G,4,FALSE))</f>
        <v>Oui</v>
      </c>
      <c r="Z1998" s="3" t="str">
        <f>IF(ISNA(VLOOKUP(W1998,'Correspondance procédure étape'!D:H,5,FALSE)),"",VLOOKUP(W1998,'Correspondance procédure étape'!D:H,5,FALSE))</f>
        <v>Extérieur</v>
      </c>
      <c r="AA1998" s="3" t="s">
        <v>40</v>
      </c>
      <c r="AB1998" s="3" t="s">
        <v>53</v>
      </c>
    </row>
    <row r="1999" spans="1:28" ht="12.75" customHeight="1" x14ac:dyDescent="0.25">
      <c r="A1999" s="3" t="s">
        <v>24</v>
      </c>
      <c r="B1999" s="3" t="s">
        <v>54</v>
      </c>
      <c r="C1999" s="3" t="str">
        <f>VLOOKUP(B1999,'Correspondance territoires'!B:F,5,FALSE)</f>
        <v>Cenon</v>
      </c>
      <c r="D1999" s="3" t="s">
        <v>432</v>
      </c>
      <c r="E1999" s="3" t="s">
        <v>3026</v>
      </c>
      <c r="F1999" s="3" t="s">
        <v>56</v>
      </c>
      <c r="G1999" s="3" t="s">
        <v>30</v>
      </c>
      <c r="H1999" s="3" t="s">
        <v>57</v>
      </c>
      <c r="I1999" s="9" t="s">
        <v>1606</v>
      </c>
      <c r="J1999" s="9" t="s">
        <v>1607</v>
      </c>
      <c r="K1999" s="3" t="s">
        <v>7224</v>
      </c>
      <c r="L1999" s="3" t="s">
        <v>7225</v>
      </c>
      <c r="M1999" s="3" t="s">
        <v>1013</v>
      </c>
      <c r="N1999" s="3" t="s">
        <v>21</v>
      </c>
      <c r="O1999" s="3" t="s">
        <v>7226</v>
      </c>
      <c r="P1999" s="3" t="s">
        <v>7227</v>
      </c>
      <c r="Q1999" s="15">
        <v>41933</v>
      </c>
      <c r="R1999" s="15">
        <v>43515</v>
      </c>
      <c r="S1999" s="38">
        <f t="shared" ca="1" si="62"/>
        <v>22</v>
      </c>
      <c r="T1999" s="41">
        <v>1656.28</v>
      </c>
      <c r="U1999" s="3" t="s">
        <v>510</v>
      </c>
      <c r="V1999" s="3" t="s">
        <v>511</v>
      </c>
      <c r="W1999" s="3" t="str">
        <f t="shared" si="63"/>
        <v>P20SCX</v>
      </c>
      <c r="X1999" s="3" t="str">
        <f>IF(ISNA(VLOOKUP(W1999,'Correspondance procédure étape'!D:F,3,FALSE)),"A définir",VLOOKUP(W1999,'Correspondance procédure étape'!D:F,3,FALSE))</f>
        <v>Dossier chez Sud Contentieux</v>
      </c>
      <c r="Y1999" s="3" t="str">
        <f>IF(ISNA(VLOOKUP(W1999,'Correspondance procédure étape'!D:G,4,FALSE)),"Non",VLOOKUP(W1999,'Correspondance procédure étape'!D:G,4,FALSE))</f>
        <v>Oui</v>
      </c>
      <c r="Z1999" s="3" t="str">
        <f>IF(ISNA(VLOOKUP(W1999,'Correspondance procédure étape'!D:H,5,FALSE)),"",VLOOKUP(W1999,'Correspondance procédure étape'!D:H,5,FALSE))</f>
        <v>Extérieur</v>
      </c>
      <c r="AA1999" s="3" t="s">
        <v>40</v>
      </c>
      <c r="AB1999" s="3" t="s">
        <v>53</v>
      </c>
    </row>
    <row r="2000" spans="1:28" ht="12.75" customHeight="1" x14ac:dyDescent="0.25">
      <c r="A2000" s="3" t="s">
        <v>24</v>
      </c>
      <c r="B2000" s="10" t="s">
        <v>6152</v>
      </c>
      <c r="C2000" s="3" t="str">
        <f>VLOOKUP(B2000,'Correspondance territoires'!B:F,5,FALSE)</f>
        <v>Agen</v>
      </c>
      <c r="D2000" s="3" t="s">
        <v>26</v>
      </c>
      <c r="E2000" s="3" t="s">
        <v>11377</v>
      </c>
      <c r="F2000" s="3" t="s">
        <v>11371</v>
      </c>
      <c r="G2000" s="3" t="s">
        <v>8002</v>
      </c>
      <c r="H2000" s="3" t="s">
        <v>720</v>
      </c>
      <c r="I2000" s="9" t="s">
        <v>11372</v>
      </c>
      <c r="J2000" s="9" t="s">
        <v>11373</v>
      </c>
      <c r="K2000" s="3" t="s">
        <v>11378</v>
      </c>
      <c r="L2000" s="3" t="s">
        <v>11379</v>
      </c>
      <c r="M2000" s="3" t="s">
        <v>1320</v>
      </c>
      <c r="N2000" s="3"/>
      <c r="O2000" s="3"/>
      <c r="P2000" s="3" t="s">
        <v>11380</v>
      </c>
      <c r="Q2000" s="15">
        <v>28976</v>
      </c>
      <c r="R2000" s="15">
        <v>43861</v>
      </c>
      <c r="S2000" s="38">
        <f t="shared" ca="1" si="62"/>
        <v>11</v>
      </c>
      <c r="T2000" s="40">
        <v>15.53</v>
      </c>
      <c r="U2000" s="3"/>
      <c r="V2000" s="3"/>
      <c r="W2000" s="3" t="str">
        <f t="shared" si="63"/>
        <v/>
      </c>
      <c r="X2000" s="3" t="str">
        <f>IF(ISNA(VLOOKUP(W2000,'Correspondance procédure étape'!D:F,3,FALSE)),"A définir",VLOOKUP(W2000,'Correspondance procédure étape'!D:F,3,FALSE))</f>
        <v>A définir</v>
      </c>
      <c r="Y2000" s="3" t="str">
        <f>IF(ISNA(VLOOKUP(W2000,'Correspondance procédure étape'!D:G,4,FALSE)),"Non",VLOOKUP(W2000,'Correspondance procédure étape'!D:G,4,FALSE))</f>
        <v>Non</v>
      </c>
      <c r="Z2000" s="3" t="str">
        <f>IF(ISNA(VLOOKUP(W2000,'Correspondance procédure étape'!D:H,5,FALSE)),"",VLOOKUP(W2000,'Correspondance procédure étape'!D:H,5,FALSE))</f>
        <v/>
      </c>
      <c r="AA2000" s="3"/>
      <c r="AB2000" s="3" t="s">
        <v>41</v>
      </c>
    </row>
    <row r="2001" spans="1:28" ht="12.75" customHeight="1" x14ac:dyDescent="0.25">
      <c r="A2001" s="3" t="s">
        <v>24</v>
      </c>
      <c r="B2001" s="3" t="s">
        <v>67</v>
      </c>
      <c r="C2001" s="3" t="str">
        <f>VLOOKUP(B2001,'Correspondance territoires'!B:F,5,FALSE)</f>
        <v>Pessac</v>
      </c>
      <c r="D2001" s="3" t="s">
        <v>432</v>
      </c>
      <c r="E2001" s="3" t="s">
        <v>522</v>
      </c>
      <c r="F2001" s="3" t="s">
        <v>56</v>
      </c>
      <c r="G2001" s="3" t="s">
        <v>148</v>
      </c>
      <c r="H2001" s="3" t="s">
        <v>57</v>
      </c>
      <c r="I2001" s="9" t="s">
        <v>523</v>
      </c>
      <c r="J2001" s="9" t="s">
        <v>524</v>
      </c>
      <c r="K2001" s="3" t="s">
        <v>6525</v>
      </c>
      <c r="L2001" s="3" t="s">
        <v>6526</v>
      </c>
      <c r="M2001" s="3" t="s">
        <v>2805</v>
      </c>
      <c r="N2001" s="3" t="s">
        <v>21</v>
      </c>
      <c r="O2001" s="3" t="s">
        <v>6527</v>
      </c>
      <c r="P2001" s="3" t="s">
        <v>6528</v>
      </c>
      <c r="Q2001" s="15">
        <v>41634</v>
      </c>
      <c r="R2001" s="15">
        <v>41750</v>
      </c>
      <c r="S2001" s="38">
        <f t="shared" ca="1" si="62"/>
        <v>81</v>
      </c>
      <c r="T2001" s="40">
        <v>37.94</v>
      </c>
      <c r="U2001" s="3" t="s">
        <v>51</v>
      </c>
      <c r="V2001" s="3" t="s">
        <v>52</v>
      </c>
      <c r="W2001" s="3" t="str">
        <f t="shared" si="63"/>
        <v>P80ATT</v>
      </c>
      <c r="X2001" s="3" t="str">
        <f>IF(ISNA(VLOOKUP(W2001,'Correspondance procédure étape'!D:F,3,FALSE)),"A définir",VLOOKUP(W2001,'Correspondance procédure étape'!D:F,3,FALSE))</f>
        <v>Mise en attente du dossier en vue de la prochaine régularisation de charges</v>
      </c>
      <c r="Y2001" s="3" t="str">
        <f>IF(ISNA(VLOOKUP(W2001,'Correspondance procédure étape'!D:G,4,FALSE)),"Non",VLOOKUP(W2001,'Correspondance procédure étape'!D:G,4,FALSE))</f>
        <v>Oui</v>
      </c>
      <c r="Z2001" s="3" t="str">
        <f>IF(ISNA(VLOOKUP(W2001,'Correspondance procédure étape'!D:H,5,FALSE)),"",VLOOKUP(W2001,'Correspondance procédure étape'!D:H,5,FALSE))</f>
        <v>DMF</v>
      </c>
      <c r="AA2001" s="3" t="s">
        <v>40</v>
      </c>
      <c r="AB2001" s="3" t="s">
        <v>41</v>
      </c>
    </row>
    <row r="2002" spans="1:28" ht="12.75" customHeight="1" x14ac:dyDescent="0.25">
      <c r="A2002" s="3" t="s">
        <v>24</v>
      </c>
      <c r="B2002" s="3" t="s">
        <v>219</v>
      </c>
      <c r="C2002" s="3" t="str">
        <f>VLOOKUP(B2002,'Correspondance territoires'!B:F,5,FALSE)</f>
        <v>Bordeaux</v>
      </c>
      <c r="D2002" s="3" t="s">
        <v>26</v>
      </c>
      <c r="E2002" s="3" t="s">
        <v>3863</v>
      </c>
      <c r="F2002" s="3" t="s">
        <v>96</v>
      </c>
      <c r="G2002" s="3" t="s">
        <v>176</v>
      </c>
      <c r="H2002" s="3" t="s">
        <v>294</v>
      </c>
      <c r="I2002" s="9" t="s">
        <v>1393</v>
      </c>
      <c r="J2002" s="9" t="s">
        <v>1394</v>
      </c>
      <c r="K2002" s="3" t="s">
        <v>4235</v>
      </c>
      <c r="L2002" s="3" t="s">
        <v>4236</v>
      </c>
      <c r="M2002" s="3" t="s">
        <v>2976</v>
      </c>
      <c r="N2002" s="3" t="s">
        <v>21</v>
      </c>
      <c r="O2002" s="3" t="s">
        <v>4237</v>
      </c>
      <c r="P2002" s="3" t="s">
        <v>4238</v>
      </c>
      <c r="Q2002" s="15">
        <v>40287</v>
      </c>
      <c r="R2002" s="15">
        <v>42947</v>
      </c>
      <c r="S2002" s="38">
        <f t="shared" ca="1" si="62"/>
        <v>41</v>
      </c>
      <c r="T2002" s="40">
        <v>37.93</v>
      </c>
      <c r="U2002" s="3" t="s">
        <v>51</v>
      </c>
      <c r="V2002" s="3" t="s">
        <v>52</v>
      </c>
      <c r="W2002" s="3" t="str">
        <f t="shared" si="63"/>
        <v>P80ATT</v>
      </c>
      <c r="X2002" s="3" t="str">
        <f>IF(ISNA(VLOOKUP(W2002,'Correspondance procédure étape'!D:F,3,FALSE)),"A définir",VLOOKUP(W2002,'Correspondance procédure étape'!D:F,3,FALSE))</f>
        <v>Mise en attente du dossier en vue de la prochaine régularisation de charges</v>
      </c>
      <c r="Y2002" s="3" t="str">
        <f>IF(ISNA(VLOOKUP(W2002,'Correspondance procédure étape'!D:G,4,FALSE)),"Non",VLOOKUP(W2002,'Correspondance procédure étape'!D:G,4,FALSE))</f>
        <v>Oui</v>
      </c>
      <c r="Z2002" s="3" t="str">
        <f>IF(ISNA(VLOOKUP(W2002,'Correspondance procédure étape'!D:H,5,FALSE)),"",VLOOKUP(W2002,'Correspondance procédure étape'!D:H,5,FALSE))</f>
        <v>DMF</v>
      </c>
      <c r="AA2002" s="3" t="s">
        <v>40</v>
      </c>
      <c r="AB2002" s="3" t="s">
        <v>53</v>
      </c>
    </row>
    <row r="2003" spans="1:28" ht="12.75" customHeight="1" x14ac:dyDescent="0.25">
      <c r="A2003" s="3" t="s">
        <v>24</v>
      </c>
      <c r="B2003" s="3" t="s">
        <v>25</v>
      </c>
      <c r="C2003" s="3" t="str">
        <f>VLOOKUP(B2003,'Correspondance territoires'!B:F,5,FALSE)</f>
        <v>Merignac</v>
      </c>
      <c r="D2003" s="3" t="s">
        <v>26</v>
      </c>
      <c r="E2003" s="3" t="s">
        <v>175</v>
      </c>
      <c r="F2003" s="3" t="s">
        <v>69</v>
      </c>
      <c r="G2003" s="3" t="s">
        <v>43</v>
      </c>
      <c r="H2003" s="3" t="s">
        <v>301</v>
      </c>
      <c r="I2003" s="9" t="s">
        <v>619</v>
      </c>
      <c r="J2003" s="9" t="s">
        <v>620</v>
      </c>
      <c r="K2003" s="3" t="s">
        <v>9420</v>
      </c>
      <c r="L2003" s="3" t="s">
        <v>9421</v>
      </c>
      <c r="M2003" s="3" t="s">
        <v>1265</v>
      </c>
      <c r="N2003" s="3" t="s">
        <v>21</v>
      </c>
      <c r="O2003" s="3" t="s">
        <v>9422</v>
      </c>
      <c r="P2003" s="3" t="s">
        <v>9423</v>
      </c>
      <c r="Q2003" s="15">
        <v>42916</v>
      </c>
      <c r="R2003" s="15">
        <v>43614</v>
      </c>
      <c r="S2003" s="38">
        <f t="shared" ca="1" si="62"/>
        <v>19</v>
      </c>
      <c r="T2003" s="41">
        <v>1663.67</v>
      </c>
      <c r="U2003" s="3" t="s">
        <v>510</v>
      </c>
      <c r="V2003" s="3" t="s">
        <v>39</v>
      </c>
      <c r="W2003" s="3" t="str">
        <f t="shared" si="63"/>
        <v>P20DEB</v>
      </c>
      <c r="X2003" s="3" t="str">
        <f>IF(ISNA(VLOOKUP(W2003,'Correspondance procédure étape'!D:F,3,FALSE)),"A définir",VLOOKUP(W2003,'Correspondance procédure étape'!D:F,3,FALSE))</f>
        <v>Proposition de transfert du dossier à Sud Contentieux</v>
      </c>
      <c r="Y2003" s="3" t="str">
        <f>IF(ISNA(VLOOKUP(W2003,'Correspondance procédure étape'!D:G,4,FALSE)),"Non",VLOOKUP(W2003,'Correspondance procédure étape'!D:G,4,FALSE))</f>
        <v>Oui</v>
      </c>
      <c r="Z2003" s="3" t="str">
        <f>IF(ISNA(VLOOKUP(W2003,'Correspondance procédure étape'!D:H,5,FALSE)),"",VLOOKUP(W2003,'Correspondance procédure étape'!D:H,5,FALSE))</f>
        <v>Extérieur</v>
      </c>
      <c r="AA2003" s="3" t="s">
        <v>40</v>
      </c>
      <c r="AB2003" s="3" t="s">
        <v>41</v>
      </c>
    </row>
    <row r="2004" spans="1:28" ht="12.75" customHeight="1" x14ac:dyDescent="0.25">
      <c r="A2004" s="3" t="s">
        <v>24</v>
      </c>
      <c r="B2004" s="3" t="s">
        <v>219</v>
      </c>
      <c r="C2004" s="3" t="str">
        <f>VLOOKUP(B2004,'Correspondance territoires'!B:F,5,FALSE)</f>
        <v>Bordeaux</v>
      </c>
      <c r="D2004" s="3" t="s">
        <v>26</v>
      </c>
      <c r="E2004" s="3" t="s">
        <v>1338</v>
      </c>
      <c r="F2004" s="3" t="s">
        <v>56</v>
      </c>
      <c r="G2004" s="3" t="s">
        <v>96</v>
      </c>
      <c r="H2004" s="3" t="s">
        <v>176</v>
      </c>
      <c r="I2004" s="9" t="s">
        <v>329</v>
      </c>
      <c r="J2004" s="9" t="s">
        <v>330</v>
      </c>
      <c r="K2004" s="3" t="s">
        <v>9194</v>
      </c>
      <c r="L2004" s="3" t="s">
        <v>9195</v>
      </c>
      <c r="M2004" s="3" t="s">
        <v>6157</v>
      </c>
      <c r="N2004" s="3" t="s">
        <v>21</v>
      </c>
      <c r="O2004" s="3" t="s">
        <v>9196</v>
      </c>
      <c r="P2004" s="3" t="s">
        <v>9197</v>
      </c>
      <c r="Q2004" s="15">
        <v>42739</v>
      </c>
      <c r="R2004" s="15">
        <v>44067</v>
      </c>
      <c r="S2004" s="38">
        <f t="shared" ca="1" si="62"/>
        <v>4</v>
      </c>
      <c r="T2004" s="41">
        <v>1665.65</v>
      </c>
      <c r="U2004" s="3" t="s">
        <v>157</v>
      </c>
      <c r="V2004" s="3" t="s">
        <v>354</v>
      </c>
      <c r="W2004" s="3" t="str">
        <f t="shared" si="63"/>
        <v>P00ARC</v>
      </c>
      <c r="X2004" s="3" t="str">
        <f>IF(ISNA(VLOOKUP(W2004,'Correspondance procédure étape'!D:F,3,FALSE)),"A définir",VLOOKUP(W2004,'Correspondance procédure étape'!D:F,3,FALSE))</f>
        <v>Arrêté de compte débiteur</v>
      </c>
      <c r="Y2004" s="3" t="str">
        <f>IF(ISNA(VLOOKUP(W2004,'Correspondance procédure étape'!D:G,4,FALSE)),"Non",VLOOKUP(W2004,'Correspondance procédure étape'!D:G,4,FALSE))</f>
        <v>Oui</v>
      </c>
      <c r="Z2004" s="3" t="str">
        <f>IF(ISNA(VLOOKUP(W2004,'Correspondance procédure étape'!D:H,5,FALSE)),"",VLOOKUP(W2004,'Correspondance procédure étape'!D:H,5,FALSE))</f>
        <v>DMF</v>
      </c>
      <c r="AA2004" s="3" t="s">
        <v>40</v>
      </c>
      <c r="AB2004" s="3" t="s">
        <v>41</v>
      </c>
    </row>
    <row r="2005" spans="1:28" ht="12.75" customHeight="1" x14ac:dyDescent="0.25">
      <c r="A2005" s="3" t="s">
        <v>24</v>
      </c>
      <c r="B2005" s="3" t="s">
        <v>158</v>
      </c>
      <c r="C2005" s="3" t="str">
        <f>VLOOKUP(B2005,'Correspondance territoires'!B:F,5,FALSE)</f>
        <v>Talence</v>
      </c>
      <c r="D2005" s="3" t="s">
        <v>26</v>
      </c>
      <c r="E2005" s="3" t="s">
        <v>2448</v>
      </c>
      <c r="F2005" s="3" t="s">
        <v>56</v>
      </c>
      <c r="G2005" s="3" t="s">
        <v>42</v>
      </c>
      <c r="H2005" s="3" t="s">
        <v>176</v>
      </c>
      <c r="I2005" s="9" t="s">
        <v>1174</v>
      </c>
      <c r="J2005" s="9" t="s">
        <v>1175</v>
      </c>
      <c r="K2005" s="3" t="s">
        <v>3653</v>
      </c>
      <c r="L2005" s="3" t="s">
        <v>3654</v>
      </c>
      <c r="M2005" s="3" t="s">
        <v>3655</v>
      </c>
      <c r="N2005" s="3" t="s">
        <v>3656</v>
      </c>
      <c r="O2005" s="3" t="s">
        <v>3657</v>
      </c>
      <c r="P2005" s="3" t="s">
        <v>3658</v>
      </c>
      <c r="Q2005" s="15">
        <v>39596</v>
      </c>
      <c r="R2005" s="15">
        <v>41983</v>
      </c>
      <c r="S2005" s="38">
        <f t="shared" ca="1" si="62"/>
        <v>73</v>
      </c>
      <c r="T2005" s="40">
        <v>37.380000000000003</v>
      </c>
      <c r="U2005" s="3" t="s">
        <v>51</v>
      </c>
      <c r="V2005" s="3" t="s">
        <v>39</v>
      </c>
      <c r="W2005" s="3" t="str">
        <f t="shared" si="63"/>
        <v>P80DEB</v>
      </c>
      <c r="X2005" s="3">
        <f>IF(ISNA(VLOOKUP(W2005,'Correspondance procédure étape'!D:F,3,FALSE)),"A définir",VLOOKUP(W2005,'Correspondance procédure étape'!D:F,3,FALSE))</f>
        <v>0</v>
      </c>
      <c r="Y2005" s="3" t="str">
        <f>IF(ISNA(VLOOKUP(W2005,'Correspondance procédure étape'!D:G,4,FALSE)),"Non",VLOOKUP(W2005,'Correspondance procédure étape'!D:G,4,FALSE))</f>
        <v>Non</v>
      </c>
      <c r="Z2005" s="3">
        <f>IF(ISNA(VLOOKUP(W2005,'Correspondance procédure étape'!D:H,5,FALSE)),"",VLOOKUP(W2005,'Correspondance procédure étape'!D:H,5,FALSE))</f>
        <v>0</v>
      </c>
      <c r="AA2005" s="3" t="s">
        <v>40</v>
      </c>
      <c r="AB2005" s="3" t="s">
        <v>41</v>
      </c>
    </row>
    <row r="2006" spans="1:28" ht="12.75" customHeight="1" x14ac:dyDescent="0.25">
      <c r="A2006" s="3" t="s">
        <v>24</v>
      </c>
      <c r="B2006" s="3" t="s">
        <v>25</v>
      </c>
      <c r="C2006" s="3" t="str">
        <f>VLOOKUP(B2006,'Correspondance territoires'!B:F,5,FALSE)</f>
        <v>Merignac</v>
      </c>
      <c r="D2006" s="3" t="s">
        <v>26</v>
      </c>
      <c r="E2006" s="3" t="s">
        <v>2436</v>
      </c>
      <c r="F2006" s="3" t="s">
        <v>118</v>
      </c>
      <c r="G2006" s="3" t="s">
        <v>57</v>
      </c>
      <c r="H2006" s="3" t="s">
        <v>57</v>
      </c>
      <c r="I2006" s="9" t="s">
        <v>321</v>
      </c>
      <c r="J2006" s="9" t="s">
        <v>322</v>
      </c>
      <c r="K2006" s="3" t="s">
        <v>4114</v>
      </c>
      <c r="L2006" s="3" t="s">
        <v>4115</v>
      </c>
      <c r="M2006" s="3" t="s">
        <v>2459</v>
      </c>
      <c r="N2006" s="3" t="s">
        <v>4116</v>
      </c>
      <c r="O2006" s="3" t="s">
        <v>21</v>
      </c>
      <c r="P2006" s="3" t="s">
        <v>4117</v>
      </c>
      <c r="Q2006" s="15">
        <v>40185</v>
      </c>
      <c r="R2006" s="15">
        <v>43696</v>
      </c>
      <c r="S2006" s="38">
        <f t="shared" ca="1" si="62"/>
        <v>16</v>
      </c>
      <c r="T2006" s="41">
        <v>1668.71</v>
      </c>
      <c r="U2006" s="3" t="s">
        <v>510</v>
      </c>
      <c r="V2006" s="3" t="s">
        <v>39</v>
      </c>
      <c r="W2006" s="3" t="str">
        <f t="shared" si="63"/>
        <v>P20DEB</v>
      </c>
      <c r="X2006" s="3" t="str">
        <f>IF(ISNA(VLOOKUP(W2006,'Correspondance procédure étape'!D:F,3,FALSE)),"A définir",VLOOKUP(W2006,'Correspondance procédure étape'!D:F,3,FALSE))</f>
        <v>Proposition de transfert du dossier à Sud Contentieux</v>
      </c>
      <c r="Y2006" s="3" t="str">
        <f>IF(ISNA(VLOOKUP(W2006,'Correspondance procédure étape'!D:G,4,FALSE)),"Non",VLOOKUP(W2006,'Correspondance procédure étape'!D:G,4,FALSE))</f>
        <v>Oui</v>
      </c>
      <c r="Z2006" s="3" t="str">
        <f>IF(ISNA(VLOOKUP(W2006,'Correspondance procédure étape'!D:H,5,FALSE)),"",VLOOKUP(W2006,'Correspondance procédure étape'!D:H,5,FALSE))</f>
        <v>Extérieur</v>
      </c>
      <c r="AA2006" s="3" t="s">
        <v>40</v>
      </c>
      <c r="AB2006" s="3" t="s">
        <v>41</v>
      </c>
    </row>
    <row r="2007" spans="1:28" ht="12.75" customHeight="1" x14ac:dyDescent="0.25">
      <c r="A2007" s="3" t="s">
        <v>24</v>
      </c>
      <c r="B2007" s="3" t="s">
        <v>67</v>
      </c>
      <c r="C2007" s="3" t="str">
        <f>VLOOKUP(B2007,'Correspondance territoires'!B:F,5,FALSE)</f>
        <v>Pessac</v>
      </c>
      <c r="D2007" s="3" t="s">
        <v>432</v>
      </c>
      <c r="E2007" s="3" t="s">
        <v>3420</v>
      </c>
      <c r="F2007" s="3" t="s">
        <v>96</v>
      </c>
      <c r="G2007" s="3" t="s">
        <v>57</v>
      </c>
      <c r="H2007" s="3" t="s">
        <v>57</v>
      </c>
      <c r="I2007" s="9" t="s">
        <v>523</v>
      </c>
      <c r="J2007" s="9" t="s">
        <v>524</v>
      </c>
      <c r="K2007" s="3" t="s">
        <v>3425</v>
      </c>
      <c r="L2007" s="3" t="s">
        <v>3426</v>
      </c>
      <c r="M2007" s="3" t="s">
        <v>3427</v>
      </c>
      <c r="N2007" s="3" t="s">
        <v>3428</v>
      </c>
      <c r="O2007" s="3" t="s">
        <v>3429</v>
      </c>
      <c r="P2007" s="3" t="s">
        <v>3430</v>
      </c>
      <c r="Q2007" s="15">
        <v>39394</v>
      </c>
      <c r="R2007" s="15">
        <v>42387</v>
      </c>
      <c r="S2007" s="38">
        <f t="shared" ca="1" si="62"/>
        <v>60</v>
      </c>
      <c r="T2007" s="40">
        <v>37.22</v>
      </c>
      <c r="U2007" s="3" t="s">
        <v>51</v>
      </c>
      <c r="V2007" s="3" t="s">
        <v>39</v>
      </c>
      <c r="W2007" s="3" t="str">
        <f t="shared" si="63"/>
        <v>P80DEB</v>
      </c>
      <c r="X2007" s="3">
        <f>IF(ISNA(VLOOKUP(W2007,'Correspondance procédure étape'!D:F,3,FALSE)),"A définir",VLOOKUP(W2007,'Correspondance procédure étape'!D:F,3,FALSE))</f>
        <v>0</v>
      </c>
      <c r="Y2007" s="3" t="str">
        <f>IF(ISNA(VLOOKUP(W2007,'Correspondance procédure étape'!D:G,4,FALSE)),"Non",VLOOKUP(W2007,'Correspondance procédure étape'!D:G,4,FALSE))</f>
        <v>Non</v>
      </c>
      <c r="Z2007" s="3">
        <f>IF(ISNA(VLOOKUP(W2007,'Correspondance procédure étape'!D:H,5,FALSE)),"",VLOOKUP(W2007,'Correspondance procédure étape'!D:H,5,FALSE))</f>
        <v>0</v>
      </c>
      <c r="AA2007" s="3" t="s">
        <v>40</v>
      </c>
      <c r="AB2007" s="3" t="s">
        <v>41</v>
      </c>
    </row>
    <row r="2008" spans="1:28" ht="12.75" customHeight="1" x14ac:dyDescent="0.25">
      <c r="A2008" s="3" t="s">
        <v>24</v>
      </c>
      <c r="B2008" s="3" t="s">
        <v>54</v>
      </c>
      <c r="C2008" s="3" t="str">
        <f>VLOOKUP(B2008,'Correspondance territoires'!B:F,5,FALSE)</f>
        <v>Cenon</v>
      </c>
      <c r="D2008" s="3" t="s">
        <v>26</v>
      </c>
      <c r="E2008" s="3" t="s">
        <v>309</v>
      </c>
      <c r="F2008" s="3" t="s">
        <v>56</v>
      </c>
      <c r="G2008" s="3" t="s">
        <v>414</v>
      </c>
      <c r="H2008" s="3" t="s">
        <v>726</v>
      </c>
      <c r="I2008" s="9" t="s">
        <v>311</v>
      </c>
      <c r="J2008" s="9" t="s">
        <v>312</v>
      </c>
      <c r="K2008" s="3" t="s">
        <v>1941</v>
      </c>
      <c r="L2008" s="3" t="s">
        <v>1942</v>
      </c>
      <c r="M2008" s="3" t="s">
        <v>1943</v>
      </c>
      <c r="N2008" s="3" t="s">
        <v>21</v>
      </c>
      <c r="O2008" s="3" t="s">
        <v>1944</v>
      </c>
      <c r="P2008" s="3" t="s">
        <v>1945</v>
      </c>
      <c r="Q2008" s="15">
        <v>36060</v>
      </c>
      <c r="R2008" s="15">
        <v>42947</v>
      </c>
      <c r="S2008" s="38">
        <f t="shared" ca="1" si="62"/>
        <v>41</v>
      </c>
      <c r="T2008" s="40">
        <v>36.99</v>
      </c>
      <c r="U2008" s="3" t="s">
        <v>51</v>
      </c>
      <c r="V2008" s="3" t="s">
        <v>52</v>
      </c>
      <c r="W2008" s="3" t="str">
        <f t="shared" si="63"/>
        <v>P80ATT</v>
      </c>
      <c r="X2008" s="3" t="str">
        <f>IF(ISNA(VLOOKUP(W2008,'Correspondance procédure étape'!D:F,3,FALSE)),"A définir",VLOOKUP(W2008,'Correspondance procédure étape'!D:F,3,FALSE))</f>
        <v>Mise en attente du dossier en vue de la prochaine régularisation de charges</v>
      </c>
      <c r="Y2008" s="3" t="str">
        <f>IF(ISNA(VLOOKUP(W2008,'Correspondance procédure étape'!D:G,4,FALSE)),"Non",VLOOKUP(W2008,'Correspondance procédure étape'!D:G,4,FALSE))</f>
        <v>Oui</v>
      </c>
      <c r="Z2008" s="3" t="str">
        <f>IF(ISNA(VLOOKUP(W2008,'Correspondance procédure étape'!D:H,5,FALSE)),"",VLOOKUP(W2008,'Correspondance procédure étape'!D:H,5,FALSE))</f>
        <v>DMF</v>
      </c>
      <c r="AA2008" s="3" t="s">
        <v>40</v>
      </c>
      <c r="AB2008" s="3" t="s">
        <v>41</v>
      </c>
    </row>
    <row r="2009" spans="1:28" ht="12.75" customHeight="1" x14ac:dyDescent="0.25">
      <c r="A2009" s="3" t="s">
        <v>24</v>
      </c>
      <c r="B2009" s="3" t="s">
        <v>54</v>
      </c>
      <c r="C2009" s="3" t="str">
        <f>VLOOKUP(B2009,'Correspondance territoires'!B:F,5,FALSE)</f>
        <v>Cenon</v>
      </c>
      <c r="D2009" s="3" t="s">
        <v>432</v>
      </c>
      <c r="E2009" s="3" t="s">
        <v>3026</v>
      </c>
      <c r="F2009" s="3" t="s">
        <v>56</v>
      </c>
      <c r="G2009" s="3" t="s">
        <v>78</v>
      </c>
      <c r="H2009" s="3" t="s">
        <v>57</v>
      </c>
      <c r="I2009" s="9" t="s">
        <v>1606</v>
      </c>
      <c r="J2009" s="9" t="s">
        <v>1607</v>
      </c>
      <c r="K2009" s="3" t="s">
        <v>7867</v>
      </c>
      <c r="L2009" s="3" t="s">
        <v>7868</v>
      </c>
      <c r="M2009" s="3" t="s">
        <v>338</v>
      </c>
      <c r="N2009" s="3" t="s">
        <v>21</v>
      </c>
      <c r="O2009" s="3" t="s">
        <v>7869</v>
      </c>
      <c r="P2009" s="3" t="s">
        <v>7870</v>
      </c>
      <c r="Q2009" s="15">
        <v>42158</v>
      </c>
      <c r="R2009" s="15">
        <v>42990</v>
      </c>
      <c r="S2009" s="38">
        <f t="shared" ca="1" si="62"/>
        <v>40</v>
      </c>
      <c r="T2009" s="40">
        <v>36.36</v>
      </c>
      <c r="U2009" s="3" t="s">
        <v>51</v>
      </c>
      <c r="V2009" s="3" t="s">
        <v>52</v>
      </c>
      <c r="W2009" s="3" t="str">
        <f t="shared" si="63"/>
        <v>P80ATT</v>
      </c>
      <c r="X2009" s="3" t="str">
        <f>IF(ISNA(VLOOKUP(W2009,'Correspondance procédure étape'!D:F,3,FALSE)),"A définir",VLOOKUP(W2009,'Correspondance procédure étape'!D:F,3,FALSE))</f>
        <v>Mise en attente du dossier en vue de la prochaine régularisation de charges</v>
      </c>
      <c r="Y2009" s="3" t="str">
        <f>IF(ISNA(VLOOKUP(W2009,'Correspondance procédure étape'!D:G,4,FALSE)),"Non",VLOOKUP(W2009,'Correspondance procédure étape'!D:G,4,FALSE))</f>
        <v>Oui</v>
      </c>
      <c r="Z2009" s="3" t="str">
        <f>IF(ISNA(VLOOKUP(W2009,'Correspondance procédure étape'!D:H,5,FALSE)),"",VLOOKUP(W2009,'Correspondance procédure étape'!D:H,5,FALSE))</f>
        <v>DMF</v>
      </c>
      <c r="AA2009" s="3" t="s">
        <v>40</v>
      </c>
      <c r="AB2009" s="3" t="s">
        <v>41</v>
      </c>
    </row>
    <row r="2010" spans="1:28" ht="12.75" customHeight="1" x14ac:dyDescent="0.25">
      <c r="A2010" s="3" t="s">
        <v>24</v>
      </c>
      <c r="B2010" s="3" t="s">
        <v>158</v>
      </c>
      <c r="C2010" s="3" t="str">
        <f>VLOOKUP(B2010,'Correspondance territoires'!B:F,5,FALSE)</f>
        <v>Talence</v>
      </c>
      <c r="D2010" s="3" t="s">
        <v>26</v>
      </c>
      <c r="E2010" s="3" t="s">
        <v>4645</v>
      </c>
      <c r="F2010" s="3" t="s">
        <v>96</v>
      </c>
      <c r="G2010" s="3" t="s">
        <v>57</v>
      </c>
      <c r="H2010" s="3" t="s">
        <v>5691</v>
      </c>
      <c r="I2010" s="9" t="s">
        <v>692</v>
      </c>
      <c r="J2010" s="9" t="s">
        <v>693</v>
      </c>
      <c r="K2010" s="3" t="s">
        <v>7173</v>
      </c>
      <c r="L2010" s="3" t="s">
        <v>7174</v>
      </c>
      <c r="M2010" s="3" t="s">
        <v>62</v>
      </c>
      <c r="N2010" s="3" t="s">
        <v>21</v>
      </c>
      <c r="O2010" s="3" t="s">
        <v>7175</v>
      </c>
      <c r="P2010" s="3" t="s">
        <v>7176</v>
      </c>
      <c r="Q2010" s="15">
        <v>41915</v>
      </c>
      <c r="R2010" s="15">
        <v>42839</v>
      </c>
      <c r="S2010" s="38">
        <f t="shared" ca="1" si="62"/>
        <v>45</v>
      </c>
      <c r="T2010" s="40">
        <v>36.299999999999997</v>
      </c>
      <c r="U2010" s="3" t="s">
        <v>51</v>
      </c>
      <c r="V2010" s="3" t="s">
        <v>52</v>
      </c>
      <c r="W2010" s="3" t="str">
        <f t="shared" si="63"/>
        <v>P80ATT</v>
      </c>
      <c r="X2010" s="3" t="str">
        <f>IF(ISNA(VLOOKUP(W2010,'Correspondance procédure étape'!D:F,3,FALSE)),"A définir",VLOOKUP(W2010,'Correspondance procédure étape'!D:F,3,FALSE))</f>
        <v>Mise en attente du dossier en vue de la prochaine régularisation de charges</v>
      </c>
      <c r="Y2010" s="3" t="str">
        <f>IF(ISNA(VLOOKUP(W2010,'Correspondance procédure étape'!D:G,4,FALSE)),"Non",VLOOKUP(W2010,'Correspondance procédure étape'!D:G,4,FALSE))</f>
        <v>Oui</v>
      </c>
      <c r="Z2010" s="3" t="str">
        <f>IF(ISNA(VLOOKUP(W2010,'Correspondance procédure étape'!D:H,5,FALSE)),"",VLOOKUP(W2010,'Correspondance procédure étape'!D:H,5,FALSE))</f>
        <v>DMF</v>
      </c>
      <c r="AA2010" s="3" t="s">
        <v>40</v>
      </c>
      <c r="AB2010" s="3" t="s">
        <v>41</v>
      </c>
    </row>
    <row r="2011" spans="1:28" ht="12.75" customHeight="1" x14ac:dyDescent="0.25">
      <c r="A2011" s="3" t="s">
        <v>24</v>
      </c>
      <c r="B2011" s="3" t="s">
        <v>25</v>
      </c>
      <c r="C2011" s="3" t="str">
        <f>VLOOKUP(B2011,'Correspondance territoires'!B:F,5,FALSE)</f>
        <v>Merignac</v>
      </c>
      <c r="D2011" s="3" t="s">
        <v>26</v>
      </c>
      <c r="E2011" s="3" t="s">
        <v>2754</v>
      </c>
      <c r="F2011" s="3" t="s">
        <v>56</v>
      </c>
      <c r="G2011" s="3" t="s">
        <v>301</v>
      </c>
      <c r="H2011" s="3" t="s">
        <v>301</v>
      </c>
      <c r="I2011" s="9" t="s">
        <v>321</v>
      </c>
      <c r="J2011" s="9" t="s">
        <v>322</v>
      </c>
      <c r="K2011" s="3" t="s">
        <v>7298</v>
      </c>
      <c r="L2011" s="3" t="s">
        <v>7299</v>
      </c>
      <c r="M2011" s="3" t="s">
        <v>1320</v>
      </c>
      <c r="N2011" s="3" t="s">
        <v>7300</v>
      </c>
      <c r="O2011" s="3" t="s">
        <v>7301</v>
      </c>
      <c r="P2011" s="3" t="s">
        <v>7302</v>
      </c>
      <c r="Q2011" s="15">
        <v>43556</v>
      </c>
      <c r="R2011" s="15">
        <v>44105</v>
      </c>
      <c r="S2011" s="38">
        <f t="shared" ca="1" si="62"/>
        <v>3</v>
      </c>
      <c r="T2011" s="41">
        <v>1693.74</v>
      </c>
      <c r="U2011" s="3" t="s">
        <v>65</v>
      </c>
      <c r="V2011" s="3" t="s">
        <v>319</v>
      </c>
      <c r="W2011" s="3" t="str">
        <f t="shared" si="63"/>
        <v>P60CHX</v>
      </c>
      <c r="X2011" s="3">
        <f>IF(ISNA(VLOOKUP(W2011,'Correspondance procédure étape'!D:F,3,FALSE)),"A définir",VLOOKUP(W2011,'Correspondance procédure étape'!D:F,3,FALSE))</f>
        <v>0</v>
      </c>
      <c r="Y2011" s="3" t="str">
        <f>IF(ISNA(VLOOKUP(W2011,'Correspondance procédure étape'!D:G,4,FALSE)),"Non",VLOOKUP(W2011,'Correspondance procédure étape'!D:G,4,FALSE))</f>
        <v>Non</v>
      </c>
      <c r="Z2011" s="3">
        <f>IF(ISNA(VLOOKUP(W2011,'Correspondance procédure étape'!D:H,5,FALSE)),"",VLOOKUP(W2011,'Correspondance procédure étape'!D:H,5,FALSE))</f>
        <v>0</v>
      </c>
      <c r="AA2011" s="3" t="s">
        <v>40</v>
      </c>
      <c r="AB2011" s="3" t="s">
        <v>53</v>
      </c>
    </row>
    <row r="2012" spans="1:28" ht="12.75" customHeight="1" x14ac:dyDescent="0.25">
      <c r="A2012" s="3" t="s">
        <v>24</v>
      </c>
      <c r="B2012" s="3" t="s">
        <v>25</v>
      </c>
      <c r="C2012" s="3" t="str">
        <f>VLOOKUP(B2012,'Correspondance territoires'!B:F,5,FALSE)</f>
        <v>Merignac</v>
      </c>
      <c r="D2012" s="3" t="s">
        <v>26</v>
      </c>
      <c r="E2012" s="3" t="s">
        <v>2985</v>
      </c>
      <c r="F2012" s="3" t="s">
        <v>56</v>
      </c>
      <c r="G2012" s="3" t="s">
        <v>96</v>
      </c>
      <c r="H2012" s="3" t="s">
        <v>57</v>
      </c>
      <c r="I2012" s="9" t="s">
        <v>362</v>
      </c>
      <c r="J2012" s="9" t="s">
        <v>363</v>
      </c>
      <c r="K2012" s="3" t="s">
        <v>4581</v>
      </c>
      <c r="L2012" s="3" t="s">
        <v>4582</v>
      </c>
      <c r="M2012" s="3" t="s">
        <v>4583</v>
      </c>
      <c r="N2012" s="3" t="s">
        <v>21</v>
      </c>
      <c r="O2012" s="3" t="s">
        <v>4584</v>
      </c>
      <c r="P2012" s="3" t="s">
        <v>4585</v>
      </c>
      <c r="Q2012" s="15">
        <v>42167</v>
      </c>
      <c r="R2012" s="15">
        <v>43733</v>
      </c>
      <c r="S2012" s="38">
        <f t="shared" ca="1" si="62"/>
        <v>15</v>
      </c>
      <c r="T2012" s="41">
        <v>1699.55</v>
      </c>
      <c r="U2012" s="3" t="s">
        <v>510</v>
      </c>
      <c r="V2012" s="3" t="s">
        <v>39</v>
      </c>
      <c r="W2012" s="3" t="str">
        <f t="shared" si="63"/>
        <v>P20DEB</v>
      </c>
      <c r="X2012" s="3" t="str">
        <f>IF(ISNA(VLOOKUP(W2012,'Correspondance procédure étape'!D:F,3,FALSE)),"A définir",VLOOKUP(W2012,'Correspondance procédure étape'!D:F,3,FALSE))</f>
        <v>Proposition de transfert du dossier à Sud Contentieux</v>
      </c>
      <c r="Y2012" s="3" t="str">
        <f>IF(ISNA(VLOOKUP(W2012,'Correspondance procédure étape'!D:G,4,FALSE)),"Non",VLOOKUP(W2012,'Correspondance procédure étape'!D:G,4,FALSE))</f>
        <v>Oui</v>
      </c>
      <c r="Z2012" s="3" t="str">
        <f>IF(ISNA(VLOOKUP(W2012,'Correspondance procédure étape'!D:H,5,FALSE)),"",VLOOKUP(W2012,'Correspondance procédure étape'!D:H,5,FALSE))</f>
        <v>Extérieur</v>
      </c>
      <c r="AA2012" s="3" t="s">
        <v>40</v>
      </c>
      <c r="AB2012" s="3" t="s">
        <v>41</v>
      </c>
    </row>
    <row r="2013" spans="1:28" ht="12.75" customHeight="1" x14ac:dyDescent="0.25">
      <c r="A2013" s="3" t="s">
        <v>24</v>
      </c>
      <c r="B2013" s="3" t="s">
        <v>146</v>
      </c>
      <c r="C2013" s="3" t="str">
        <f>VLOOKUP(B2013,'Correspondance territoires'!B:F,5,FALSE)</f>
        <v>Lormont</v>
      </c>
      <c r="D2013" s="3" t="s">
        <v>26</v>
      </c>
      <c r="E2013" s="3" t="s">
        <v>462</v>
      </c>
      <c r="F2013" s="3" t="s">
        <v>961</v>
      </c>
      <c r="G2013" s="3" t="s">
        <v>1287</v>
      </c>
      <c r="H2013" s="3" t="s">
        <v>88</v>
      </c>
      <c r="I2013" s="9" t="s">
        <v>1147</v>
      </c>
      <c r="J2013" s="9" t="s">
        <v>1148</v>
      </c>
      <c r="K2013" s="3" t="s">
        <v>5671</v>
      </c>
      <c r="L2013" s="3" t="s">
        <v>5672</v>
      </c>
      <c r="M2013" s="3" t="s">
        <v>5673</v>
      </c>
      <c r="N2013" s="3" t="s">
        <v>21</v>
      </c>
      <c r="O2013" s="3" t="s">
        <v>21</v>
      </c>
      <c r="P2013" s="3" t="s">
        <v>5674</v>
      </c>
      <c r="Q2013" s="15">
        <v>41236</v>
      </c>
      <c r="R2013" s="15">
        <v>43439</v>
      </c>
      <c r="S2013" s="38">
        <f t="shared" ca="1" si="62"/>
        <v>25</v>
      </c>
      <c r="T2013" s="41">
        <v>1706.87</v>
      </c>
      <c r="U2013" s="3" t="s">
        <v>510</v>
      </c>
      <c r="V2013" s="3" t="s">
        <v>511</v>
      </c>
      <c r="W2013" s="3" t="str">
        <f t="shared" si="63"/>
        <v>P20SCX</v>
      </c>
      <c r="X2013" s="3" t="str">
        <f>IF(ISNA(VLOOKUP(W2013,'Correspondance procédure étape'!D:F,3,FALSE)),"A définir",VLOOKUP(W2013,'Correspondance procédure étape'!D:F,3,FALSE))</f>
        <v>Dossier chez Sud Contentieux</v>
      </c>
      <c r="Y2013" s="3" t="str">
        <f>IF(ISNA(VLOOKUP(W2013,'Correspondance procédure étape'!D:G,4,FALSE)),"Non",VLOOKUP(W2013,'Correspondance procédure étape'!D:G,4,FALSE))</f>
        <v>Oui</v>
      </c>
      <c r="Z2013" s="3" t="str">
        <f>IF(ISNA(VLOOKUP(W2013,'Correspondance procédure étape'!D:H,5,FALSE)),"",VLOOKUP(W2013,'Correspondance procédure étape'!D:H,5,FALSE))</f>
        <v>Extérieur</v>
      </c>
      <c r="AA2013" s="3" t="s">
        <v>40</v>
      </c>
      <c r="AB2013" s="3" t="s">
        <v>41</v>
      </c>
    </row>
    <row r="2014" spans="1:28" ht="12.75" customHeight="1" x14ac:dyDescent="0.25">
      <c r="A2014" s="3" t="s">
        <v>24</v>
      </c>
      <c r="B2014" s="11" t="s">
        <v>1852</v>
      </c>
      <c r="C2014" s="3" t="str">
        <f>VLOOKUP(B2014,'Correspondance territoires'!B:F,5,FALSE)</f>
        <v>Pau</v>
      </c>
      <c r="D2014" s="3" t="s">
        <v>26</v>
      </c>
      <c r="E2014" s="3" t="s">
        <v>2153</v>
      </c>
      <c r="F2014" s="3" t="s">
        <v>10407</v>
      </c>
      <c r="G2014" s="3" t="s">
        <v>57</v>
      </c>
      <c r="H2014" s="3" t="s">
        <v>57</v>
      </c>
      <c r="I2014" s="9" t="s">
        <v>10408</v>
      </c>
      <c r="J2014" s="9" t="s">
        <v>10409</v>
      </c>
      <c r="K2014" s="3" t="s">
        <v>10900</v>
      </c>
      <c r="L2014" s="3" t="s">
        <v>10901</v>
      </c>
      <c r="M2014" s="3" t="s">
        <v>1685</v>
      </c>
      <c r="N2014" s="3" t="s">
        <v>21</v>
      </c>
      <c r="O2014" s="3" t="s">
        <v>10902</v>
      </c>
      <c r="P2014" s="3" t="s">
        <v>10903</v>
      </c>
      <c r="Q2014" s="15">
        <v>42095</v>
      </c>
      <c r="R2014" s="15">
        <v>44135</v>
      </c>
      <c r="S2014" s="38">
        <f t="shared" ca="1" si="62"/>
        <v>2</v>
      </c>
      <c r="T2014" s="41">
        <v>1707.24</v>
      </c>
      <c r="U2014" s="3" t="s">
        <v>85</v>
      </c>
      <c r="V2014" s="3" t="s">
        <v>1233</v>
      </c>
      <c r="W2014" s="3" t="str">
        <f t="shared" si="63"/>
        <v>E01INI</v>
      </c>
      <c r="X2014" s="3" t="str">
        <f>IF(ISNA(VLOOKUP(W2014,'Correspondance procédure étape'!D:F,3,FALSE)),"A définir",VLOOKUP(W2014,'Correspondance procédure étape'!D:F,3,FALSE))</f>
        <v>En attente de transfert</v>
      </c>
      <c r="Y2014" s="3" t="str">
        <f>IF(ISNA(VLOOKUP(W2014,'Correspondance procédure étape'!D:G,4,FALSE)),"Non",VLOOKUP(W2014,'Correspondance procédure étape'!D:G,4,FALSE))</f>
        <v>Oui</v>
      </c>
      <c r="Z2014" s="3">
        <f>IF(ISNA(VLOOKUP(W2014,'Correspondance procédure étape'!D:H,5,FALSE)),"",VLOOKUP(W2014,'Correspondance procédure étape'!D:H,5,FALSE))</f>
        <v>0</v>
      </c>
      <c r="AA2014" s="3" t="s">
        <v>40</v>
      </c>
      <c r="AB2014" s="3" t="s">
        <v>41</v>
      </c>
    </row>
    <row r="2015" spans="1:28" ht="12.75" customHeight="1" x14ac:dyDescent="0.25">
      <c r="A2015" s="3" t="s">
        <v>24</v>
      </c>
      <c r="B2015" s="3" t="s">
        <v>67</v>
      </c>
      <c r="C2015" s="3" t="str">
        <f>VLOOKUP(B2015,'Correspondance territoires'!B:F,5,FALSE)</f>
        <v>Pessac</v>
      </c>
      <c r="D2015" s="3" t="s">
        <v>26</v>
      </c>
      <c r="E2015" s="3" t="s">
        <v>197</v>
      </c>
      <c r="F2015" s="3" t="s">
        <v>191</v>
      </c>
      <c r="G2015" s="3" t="s">
        <v>167</v>
      </c>
      <c r="H2015" s="3" t="s">
        <v>399</v>
      </c>
      <c r="I2015" s="9" t="s">
        <v>400</v>
      </c>
      <c r="J2015" s="9" t="s">
        <v>401</v>
      </c>
      <c r="K2015" s="3" t="s">
        <v>5827</v>
      </c>
      <c r="L2015" s="3" t="s">
        <v>5828</v>
      </c>
      <c r="M2015" s="3" t="s">
        <v>5829</v>
      </c>
      <c r="N2015" s="3" t="s">
        <v>5830</v>
      </c>
      <c r="O2015" s="3" t="s">
        <v>5831</v>
      </c>
      <c r="P2015" s="3" t="s">
        <v>5832</v>
      </c>
      <c r="Q2015" s="15">
        <v>41290</v>
      </c>
      <c r="R2015" s="15">
        <v>43244</v>
      </c>
      <c r="S2015" s="38">
        <f t="shared" ca="1" si="62"/>
        <v>31</v>
      </c>
      <c r="T2015" s="41">
        <v>1708.87</v>
      </c>
      <c r="U2015" s="3" t="s">
        <v>510</v>
      </c>
      <c r="V2015" s="3" t="s">
        <v>39</v>
      </c>
      <c r="W2015" s="3" t="str">
        <f t="shared" si="63"/>
        <v>P20DEB</v>
      </c>
      <c r="X2015" s="3" t="str">
        <f>IF(ISNA(VLOOKUP(W2015,'Correspondance procédure étape'!D:F,3,FALSE)),"A définir",VLOOKUP(W2015,'Correspondance procédure étape'!D:F,3,FALSE))</f>
        <v>Proposition de transfert du dossier à Sud Contentieux</v>
      </c>
      <c r="Y2015" s="3" t="str">
        <f>IF(ISNA(VLOOKUP(W2015,'Correspondance procédure étape'!D:G,4,FALSE)),"Non",VLOOKUP(W2015,'Correspondance procédure étape'!D:G,4,FALSE))</f>
        <v>Oui</v>
      </c>
      <c r="Z2015" s="3" t="str">
        <f>IF(ISNA(VLOOKUP(W2015,'Correspondance procédure étape'!D:H,5,FALSE)),"",VLOOKUP(W2015,'Correspondance procédure étape'!D:H,5,FALSE))</f>
        <v>Extérieur</v>
      </c>
      <c r="AA2015" s="3" t="s">
        <v>40</v>
      </c>
      <c r="AB2015" s="3" t="s">
        <v>53</v>
      </c>
    </row>
    <row r="2016" spans="1:28" ht="12.75" customHeight="1" x14ac:dyDescent="0.25">
      <c r="A2016" s="3" t="s">
        <v>24</v>
      </c>
      <c r="B2016" s="11" t="s">
        <v>1852</v>
      </c>
      <c r="C2016" s="3" t="str">
        <f>VLOOKUP(B2016,'Correspondance territoires'!B:F,5,FALSE)</f>
        <v>Pau</v>
      </c>
      <c r="D2016" s="3" t="s">
        <v>26</v>
      </c>
      <c r="E2016" s="3" t="s">
        <v>10544</v>
      </c>
      <c r="F2016" s="3" t="s">
        <v>10407</v>
      </c>
      <c r="G2016" s="3" t="s">
        <v>57</v>
      </c>
      <c r="H2016" s="3" t="s">
        <v>30</v>
      </c>
      <c r="I2016" s="9" t="s">
        <v>10495</v>
      </c>
      <c r="J2016" s="9" t="s">
        <v>10496</v>
      </c>
      <c r="K2016" s="3" t="s">
        <v>10777</v>
      </c>
      <c r="L2016" s="3" t="s">
        <v>10778</v>
      </c>
      <c r="M2016" s="3" t="s">
        <v>3103</v>
      </c>
      <c r="N2016" s="3" t="s">
        <v>21</v>
      </c>
      <c r="O2016" s="3" t="s">
        <v>10779</v>
      </c>
      <c r="P2016" s="3" t="s">
        <v>10780</v>
      </c>
      <c r="Q2016" s="15">
        <v>41579</v>
      </c>
      <c r="R2016" s="15">
        <v>43616</v>
      </c>
      <c r="S2016" s="38">
        <f t="shared" ca="1" si="62"/>
        <v>19</v>
      </c>
      <c r="T2016" s="41">
        <v>1724.28</v>
      </c>
      <c r="U2016" s="3" t="s">
        <v>10414</v>
      </c>
      <c r="V2016" s="3" t="s">
        <v>1145</v>
      </c>
      <c r="W2016" s="3" t="str">
        <f t="shared" si="63"/>
        <v>PRERL2</v>
      </c>
      <c r="X2016" s="3">
        <f>IF(ISNA(VLOOKUP(W2016,'Correspondance procédure étape'!D:F,3,FALSE)),"A définir",VLOOKUP(W2016,'Correspondance procédure étape'!D:F,3,FALSE))</f>
        <v>0</v>
      </c>
      <c r="Y2016" s="3" t="str">
        <f>IF(ISNA(VLOOKUP(W2016,'Correspondance procédure étape'!D:G,4,FALSE)),"Non",VLOOKUP(W2016,'Correspondance procédure étape'!D:G,4,FALSE))</f>
        <v>Non</v>
      </c>
      <c r="Z2016" s="3">
        <f>IF(ISNA(VLOOKUP(W2016,'Correspondance procédure étape'!D:H,5,FALSE)),"",VLOOKUP(W2016,'Correspondance procédure étape'!D:H,5,FALSE))</f>
        <v>0</v>
      </c>
      <c r="AA2016" s="3" t="s">
        <v>40</v>
      </c>
      <c r="AB2016" s="3" t="s">
        <v>41</v>
      </c>
    </row>
    <row r="2017" spans="1:28" ht="12.75" customHeight="1" x14ac:dyDescent="0.25">
      <c r="A2017" s="3" t="s">
        <v>24</v>
      </c>
      <c r="B2017" s="11" t="s">
        <v>1852</v>
      </c>
      <c r="C2017" s="3" t="str">
        <f>VLOOKUP(B2017,'Correspondance territoires'!B:F,5,FALSE)</f>
        <v>Pau</v>
      </c>
      <c r="D2017" s="3" t="s">
        <v>26</v>
      </c>
      <c r="E2017" s="3" t="s">
        <v>10544</v>
      </c>
      <c r="F2017" s="3" t="s">
        <v>10407</v>
      </c>
      <c r="G2017" s="3" t="s">
        <v>176</v>
      </c>
      <c r="H2017" s="3" t="s">
        <v>30</v>
      </c>
      <c r="I2017" s="9" t="s">
        <v>10495</v>
      </c>
      <c r="J2017" s="9" t="s">
        <v>10496</v>
      </c>
      <c r="K2017" s="3" t="s">
        <v>11331</v>
      </c>
      <c r="L2017" s="3" t="s">
        <v>11332</v>
      </c>
      <c r="M2017" s="3" t="s">
        <v>2613</v>
      </c>
      <c r="N2017" s="3" t="s">
        <v>21</v>
      </c>
      <c r="O2017" s="3" t="s">
        <v>11333</v>
      </c>
      <c r="P2017" s="3" t="s">
        <v>11334</v>
      </c>
      <c r="Q2017" s="15">
        <v>43544</v>
      </c>
      <c r="R2017" s="15">
        <v>44155</v>
      </c>
      <c r="S2017" s="38">
        <f t="shared" ca="1" si="62"/>
        <v>1</v>
      </c>
      <c r="T2017" s="41">
        <v>1732.97</v>
      </c>
      <c r="U2017" s="3" t="s">
        <v>85</v>
      </c>
      <c r="V2017" s="3" t="s">
        <v>249</v>
      </c>
      <c r="W2017" s="3" t="str">
        <f t="shared" si="63"/>
        <v>E01RL1</v>
      </c>
      <c r="X2017" s="3" t="str">
        <f>IF(ISNA(VLOOKUP(W2017,'Correspondance procédure étape'!D:F,3,FALSE)),"A définir",VLOOKUP(W2017,'Correspondance procédure étape'!D:F,3,FALSE))</f>
        <v>En attente de transfert</v>
      </c>
      <c r="Y2017" s="3" t="str">
        <f>IF(ISNA(VLOOKUP(W2017,'Correspondance procédure étape'!D:G,4,FALSE)),"Non",VLOOKUP(W2017,'Correspondance procédure étape'!D:G,4,FALSE))</f>
        <v>Oui</v>
      </c>
      <c r="Z2017" s="3">
        <f>IF(ISNA(VLOOKUP(W2017,'Correspondance procédure étape'!D:H,5,FALSE)),"",VLOOKUP(W2017,'Correspondance procédure étape'!D:H,5,FALSE))</f>
        <v>0</v>
      </c>
      <c r="AA2017" s="3" t="s">
        <v>40</v>
      </c>
      <c r="AB2017" s="3" t="s">
        <v>53</v>
      </c>
    </row>
    <row r="2018" spans="1:28" ht="12.75" customHeight="1" x14ac:dyDescent="0.25">
      <c r="A2018" s="3" t="s">
        <v>24</v>
      </c>
      <c r="B2018" s="3" t="s">
        <v>67</v>
      </c>
      <c r="C2018" s="3" t="str">
        <f>VLOOKUP(B2018,'Correspondance territoires'!B:F,5,FALSE)</f>
        <v>Pessac</v>
      </c>
      <c r="D2018" s="3" t="s">
        <v>26</v>
      </c>
      <c r="E2018" s="3" t="s">
        <v>197</v>
      </c>
      <c r="F2018" s="3" t="s">
        <v>118</v>
      </c>
      <c r="G2018" s="3" t="s">
        <v>148</v>
      </c>
      <c r="H2018" s="3" t="s">
        <v>242</v>
      </c>
      <c r="I2018" s="9" t="s">
        <v>1468</v>
      </c>
      <c r="J2018" s="9" t="s">
        <v>1469</v>
      </c>
      <c r="K2018" s="3" t="s">
        <v>1519</v>
      </c>
      <c r="L2018" s="3" t="s">
        <v>1520</v>
      </c>
      <c r="M2018" s="3" t="s">
        <v>1521</v>
      </c>
      <c r="N2018" s="3" t="s">
        <v>21</v>
      </c>
      <c r="O2018" s="3" t="s">
        <v>1522</v>
      </c>
      <c r="P2018" s="3" t="s">
        <v>1523</v>
      </c>
      <c r="Q2018" s="15">
        <v>34978</v>
      </c>
      <c r="R2018" s="15">
        <v>43857</v>
      </c>
      <c r="S2018" s="38">
        <f t="shared" ca="1" si="62"/>
        <v>11</v>
      </c>
      <c r="T2018" s="41">
        <v>1734.52</v>
      </c>
      <c r="U2018" s="3" t="s">
        <v>510</v>
      </c>
      <c r="V2018" s="3" t="s">
        <v>39</v>
      </c>
      <c r="W2018" s="3" t="str">
        <f t="shared" si="63"/>
        <v>P20DEB</v>
      </c>
      <c r="X2018" s="3" t="str">
        <f>IF(ISNA(VLOOKUP(W2018,'Correspondance procédure étape'!D:F,3,FALSE)),"A définir",VLOOKUP(W2018,'Correspondance procédure étape'!D:F,3,FALSE))</f>
        <v>Proposition de transfert du dossier à Sud Contentieux</v>
      </c>
      <c r="Y2018" s="3" t="str">
        <f>IF(ISNA(VLOOKUP(W2018,'Correspondance procédure étape'!D:G,4,FALSE)),"Non",VLOOKUP(W2018,'Correspondance procédure étape'!D:G,4,FALSE))</f>
        <v>Oui</v>
      </c>
      <c r="Z2018" s="3" t="str">
        <f>IF(ISNA(VLOOKUP(W2018,'Correspondance procédure étape'!D:H,5,FALSE)),"",VLOOKUP(W2018,'Correspondance procédure étape'!D:H,5,FALSE))</f>
        <v>Extérieur</v>
      </c>
      <c r="AA2018" s="3" t="s">
        <v>40</v>
      </c>
      <c r="AB2018" s="3" t="s">
        <v>53</v>
      </c>
    </row>
    <row r="2019" spans="1:28" ht="12.75" customHeight="1" x14ac:dyDescent="0.25">
      <c r="A2019" s="3" t="s">
        <v>24</v>
      </c>
      <c r="B2019" s="3" t="s">
        <v>219</v>
      </c>
      <c r="C2019" s="3" t="str">
        <f>VLOOKUP(B2019,'Correspondance territoires'!B:F,5,FALSE)</f>
        <v>Bordeaux</v>
      </c>
      <c r="D2019" s="3" t="s">
        <v>26</v>
      </c>
      <c r="E2019" s="3" t="s">
        <v>2458</v>
      </c>
      <c r="F2019" s="3" t="s">
        <v>56</v>
      </c>
      <c r="G2019" s="3" t="s">
        <v>57</v>
      </c>
      <c r="H2019" s="3" t="s">
        <v>2459</v>
      </c>
      <c r="I2019" s="9" t="s">
        <v>329</v>
      </c>
      <c r="J2019" s="9" t="s">
        <v>330</v>
      </c>
      <c r="K2019" s="3" t="s">
        <v>2460</v>
      </c>
      <c r="L2019" s="3" t="s">
        <v>2461</v>
      </c>
      <c r="M2019" s="3" t="s">
        <v>62</v>
      </c>
      <c r="N2019" s="3" t="s">
        <v>2462</v>
      </c>
      <c r="O2019" s="3" t="s">
        <v>21</v>
      </c>
      <c r="P2019" s="3" t="s">
        <v>2463</v>
      </c>
      <c r="Q2019" s="15">
        <v>37550</v>
      </c>
      <c r="R2019" s="15">
        <v>43052</v>
      </c>
      <c r="S2019" s="38">
        <f t="shared" ca="1" si="62"/>
        <v>38</v>
      </c>
      <c r="T2019" s="40">
        <v>36.15</v>
      </c>
      <c r="U2019" s="3" t="s">
        <v>51</v>
      </c>
      <c r="V2019" s="3" t="s">
        <v>52</v>
      </c>
      <c r="W2019" s="3" t="str">
        <f t="shared" si="63"/>
        <v>P80ATT</v>
      </c>
      <c r="X2019" s="3" t="str">
        <f>IF(ISNA(VLOOKUP(W2019,'Correspondance procédure étape'!D:F,3,FALSE)),"A définir",VLOOKUP(W2019,'Correspondance procédure étape'!D:F,3,FALSE))</f>
        <v>Mise en attente du dossier en vue de la prochaine régularisation de charges</v>
      </c>
      <c r="Y2019" s="3" t="str">
        <f>IF(ISNA(VLOOKUP(W2019,'Correspondance procédure étape'!D:G,4,FALSE)),"Non",VLOOKUP(W2019,'Correspondance procédure étape'!D:G,4,FALSE))</f>
        <v>Oui</v>
      </c>
      <c r="Z2019" s="3" t="str">
        <f>IF(ISNA(VLOOKUP(W2019,'Correspondance procédure étape'!D:H,5,FALSE)),"",VLOOKUP(W2019,'Correspondance procédure étape'!D:H,5,FALSE))</f>
        <v>DMF</v>
      </c>
      <c r="AA2019" s="3" t="s">
        <v>40</v>
      </c>
      <c r="AB2019" s="3" t="s">
        <v>41</v>
      </c>
    </row>
    <row r="2020" spans="1:28" ht="12.75" customHeight="1" x14ac:dyDescent="0.25">
      <c r="A2020" s="3" t="s">
        <v>24</v>
      </c>
      <c r="B2020" s="3" t="s">
        <v>146</v>
      </c>
      <c r="C2020" s="3" t="str">
        <f>VLOOKUP(B2020,'Correspondance territoires'!B:F,5,FALSE)</f>
        <v>Lormont</v>
      </c>
      <c r="D2020" s="3" t="s">
        <v>26</v>
      </c>
      <c r="E2020" s="3" t="s">
        <v>282</v>
      </c>
      <c r="F2020" s="3" t="s">
        <v>961</v>
      </c>
      <c r="G2020" s="3" t="s">
        <v>881</v>
      </c>
      <c r="H2020" s="3" t="s">
        <v>30</v>
      </c>
      <c r="I2020" s="9" t="s">
        <v>963</v>
      </c>
      <c r="J2020" s="9" t="s">
        <v>964</v>
      </c>
      <c r="K2020" s="3" t="s">
        <v>6683</v>
      </c>
      <c r="L2020" s="3" t="s">
        <v>6684</v>
      </c>
      <c r="M2020" s="3" t="s">
        <v>6685</v>
      </c>
      <c r="N2020" s="3" t="s">
        <v>21</v>
      </c>
      <c r="O2020" s="3" t="s">
        <v>6686</v>
      </c>
      <c r="P2020" s="3" t="s">
        <v>6687</v>
      </c>
      <c r="Q2020" s="15">
        <v>41694</v>
      </c>
      <c r="R2020" s="15">
        <v>43594</v>
      </c>
      <c r="S2020" s="38">
        <f t="shared" ca="1" si="62"/>
        <v>20</v>
      </c>
      <c r="T2020" s="41">
        <v>1738.92</v>
      </c>
      <c r="U2020" s="3" t="s">
        <v>510</v>
      </c>
      <c r="V2020" s="3" t="s">
        <v>511</v>
      </c>
      <c r="W2020" s="3" t="str">
        <f t="shared" si="63"/>
        <v>P20SCX</v>
      </c>
      <c r="X2020" s="3" t="str">
        <f>IF(ISNA(VLOOKUP(W2020,'Correspondance procédure étape'!D:F,3,FALSE)),"A définir",VLOOKUP(W2020,'Correspondance procédure étape'!D:F,3,FALSE))</f>
        <v>Dossier chez Sud Contentieux</v>
      </c>
      <c r="Y2020" s="3" t="str">
        <f>IF(ISNA(VLOOKUP(W2020,'Correspondance procédure étape'!D:G,4,FALSE)),"Non",VLOOKUP(W2020,'Correspondance procédure étape'!D:G,4,FALSE))</f>
        <v>Oui</v>
      </c>
      <c r="Z2020" s="3" t="str">
        <f>IF(ISNA(VLOOKUP(W2020,'Correspondance procédure étape'!D:H,5,FALSE)),"",VLOOKUP(W2020,'Correspondance procédure étape'!D:H,5,FALSE))</f>
        <v>Extérieur</v>
      </c>
      <c r="AA2020" s="3" t="s">
        <v>40</v>
      </c>
      <c r="AB2020" s="3" t="s">
        <v>53</v>
      </c>
    </row>
    <row r="2021" spans="1:28" ht="12.75" customHeight="1" x14ac:dyDescent="0.25">
      <c r="A2021" s="3" t="s">
        <v>24</v>
      </c>
      <c r="B2021" s="3" t="s">
        <v>54</v>
      </c>
      <c r="C2021" s="3" t="str">
        <f>VLOOKUP(B2021,'Correspondance territoires'!B:F,5,FALSE)</f>
        <v>Cenon</v>
      </c>
      <c r="D2021" s="3" t="s">
        <v>432</v>
      </c>
      <c r="E2021" s="3" t="s">
        <v>3026</v>
      </c>
      <c r="F2021" s="3" t="s">
        <v>56</v>
      </c>
      <c r="G2021" s="3" t="s">
        <v>57</v>
      </c>
      <c r="H2021" s="3" t="s">
        <v>57</v>
      </c>
      <c r="I2021" s="9" t="s">
        <v>1606</v>
      </c>
      <c r="J2021" s="9" t="s">
        <v>1607</v>
      </c>
      <c r="K2021" s="3" t="s">
        <v>7154</v>
      </c>
      <c r="L2021" s="3" t="s">
        <v>7155</v>
      </c>
      <c r="M2021" s="3" t="s">
        <v>897</v>
      </c>
      <c r="N2021" s="3" t="s">
        <v>7156</v>
      </c>
      <c r="O2021" s="3" t="s">
        <v>7157</v>
      </c>
      <c r="P2021" s="3" t="s">
        <v>7158</v>
      </c>
      <c r="Q2021" s="15">
        <v>41907</v>
      </c>
      <c r="R2021" s="15">
        <v>42522</v>
      </c>
      <c r="S2021" s="38">
        <f t="shared" ca="1" si="62"/>
        <v>55</v>
      </c>
      <c r="T2021" s="40">
        <v>35.92</v>
      </c>
      <c r="U2021" s="3" t="s">
        <v>51</v>
      </c>
      <c r="V2021" s="3" t="s">
        <v>39</v>
      </c>
      <c r="W2021" s="3" t="str">
        <f t="shared" si="63"/>
        <v>P80DEB</v>
      </c>
      <c r="X2021" s="3">
        <f>IF(ISNA(VLOOKUP(W2021,'Correspondance procédure étape'!D:F,3,FALSE)),"A définir",VLOOKUP(W2021,'Correspondance procédure étape'!D:F,3,FALSE))</f>
        <v>0</v>
      </c>
      <c r="Y2021" s="3" t="str">
        <f>IF(ISNA(VLOOKUP(W2021,'Correspondance procédure étape'!D:G,4,FALSE)),"Non",VLOOKUP(W2021,'Correspondance procédure étape'!D:G,4,FALSE))</f>
        <v>Non</v>
      </c>
      <c r="Z2021" s="3">
        <f>IF(ISNA(VLOOKUP(W2021,'Correspondance procédure étape'!D:H,5,FALSE)),"",VLOOKUP(W2021,'Correspondance procédure étape'!D:H,5,FALSE))</f>
        <v>0</v>
      </c>
      <c r="AA2021" s="3" t="s">
        <v>40</v>
      </c>
      <c r="AB2021" s="3" t="s">
        <v>53</v>
      </c>
    </row>
    <row r="2022" spans="1:28" ht="12.75" customHeight="1" x14ac:dyDescent="0.25">
      <c r="A2022" s="3" t="s">
        <v>24</v>
      </c>
      <c r="B2022" s="3" t="s">
        <v>25</v>
      </c>
      <c r="C2022" s="3" t="str">
        <f>VLOOKUP(B2022,'Correspondance territoires'!B:F,5,FALSE)</f>
        <v>Merignac</v>
      </c>
      <c r="D2022" s="3" t="s">
        <v>26</v>
      </c>
      <c r="E2022" s="3" t="s">
        <v>107</v>
      </c>
      <c r="F2022" s="3" t="s">
        <v>108</v>
      </c>
      <c r="G2022" s="3" t="s">
        <v>109</v>
      </c>
      <c r="H2022" s="3" t="s">
        <v>110</v>
      </c>
      <c r="I2022" s="9" t="s">
        <v>111</v>
      </c>
      <c r="J2022" s="9" t="s">
        <v>112</v>
      </c>
      <c r="K2022" s="3" t="s">
        <v>113</v>
      </c>
      <c r="L2022" s="3" t="s">
        <v>114</v>
      </c>
      <c r="M2022" s="3" t="s">
        <v>115</v>
      </c>
      <c r="N2022" s="3" t="s">
        <v>116</v>
      </c>
      <c r="O2022" s="3" t="s">
        <v>21</v>
      </c>
      <c r="P2022" s="3" t="s">
        <v>117</v>
      </c>
      <c r="Q2022" s="15">
        <v>24990</v>
      </c>
      <c r="R2022" s="15">
        <v>44050</v>
      </c>
      <c r="S2022" s="38">
        <f t="shared" ca="1" si="62"/>
        <v>4</v>
      </c>
      <c r="T2022" s="41">
        <v>1744.14</v>
      </c>
      <c r="U2022" s="3" t="s">
        <v>38</v>
      </c>
      <c r="V2022" s="3" t="s">
        <v>77</v>
      </c>
      <c r="W2022" s="3" t="str">
        <f t="shared" si="63"/>
        <v>P06NOT</v>
      </c>
      <c r="X2022" s="3" t="str">
        <f>IF(ISNA(VLOOKUP(W2022,'Correspondance procédure étape'!D:F,3,FALSE)),"A définir",VLOOKUP(W2022,'Correspondance procédure étape'!D:F,3,FALSE))</f>
        <v>Notaire</v>
      </c>
      <c r="Y2022" s="3" t="str">
        <f>IF(ISNA(VLOOKUP(W2022,'Correspondance procédure étape'!D:G,4,FALSE)),"Non",VLOOKUP(W2022,'Correspondance procédure étape'!D:G,4,FALSE))</f>
        <v>Oui</v>
      </c>
      <c r="Z2022" s="3" t="str">
        <f>IF(ISNA(VLOOKUP(W2022,'Correspondance procédure étape'!D:H,5,FALSE)),"",VLOOKUP(W2022,'Correspondance procédure étape'!D:H,5,FALSE))</f>
        <v>Extérieur</v>
      </c>
      <c r="AA2022" s="3" t="s">
        <v>40</v>
      </c>
      <c r="AB2022" s="3" t="s">
        <v>53</v>
      </c>
    </row>
    <row r="2023" spans="1:28" ht="12.75" customHeight="1" x14ac:dyDescent="0.25">
      <c r="A2023" s="3" t="s">
        <v>24</v>
      </c>
      <c r="B2023" s="3" t="s">
        <v>25</v>
      </c>
      <c r="C2023" s="3" t="str">
        <f>VLOOKUP(B2023,'Correspondance territoires'!B:F,5,FALSE)</f>
        <v>Merignac</v>
      </c>
      <c r="D2023" s="3" t="s">
        <v>26</v>
      </c>
      <c r="E2023" s="3" t="s">
        <v>175</v>
      </c>
      <c r="F2023" s="3" t="s">
        <v>489</v>
      </c>
      <c r="G2023" s="3" t="s">
        <v>88</v>
      </c>
      <c r="H2023" s="3" t="s">
        <v>57</v>
      </c>
      <c r="I2023" s="9" t="s">
        <v>44</v>
      </c>
      <c r="J2023" s="9" t="s">
        <v>45</v>
      </c>
      <c r="K2023" s="3" t="s">
        <v>1005</v>
      </c>
      <c r="L2023" s="3" t="s">
        <v>1006</v>
      </c>
      <c r="M2023" s="3" t="s">
        <v>444</v>
      </c>
      <c r="N2023" s="3" t="s">
        <v>1007</v>
      </c>
      <c r="O2023" s="3" t="s">
        <v>1008</v>
      </c>
      <c r="P2023" s="3" t="s">
        <v>1009</v>
      </c>
      <c r="Q2023" s="15">
        <v>37545</v>
      </c>
      <c r="R2023" s="15">
        <v>43980</v>
      </c>
      <c r="S2023" s="38">
        <f t="shared" ca="1" si="62"/>
        <v>7</v>
      </c>
      <c r="T2023" s="41">
        <v>1745.24</v>
      </c>
      <c r="U2023" s="3" t="s">
        <v>38</v>
      </c>
      <c r="V2023" s="3" t="s">
        <v>94</v>
      </c>
      <c r="W2023" s="3" t="str">
        <f t="shared" si="63"/>
        <v>P06CON</v>
      </c>
      <c r="X2023" s="3" t="str">
        <f>IF(ISNA(VLOOKUP(W2023,'Correspondance procédure étape'!D:F,3,FALSE)),"A définir",VLOOKUP(W2023,'Correspondance procédure étape'!D:F,3,FALSE))</f>
        <v>Héritiers connus</v>
      </c>
      <c r="Y2023" s="3" t="str">
        <f>IF(ISNA(VLOOKUP(W2023,'Correspondance procédure étape'!D:G,4,FALSE)),"Non",VLOOKUP(W2023,'Correspondance procédure étape'!D:G,4,FALSE))</f>
        <v>Oui</v>
      </c>
      <c r="Z2023" s="3" t="str">
        <f>IF(ISNA(VLOOKUP(W2023,'Correspondance procédure étape'!D:H,5,FALSE)),"",VLOOKUP(W2023,'Correspondance procédure étape'!D:H,5,FALSE))</f>
        <v>Extérieur</v>
      </c>
      <c r="AA2023" s="3" t="s">
        <v>40</v>
      </c>
      <c r="AB2023" s="3" t="s">
        <v>53</v>
      </c>
    </row>
    <row r="2024" spans="1:28" ht="12.75" customHeight="1" x14ac:dyDescent="0.25">
      <c r="A2024" s="3" t="s">
        <v>24</v>
      </c>
      <c r="B2024" s="3" t="s">
        <v>67</v>
      </c>
      <c r="C2024" s="3" t="str">
        <f>VLOOKUP(B2024,'Correspondance territoires'!B:F,5,FALSE)</f>
        <v>Pessac</v>
      </c>
      <c r="D2024" s="3" t="s">
        <v>26</v>
      </c>
      <c r="E2024" s="3" t="s">
        <v>197</v>
      </c>
      <c r="F2024" s="3" t="s">
        <v>191</v>
      </c>
      <c r="G2024" s="3" t="s">
        <v>167</v>
      </c>
      <c r="H2024" s="3" t="s">
        <v>399</v>
      </c>
      <c r="I2024" s="9" t="s">
        <v>400</v>
      </c>
      <c r="J2024" s="9" t="s">
        <v>401</v>
      </c>
      <c r="K2024" s="3" t="s">
        <v>8853</v>
      </c>
      <c r="L2024" s="3" t="s">
        <v>8854</v>
      </c>
      <c r="M2024" s="3" t="s">
        <v>8855</v>
      </c>
      <c r="N2024" s="3" t="s">
        <v>21</v>
      </c>
      <c r="O2024" s="3" t="s">
        <v>8856</v>
      </c>
      <c r="P2024" s="3" t="s">
        <v>8857</v>
      </c>
      <c r="Q2024" s="15">
        <v>42598</v>
      </c>
      <c r="R2024" s="15">
        <v>43360</v>
      </c>
      <c r="S2024" s="38">
        <f t="shared" ca="1" si="62"/>
        <v>27</v>
      </c>
      <c r="T2024" s="41">
        <v>1773.11</v>
      </c>
      <c r="U2024" s="3" t="s">
        <v>230</v>
      </c>
      <c r="V2024" s="3" t="s">
        <v>39</v>
      </c>
      <c r="W2024" s="3" t="str">
        <f t="shared" si="63"/>
        <v>P09DEB</v>
      </c>
      <c r="X2024" s="3" t="str">
        <f>IF(ISNA(VLOOKUP(W2024,'Correspondance procédure étape'!D:F,3,FALSE)),"A définir",VLOOKUP(W2024,'Correspondance procédure étape'!D:F,3,FALSE))</f>
        <v>Ouverture procédure huissier</v>
      </c>
      <c r="Y2024" s="3" t="str">
        <f>IF(ISNA(VLOOKUP(W2024,'Correspondance procédure étape'!D:G,4,FALSE)),"Non",VLOOKUP(W2024,'Correspondance procédure étape'!D:G,4,FALSE))</f>
        <v>Oui</v>
      </c>
      <c r="Z2024" s="3" t="str">
        <f>IF(ISNA(VLOOKUP(W2024,'Correspondance procédure étape'!D:H,5,FALSE)),"",VLOOKUP(W2024,'Correspondance procédure étape'!D:H,5,FALSE))</f>
        <v>Extérieur</v>
      </c>
      <c r="AA2024" s="3" t="s">
        <v>40</v>
      </c>
      <c r="AB2024" s="3" t="s">
        <v>53</v>
      </c>
    </row>
    <row r="2025" spans="1:28" ht="12.75" customHeight="1" x14ac:dyDescent="0.25">
      <c r="A2025" s="3" t="s">
        <v>24</v>
      </c>
      <c r="B2025" s="3" t="s">
        <v>25</v>
      </c>
      <c r="C2025" s="3" t="str">
        <f>VLOOKUP(B2025,'Correspondance territoires'!B:F,5,FALSE)</f>
        <v>Merignac</v>
      </c>
      <c r="D2025" s="3" t="s">
        <v>26</v>
      </c>
      <c r="E2025" s="3" t="s">
        <v>6373</v>
      </c>
      <c r="F2025" s="3" t="s">
        <v>96</v>
      </c>
      <c r="G2025" s="3" t="s">
        <v>70</v>
      </c>
      <c r="H2025" s="3" t="s">
        <v>57</v>
      </c>
      <c r="I2025" s="9" t="s">
        <v>771</v>
      </c>
      <c r="J2025" s="9" t="s">
        <v>772</v>
      </c>
      <c r="K2025" s="3" t="s">
        <v>9897</v>
      </c>
      <c r="L2025" s="3" t="s">
        <v>9898</v>
      </c>
      <c r="M2025" s="3" t="s">
        <v>338</v>
      </c>
      <c r="N2025" s="3" t="s">
        <v>21</v>
      </c>
      <c r="O2025" s="3" t="s">
        <v>9899</v>
      </c>
      <c r="P2025" s="3" t="s">
        <v>7831</v>
      </c>
      <c r="Q2025" s="15">
        <v>43224</v>
      </c>
      <c r="R2025" s="15">
        <v>43602</v>
      </c>
      <c r="S2025" s="38">
        <f t="shared" ca="1" si="62"/>
        <v>19</v>
      </c>
      <c r="T2025" s="41">
        <v>1773.14</v>
      </c>
      <c r="U2025" s="3" t="s">
        <v>1357</v>
      </c>
      <c r="V2025" s="3" t="s">
        <v>52</v>
      </c>
      <c r="W2025" s="3" t="str">
        <f t="shared" si="63"/>
        <v>P05ATT</v>
      </c>
      <c r="X2025" s="3" t="str">
        <f>IF(ISNA(VLOOKUP(W2025,'Correspondance procédure étape'!D:F,3,FALSE)),"A définir",VLOOKUP(W2025,'Correspondance procédure étape'!D:F,3,FALSE))</f>
        <v>Début de la procédure</v>
      </c>
      <c r="Y2025" s="3" t="str">
        <f>IF(ISNA(VLOOKUP(W2025,'Correspondance procédure étape'!D:G,4,FALSE)),"Non",VLOOKUP(W2025,'Correspondance procédure étape'!D:G,4,FALSE))</f>
        <v>Oui</v>
      </c>
      <c r="Z2025" s="3" t="str">
        <f>IF(ISNA(VLOOKUP(W2025,'Correspondance procédure étape'!D:H,5,FALSE)),"",VLOOKUP(W2025,'Correspondance procédure étape'!D:H,5,FALSE))</f>
        <v>Extérieur</v>
      </c>
      <c r="AA2025" s="3" t="s">
        <v>40</v>
      </c>
      <c r="AB2025" s="3" t="s">
        <v>53</v>
      </c>
    </row>
    <row r="2026" spans="1:28" ht="12.75" customHeight="1" x14ac:dyDescent="0.25">
      <c r="A2026" s="3" t="s">
        <v>24</v>
      </c>
      <c r="B2026" s="3" t="s">
        <v>146</v>
      </c>
      <c r="C2026" s="3" t="str">
        <f>VLOOKUP(B2026,'Correspondance territoires'!B:F,5,FALSE)</f>
        <v>Lormont</v>
      </c>
      <c r="D2026" s="3" t="s">
        <v>26</v>
      </c>
      <c r="E2026" s="3" t="s">
        <v>2595</v>
      </c>
      <c r="F2026" s="3" t="s">
        <v>56</v>
      </c>
      <c r="G2026" s="3" t="s">
        <v>42</v>
      </c>
      <c r="H2026" s="3" t="s">
        <v>57</v>
      </c>
      <c r="I2026" s="9" t="s">
        <v>829</v>
      </c>
      <c r="J2026" s="9" t="s">
        <v>830</v>
      </c>
      <c r="K2026" s="3" t="s">
        <v>6959</v>
      </c>
      <c r="L2026" s="3" t="s">
        <v>6960</v>
      </c>
      <c r="M2026" s="3" t="s">
        <v>6961</v>
      </c>
      <c r="N2026" s="3" t="s">
        <v>21</v>
      </c>
      <c r="O2026" s="3" t="s">
        <v>6962</v>
      </c>
      <c r="P2026" s="3" t="s">
        <v>6963</v>
      </c>
      <c r="Q2026" s="15">
        <v>41809</v>
      </c>
      <c r="R2026" s="15">
        <v>43220</v>
      </c>
      <c r="S2026" s="38">
        <f t="shared" ca="1" si="62"/>
        <v>32</v>
      </c>
      <c r="T2026" s="41">
        <v>1779.97</v>
      </c>
      <c r="U2026" s="3" t="s">
        <v>510</v>
      </c>
      <c r="V2026" s="3" t="s">
        <v>52</v>
      </c>
      <c r="W2026" s="3" t="str">
        <f t="shared" si="63"/>
        <v>P20ATT</v>
      </c>
      <c r="X2026" s="3">
        <f>IF(ISNA(VLOOKUP(W2026,'Correspondance procédure étape'!D:F,3,FALSE)),"A définir",VLOOKUP(W2026,'Correspondance procédure étape'!D:F,3,FALSE))</f>
        <v>0</v>
      </c>
      <c r="Y2026" s="3" t="str">
        <f>IF(ISNA(VLOOKUP(W2026,'Correspondance procédure étape'!D:G,4,FALSE)),"Non",VLOOKUP(W2026,'Correspondance procédure étape'!D:G,4,FALSE))</f>
        <v>Non</v>
      </c>
      <c r="Z2026" s="3">
        <f>IF(ISNA(VLOOKUP(W2026,'Correspondance procédure étape'!D:H,5,FALSE)),"",VLOOKUP(W2026,'Correspondance procédure étape'!D:H,5,FALSE))</f>
        <v>0</v>
      </c>
      <c r="AA2026" s="3" t="s">
        <v>40</v>
      </c>
      <c r="AB2026" s="3" t="s">
        <v>53</v>
      </c>
    </row>
    <row r="2027" spans="1:28" ht="12.75" customHeight="1" x14ac:dyDescent="0.25">
      <c r="A2027" s="3" t="s">
        <v>24</v>
      </c>
      <c r="B2027" s="3" t="s">
        <v>158</v>
      </c>
      <c r="C2027" s="3" t="str">
        <f>VLOOKUP(B2027,'Correspondance territoires'!B:F,5,FALSE)</f>
        <v>Talence</v>
      </c>
      <c r="D2027" s="3" t="s">
        <v>26</v>
      </c>
      <c r="E2027" s="3" t="s">
        <v>3280</v>
      </c>
      <c r="F2027" s="3" t="s">
        <v>56</v>
      </c>
      <c r="G2027" s="3" t="s">
        <v>30</v>
      </c>
      <c r="H2027" s="3" t="s">
        <v>153</v>
      </c>
      <c r="I2027" s="9" t="s">
        <v>542</v>
      </c>
      <c r="J2027" s="9" t="s">
        <v>543</v>
      </c>
      <c r="K2027" s="3" t="s">
        <v>3281</v>
      </c>
      <c r="L2027" s="3" t="s">
        <v>3282</v>
      </c>
      <c r="M2027" s="3" t="s">
        <v>97</v>
      </c>
      <c r="N2027" s="3" t="s">
        <v>3283</v>
      </c>
      <c r="O2027" s="3" t="s">
        <v>3284</v>
      </c>
      <c r="P2027" s="3" t="s">
        <v>3285</v>
      </c>
      <c r="Q2027" s="15">
        <v>43556</v>
      </c>
      <c r="R2027" s="15">
        <v>43817</v>
      </c>
      <c r="S2027" s="38">
        <f t="shared" ca="1" si="62"/>
        <v>12</v>
      </c>
      <c r="T2027" s="41">
        <v>1783.21</v>
      </c>
      <c r="U2027" s="3" t="s">
        <v>157</v>
      </c>
      <c r="V2027" s="3" t="s">
        <v>869</v>
      </c>
      <c r="W2027" s="3" t="str">
        <f t="shared" si="63"/>
        <v>P00ODR</v>
      </c>
      <c r="X2027" s="3" t="str">
        <f>IF(ISNA(VLOOKUP(W2027,'Correspondance procédure étape'!D:F,3,FALSE)),"A définir",VLOOKUP(W2027,'Correspondance procédure étape'!D:F,3,FALSE))</f>
        <v>Dossier en attente d'une opération de régularisation qu'il soit créditeur, débiteur ou nul</v>
      </c>
      <c r="Y2027" s="3" t="str">
        <f>IF(ISNA(VLOOKUP(W2027,'Correspondance procédure étape'!D:G,4,FALSE)),"Non",VLOOKUP(W2027,'Correspondance procédure étape'!D:G,4,FALSE))</f>
        <v>Oui</v>
      </c>
      <c r="Z2027" s="3" t="str">
        <f>IF(ISNA(VLOOKUP(W2027,'Correspondance procédure étape'!D:H,5,FALSE)),"",VLOOKUP(W2027,'Correspondance procédure étape'!D:H,5,FALSE))</f>
        <v>DMF</v>
      </c>
      <c r="AA2027" s="3" t="s">
        <v>40</v>
      </c>
      <c r="AB2027" s="3" t="s">
        <v>53</v>
      </c>
    </row>
    <row r="2028" spans="1:28" ht="12.75" customHeight="1" x14ac:dyDescent="0.25">
      <c r="A2028" s="3" t="s">
        <v>24</v>
      </c>
      <c r="B2028" s="3" t="s">
        <v>67</v>
      </c>
      <c r="C2028" s="3" t="str">
        <f>VLOOKUP(B2028,'Correspondance territoires'!B:F,5,FALSE)</f>
        <v>Pessac</v>
      </c>
      <c r="D2028" s="3" t="s">
        <v>26</v>
      </c>
      <c r="E2028" s="3" t="s">
        <v>68</v>
      </c>
      <c r="F2028" s="3" t="s">
        <v>69</v>
      </c>
      <c r="G2028" s="3" t="s">
        <v>148</v>
      </c>
      <c r="H2028" s="3" t="s">
        <v>78</v>
      </c>
      <c r="I2028" s="9" t="s">
        <v>71</v>
      </c>
      <c r="J2028" s="9" t="s">
        <v>72</v>
      </c>
      <c r="K2028" s="3" t="s">
        <v>3644</v>
      </c>
      <c r="L2028" s="3" t="s">
        <v>3645</v>
      </c>
      <c r="M2028" s="3" t="s">
        <v>110</v>
      </c>
      <c r="N2028" s="3" t="s">
        <v>3646</v>
      </c>
      <c r="O2028" s="3" t="s">
        <v>3647</v>
      </c>
      <c r="P2028" s="3" t="s">
        <v>3648</v>
      </c>
      <c r="Q2028" s="15">
        <v>39561</v>
      </c>
      <c r="R2028" s="15">
        <v>43432</v>
      </c>
      <c r="S2028" s="38">
        <f t="shared" ca="1" si="62"/>
        <v>25</v>
      </c>
      <c r="T2028" s="41">
        <v>1783.53</v>
      </c>
      <c r="U2028" s="3" t="s">
        <v>38</v>
      </c>
      <c r="V2028" s="3" t="s">
        <v>138</v>
      </c>
      <c r="W2028" s="3" t="str">
        <f t="shared" si="63"/>
        <v>P06DOM</v>
      </c>
      <c r="X2028" s="3" t="str">
        <f>IF(ISNA(VLOOKUP(W2028,'Correspondance procédure étape'!D:F,3,FALSE)),"A définir",VLOOKUP(W2028,'Correspondance procédure étape'!D:F,3,FALSE))</f>
        <v>Héritiers inconnus/refusent la succession : désignation de France domaines</v>
      </c>
      <c r="Y2028" s="3" t="str">
        <f>IF(ISNA(VLOOKUP(W2028,'Correspondance procédure étape'!D:G,4,FALSE)),"Non",VLOOKUP(W2028,'Correspondance procédure étape'!D:G,4,FALSE))</f>
        <v>Oui</v>
      </c>
      <c r="Z2028" s="3" t="str">
        <f>IF(ISNA(VLOOKUP(W2028,'Correspondance procédure étape'!D:H,5,FALSE)),"",VLOOKUP(W2028,'Correspondance procédure étape'!D:H,5,FALSE))</f>
        <v>Extérieur</v>
      </c>
      <c r="AA2028" s="3" t="s">
        <v>40</v>
      </c>
      <c r="AB2028" s="3" t="s">
        <v>53</v>
      </c>
    </row>
    <row r="2029" spans="1:28" ht="12.75" customHeight="1" x14ac:dyDescent="0.25">
      <c r="A2029" s="3" t="s">
        <v>24</v>
      </c>
      <c r="B2029" s="3" t="s">
        <v>146</v>
      </c>
      <c r="C2029" s="3" t="str">
        <f>VLOOKUP(B2029,'Correspondance territoires'!B:F,5,FALSE)</f>
        <v>Lormont</v>
      </c>
      <c r="D2029" s="3" t="s">
        <v>26</v>
      </c>
      <c r="E2029" s="3" t="s">
        <v>462</v>
      </c>
      <c r="F2029" s="3" t="s">
        <v>463</v>
      </c>
      <c r="G2029" s="3" t="s">
        <v>840</v>
      </c>
      <c r="H2029" s="3" t="s">
        <v>57</v>
      </c>
      <c r="I2029" s="9" t="s">
        <v>465</v>
      </c>
      <c r="J2029" s="9" t="s">
        <v>466</v>
      </c>
      <c r="K2029" s="3" t="s">
        <v>1956</v>
      </c>
      <c r="L2029" s="3" t="s">
        <v>1957</v>
      </c>
      <c r="M2029" s="3" t="s">
        <v>1958</v>
      </c>
      <c r="N2029" s="3" t="s">
        <v>21</v>
      </c>
      <c r="O2029" s="3" t="s">
        <v>21</v>
      </c>
      <c r="P2029" s="3" t="s">
        <v>1959</v>
      </c>
      <c r="Q2029" s="15">
        <v>36489</v>
      </c>
      <c r="R2029" s="15">
        <v>43861</v>
      </c>
      <c r="S2029" s="38">
        <f t="shared" ca="1" si="62"/>
        <v>11</v>
      </c>
      <c r="T2029" s="41">
        <v>1786.08</v>
      </c>
      <c r="U2029" s="3" t="s">
        <v>157</v>
      </c>
      <c r="V2029" s="3" t="s">
        <v>869</v>
      </c>
      <c r="W2029" s="3" t="str">
        <f t="shared" si="63"/>
        <v>P00ODR</v>
      </c>
      <c r="X2029" s="3" t="str">
        <f>IF(ISNA(VLOOKUP(W2029,'Correspondance procédure étape'!D:F,3,FALSE)),"A définir",VLOOKUP(W2029,'Correspondance procédure étape'!D:F,3,FALSE))</f>
        <v>Dossier en attente d'une opération de régularisation qu'il soit créditeur, débiteur ou nul</v>
      </c>
      <c r="Y2029" s="3" t="str">
        <f>IF(ISNA(VLOOKUP(W2029,'Correspondance procédure étape'!D:G,4,FALSE)),"Non",VLOOKUP(W2029,'Correspondance procédure étape'!D:G,4,FALSE))</f>
        <v>Oui</v>
      </c>
      <c r="Z2029" s="3" t="str">
        <f>IF(ISNA(VLOOKUP(W2029,'Correspondance procédure étape'!D:H,5,FALSE)),"",VLOOKUP(W2029,'Correspondance procédure étape'!D:H,5,FALSE))</f>
        <v>DMF</v>
      </c>
      <c r="AA2029" s="3" t="s">
        <v>40</v>
      </c>
      <c r="AB2029" s="3" t="s">
        <v>41</v>
      </c>
    </row>
    <row r="2030" spans="1:28" ht="12.75" customHeight="1" x14ac:dyDescent="0.25">
      <c r="A2030" s="3" t="s">
        <v>24</v>
      </c>
      <c r="B2030" s="3" t="s">
        <v>146</v>
      </c>
      <c r="C2030" s="3" t="str">
        <f>VLOOKUP(B2030,'Correspondance territoires'!B:F,5,FALSE)</f>
        <v>Lormont</v>
      </c>
      <c r="D2030" s="3" t="s">
        <v>26</v>
      </c>
      <c r="E2030" s="3" t="s">
        <v>3036</v>
      </c>
      <c r="F2030" s="3" t="s">
        <v>56</v>
      </c>
      <c r="G2030" s="3" t="s">
        <v>29</v>
      </c>
      <c r="H2030" s="3" t="s">
        <v>57</v>
      </c>
      <c r="I2030" s="9" t="s">
        <v>2139</v>
      </c>
      <c r="J2030" s="9" t="s">
        <v>2140</v>
      </c>
      <c r="K2030" s="3" t="s">
        <v>4262</v>
      </c>
      <c r="L2030" s="3" t="s">
        <v>4263</v>
      </c>
      <c r="M2030" s="3" t="s">
        <v>1229</v>
      </c>
      <c r="N2030" s="3" t="s">
        <v>21</v>
      </c>
      <c r="O2030" s="3" t="s">
        <v>4264</v>
      </c>
      <c r="P2030" s="3" t="s">
        <v>4265</v>
      </c>
      <c r="Q2030" s="15">
        <v>40318</v>
      </c>
      <c r="R2030" s="15">
        <v>43977</v>
      </c>
      <c r="S2030" s="38">
        <f t="shared" ca="1" si="62"/>
        <v>7</v>
      </c>
      <c r="T2030" s="41">
        <v>1793.81</v>
      </c>
      <c r="U2030" s="3" t="s">
        <v>38</v>
      </c>
      <c r="V2030" s="3" t="s">
        <v>94</v>
      </c>
      <c r="W2030" s="3" t="str">
        <f t="shared" si="63"/>
        <v>P06CON</v>
      </c>
      <c r="X2030" s="3" t="str">
        <f>IF(ISNA(VLOOKUP(W2030,'Correspondance procédure étape'!D:F,3,FALSE)),"A définir",VLOOKUP(W2030,'Correspondance procédure étape'!D:F,3,FALSE))</f>
        <v>Héritiers connus</v>
      </c>
      <c r="Y2030" s="3" t="str">
        <f>IF(ISNA(VLOOKUP(W2030,'Correspondance procédure étape'!D:G,4,FALSE)),"Non",VLOOKUP(W2030,'Correspondance procédure étape'!D:G,4,FALSE))</f>
        <v>Oui</v>
      </c>
      <c r="Z2030" s="3" t="str">
        <f>IF(ISNA(VLOOKUP(W2030,'Correspondance procédure étape'!D:H,5,FALSE)),"",VLOOKUP(W2030,'Correspondance procédure étape'!D:H,5,FALSE))</f>
        <v>Extérieur</v>
      </c>
      <c r="AA2030" s="3" t="s">
        <v>40</v>
      </c>
      <c r="AB2030" s="3" t="s">
        <v>53</v>
      </c>
    </row>
    <row r="2031" spans="1:28" ht="12.75" customHeight="1" x14ac:dyDescent="0.25">
      <c r="A2031" s="3" t="s">
        <v>24</v>
      </c>
      <c r="B2031" s="10" t="s">
        <v>6152</v>
      </c>
      <c r="C2031" s="3" t="str">
        <f>VLOOKUP(B2031,'Correspondance territoires'!B:F,5,FALSE)</f>
        <v>Agen</v>
      </c>
      <c r="D2031" s="3" t="s">
        <v>26</v>
      </c>
      <c r="E2031" s="3" t="s">
        <v>12214</v>
      </c>
      <c r="F2031" s="3" t="s">
        <v>11371</v>
      </c>
      <c r="G2031" s="3" t="s">
        <v>11406</v>
      </c>
      <c r="H2031" s="3" t="s">
        <v>78</v>
      </c>
      <c r="I2031" s="9" t="s">
        <v>11400</v>
      </c>
      <c r="J2031" s="9" t="s">
        <v>11401</v>
      </c>
      <c r="K2031" s="3" t="s">
        <v>12225</v>
      </c>
      <c r="L2031" s="3" t="s">
        <v>12226</v>
      </c>
      <c r="M2031" s="3" t="s">
        <v>684</v>
      </c>
      <c r="N2031" s="3"/>
      <c r="O2031" s="3"/>
      <c r="P2031" s="3" t="s">
        <v>12227</v>
      </c>
      <c r="Q2031" s="15">
        <v>42887</v>
      </c>
      <c r="R2031" s="15">
        <v>43462</v>
      </c>
      <c r="S2031" s="38">
        <f t="shared" ca="1" si="62"/>
        <v>24</v>
      </c>
      <c r="T2031" s="40">
        <v>15.29</v>
      </c>
      <c r="U2031" s="3"/>
      <c r="V2031" s="3"/>
      <c r="W2031" s="3" t="str">
        <f t="shared" si="63"/>
        <v/>
      </c>
      <c r="X2031" s="3" t="str">
        <f>IF(ISNA(VLOOKUP(W2031,'Correspondance procédure étape'!D:F,3,FALSE)),"A définir",VLOOKUP(W2031,'Correspondance procédure étape'!D:F,3,FALSE))</f>
        <v>A définir</v>
      </c>
      <c r="Y2031" s="3" t="str">
        <f>IF(ISNA(VLOOKUP(W2031,'Correspondance procédure étape'!D:G,4,FALSE)),"Non",VLOOKUP(W2031,'Correspondance procédure étape'!D:G,4,FALSE))</f>
        <v>Non</v>
      </c>
      <c r="Z2031" s="3" t="str">
        <f>IF(ISNA(VLOOKUP(W2031,'Correspondance procédure étape'!D:H,5,FALSE)),"",VLOOKUP(W2031,'Correspondance procédure étape'!D:H,5,FALSE))</f>
        <v/>
      </c>
      <c r="AA2031" s="3"/>
      <c r="AB2031" s="3" t="s">
        <v>41</v>
      </c>
    </row>
    <row r="2032" spans="1:28" ht="12.75" customHeight="1" x14ac:dyDescent="0.25">
      <c r="A2032" s="3" t="s">
        <v>24</v>
      </c>
      <c r="B2032" s="10" t="s">
        <v>6152</v>
      </c>
      <c r="C2032" s="3" t="str">
        <f>VLOOKUP(B2032,'Correspondance territoires'!B:F,5,FALSE)</f>
        <v>Agen</v>
      </c>
      <c r="D2032" s="3" t="s">
        <v>26</v>
      </c>
      <c r="E2032" s="3" t="s">
        <v>11370</v>
      </c>
      <c r="F2032" s="3" t="s">
        <v>11371</v>
      </c>
      <c r="G2032" s="3" t="s">
        <v>301</v>
      </c>
      <c r="H2032" s="3" t="s">
        <v>301</v>
      </c>
      <c r="I2032" s="9" t="s">
        <v>11372</v>
      </c>
      <c r="J2032" s="9" t="s">
        <v>11373</v>
      </c>
      <c r="K2032" s="3" t="s">
        <v>11374</v>
      </c>
      <c r="L2032" s="3" t="s">
        <v>11375</v>
      </c>
      <c r="M2032" s="3" t="s">
        <v>70</v>
      </c>
      <c r="N2032" s="3"/>
      <c r="O2032" s="3"/>
      <c r="P2032" s="3" t="s">
        <v>11376</v>
      </c>
      <c r="Q2032" s="15">
        <v>27181</v>
      </c>
      <c r="R2032" s="15">
        <v>43890</v>
      </c>
      <c r="S2032" s="38">
        <f t="shared" ca="1" si="62"/>
        <v>10</v>
      </c>
      <c r="T2032" s="40">
        <v>14.72</v>
      </c>
      <c r="U2032" s="3"/>
      <c r="V2032" s="3"/>
      <c r="W2032" s="3" t="str">
        <f t="shared" si="63"/>
        <v/>
      </c>
      <c r="X2032" s="3" t="str">
        <f>IF(ISNA(VLOOKUP(W2032,'Correspondance procédure étape'!D:F,3,FALSE)),"A définir",VLOOKUP(W2032,'Correspondance procédure étape'!D:F,3,FALSE))</f>
        <v>A définir</v>
      </c>
      <c r="Y2032" s="3" t="str">
        <f>IF(ISNA(VLOOKUP(W2032,'Correspondance procédure étape'!D:G,4,FALSE)),"Non",VLOOKUP(W2032,'Correspondance procédure étape'!D:G,4,FALSE))</f>
        <v>Non</v>
      </c>
      <c r="Z2032" s="3" t="str">
        <f>IF(ISNA(VLOOKUP(W2032,'Correspondance procédure étape'!D:H,5,FALSE)),"",VLOOKUP(W2032,'Correspondance procédure étape'!D:H,5,FALSE))</f>
        <v/>
      </c>
      <c r="AA2032" s="3"/>
      <c r="AB2032" s="3" t="s">
        <v>41</v>
      </c>
    </row>
    <row r="2033" spans="1:28" ht="12.75" customHeight="1" x14ac:dyDescent="0.25">
      <c r="A2033" s="3" t="s">
        <v>24</v>
      </c>
      <c r="B2033" s="3" t="s">
        <v>158</v>
      </c>
      <c r="C2033" s="3" t="str">
        <f>VLOOKUP(B2033,'Correspondance territoires'!B:F,5,FALSE)</f>
        <v>Talence</v>
      </c>
      <c r="D2033" s="3" t="s">
        <v>26</v>
      </c>
      <c r="E2033" s="3" t="s">
        <v>8298</v>
      </c>
      <c r="F2033" s="3" t="s">
        <v>56</v>
      </c>
      <c r="G2033" s="3" t="s">
        <v>96</v>
      </c>
      <c r="H2033" s="3" t="s">
        <v>70</v>
      </c>
      <c r="I2033" s="9" t="s">
        <v>2333</v>
      </c>
      <c r="J2033" s="9" t="s">
        <v>2334</v>
      </c>
      <c r="K2033" s="3" t="s">
        <v>8299</v>
      </c>
      <c r="L2033" s="3" t="s">
        <v>8300</v>
      </c>
      <c r="M2033" s="3" t="s">
        <v>3621</v>
      </c>
      <c r="N2033" s="3" t="s">
        <v>21</v>
      </c>
      <c r="O2033" s="3" t="s">
        <v>8301</v>
      </c>
      <c r="P2033" s="3" t="s">
        <v>8302</v>
      </c>
      <c r="Q2033" s="15">
        <v>43556</v>
      </c>
      <c r="R2033" s="15">
        <v>44147</v>
      </c>
      <c r="S2033" s="38">
        <f t="shared" ca="1" si="62"/>
        <v>1</v>
      </c>
      <c r="T2033" s="40">
        <v>14.3</v>
      </c>
      <c r="U2033" s="3" t="s">
        <v>360</v>
      </c>
      <c r="V2033" s="3" t="s">
        <v>360</v>
      </c>
      <c r="W2033" s="3" t="str">
        <f t="shared" si="63"/>
        <v xml:space="preserve">      </v>
      </c>
      <c r="X2033" s="3" t="str">
        <f>IF(ISNA(VLOOKUP(W2033,'Correspondance procédure étape'!D:F,3,FALSE)),"A définir",VLOOKUP(W2033,'Correspondance procédure étape'!D:F,3,FALSE))</f>
        <v>A définir</v>
      </c>
      <c r="Y2033" s="3" t="str">
        <f>IF(ISNA(VLOOKUP(W2033,'Correspondance procédure étape'!D:G,4,FALSE)),"Non",VLOOKUP(W2033,'Correspondance procédure étape'!D:G,4,FALSE))</f>
        <v>Non</v>
      </c>
      <c r="Z2033" s="3" t="str">
        <f>IF(ISNA(VLOOKUP(W2033,'Correspondance procédure étape'!D:H,5,FALSE)),"",VLOOKUP(W2033,'Correspondance procédure étape'!D:H,5,FALSE))</f>
        <v/>
      </c>
      <c r="AA2033" s="3" t="s">
        <v>87</v>
      </c>
      <c r="AB2033" s="3" t="s">
        <v>41</v>
      </c>
    </row>
    <row r="2034" spans="1:28" ht="12.75" customHeight="1" x14ac:dyDescent="0.25">
      <c r="A2034" s="3" t="s">
        <v>24</v>
      </c>
      <c r="B2034" s="11" t="s">
        <v>1852</v>
      </c>
      <c r="C2034" s="3" t="str">
        <f>VLOOKUP(B2034,'Correspondance territoires'!B:F,5,FALSE)</f>
        <v>Pau</v>
      </c>
      <c r="D2034" s="3" t="s">
        <v>26</v>
      </c>
      <c r="E2034" s="3" t="s">
        <v>10433</v>
      </c>
      <c r="F2034" s="3" t="s">
        <v>10407</v>
      </c>
      <c r="G2034" s="3" t="s">
        <v>57</v>
      </c>
      <c r="H2034" s="3" t="s">
        <v>176</v>
      </c>
      <c r="I2034" s="9" t="s">
        <v>10434</v>
      </c>
      <c r="J2034" s="9" t="s">
        <v>10435</v>
      </c>
      <c r="K2034" s="3" t="s">
        <v>10574</v>
      </c>
      <c r="L2034" s="3" t="s">
        <v>10575</v>
      </c>
      <c r="M2034" s="3" t="s">
        <v>1214</v>
      </c>
      <c r="N2034" s="3" t="s">
        <v>10576</v>
      </c>
      <c r="O2034" s="3" t="s">
        <v>10577</v>
      </c>
      <c r="P2034" s="3" t="s">
        <v>10578</v>
      </c>
      <c r="Q2034" s="15">
        <v>38223</v>
      </c>
      <c r="R2034" s="15">
        <v>43104</v>
      </c>
      <c r="S2034" s="38">
        <f t="shared" ca="1" si="62"/>
        <v>36</v>
      </c>
      <c r="T2034" s="41">
        <v>1804.56</v>
      </c>
      <c r="U2034" s="3" t="s">
        <v>4811</v>
      </c>
      <c r="V2034" s="3" t="s">
        <v>259</v>
      </c>
      <c r="W2034" s="3" t="str">
        <f t="shared" si="63"/>
        <v>ASSCLO</v>
      </c>
      <c r="X2034" s="3">
        <f>IF(ISNA(VLOOKUP(W2034,'Correspondance procédure étape'!D:F,3,FALSE)),"A définir",VLOOKUP(W2034,'Correspondance procédure étape'!D:F,3,FALSE))</f>
        <v>0</v>
      </c>
      <c r="Y2034" s="3" t="str">
        <f>IF(ISNA(VLOOKUP(W2034,'Correspondance procédure étape'!D:G,4,FALSE)),"Non",VLOOKUP(W2034,'Correspondance procédure étape'!D:G,4,FALSE))</f>
        <v>Non</v>
      </c>
      <c r="Z2034" s="3">
        <f>IF(ISNA(VLOOKUP(W2034,'Correspondance procédure étape'!D:H,5,FALSE)),"",VLOOKUP(W2034,'Correspondance procédure étape'!D:H,5,FALSE))</f>
        <v>0</v>
      </c>
      <c r="AA2034" s="3" t="s">
        <v>87</v>
      </c>
      <c r="AB2034" s="3" t="s">
        <v>53</v>
      </c>
    </row>
    <row r="2035" spans="1:28" ht="12.75" customHeight="1" x14ac:dyDescent="0.25">
      <c r="A2035" s="3" t="s">
        <v>24</v>
      </c>
      <c r="B2035" s="3" t="s">
        <v>146</v>
      </c>
      <c r="C2035" s="3" t="str">
        <f>VLOOKUP(B2035,'Correspondance territoires'!B:F,5,FALSE)</f>
        <v>Lormont</v>
      </c>
      <c r="D2035" s="3" t="s">
        <v>26</v>
      </c>
      <c r="E2035" s="3" t="s">
        <v>9453</v>
      </c>
      <c r="F2035" s="3" t="s">
        <v>168</v>
      </c>
      <c r="G2035" s="3" t="s">
        <v>148</v>
      </c>
      <c r="H2035" s="3" t="s">
        <v>57</v>
      </c>
      <c r="I2035" s="9" t="s">
        <v>1752</v>
      </c>
      <c r="J2035" s="9" t="s">
        <v>1753</v>
      </c>
      <c r="K2035" s="3" t="s">
        <v>9454</v>
      </c>
      <c r="L2035" s="3" t="s">
        <v>9455</v>
      </c>
      <c r="M2035" s="3" t="s">
        <v>562</v>
      </c>
      <c r="N2035" s="3" t="s">
        <v>9456</v>
      </c>
      <c r="O2035" s="3" t="s">
        <v>9456</v>
      </c>
      <c r="P2035" s="3" t="s">
        <v>9457</v>
      </c>
      <c r="Q2035" s="15">
        <v>42933</v>
      </c>
      <c r="R2035" s="15">
        <v>44022</v>
      </c>
      <c r="S2035" s="38">
        <f t="shared" ca="1" si="62"/>
        <v>5</v>
      </c>
      <c r="T2035" s="41">
        <v>1805.01</v>
      </c>
      <c r="U2035" s="3" t="s">
        <v>157</v>
      </c>
      <c r="V2035" s="3" t="s">
        <v>354</v>
      </c>
      <c r="W2035" s="3" t="str">
        <f t="shared" si="63"/>
        <v>P00ARC</v>
      </c>
      <c r="X2035" s="3" t="str">
        <f>IF(ISNA(VLOOKUP(W2035,'Correspondance procédure étape'!D:F,3,FALSE)),"A définir",VLOOKUP(W2035,'Correspondance procédure étape'!D:F,3,FALSE))</f>
        <v>Arrêté de compte débiteur</v>
      </c>
      <c r="Y2035" s="3" t="str">
        <f>IF(ISNA(VLOOKUP(W2035,'Correspondance procédure étape'!D:G,4,FALSE)),"Non",VLOOKUP(W2035,'Correspondance procédure étape'!D:G,4,FALSE))</f>
        <v>Oui</v>
      </c>
      <c r="Z2035" s="3" t="str">
        <f>IF(ISNA(VLOOKUP(W2035,'Correspondance procédure étape'!D:H,5,FALSE)),"",VLOOKUP(W2035,'Correspondance procédure étape'!D:H,5,FALSE))</f>
        <v>DMF</v>
      </c>
      <c r="AA2035" s="3" t="s">
        <v>40</v>
      </c>
      <c r="AB2035" s="3" t="s">
        <v>53</v>
      </c>
    </row>
    <row r="2036" spans="1:28" ht="12.75" customHeight="1" x14ac:dyDescent="0.25">
      <c r="A2036" s="3" t="s">
        <v>24</v>
      </c>
      <c r="B2036" s="3" t="s">
        <v>219</v>
      </c>
      <c r="C2036" s="3" t="str">
        <f>VLOOKUP(B2036,'Correspondance territoires'!B:F,5,FALSE)</f>
        <v>Bordeaux</v>
      </c>
      <c r="D2036" s="3" t="s">
        <v>26</v>
      </c>
      <c r="E2036" s="3" t="s">
        <v>2255</v>
      </c>
      <c r="F2036" s="3" t="s">
        <v>56</v>
      </c>
      <c r="G2036" s="3" t="s">
        <v>43</v>
      </c>
      <c r="H2036" s="3" t="s">
        <v>168</v>
      </c>
      <c r="I2036" s="9" t="s">
        <v>2256</v>
      </c>
      <c r="J2036" s="9" t="s">
        <v>2257</v>
      </c>
      <c r="K2036" s="3" t="s">
        <v>7233</v>
      </c>
      <c r="L2036" s="3" t="s">
        <v>7234</v>
      </c>
      <c r="M2036" s="3" t="s">
        <v>1847</v>
      </c>
      <c r="N2036" s="3" t="s">
        <v>21</v>
      </c>
      <c r="O2036" s="3" t="s">
        <v>7235</v>
      </c>
      <c r="P2036" s="3" t="s">
        <v>7236</v>
      </c>
      <c r="Q2036" s="15">
        <v>41929</v>
      </c>
      <c r="R2036" s="15">
        <v>43153</v>
      </c>
      <c r="S2036" s="38">
        <f t="shared" ca="1" si="62"/>
        <v>34</v>
      </c>
      <c r="T2036" s="41">
        <v>1808.66</v>
      </c>
      <c r="U2036" s="3" t="s">
        <v>510</v>
      </c>
      <c r="V2036" s="3" t="s">
        <v>511</v>
      </c>
      <c r="W2036" s="3" t="str">
        <f t="shared" si="63"/>
        <v>P20SCX</v>
      </c>
      <c r="X2036" s="3" t="str">
        <f>IF(ISNA(VLOOKUP(W2036,'Correspondance procédure étape'!D:F,3,FALSE)),"A définir",VLOOKUP(W2036,'Correspondance procédure étape'!D:F,3,FALSE))</f>
        <v>Dossier chez Sud Contentieux</v>
      </c>
      <c r="Y2036" s="3" t="str">
        <f>IF(ISNA(VLOOKUP(W2036,'Correspondance procédure étape'!D:G,4,FALSE)),"Non",VLOOKUP(W2036,'Correspondance procédure étape'!D:G,4,FALSE))</f>
        <v>Oui</v>
      </c>
      <c r="Z2036" s="3" t="str">
        <f>IF(ISNA(VLOOKUP(W2036,'Correspondance procédure étape'!D:H,5,FALSE)),"",VLOOKUP(W2036,'Correspondance procédure étape'!D:H,5,FALSE))</f>
        <v>Extérieur</v>
      </c>
      <c r="AA2036" s="3" t="s">
        <v>40</v>
      </c>
      <c r="AB2036" s="3" t="s">
        <v>53</v>
      </c>
    </row>
    <row r="2037" spans="1:28" ht="12.75" customHeight="1" x14ac:dyDescent="0.25">
      <c r="A2037" s="3" t="s">
        <v>24</v>
      </c>
      <c r="B2037" s="3" t="s">
        <v>25</v>
      </c>
      <c r="C2037" s="3" t="str">
        <f>VLOOKUP(B2037,'Correspondance territoires'!B:F,5,FALSE)</f>
        <v>Merignac</v>
      </c>
      <c r="D2037" s="3" t="s">
        <v>26</v>
      </c>
      <c r="E2037" s="3" t="s">
        <v>6373</v>
      </c>
      <c r="F2037" s="3" t="s">
        <v>96</v>
      </c>
      <c r="G2037" s="3" t="s">
        <v>167</v>
      </c>
      <c r="H2037" s="3" t="s">
        <v>57</v>
      </c>
      <c r="I2037" s="9" t="s">
        <v>771</v>
      </c>
      <c r="J2037" s="9" t="s">
        <v>772</v>
      </c>
      <c r="K2037" s="3" t="s">
        <v>8197</v>
      </c>
      <c r="L2037" s="3" t="s">
        <v>8198</v>
      </c>
      <c r="M2037" s="3" t="s">
        <v>562</v>
      </c>
      <c r="N2037" s="3" t="s">
        <v>8199</v>
      </c>
      <c r="O2037" s="3" t="s">
        <v>8200</v>
      </c>
      <c r="P2037" s="3" t="s">
        <v>8201</v>
      </c>
      <c r="Q2037" s="15">
        <v>42313</v>
      </c>
      <c r="R2037" s="15">
        <v>43762</v>
      </c>
      <c r="S2037" s="38">
        <f t="shared" ca="1" si="62"/>
        <v>14</v>
      </c>
      <c r="T2037" s="41">
        <v>1809.5</v>
      </c>
      <c r="U2037" s="3" t="s">
        <v>510</v>
      </c>
      <c r="V2037" s="3" t="s">
        <v>39</v>
      </c>
      <c r="W2037" s="3" t="str">
        <f t="shared" si="63"/>
        <v>P20DEB</v>
      </c>
      <c r="X2037" s="3" t="str">
        <f>IF(ISNA(VLOOKUP(W2037,'Correspondance procédure étape'!D:F,3,FALSE)),"A définir",VLOOKUP(W2037,'Correspondance procédure étape'!D:F,3,FALSE))</f>
        <v>Proposition de transfert du dossier à Sud Contentieux</v>
      </c>
      <c r="Y2037" s="3" t="str">
        <f>IF(ISNA(VLOOKUP(W2037,'Correspondance procédure étape'!D:G,4,FALSE)),"Non",VLOOKUP(W2037,'Correspondance procédure étape'!D:G,4,FALSE))</f>
        <v>Oui</v>
      </c>
      <c r="Z2037" s="3" t="str">
        <f>IF(ISNA(VLOOKUP(W2037,'Correspondance procédure étape'!D:H,5,FALSE)),"",VLOOKUP(W2037,'Correspondance procédure étape'!D:H,5,FALSE))</f>
        <v>Extérieur</v>
      </c>
      <c r="AA2037" s="3" t="s">
        <v>40</v>
      </c>
      <c r="AB2037" s="3" t="s">
        <v>41</v>
      </c>
    </row>
    <row r="2038" spans="1:28" ht="12.75" customHeight="1" x14ac:dyDescent="0.25">
      <c r="A2038" s="3" t="s">
        <v>24</v>
      </c>
      <c r="B2038" s="3" t="s">
        <v>25</v>
      </c>
      <c r="C2038" s="3" t="str">
        <f>VLOOKUP(B2038,'Correspondance territoires'!B:F,5,FALSE)</f>
        <v>Merignac</v>
      </c>
      <c r="D2038" s="3" t="s">
        <v>26</v>
      </c>
      <c r="E2038" s="3" t="s">
        <v>5026</v>
      </c>
      <c r="F2038" s="3" t="s">
        <v>56</v>
      </c>
      <c r="G2038" s="3" t="s">
        <v>2437</v>
      </c>
      <c r="H2038" s="3" t="s">
        <v>3640</v>
      </c>
      <c r="I2038" s="9" t="s">
        <v>588</v>
      </c>
      <c r="J2038" s="9" t="s">
        <v>589</v>
      </c>
      <c r="K2038" s="3" t="s">
        <v>5035</v>
      </c>
      <c r="L2038" s="3" t="s">
        <v>5036</v>
      </c>
      <c r="M2038" s="3" t="s">
        <v>432</v>
      </c>
      <c r="N2038" s="3" t="s">
        <v>21</v>
      </c>
      <c r="O2038" s="3" t="s">
        <v>5037</v>
      </c>
      <c r="P2038" s="3" t="s">
        <v>5038</v>
      </c>
      <c r="Q2038" s="15">
        <v>40879</v>
      </c>
      <c r="R2038" s="15">
        <v>41746</v>
      </c>
      <c r="S2038" s="38">
        <f t="shared" ca="1" si="62"/>
        <v>81</v>
      </c>
      <c r="T2038" s="40">
        <v>35.39</v>
      </c>
      <c r="U2038" s="3" t="s">
        <v>51</v>
      </c>
      <c r="V2038" s="3" t="s">
        <v>39</v>
      </c>
      <c r="W2038" s="3" t="str">
        <f t="shared" si="63"/>
        <v>P80DEB</v>
      </c>
      <c r="X2038" s="3">
        <f>IF(ISNA(VLOOKUP(W2038,'Correspondance procédure étape'!D:F,3,FALSE)),"A définir",VLOOKUP(W2038,'Correspondance procédure étape'!D:F,3,FALSE))</f>
        <v>0</v>
      </c>
      <c r="Y2038" s="3" t="str">
        <f>IF(ISNA(VLOOKUP(W2038,'Correspondance procédure étape'!D:G,4,FALSE)),"Non",VLOOKUP(W2038,'Correspondance procédure étape'!D:G,4,FALSE))</f>
        <v>Non</v>
      </c>
      <c r="Z2038" s="3">
        <f>IF(ISNA(VLOOKUP(W2038,'Correspondance procédure étape'!D:H,5,FALSE)),"",VLOOKUP(W2038,'Correspondance procédure étape'!D:H,5,FALSE))</f>
        <v>0</v>
      </c>
      <c r="AA2038" s="3" t="s">
        <v>40</v>
      </c>
      <c r="AB2038" s="3" t="s">
        <v>41</v>
      </c>
    </row>
    <row r="2039" spans="1:28" ht="12.75" customHeight="1" x14ac:dyDescent="0.25">
      <c r="A2039" s="3" t="s">
        <v>24</v>
      </c>
      <c r="B2039" s="3" t="s">
        <v>54</v>
      </c>
      <c r="C2039" s="3" t="str">
        <f>VLOOKUP(B2039,'Correspondance territoires'!B:F,5,FALSE)</f>
        <v>Cenon</v>
      </c>
      <c r="D2039" s="3" t="s">
        <v>26</v>
      </c>
      <c r="E2039" s="3" t="s">
        <v>95</v>
      </c>
      <c r="F2039" s="3" t="s">
        <v>42</v>
      </c>
      <c r="G2039" s="3" t="s">
        <v>720</v>
      </c>
      <c r="H2039" s="3" t="s">
        <v>120</v>
      </c>
      <c r="I2039" s="9" t="s">
        <v>121</v>
      </c>
      <c r="J2039" s="9" t="s">
        <v>122</v>
      </c>
      <c r="K2039" s="3" t="s">
        <v>3767</v>
      </c>
      <c r="L2039" s="3" t="s">
        <v>3768</v>
      </c>
      <c r="M2039" s="3" t="s">
        <v>3769</v>
      </c>
      <c r="N2039" s="3" t="s">
        <v>3770</v>
      </c>
      <c r="O2039" s="3" t="s">
        <v>21</v>
      </c>
      <c r="P2039" s="3" t="s">
        <v>3771</v>
      </c>
      <c r="Q2039" s="15">
        <v>39731</v>
      </c>
      <c r="R2039" s="15">
        <v>43550</v>
      </c>
      <c r="S2039" s="38">
        <f t="shared" ca="1" si="62"/>
        <v>21</v>
      </c>
      <c r="T2039" s="41">
        <v>1813.71</v>
      </c>
      <c r="U2039" s="3" t="s">
        <v>157</v>
      </c>
      <c r="V2039" s="3" t="s">
        <v>354</v>
      </c>
      <c r="W2039" s="3" t="str">
        <f t="shared" si="63"/>
        <v>P00ARC</v>
      </c>
      <c r="X2039" s="3" t="str">
        <f>IF(ISNA(VLOOKUP(W2039,'Correspondance procédure étape'!D:F,3,FALSE)),"A définir",VLOOKUP(W2039,'Correspondance procédure étape'!D:F,3,FALSE))</f>
        <v>Arrêté de compte débiteur</v>
      </c>
      <c r="Y2039" s="3" t="str">
        <f>IF(ISNA(VLOOKUP(W2039,'Correspondance procédure étape'!D:G,4,FALSE)),"Non",VLOOKUP(W2039,'Correspondance procédure étape'!D:G,4,FALSE))</f>
        <v>Oui</v>
      </c>
      <c r="Z2039" s="3" t="str">
        <f>IF(ISNA(VLOOKUP(W2039,'Correspondance procédure étape'!D:H,5,FALSE)),"",VLOOKUP(W2039,'Correspondance procédure étape'!D:H,5,FALSE))</f>
        <v>DMF</v>
      </c>
      <c r="AA2039" s="3" t="s">
        <v>40</v>
      </c>
      <c r="AB2039" s="3" t="s">
        <v>41</v>
      </c>
    </row>
    <row r="2040" spans="1:28" ht="12.75" customHeight="1" x14ac:dyDescent="0.25">
      <c r="A2040" s="3" t="s">
        <v>24</v>
      </c>
      <c r="B2040" s="3" t="s">
        <v>25</v>
      </c>
      <c r="C2040" s="3" t="str">
        <f>VLOOKUP(B2040,'Correspondance territoires'!B:F,5,FALSE)</f>
        <v>Merignac</v>
      </c>
      <c r="D2040" s="3" t="s">
        <v>26</v>
      </c>
      <c r="E2040" s="3" t="s">
        <v>2985</v>
      </c>
      <c r="F2040" s="3" t="s">
        <v>56</v>
      </c>
      <c r="G2040" s="3" t="s">
        <v>96</v>
      </c>
      <c r="H2040" s="3" t="s">
        <v>57</v>
      </c>
      <c r="I2040" s="9" t="s">
        <v>362</v>
      </c>
      <c r="J2040" s="9" t="s">
        <v>363</v>
      </c>
      <c r="K2040" s="3" t="s">
        <v>4721</v>
      </c>
      <c r="L2040" s="3" t="s">
        <v>4722</v>
      </c>
      <c r="M2040" s="3" t="s">
        <v>4723</v>
      </c>
      <c r="N2040" s="3" t="s">
        <v>21</v>
      </c>
      <c r="O2040" s="3" t="s">
        <v>4724</v>
      </c>
      <c r="P2040" s="3" t="s">
        <v>4725</v>
      </c>
      <c r="Q2040" s="15">
        <v>40752</v>
      </c>
      <c r="R2040" s="15">
        <v>43290</v>
      </c>
      <c r="S2040" s="38">
        <f t="shared" ca="1" si="62"/>
        <v>30</v>
      </c>
      <c r="T2040" s="41">
        <v>1824.87</v>
      </c>
      <c r="U2040" s="3" t="s">
        <v>1357</v>
      </c>
      <c r="V2040" s="3" t="s">
        <v>1728</v>
      </c>
      <c r="W2040" s="3" t="str">
        <f t="shared" si="63"/>
        <v>P05MRT</v>
      </c>
      <c r="X2040" s="3" t="str">
        <f>IF(ISNA(VLOOKUP(W2040,'Correspondance procédure étape'!D:F,3,FALSE)),"A définir",VLOOKUP(W2040,'Correspondance procédure étape'!D:F,3,FALSE))</f>
        <v>Attente de moratoire BDF</v>
      </c>
      <c r="Y2040" s="3" t="str">
        <f>IF(ISNA(VLOOKUP(W2040,'Correspondance procédure étape'!D:G,4,FALSE)),"Non",VLOOKUP(W2040,'Correspondance procédure étape'!D:G,4,FALSE))</f>
        <v>Oui</v>
      </c>
      <c r="Z2040" s="3" t="str">
        <f>IF(ISNA(VLOOKUP(W2040,'Correspondance procédure étape'!D:H,5,FALSE)),"",VLOOKUP(W2040,'Correspondance procédure étape'!D:H,5,FALSE))</f>
        <v>Extérieur</v>
      </c>
      <c r="AA2040" s="3" t="s">
        <v>40</v>
      </c>
      <c r="AB2040" s="3" t="s">
        <v>53</v>
      </c>
    </row>
    <row r="2041" spans="1:28" ht="12.75" customHeight="1" x14ac:dyDescent="0.25">
      <c r="A2041" s="3" t="s">
        <v>24</v>
      </c>
      <c r="B2041" s="3" t="s">
        <v>219</v>
      </c>
      <c r="C2041" s="3" t="str">
        <f>VLOOKUP(B2041,'Correspondance territoires'!B:F,5,FALSE)</f>
        <v>Bordeaux</v>
      </c>
      <c r="D2041" s="3" t="s">
        <v>26</v>
      </c>
      <c r="E2041" s="3" t="s">
        <v>3184</v>
      </c>
      <c r="F2041" s="3" t="s">
        <v>56</v>
      </c>
      <c r="G2041" s="3" t="s">
        <v>88</v>
      </c>
      <c r="H2041" s="3" t="s">
        <v>109</v>
      </c>
      <c r="I2041" s="9" t="s">
        <v>893</v>
      </c>
      <c r="J2041" s="9" t="s">
        <v>894</v>
      </c>
      <c r="K2041" s="3" t="s">
        <v>3190</v>
      </c>
      <c r="L2041" s="3" t="s">
        <v>3191</v>
      </c>
      <c r="M2041" s="3" t="s">
        <v>3192</v>
      </c>
      <c r="N2041" s="3" t="s">
        <v>3193</v>
      </c>
      <c r="O2041" s="3" t="s">
        <v>3194</v>
      </c>
      <c r="P2041" s="3" t="s">
        <v>3195</v>
      </c>
      <c r="Q2041" s="15">
        <v>39022</v>
      </c>
      <c r="R2041" s="15">
        <v>43490</v>
      </c>
      <c r="S2041" s="38">
        <f t="shared" ca="1" si="62"/>
        <v>23</v>
      </c>
      <c r="T2041" s="41">
        <v>1831.62</v>
      </c>
      <c r="U2041" s="3" t="s">
        <v>292</v>
      </c>
      <c r="V2041" s="3" t="s">
        <v>39</v>
      </c>
      <c r="W2041" s="3" t="str">
        <f t="shared" si="63"/>
        <v>P40DEB</v>
      </c>
      <c r="X2041" s="3" t="str">
        <f>IF(ISNA(VLOOKUP(W2041,'Correspondance procédure étape'!D:F,3,FALSE)),"A définir",VLOOKUP(W2041,'Correspondance procédure étape'!D:F,3,FALSE))</f>
        <v>Proposition de perte</v>
      </c>
      <c r="Y2041" s="3" t="str">
        <f>IF(ISNA(VLOOKUP(W2041,'Correspondance procédure étape'!D:G,4,FALSE)),"Non",VLOOKUP(W2041,'Correspondance procédure étape'!D:G,4,FALSE))</f>
        <v>Oui</v>
      </c>
      <c r="Z2041" s="3" t="str">
        <f>IF(ISNA(VLOOKUP(W2041,'Correspondance procédure étape'!D:H,5,FALSE)),"",VLOOKUP(W2041,'Correspondance procédure étape'!D:H,5,FALSE))</f>
        <v>DMF</v>
      </c>
      <c r="AA2041" s="3" t="s">
        <v>40</v>
      </c>
      <c r="AB2041" s="3" t="s">
        <v>41</v>
      </c>
    </row>
    <row r="2042" spans="1:28" ht="12.75" customHeight="1" x14ac:dyDescent="0.25">
      <c r="A2042" s="3" t="s">
        <v>24</v>
      </c>
      <c r="B2042" s="3" t="s">
        <v>67</v>
      </c>
      <c r="C2042" s="3" t="str">
        <f>VLOOKUP(B2042,'Correspondance territoires'!B:F,5,FALSE)</f>
        <v>Pessac</v>
      </c>
      <c r="D2042" s="3" t="s">
        <v>432</v>
      </c>
      <c r="E2042" s="3" t="s">
        <v>1663</v>
      </c>
      <c r="F2042" s="3" t="s">
        <v>56</v>
      </c>
      <c r="G2042" s="3" t="s">
        <v>57</v>
      </c>
      <c r="H2042" s="3" t="s">
        <v>167</v>
      </c>
      <c r="I2042" s="9" t="s">
        <v>131</v>
      </c>
      <c r="J2042" s="9" t="s">
        <v>132</v>
      </c>
      <c r="K2042" s="3" t="s">
        <v>1664</v>
      </c>
      <c r="L2042" s="3" t="s">
        <v>1665</v>
      </c>
      <c r="M2042" s="3" t="s">
        <v>1634</v>
      </c>
      <c r="N2042" s="3" t="s">
        <v>1666</v>
      </c>
      <c r="O2042" s="3" t="s">
        <v>1667</v>
      </c>
      <c r="P2042" s="3" t="s">
        <v>1668</v>
      </c>
      <c r="Q2042" s="15">
        <v>36350</v>
      </c>
      <c r="R2042" s="15">
        <v>43735</v>
      </c>
      <c r="S2042" s="38">
        <f t="shared" ca="1" si="62"/>
        <v>15</v>
      </c>
      <c r="T2042" s="41">
        <v>1839.02</v>
      </c>
      <c r="U2042" s="3" t="s">
        <v>157</v>
      </c>
      <c r="V2042" s="3" t="s">
        <v>354</v>
      </c>
      <c r="W2042" s="3" t="str">
        <f t="shared" si="63"/>
        <v>P00ARC</v>
      </c>
      <c r="X2042" s="3" t="str">
        <f>IF(ISNA(VLOOKUP(W2042,'Correspondance procédure étape'!D:F,3,FALSE)),"A définir",VLOOKUP(W2042,'Correspondance procédure étape'!D:F,3,FALSE))</f>
        <v>Arrêté de compte débiteur</v>
      </c>
      <c r="Y2042" s="3" t="str">
        <f>IF(ISNA(VLOOKUP(W2042,'Correspondance procédure étape'!D:G,4,FALSE)),"Non",VLOOKUP(W2042,'Correspondance procédure étape'!D:G,4,FALSE))</f>
        <v>Oui</v>
      </c>
      <c r="Z2042" s="3" t="str">
        <f>IF(ISNA(VLOOKUP(W2042,'Correspondance procédure étape'!D:H,5,FALSE)),"",VLOOKUP(W2042,'Correspondance procédure étape'!D:H,5,FALSE))</f>
        <v>DMF</v>
      </c>
      <c r="AA2042" s="3" t="s">
        <v>40</v>
      </c>
      <c r="AB2042" s="3" t="s">
        <v>41</v>
      </c>
    </row>
    <row r="2043" spans="1:28" ht="12.75" customHeight="1" x14ac:dyDescent="0.25">
      <c r="A2043" s="3" t="s">
        <v>24</v>
      </c>
      <c r="B2043" s="3" t="s">
        <v>2425</v>
      </c>
      <c r="C2043" s="3">
        <f>VLOOKUP(B2043,'Correspondance territoires'!B:F,5,FALSE)</f>
        <v>0</v>
      </c>
      <c r="D2043" s="3" t="s">
        <v>274</v>
      </c>
      <c r="E2043" s="3" t="s">
        <v>2448</v>
      </c>
      <c r="F2043" s="3" t="s">
        <v>56</v>
      </c>
      <c r="G2043" s="3" t="s">
        <v>301</v>
      </c>
      <c r="H2043" s="3" t="s">
        <v>176</v>
      </c>
      <c r="I2043" s="9" t="s">
        <v>1174</v>
      </c>
      <c r="J2043" s="9" t="s">
        <v>1175</v>
      </c>
      <c r="K2043" s="3" t="s">
        <v>2449</v>
      </c>
      <c r="L2043" s="3" t="s">
        <v>2450</v>
      </c>
      <c r="M2043" s="3" t="s">
        <v>2451</v>
      </c>
      <c r="N2043" s="3" t="s">
        <v>2452</v>
      </c>
      <c r="O2043" s="3" t="s">
        <v>21</v>
      </c>
      <c r="P2043" s="3" t="s">
        <v>2453</v>
      </c>
      <c r="Q2043" s="15">
        <v>38317</v>
      </c>
      <c r="R2043" s="15">
        <v>42286</v>
      </c>
      <c r="S2043" s="38">
        <f t="shared" ca="1" si="62"/>
        <v>63</v>
      </c>
      <c r="T2043" s="40">
        <v>35.24</v>
      </c>
      <c r="U2043" s="3" t="s">
        <v>51</v>
      </c>
      <c r="V2043" s="3" t="s">
        <v>39</v>
      </c>
      <c r="W2043" s="3" t="str">
        <f t="shared" si="63"/>
        <v>P80DEB</v>
      </c>
      <c r="X2043" s="3">
        <f>IF(ISNA(VLOOKUP(W2043,'Correspondance procédure étape'!D:F,3,FALSE)),"A définir",VLOOKUP(W2043,'Correspondance procédure étape'!D:F,3,FALSE))</f>
        <v>0</v>
      </c>
      <c r="Y2043" s="3" t="str">
        <f>IF(ISNA(VLOOKUP(W2043,'Correspondance procédure étape'!D:G,4,FALSE)),"Non",VLOOKUP(W2043,'Correspondance procédure étape'!D:G,4,FALSE))</f>
        <v>Non</v>
      </c>
      <c r="Z2043" s="3">
        <f>IF(ISNA(VLOOKUP(W2043,'Correspondance procédure étape'!D:H,5,FALSE)),"",VLOOKUP(W2043,'Correspondance procédure étape'!D:H,5,FALSE))</f>
        <v>0</v>
      </c>
      <c r="AA2043" s="3" t="s">
        <v>40</v>
      </c>
      <c r="AB2043" s="3" t="s">
        <v>53</v>
      </c>
    </row>
    <row r="2044" spans="1:28" ht="12.75" customHeight="1" x14ac:dyDescent="0.25">
      <c r="A2044" s="3" t="s">
        <v>24</v>
      </c>
      <c r="B2044" s="3" t="s">
        <v>146</v>
      </c>
      <c r="C2044" s="3" t="str">
        <f>VLOOKUP(B2044,'Correspondance territoires'!B:F,5,FALSE)</f>
        <v>Lormont</v>
      </c>
      <c r="D2044" s="3" t="s">
        <v>26</v>
      </c>
      <c r="E2044" s="3" t="s">
        <v>282</v>
      </c>
      <c r="F2044" s="3" t="s">
        <v>283</v>
      </c>
      <c r="G2044" s="3" t="s">
        <v>191</v>
      </c>
      <c r="H2044" s="3" t="s">
        <v>176</v>
      </c>
      <c r="I2044" s="9" t="s">
        <v>284</v>
      </c>
      <c r="J2044" s="9" t="s">
        <v>285</v>
      </c>
      <c r="K2044" s="3" t="s">
        <v>8093</v>
      </c>
      <c r="L2044" s="3" t="s">
        <v>8094</v>
      </c>
      <c r="M2044" s="3" t="s">
        <v>2943</v>
      </c>
      <c r="N2044" s="3" t="s">
        <v>8095</v>
      </c>
      <c r="O2044" s="3" t="s">
        <v>8096</v>
      </c>
      <c r="P2044" s="3" t="s">
        <v>8097</v>
      </c>
      <c r="Q2044" s="15">
        <v>42272</v>
      </c>
      <c r="R2044" s="15">
        <v>44132</v>
      </c>
      <c r="S2044" s="38">
        <f t="shared" ca="1" si="62"/>
        <v>2</v>
      </c>
      <c r="T2044" s="41">
        <v>1843.18</v>
      </c>
      <c r="U2044" s="3" t="s">
        <v>157</v>
      </c>
      <c r="V2044" s="3" t="s">
        <v>354</v>
      </c>
      <c r="W2044" s="3" t="str">
        <f t="shared" si="63"/>
        <v>P00ARC</v>
      </c>
      <c r="X2044" s="3" t="str">
        <f>IF(ISNA(VLOOKUP(W2044,'Correspondance procédure étape'!D:F,3,FALSE)),"A définir",VLOOKUP(W2044,'Correspondance procédure étape'!D:F,3,FALSE))</f>
        <v>Arrêté de compte débiteur</v>
      </c>
      <c r="Y2044" s="3" t="str">
        <f>IF(ISNA(VLOOKUP(W2044,'Correspondance procédure étape'!D:G,4,FALSE)),"Non",VLOOKUP(W2044,'Correspondance procédure étape'!D:G,4,FALSE))</f>
        <v>Oui</v>
      </c>
      <c r="Z2044" s="3" t="str">
        <f>IF(ISNA(VLOOKUP(W2044,'Correspondance procédure étape'!D:H,5,FALSE)),"",VLOOKUP(W2044,'Correspondance procédure étape'!D:H,5,FALSE))</f>
        <v>DMF</v>
      </c>
      <c r="AA2044" s="3" t="s">
        <v>40</v>
      </c>
      <c r="AB2044" s="3" t="s">
        <v>53</v>
      </c>
    </row>
    <row r="2045" spans="1:28" ht="12.75" customHeight="1" x14ac:dyDescent="0.25">
      <c r="A2045" s="3" t="s">
        <v>24</v>
      </c>
      <c r="B2045" s="3" t="s">
        <v>146</v>
      </c>
      <c r="C2045" s="3" t="str">
        <f>VLOOKUP(B2045,'Correspondance territoires'!B:F,5,FALSE)</f>
        <v>Lormont</v>
      </c>
      <c r="D2045" s="3" t="s">
        <v>26</v>
      </c>
      <c r="E2045" s="3" t="s">
        <v>3359</v>
      </c>
      <c r="F2045" s="3" t="s">
        <v>168</v>
      </c>
      <c r="G2045" s="3" t="s">
        <v>57</v>
      </c>
      <c r="H2045" s="3" t="s">
        <v>57</v>
      </c>
      <c r="I2045" s="9" t="s">
        <v>454</v>
      </c>
      <c r="J2045" s="9" t="s">
        <v>455</v>
      </c>
      <c r="K2045" s="3" t="s">
        <v>3360</v>
      </c>
      <c r="L2045" s="3" t="s">
        <v>3361</v>
      </c>
      <c r="M2045" s="3" t="s">
        <v>1013</v>
      </c>
      <c r="N2045" s="3" t="s">
        <v>21</v>
      </c>
      <c r="O2045" s="3" t="s">
        <v>3362</v>
      </c>
      <c r="P2045" s="3" t="s">
        <v>3363</v>
      </c>
      <c r="Q2045" s="15">
        <v>41880</v>
      </c>
      <c r="R2045" s="15">
        <v>43738</v>
      </c>
      <c r="S2045" s="38">
        <f t="shared" ca="1" si="62"/>
        <v>15</v>
      </c>
      <c r="T2045" s="41">
        <v>1846.98</v>
      </c>
      <c r="U2045" s="3" t="s">
        <v>552</v>
      </c>
      <c r="V2045" s="3" t="s">
        <v>553</v>
      </c>
      <c r="W2045" s="3" t="str">
        <f t="shared" si="63"/>
        <v>P01MED</v>
      </c>
      <c r="X2045" s="3" t="str">
        <f>IF(ISNA(VLOOKUP(W2045,'Correspondance procédure étape'!D:F,3,FALSE)),"A définir",VLOOKUP(W2045,'Correspondance procédure étape'!D:F,3,FALSE))</f>
        <v>Mise en demeure</v>
      </c>
      <c r="Y2045" s="3" t="str">
        <f>IF(ISNA(VLOOKUP(W2045,'Correspondance procédure étape'!D:G,4,FALSE)),"Non",VLOOKUP(W2045,'Correspondance procédure étape'!D:G,4,FALSE))</f>
        <v>Oui</v>
      </c>
      <c r="Z2045" s="3" t="str">
        <f>IF(ISNA(VLOOKUP(W2045,'Correspondance procédure étape'!D:H,5,FALSE)),"",VLOOKUP(W2045,'Correspondance procédure étape'!D:H,5,FALSE))</f>
        <v>DMF</v>
      </c>
      <c r="AA2045" s="3" t="s">
        <v>40</v>
      </c>
      <c r="AB2045" s="3" t="s">
        <v>41</v>
      </c>
    </row>
    <row r="2046" spans="1:28" ht="12.75" customHeight="1" x14ac:dyDescent="0.25">
      <c r="A2046" s="3" t="s">
        <v>24</v>
      </c>
      <c r="B2046" s="3" t="s">
        <v>25</v>
      </c>
      <c r="C2046" s="3" t="str">
        <f>VLOOKUP(B2046,'Correspondance territoires'!B:F,5,FALSE)</f>
        <v>Merignac</v>
      </c>
      <c r="D2046" s="3" t="s">
        <v>26</v>
      </c>
      <c r="E2046" s="3" t="s">
        <v>320</v>
      </c>
      <c r="F2046" s="3" t="s">
        <v>56</v>
      </c>
      <c r="G2046" s="3" t="s">
        <v>78</v>
      </c>
      <c r="H2046" s="3" t="s">
        <v>153</v>
      </c>
      <c r="I2046" s="9" t="s">
        <v>321</v>
      </c>
      <c r="J2046" s="9" t="s">
        <v>322</v>
      </c>
      <c r="K2046" s="3" t="s">
        <v>9755</v>
      </c>
      <c r="L2046" s="3" t="s">
        <v>9756</v>
      </c>
      <c r="M2046" s="3" t="s">
        <v>3427</v>
      </c>
      <c r="N2046" s="3" t="s">
        <v>21</v>
      </c>
      <c r="O2046" s="3" t="s">
        <v>9757</v>
      </c>
      <c r="P2046" s="3" t="s">
        <v>9758</v>
      </c>
      <c r="Q2046" s="15">
        <v>43105</v>
      </c>
      <c r="R2046" s="15">
        <v>43756</v>
      </c>
      <c r="S2046" s="38">
        <f t="shared" ca="1" si="62"/>
        <v>14</v>
      </c>
      <c r="T2046" s="41">
        <v>1856.95</v>
      </c>
      <c r="U2046" s="3" t="s">
        <v>510</v>
      </c>
      <c r="V2046" s="3" t="s">
        <v>39</v>
      </c>
      <c r="W2046" s="3" t="str">
        <f t="shared" si="63"/>
        <v>P20DEB</v>
      </c>
      <c r="X2046" s="3" t="str">
        <f>IF(ISNA(VLOOKUP(W2046,'Correspondance procédure étape'!D:F,3,FALSE)),"A définir",VLOOKUP(W2046,'Correspondance procédure étape'!D:F,3,FALSE))</f>
        <v>Proposition de transfert du dossier à Sud Contentieux</v>
      </c>
      <c r="Y2046" s="3" t="str">
        <f>IF(ISNA(VLOOKUP(W2046,'Correspondance procédure étape'!D:G,4,FALSE)),"Non",VLOOKUP(W2046,'Correspondance procédure étape'!D:G,4,FALSE))</f>
        <v>Oui</v>
      </c>
      <c r="Z2046" s="3" t="str">
        <f>IF(ISNA(VLOOKUP(W2046,'Correspondance procédure étape'!D:H,5,FALSE)),"",VLOOKUP(W2046,'Correspondance procédure étape'!D:H,5,FALSE))</f>
        <v>Extérieur</v>
      </c>
      <c r="AA2046" s="3" t="s">
        <v>40</v>
      </c>
      <c r="AB2046" s="3" t="s">
        <v>53</v>
      </c>
    </row>
    <row r="2047" spans="1:28" ht="12.75" customHeight="1" x14ac:dyDescent="0.25">
      <c r="A2047" s="3" t="s">
        <v>24</v>
      </c>
      <c r="B2047" s="3" t="s">
        <v>146</v>
      </c>
      <c r="C2047" s="3" t="str">
        <f>VLOOKUP(B2047,'Correspondance territoires'!B:F,5,FALSE)</f>
        <v>Lormont</v>
      </c>
      <c r="D2047" s="3" t="s">
        <v>26</v>
      </c>
      <c r="E2047" s="3" t="s">
        <v>6718</v>
      </c>
      <c r="F2047" s="3" t="s">
        <v>1099</v>
      </c>
      <c r="G2047" s="3" t="s">
        <v>301</v>
      </c>
      <c r="H2047" s="3" t="s">
        <v>57</v>
      </c>
      <c r="I2047" s="9" t="s">
        <v>1752</v>
      </c>
      <c r="J2047" s="9" t="s">
        <v>1753</v>
      </c>
      <c r="K2047" s="3" t="s">
        <v>7511</v>
      </c>
      <c r="L2047" s="3" t="s">
        <v>7512</v>
      </c>
      <c r="M2047" s="3" t="s">
        <v>4200</v>
      </c>
      <c r="N2047" s="3" t="s">
        <v>21</v>
      </c>
      <c r="O2047" s="3" t="s">
        <v>7513</v>
      </c>
      <c r="P2047" s="3" t="s">
        <v>7514</v>
      </c>
      <c r="Q2047" s="15">
        <v>42031</v>
      </c>
      <c r="R2047" s="15">
        <v>42732</v>
      </c>
      <c r="S2047" s="38">
        <f t="shared" ca="1" si="62"/>
        <v>48</v>
      </c>
      <c r="T2047" s="40">
        <v>34.9</v>
      </c>
      <c r="U2047" s="3" t="s">
        <v>51</v>
      </c>
      <c r="V2047" s="3" t="s">
        <v>39</v>
      </c>
      <c r="W2047" s="3" t="str">
        <f t="shared" si="63"/>
        <v>P80DEB</v>
      </c>
      <c r="X2047" s="3">
        <f>IF(ISNA(VLOOKUP(W2047,'Correspondance procédure étape'!D:F,3,FALSE)),"A définir",VLOOKUP(W2047,'Correspondance procédure étape'!D:F,3,FALSE))</f>
        <v>0</v>
      </c>
      <c r="Y2047" s="3" t="str">
        <f>IF(ISNA(VLOOKUP(W2047,'Correspondance procédure étape'!D:G,4,FALSE)),"Non",VLOOKUP(W2047,'Correspondance procédure étape'!D:G,4,FALSE))</f>
        <v>Non</v>
      </c>
      <c r="Z2047" s="3">
        <f>IF(ISNA(VLOOKUP(W2047,'Correspondance procédure étape'!D:H,5,FALSE)),"",VLOOKUP(W2047,'Correspondance procédure étape'!D:H,5,FALSE))</f>
        <v>0</v>
      </c>
      <c r="AA2047" s="3" t="s">
        <v>40</v>
      </c>
      <c r="AB2047" s="3" t="s">
        <v>41</v>
      </c>
    </row>
    <row r="2048" spans="1:28" ht="12.75" customHeight="1" x14ac:dyDescent="0.25">
      <c r="A2048" s="3" t="s">
        <v>24</v>
      </c>
      <c r="B2048" s="3" t="s">
        <v>54</v>
      </c>
      <c r="C2048" s="3" t="str">
        <f>VLOOKUP(B2048,'Correspondance territoires'!B:F,5,FALSE)</f>
        <v>Cenon</v>
      </c>
      <c r="D2048" s="3" t="s">
        <v>26</v>
      </c>
      <c r="E2048" s="3" t="s">
        <v>95</v>
      </c>
      <c r="F2048" s="3" t="s">
        <v>42</v>
      </c>
      <c r="G2048" s="3" t="s">
        <v>414</v>
      </c>
      <c r="H2048" s="3" t="s">
        <v>96</v>
      </c>
      <c r="I2048" s="9" t="s">
        <v>121</v>
      </c>
      <c r="J2048" s="9" t="s">
        <v>122</v>
      </c>
      <c r="K2048" s="3" t="s">
        <v>3244</v>
      </c>
      <c r="L2048" s="3" t="s">
        <v>3245</v>
      </c>
      <c r="M2048" s="3" t="s">
        <v>3246</v>
      </c>
      <c r="N2048" s="3" t="s">
        <v>21</v>
      </c>
      <c r="O2048" s="3" t="s">
        <v>3247</v>
      </c>
      <c r="P2048" s="3" t="s">
        <v>3248</v>
      </c>
      <c r="Q2048" s="15">
        <v>41393</v>
      </c>
      <c r="R2048" s="15">
        <v>43161</v>
      </c>
      <c r="S2048" s="38">
        <f t="shared" ca="1" si="62"/>
        <v>34</v>
      </c>
      <c r="T2048" s="41">
        <v>1862.91</v>
      </c>
      <c r="U2048" s="3" t="s">
        <v>38</v>
      </c>
      <c r="V2048" s="3" t="s">
        <v>3249</v>
      </c>
      <c r="W2048" s="3" t="str">
        <f t="shared" si="63"/>
        <v>P06REL</v>
      </c>
      <c r="X2048" s="3" t="str">
        <f>IF(ISNA(VLOOKUP(W2048,'Correspondance procédure étape'!D:F,3,FALSE)),"A définir",VLOOKUP(W2048,'Correspondance procédure étape'!D:F,3,FALSE))</f>
        <v>Relance notaire</v>
      </c>
      <c r="Y2048" s="3" t="str">
        <f>IF(ISNA(VLOOKUP(W2048,'Correspondance procédure étape'!D:G,4,FALSE)),"Non",VLOOKUP(W2048,'Correspondance procédure étape'!D:G,4,FALSE))</f>
        <v>Oui</v>
      </c>
      <c r="Z2048" s="3" t="str">
        <f>IF(ISNA(VLOOKUP(W2048,'Correspondance procédure étape'!D:H,5,FALSE)),"",VLOOKUP(W2048,'Correspondance procédure étape'!D:H,5,FALSE))</f>
        <v>Extérieur</v>
      </c>
      <c r="AA2048" s="3" t="s">
        <v>40</v>
      </c>
      <c r="AB2048" s="3" t="s">
        <v>41</v>
      </c>
    </row>
    <row r="2049" spans="1:28" ht="12.75" customHeight="1" x14ac:dyDescent="0.25">
      <c r="A2049" s="3" t="s">
        <v>24</v>
      </c>
      <c r="B2049" s="3" t="s">
        <v>67</v>
      </c>
      <c r="C2049" s="3" t="str">
        <f>VLOOKUP(B2049,'Correspondance territoires'!B:F,5,FALSE)</f>
        <v>Pessac</v>
      </c>
      <c r="D2049" s="3" t="s">
        <v>26</v>
      </c>
      <c r="E2049" s="3" t="s">
        <v>429</v>
      </c>
      <c r="F2049" s="3" t="s">
        <v>96</v>
      </c>
      <c r="G2049" s="3" t="s">
        <v>88</v>
      </c>
      <c r="H2049" s="3" t="s">
        <v>651</v>
      </c>
      <c r="I2049" s="9" t="s">
        <v>252</v>
      </c>
      <c r="J2049" s="9" t="s">
        <v>253</v>
      </c>
      <c r="K2049" s="3" t="s">
        <v>1764</v>
      </c>
      <c r="L2049" s="3" t="s">
        <v>1765</v>
      </c>
      <c r="M2049" s="3" t="s">
        <v>897</v>
      </c>
      <c r="N2049" s="3" t="s">
        <v>1766</v>
      </c>
      <c r="O2049" s="3" t="s">
        <v>21</v>
      </c>
      <c r="P2049" s="3" t="s">
        <v>1767</v>
      </c>
      <c r="Q2049" s="15">
        <v>35564</v>
      </c>
      <c r="R2049" s="15">
        <v>43125</v>
      </c>
      <c r="S2049" s="38">
        <f t="shared" ca="1" si="62"/>
        <v>35</v>
      </c>
      <c r="T2049" s="41">
        <v>1863.88</v>
      </c>
      <c r="U2049" s="3" t="s">
        <v>38</v>
      </c>
      <c r="V2049" s="3" t="s">
        <v>94</v>
      </c>
      <c r="W2049" s="3" t="str">
        <f t="shared" si="63"/>
        <v>P06CON</v>
      </c>
      <c r="X2049" s="3" t="str">
        <f>IF(ISNA(VLOOKUP(W2049,'Correspondance procédure étape'!D:F,3,FALSE)),"A définir",VLOOKUP(W2049,'Correspondance procédure étape'!D:F,3,FALSE))</f>
        <v>Héritiers connus</v>
      </c>
      <c r="Y2049" s="3" t="str">
        <f>IF(ISNA(VLOOKUP(W2049,'Correspondance procédure étape'!D:G,4,FALSE)),"Non",VLOOKUP(W2049,'Correspondance procédure étape'!D:G,4,FALSE))</f>
        <v>Oui</v>
      </c>
      <c r="Z2049" s="3" t="str">
        <f>IF(ISNA(VLOOKUP(W2049,'Correspondance procédure étape'!D:H,5,FALSE)),"",VLOOKUP(W2049,'Correspondance procédure étape'!D:H,5,FALSE))</f>
        <v>Extérieur</v>
      </c>
      <c r="AA2049" s="3" t="s">
        <v>40</v>
      </c>
      <c r="AB2049" s="3" t="s">
        <v>53</v>
      </c>
    </row>
    <row r="2050" spans="1:28" ht="12.75" customHeight="1" x14ac:dyDescent="0.25">
      <c r="A2050" s="3" t="s">
        <v>24</v>
      </c>
      <c r="B2050" s="11" t="s">
        <v>1852</v>
      </c>
      <c r="C2050" s="3" t="str">
        <f>VLOOKUP(B2050,'Correspondance territoires'!B:F,5,FALSE)</f>
        <v>Pau</v>
      </c>
      <c r="D2050" s="3" t="s">
        <v>26</v>
      </c>
      <c r="E2050" s="3" t="s">
        <v>11296</v>
      </c>
      <c r="F2050" s="3" t="s">
        <v>10407</v>
      </c>
      <c r="G2050" s="3" t="s">
        <v>57</v>
      </c>
      <c r="H2050" s="3" t="s">
        <v>57</v>
      </c>
      <c r="I2050" s="9" t="s">
        <v>10462</v>
      </c>
      <c r="J2050" s="9" t="s">
        <v>10463</v>
      </c>
      <c r="K2050" s="3" t="s">
        <v>11297</v>
      </c>
      <c r="L2050" s="3" t="s">
        <v>11298</v>
      </c>
      <c r="M2050" s="3" t="s">
        <v>897</v>
      </c>
      <c r="N2050" s="3" t="s">
        <v>21</v>
      </c>
      <c r="O2050" s="3" t="s">
        <v>11299</v>
      </c>
      <c r="P2050" s="3" t="s">
        <v>11300</v>
      </c>
      <c r="Q2050" s="15">
        <v>43438</v>
      </c>
      <c r="R2050" s="15">
        <v>44045</v>
      </c>
      <c r="S2050" s="38">
        <f t="shared" ca="1" si="62"/>
        <v>5</v>
      </c>
      <c r="T2050" s="40">
        <v>12.32</v>
      </c>
      <c r="U2050" s="3"/>
      <c r="V2050" s="3"/>
      <c r="W2050" s="3" t="str">
        <f t="shared" si="63"/>
        <v/>
      </c>
      <c r="X2050" s="3" t="str">
        <f>IF(ISNA(VLOOKUP(W2050,'Correspondance procédure étape'!D:F,3,FALSE)),"A définir",VLOOKUP(W2050,'Correspondance procédure étape'!D:F,3,FALSE))</f>
        <v>A définir</v>
      </c>
      <c r="Y2050" s="3" t="str">
        <f>IF(ISNA(VLOOKUP(W2050,'Correspondance procédure étape'!D:G,4,FALSE)),"Non",VLOOKUP(W2050,'Correspondance procédure étape'!D:G,4,FALSE))</f>
        <v>Non</v>
      </c>
      <c r="Z2050" s="3" t="str">
        <f>IF(ISNA(VLOOKUP(W2050,'Correspondance procédure étape'!D:H,5,FALSE)),"",VLOOKUP(W2050,'Correspondance procédure étape'!D:H,5,FALSE))</f>
        <v/>
      </c>
      <c r="AA2050" s="3"/>
      <c r="AB2050" s="3" t="s">
        <v>53</v>
      </c>
    </row>
    <row r="2051" spans="1:28" ht="12.75" customHeight="1" x14ac:dyDescent="0.25">
      <c r="A2051" s="3" t="s">
        <v>24</v>
      </c>
      <c r="B2051" s="10" t="s">
        <v>6152</v>
      </c>
      <c r="C2051" s="3" t="str">
        <f>VLOOKUP(B2051,'Correspondance territoires'!B:F,5,FALSE)</f>
        <v>Agen</v>
      </c>
      <c r="D2051" s="3" t="s">
        <v>26</v>
      </c>
      <c r="E2051" s="3" t="s">
        <v>11873</v>
      </c>
      <c r="F2051" s="3" t="s">
        <v>11371</v>
      </c>
      <c r="G2051" s="3" t="s">
        <v>301</v>
      </c>
      <c r="H2051" s="3" t="s">
        <v>3232</v>
      </c>
      <c r="I2051" s="9"/>
      <c r="J2051" s="9"/>
      <c r="K2051" s="3" t="s">
        <v>11880</v>
      </c>
      <c r="L2051" s="3" t="s">
        <v>11881</v>
      </c>
      <c r="M2051" s="3" t="s">
        <v>1269</v>
      </c>
      <c r="N2051" s="3"/>
      <c r="O2051" s="3"/>
      <c r="P2051" s="3" t="s">
        <v>11882</v>
      </c>
      <c r="Q2051" s="15">
        <v>41730</v>
      </c>
      <c r="R2051" s="15">
        <v>43830</v>
      </c>
      <c r="S2051" s="38">
        <f t="shared" ca="1" si="62"/>
        <v>12</v>
      </c>
      <c r="T2051" s="40">
        <v>11.25</v>
      </c>
      <c r="U2051" s="3"/>
      <c r="V2051" s="3"/>
      <c r="W2051" s="3" t="str">
        <f t="shared" si="63"/>
        <v/>
      </c>
      <c r="X2051" s="3" t="str">
        <f>IF(ISNA(VLOOKUP(W2051,'Correspondance procédure étape'!D:F,3,FALSE)),"A définir",VLOOKUP(W2051,'Correspondance procédure étape'!D:F,3,FALSE))</f>
        <v>A définir</v>
      </c>
      <c r="Y2051" s="3" t="str">
        <f>IF(ISNA(VLOOKUP(W2051,'Correspondance procédure étape'!D:G,4,FALSE)),"Non",VLOOKUP(W2051,'Correspondance procédure étape'!D:G,4,FALSE))</f>
        <v>Non</v>
      </c>
      <c r="Z2051" s="3" t="str">
        <f>IF(ISNA(VLOOKUP(W2051,'Correspondance procédure étape'!D:H,5,FALSE)),"",VLOOKUP(W2051,'Correspondance procédure étape'!D:H,5,FALSE))</f>
        <v/>
      </c>
      <c r="AA2051" s="3"/>
      <c r="AB2051" s="3" t="s">
        <v>41</v>
      </c>
    </row>
    <row r="2052" spans="1:28" ht="12.75" customHeight="1" x14ac:dyDescent="0.25">
      <c r="A2052" s="3" t="s">
        <v>24</v>
      </c>
      <c r="B2052" s="10" t="s">
        <v>6152</v>
      </c>
      <c r="C2052" s="3" t="str">
        <f>VLOOKUP(B2052,'Correspondance territoires'!B:F,5,FALSE)</f>
        <v>Agen</v>
      </c>
      <c r="D2052" s="3" t="s">
        <v>26</v>
      </c>
      <c r="E2052" s="3" t="s">
        <v>12095</v>
      </c>
      <c r="F2052" s="3" t="s">
        <v>11371</v>
      </c>
      <c r="G2052" s="3" t="s">
        <v>11406</v>
      </c>
      <c r="H2052" s="3" t="s">
        <v>242</v>
      </c>
      <c r="I2052" s="9" t="s">
        <v>11400</v>
      </c>
      <c r="J2052" s="9" t="s">
        <v>11401</v>
      </c>
      <c r="K2052" s="3" t="s">
        <v>12096</v>
      </c>
      <c r="L2052" s="3" t="s">
        <v>12097</v>
      </c>
      <c r="M2052" s="3" t="s">
        <v>242</v>
      </c>
      <c r="N2052" s="3"/>
      <c r="O2052" s="3"/>
      <c r="P2052" s="3" t="s">
        <v>12098</v>
      </c>
      <c r="Q2052" s="15">
        <v>42630</v>
      </c>
      <c r="R2052" s="15">
        <v>43927</v>
      </c>
      <c r="S2052" s="38">
        <f t="shared" ca="1" si="62"/>
        <v>9</v>
      </c>
      <c r="T2052" s="40">
        <v>10.43</v>
      </c>
      <c r="U2052" s="3"/>
      <c r="V2052" s="3"/>
      <c r="W2052" s="3" t="str">
        <f t="shared" si="63"/>
        <v/>
      </c>
      <c r="X2052" s="3" t="str">
        <f>IF(ISNA(VLOOKUP(W2052,'Correspondance procédure étape'!D:F,3,FALSE)),"A définir",VLOOKUP(W2052,'Correspondance procédure étape'!D:F,3,FALSE))</f>
        <v>A définir</v>
      </c>
      <c r="Y2052" s="3" t="str">
        <f>IF(ISNA(VLOOKUP(W2052,'Correspondance procédure étape'!D:G,4,FALSE)),"Non",VLOOKUP(W2052,'Correspondance procédure étape'!D:G,4,FALSE))</f>
        <v>Non</v>
      </c>
      <c r="Z2052" s="3" t="str">
        <f>IF(ISNA(VLOOKUP(W2052,'Correspondance procédure étape'!D:H,5,FALSE)),"",VLOOKUP(W2052,'Correspondance procédure étape'!D:H,5,FALSE))</f>
        <v/>
      </c>
      <c r="AA2052" s="3"/>
      <c r="AB2052" s="3" t="s">
        <v>41</v>
      </c>
    </row>
    <row r="2053" spans="1:28" ht="12.75" customHeight="1" x14ac:dyDescent="0.25">
      <c r="A2053" s="3" t="s">
        <v>24</v>
      </c>
      <c r="B2053" s="3" t="s">
        <v>25</v>
      </c>
      <c r="C2053" s="3" t="str">
        <f>VLOOKUP(B2053,'Correspondance territoires'!B:F,5,FALSE)</f>
        <v>Merignac</v>
      </c>
      <c r="D2053" s="3" t="s">
        <v>26</v>
      </c>
      <c r="E2053" s="3" t="s">
        <v>650</v>
      </c>
      <c r="F2053" s="3" t="s">
        <v>29</v>
      </c>
      <c r="G2053" s="3" t="s">
        <v>57</v>
      </c>
      <c r="H2053" s="3" t="s">
        <v>176</v>
      </c>
      <c r="I2053" s="9" t="s">
        <v>111</v>
      </c>
      <c r="J2053" s="9" t="s">
        <v>112</v>
      </c>
      <c r="K2053" s="3" t="s">
        <v>1936</v>
      </c>
      <c r="L2053" s="3" t="s">
        <v>1937</v>
      </c>
      <c r="M2053" s="3" t="s">
        <v>226</v>
      </c>
      <c r="N2053" s="3" t="s">
        <v>1938</v>
      </c>
      <c r="O2053" s="3" t="s">
        <v>1939</v>
      </c>
      <c r="P2053" s="3" t="s">
        <v>1940</v>
      </c>
      <c r="Q2053" s="15">
        <v>36008</v>
      </c>
      <c r="R2053" s="15">
        <v>43370</v>
      </c>
      <c r="S2053" s="38">
        <f t="shared" ca="1" si="62"/>
        <v>27</v>
      </c>
      <c r="T2053" s="41">
        <v>1870.01</v>
      </c>
      <c r="U2053" s="3" t="s">
        <v>38</v>
      </c>
      <c r="V2053" s="3" t="s">
        <v>94</v>
      </c>
      <c r="W2053" s="3" t="str">
        <f t="shared" si="63"/>
        <v>P06CON</v>
      </c>
      <c r="X2053" s="3" t="str">
        <f>IF(ISNA(VLOOKUP(W2053,'Correspondance procédure étape'!D:F,3,FALSE)),"A définir",VLOOKUP(W2053,'Correspondance procédure étape'!D:F,3,FALSE))</f>
        <v>Héritiers connus</v>
      </c>
      <c r="Y2053" s="3" t="str">
        <f>IF(ISNA(VLOOKUP(W2053,'Correspondance procédure étape'!D:G,4,FALSE)),"Non",VLOOKUP(W2053,'Correspondance procédure étape'!D:G,4,FALSE))</f>
        <v>Oui</v>
      </c>
      <c r="Z2053" s="3" t="str">
        <f>IF(ISNA(VLOOKUP(W2053,'Correspondance procédure étape'!D:H,5,FALSE)),"",VLOOKUP(W2053,'Correspondance procédure étape'!D:H,5,FALSE))</f>
        <v>Extérieur</v>
      </c>
      <c r="AA2053" s="3" t="s">
        <v>40</v>
      </c>
      <c r="AB2053" s="3" t="s">
        <v>41</v>
      </c>
    </row>
    <row r="2054" spans="1:28" ht="12.75" customHeight="1" x14ac:dyDescent="0.25">
      <c r="A2054" s="3" t="s">
        <v>24</v>
      </c>
      <c r="B2054" s="3" t="s">
        <v>67</v>
      </c>
      <c r="C2054" s="3" t="str">
        <f>VLOOKUP(B2054,'Correspondance territoires'!B:F,5,FALSE)</f>
        <v>Pessac</v>
      </c>
      <c r="D2054" s="3" t="s">
        <v>26</v>
      </c>
      <c r="E2054" s="3" t="s">
        <v>5253</v>
      </c>
      <c r="F2054" s="3" t="s">
        <v>96</v>
      </c>
      <c r="G2054" s="3" t="s">
        <v>57</v>
      </c>
      <c r="H2054" s="3" t="s">
        <v>57</v>
      </c>
      <c r="I2054" s="9" t="s">
        <v>252</v>
      </c>
      <c r="J2054" s="9" t="s">
        <v>253</v>
      </c>
      <c r="K2054" s="3" t="s">
        <v>5254</v>
      </c>
      <c r="L2054" s="3" t="s">
        <v>5255</v>
      </c>
      <c r="M2054" s="3" t="s">
        <v>3103</v>
      </c>
      <c r="N2054" s="3" t="s">
        <v>21</v>
      </c>
      <c r="O2054" s="3" t="s">
        <v>5256</v>
      </c>
      <c r="P2054" s="3" t="s">
        <v>5257</v>
      </c>
      <c r="Q2054" s="15">
        <v>40982</v>
      </c>
      <c r="R2054" s="15">
        <v>43216</v>
      </c>
      <c r="S2054" s="38">
        <f t="shared" ca="1" si="62"/>
        <v>32</v>
      </c>
      <c r="T2054" s="41">
        <v>1878.51</v>
      </c>
      <c r="U2054" s="3" t="s">
        <v>38</v>
      </c>
      <c r="V2054" s="3" t="s">
        <v>94</v>
      </c>
      <c r="W2054" s="3" t="str">
        <f t="shared" si="63"/>
        <v>P06CON</v>
      </c>
      <c r="X2054" s="3" t="str">
        <f>IF(ISNA(VLOOKUP(W2054,'Correspondance procédure étape'!D:F,3,FALSE)),"A définir",VLOOKUP(W2054,'Correspondance procédure étape'!D:F,3,FALSE))</f>
        <v>Héritiers connus</v>
      </c>
      <c r="Y2054" s="3" t="str">
        <f>IF(ISNA(VLOOKUP(W2054,'Correspondance procédure étape'!D:G,4,FALSE)),"Non",VLOOKUP(W2054,'Correspondance procédure étape'!D:G,4,FALSE))</f>
        <v>Oui</v>
      </c>
      <c r="Z2054" s="3" t="str">
        <f>IF(ISNA(VLOOKUP(W2054,'Correspondance procédure étape'!D:H,5,FALSE)),"",VLOOKUP(W2054,'Correspondance procédure étape'!D:H,5,FALSE))</f>
        <v>Extérieur</v>
      </c>
      <c r="AA2054" s="3" t="s">
        <v>40</v>
      </c>
      <c r="AB2054" s="3" t="s">
        <v>53</v>
      </c>
    </row>
    <row r="2055" spans="1:28" ht="12.75" customHeight="1" x14ac:dyDescent="0.25">
      <c r="A2055" s="3" t="s">
        <v>24</v>
      </c>
      <c r="B2055" s="3" t="s">
        <v>25</v>
      </c>
      <c r="C2055" s="3" t="str">
        <f>VLOOKUP(B2055,'Correspondance territoires'!B:F,5,FALSE)</f>
        <v>Merignac</v>
      </c>
      <c r="D2055" s="3" t="s">
        <v>26</v>
      </c>
      <c r="E2055" s="3" t="s">
        <v>361</v>
      </c>
      <c r="F2055" s="3" t="s">
        <v>56</v>
      </c>
      <c r="G2055" s="3" t="s">
        <v>43</v>
      </c>
      <c r="H2055" s="3" t="s">
        <v>57</v>
      </c>
      <c r="I2055" s="9" t="s">
        <v>362</v>
      </c>
      <c r="J2055" s="9" t="s">
        <v>363</v>
      </c>
      <c r="K2055" s="3" t="s">
        <v>536</v>
      </c>
      <c r="L2055" s="3" t="s">
        <v>537</v>
      </c>
      <c r="M2055" s="3" t="s">
        <v>538</v>
      </c>
      <c r="N2055" s="3" t="s">
        <v>21</v>
      </c>
      <c r="O2055" s="3" t="s">
        <v>21</v>
      </c>
      <c r="P2055" s="3" t="s">
        <v>539</v>
      </c>
      <c r="Q2055" s="15">
        <v>35359</v>
      </c>
      <c r="R2055" s="15">
        <v>43951</v>
      </c>
      <c r="S2055" s="38">
        <f t="shared" ca="1" si="62"/>
        <v>8</v>
      </c>
      <c r="T2055" s="41">
        <v>1879.16</v>
      </c>
      <c r="U2055" s="3" t="s">
        <v>38</v>
      </c>
      <c r="V2055" s="3" t="s">
        <v>190</v>
      </c>
      <c r="W2055" s="3" t="str">
        <f t="shared" si="63"/>
        <v>P06NDB</v>
      </c>
      <c r="X2055" s="3" t="str">
        <f>IF(ISNA(VLOOKUP(W2055,'Correspondance procédure étape'!D:F,3,FALSE)),"A définir",VLOOKUP(W2055,'Correspondance procédure étape'!D:F,3,FALSE))</f>
        <v>Réponse positive et solde débiteur</v>
      </c>
      <c r="Y2055" s="3" t="str">
        <f>IF(ISNA(VLOOKUP(W2055,'Correspondance procédure étape'!D:G,4,FALSE)),"Non",VLOOKUP(W2055,'Correspondance procédure étape'!D:G,4,FALSE))</f>
        <v>Oui</v>
      </c>
      <c r="Z2055" s="3" t="str">
        <f>IF(ISNA(VLOOKUP(W2055,'Correspondance procédure étape'!D:H,5,FALSE)),"",VLOOKUP(W2055,'Correspondance procédure étape'!D:H,5,FALSE))</f>
        <v>Extérieur</v>
      </c>
      <c r="AA2055" s="3" t="s">
        <v>40</v>
      </c>
      <c r="AB2055" s="3" t="s">
        <v>53</v>
      </c>
    </row>
    <row r="2056" spans="1:28" ht="12.75" customHeight="1" x14ac:dyDescent="0.25">
      <c r="A2056" s="3" t="s">
        <v>24</v>
      </c>
      <c r="B2056" s="3" t="s">
        <v>219</v>
      </c>
      <c r="C2056" s="3" t="str">
        <f>VLOOKUP(B2056,'Correspondance territoires'!B:F,5,FALSE)</f>
        <v>Bordeaux</v>
      </c>
      <c r="D2056" s="3" t="s">
        <v>26</v>
      </c>
      <c r="E2056" s="3" t="s">
        <v>8501</v>
      </c>
      <c r="F2056" s="3" t="s">
        <v>908</v>
      </c>
      <c r="G2056" s="3" t="s">
        <v>78</v>
      </c>
      <c r="H2056" s="3" t="s">
        <v>7213</v>
      </c>
      <c r="I2056" s="9" t="s">
        <v>2521</v>
      </c>
      <c r="J2056" s="9" t="s">
        <v>2522</v>
      </c>
      <c r="K2056" s="3" t="s">
        <v>8730</v>
      </c>
      <c r="L2056" s="3" t="s">
        <v>8731</v>
      </c>
      <c r="M2056" s="3" t="s">
        <v>567</v>
      </c>
      <c r="N2056" s="3" t="s">
        <v>8732</v>
      </c>
      <c r="O2056" s="3" t="s">
        <v>8733</v>
      </c>
      <c r="P2056" s="3" t="s">
        <v>8734</v>
      </c>
      <c r="Q2056" s="15">
        <v>42552</v>
      </c>
      <c r="R2056" s="15">
        <v>44069</v>
      </c>
      <c r="S2056" s="38">
        <f t="shared" ca="1" si="62"/>
        <v>4</v>
      </c>
      <c r="T2056" s="41">
        <v>1882.02</v>
      </c>
      <c r="U2056" s="3" t="s">
        <v>157</v>
      </c>
      <c r="V2056" s="3" t="s">
        <v>354</v>
      </c>
      <c r="W2056" s="3" t="str">
        <f t="shared" si="63"/>
        <v>P00ARC</v>
      </c>
      <c r="X2056" s="3" t="str">
        <f>IF(ISNA(VLOOKUP(W2056,'Correspondance procédure étape'!D:F,3,FALSE)),"A définir",VLOOKUP(W2056,'Correspondance procédure étape'!D:F,3,FALSE))</f>
        <v>Arrêté de compte débiteur</v>
      </c>
      <c r="Y2056" s="3" t="str">
        <f>IF(ISNA(VLOOKUP(W2056,'Correspondance procédure étape'!D:G,4,FALSE)),"Non",VLOOKUP(W2056,'Correspondance procédure étape'!D:G,4,FALSE))</f>
        <v>Oui</v>
      </c>
      <c r="Z2056" s="3" t="str">
        <f>IF(ISNA(VLOOKUP(W2056,'Correspondance procédure étape'!D:H,5,FALSE)),"",VLOOKUP(W2056,'Correspondance procédure étape'!D:H,5,FALSE))</f>
        <v>DMF</v>
      </c>
      <c r="AA2056" s="3" t="s">
        <v>40</v>
      </c>
      <c r="AB2056" s="3" t="s">
        <v>53</v>
      </c>
    </row>
    <row r="2057" spans="1:28" ht="12.75" customHeight="1" x14ac:dyDescent="0.25">
      <c r="A2057" s="3" t="s">
        <v>24</v>
      </c>
      <c r="B2057" s="3" t="s">
        <v>219</v>
      </c>
      <c r="C2057" s="3" t="str">
        <f>VLOOKUP(B2057,'Correspondance territoires'!B:F,5,FALSE)</f>
        <v>Bordeaux</v>
      </c>
      <c r="D2057" s="3" t="s">
        <v>26</v>
      </c>
      <c r="E2057" s="3" t="s">
        <v>3184</v>
      </c>
      <c r="F2057" s="3" t="s">
        <v>56</v>
      </c>
      <c r="G2057" s="3" t="s">
        <v>176</v>
      </c>
      <c r="H2057" s="3" t="s">
        <v>1320</v>
      </c>
      <c r="I2057" s="9" t="s">
        <v>893</v>
      </c>
      <c r="J2057" s="9" t="s">
        <v>894</v>
      </c>
      <c r="K2057" s="3" t="s">
        <v>5411</v>
      </c>
      <c r="L2057" s="3" t="s">
        <v>5412</v>
      </c>
      <c r="M2057" s="3" t="s">
        <v>5413</v>
      </c>
      <c r="N2057" s="3" t="s">
        <v>21</v>
      </c>
      <c r="O2057" s="3" t="s">
        <v>5414</v>
      </c>
      <c r="P2057" s="3" t="s">
        <v>5415</v>
      </c>
      <c r="Q2057" s="15">
        <v>41129</v>
      </c>
      <c r="R2057" s="15">
        <v>42316</v>
      </c>
      <c r="S2057" s="38">
        <f t="shared" ref="S2057:S2120" ca="1" si="64">INT((TODAY()-R2057)/30)+1</f>
        <v>62</v>
      </c>
      <c r="T2057" s="40">
        <v>34.79</v>
      </c>
      <c r="U2057" s="3" t="s">
        <v>51</v>
      </c>
      <c r="V2057" s="3" t="s">
        <v>39</v>
      </c>
      <c r="W2057" s="3" t="str">
        <f t="shared" ref="W2057:W2120" si="65">U2057&amp;V2057</f>
        <v>P80DEB</v>
      </c>
      <c r="X2057" s="3">
        <f>IF(ISNA(VLOOKUP(W2057,'Correspondance procédure étape'!D:F,3,FALSE)),"A définir",VLOOKUP(W2057,'Correspondance procédure étape'!D:F,3,FALSE))</f>
        <v>0</v>
      </c>
      <c r="Y2057" s="3" t="str">
        <f>IF(ISNA(VLOOKUP(W2057,'Correspondance procédure étape'!D:G,4,FALSE)),"Non",VLOOKUP(W2057,'Correspondance procédure étape'!D:G,4,FALSE))</f>
        <v>Non</v>
      </c>
      <c r="Z2057" s="3">
        <f>IF(ISNA(VLOOKUP(W2057,'Correspondance procédure étape'!D:H,5,FALSE)),"",VLOOKUP(W2057,'Correspondance procédure étape'!D:H,5,FALSE))</f>
        <v>0</v>
      </c>
      <c r="AA2057" s="3" t="s">
        <v>40</v>
      </c>
      <c r="AB2057" s="3" t="s">
        <v>53</v>
      </c>
    </row>
    <row r="2058" spans="1:28" ht="12.75" customHeight="1" x14ac:dyDescent="0.25">
      <c r="A2058" s="3" t="s">
        <v>24</v>
      </c>
      <c r="B2058" s="3" t="s">
        <v>158</v>
      </c>
      <c r="C2058" s="3" t="str">
        <f>VLOOKUP(B2058,'Correspondance territoires'!B:F,5,FALSE)</f>
        <v>Talence</v>
      </c>
      <c r="D2058" s="3" t="s">
        <v>26</v>
      </c>
      <c r="E2058" s="3" t="s">
        <v>274</v>
      </c>
      <c r="F2058" s="3" t="s">
        <v>56</v>
      </c>
      <c r="G2058" s="3" t="s">
        <v>57</v>
      </c>
      <c r="H2058" s="3" t="s">
        <v>301</v>
      </c>
      <c r="I2058" s="9" t="s">
        <v>275</v>
      </c>
      <c r="J2058" s="9" t="s">
        <v>276</v>
      </c>
      <c r="K2058" s="3" t="s">
        <v>1263</v>
      </c>
      <c r="L2058" s="3" t="s">
        <v>1264</v>
      </c>
      <c r="M2058" s="3" t="s">
        <v>1265</v>
      </c>
      <c r="N2058" s="3" t="s">
        <v>1266</v>
      </c>
      <c r="O2058" s="3" t="s">
        <v>1267</v>
      </c>
      <c r="P2058" s="3" t="s">
        <v>1268</v>
      </c>
      <c r="Q2058" s="15">
        <v>39569</v>
      </c>
      <c r="R2058" s="15">
        <v>43630</v>
      </c>
      <c r="S2058" s="38">
        <f t="shared" ca="1" si="64"/>
        <v>18</v>
      </c>
      <c r="T2058" s="41">
        <v>1888.9</v>
      </c>
      <c r="U2058" s="3" t="s">
        <v>157</v>
      </c>
      <c r="V2058" s="3" t="s">
        <v>869</v>
      </c>
      <c r="W2058" s="3" t="str">
        <f t="shared" si="65"/>
        <v>P00ODR</v>
      </c>
      <c r="X2058" s="3" t="str">
        <f>IF(ISNA(VLOOKUP(W2058,'Correspondance procédure étape'!D:F,3,FALSE)),"A définir",VLOOKUP(W2058,'Correspondance procédure étape'!D:F,3,FALSE))</f>
        <v>Dossier en attente d'une opération de régularisation qu'il soit créditeur, débiteur ou nul</v>
      </c>
      <c r="Y2058" s="3" t="str">
        <f>IF(ISNA(VLOOKUP(W2058,'Correspondance procédure étape'!D:G,4,FALSE)),"Non",VLOOKUP(W2058,'Correspondance procédure étape'!D:G,4,FALSE))</f>
        <v>Oui</v>
      </c>
      <c r="Z2058" s="3" t="str">
        <f>IF(ISNA(VLOOKUP(W2058,'Correspondance procédure étape'!D:H,5,FALSE)),"",VLOOKUP(W2058,'Correspondance procédure étape'!D:H,5,FALSE))</f>
        <v>DMF</v>
      </c>
      <c r="AA2058" s="3" t="s">
        <v>40</v>
      </c>
      <c r="AB2058" s="3" t="s">
        <v>41</v>
      </c>
    </row>
    <row r="2059" spans="1:28" ht="12.75" customHeight="1" x14ac:dyDescent="0.25">
      <c r="A2059" s="3" t="s">
        <v>24</v>
      </c>
      <c r="B2059" s="3" t="s">
        <v>67</v>
      </c>
      <c r="C2059" s="3" t="str">
        <f>VLOOKUP(B2059,'Correspondance territoires'!B:F,5,FALSE)</f>
        <v>Pessac</v>
      </c>
      <c r="D2059" s="3" t="s">
        <v>432</v>
      </c>
      <c r="E2059" s="3" t="s">
        <v>522</v>
      </c>
      <c r="F2059" s="3" t="s">
        <v>56</v>
      </c>
      <c r="G2059" s="3" t="s">
        <v>176</v>
      </c>
      <c r="H2059" s="3" t="s">
        <v>57</v>
      </c>
      <c r="I2059" s="9" t="s">
        <v>523</v>
      </c>
      <c r="J2059" s="9" t="s">
        <v>524</v>
      </c>
      <c r="K2059" s="3" t="s">
        <v>7530</v>
      </c>
      <c r="L2059" s="3" t="s">
        <v>7531</v>
      </c>
      <c r="M2059" s="3" t="s">
        <v>4432</v>
      </c>
      <c r="N2059" s="3" t="s">
        <v>21</v>
      </c>
      <c r="O2059" s="3" t="s">
        <v>7532</v>
      </c>
      <c r="P2059" s="3" t="s">
        <v>7533</v>
      </c>
      <c r="Q2059" s="15">
        <v>42033</v>
      </c>
      <c r="R2059" s="15">
        <v>43236</v>
      </c>
      <c r="S2059" s="38">
        <f t="shared" ca="1" si="64"/>
        <v>32</v>
      </c>
      <c r="T2059" s="41">
        <v>1892.58</v>
      </c>
      <c r="U2059" s="3" t="s">
        <v>230</v>
      </c>
      <c r="V2059" s="3" t="s">
        <v>39</v>
      </c>
      <c r="W2059" s="3" t="str">
        <f t="shared" si="65"/>
        <v>P09DEB</v>
      </c>
      <c r="X2059" s="3" t="str">
        <f>IF(ISNA(VLOOKUP(W2059,'Correspondance procédure étape'!D:F,3,FALSE)),"A définir",VLOOKUP(W2059,'Correspondance procédure étape'!D:F,3,FALSE))</f>
        <v>Ouverture procédure huissier</v>
      </c>
      <c r="Y2059" s="3" t="str">
        <f>IF(ISNA(VLOOKUP(W2059,'Correspondance procédure étape'!D:G,4,FALSE)),"Non",VLOOKUP(W2059,'Correspondance procédure étape'!D:G,4,FALSE))</f>
        <v>Oui</v>
      </c>
      <c r="Z2059" s="3" t="str">
        <f>IF(ISNA(VLOOKUP(W2059,'Correspondance procédure étape'!D:H,5,FALSE)),"",VLOOKUP(W2059,'Correspondance procédure étape'!D:H,5,FALSE))</f>
        <v>Extérieur</v>
      </c>
      <c r="AA2059" s="3" t="s">
        <v>40</v>
      </c>
      <c r="AB2059" s="3" t="s">
        <v>53</v>
      </c>
    </row>
    <row r="2060" spans="1:28" ht="12.75" customHeight="1" x14ac:dyDescent="0.25">
      <c r="A2060" s="3" t="s">
        <v>24</v>
      </c>
      <c r="B2060" s="10" t="s">
        <v>6152</v>
      </c>
      <c r="C2060" s="3" t="str">
        <f>VLOOKUP(B2060,'Correspondance territoires'!B:F,5,FALSE)</f>
        <v>Agen</v>
      </c>
      <c r="D2060" s="3" t="s">
        <v>26</v>
      </c>
      <c r="E2060" s="3" t="s">
        <v>11381</v>
      </c>
      <c r="F2060" s="3" t="s">
        <v>11371</v>
      </c>
      <c r="G2060" s="3" t="s">
        <v>30</v>
      </c>
      <c r="H2060" s="3" t="s">
        <v>57</v>
      </c>
      <c r="I2060" s="9" t="s">
        <v>11382</v>
      </c>
      <c r="J2060" s="9" t="s">
        <v>11383</v>
      </c>
      <c r="K2060" s="3" t="s">
        <v>12449</v>
      </c>
      <c r="L2060" s="3" t="s">
        <v>12450</v>
      </c>
      <c r="M2060" s="3" t="s">
        <v>2008</v>
      </c>
      <c r="N2060" s="3"/>
      <c r="O2060" s="3"/>
      <c r="P2060" s="3" t="s">
        <v>12451</v>
      </c>
      <c r="Q2060" s="15">
        <v>43320</v>
      </c>
      <c r="R2060" s="15">
        <v>43810</v>
      </c>
      <c r="S2060" s="38">
        <f t="shared" ca="1" si="64"/>
        <v>12</v>
      </c>
      <c r="T2060" s="40">
        <v>10.39</v>
      </c>
      <c r="U2060" s="3"/>
      <c r="V2060" s="3"/>
      <c r="W2060" s="3" t="str">
        <f t="shared" si="65"/>
        <v/>
      </c>
      <c r="X2060" s="3" t="str">
        <f>IF(ISNA(VLOOKUP(W2060,'Correspondance procédure étape'!D:F,3,FALSE)),"A définir",VLOOKUP(W2060,'Correspondance procédure étape'!D:F,3,FALSE))</f>
        <v>A définir</v>
      </c>
      <c r="Y2060" s="3" t="str">
        <f>IF(ISNA(VLOOKUP(W2060,'Correspondance procédure étape'!D:G,4,FALSE)),"Non",VLOOKUP(W2060,'Correspondance procédure étape'!D:G,4,FALSE))</f>
        <v>Non</v>
      </c>
      <c r="Z2060" s="3" t="str">
        <f>IF(ISNA(VLOOKUP(W2060,'Correspondance procédure étape'!D:H,5,FALSE)),"",VLOOKUP(W2060,'Correspondance procédure étape'!D:H,5,FALSE))</f>
        <v/>
      </c>
      <c r="AA2060" s="3"/>
      <c r="AB2060" s="3" t="s">
        <v>41</v>
      </c>
    </row>
    <row r="2061" spans="1:28" ht="12.75" customHeight="1" x14ac:dyDescent="0.25">
      <c r="A2061" s="3" t="s">
        <v>24</v>
      </c>
      <c r="B2061" s="3" t="s">
        <v>146</v>
      </c>
      <c r="C2061" s="3" t="str">
        <f>VLOOKUP(B2061,'Correspondance territoires'!B:F,5,FALSE)</f>
        <v>Lormont</v>
      </c>
      <c r="D2061" s="3" t="s">
        <v>26</v>
      </c>
      <c r="E2061" s="3" t="s">
        <v>282</v>
      </c>
      <c r="F2061" s="3" t="s">
        <v>96</v>
      </c>
      <c r="G2061" s="3" t="s">
        <v>599</v>
      </c>
      <c r="H2061" s="3" t="s">
        <v>109</v>
      </c>
      <c r="I2061" s="9" t="s">
        <v>829</v>
      </c>
      <c r="J2061" s="9" t="s">
        <v>830</v>
      </c>
      <c r="K2061" s="3" t="s">
        <v>1450</v>
      </c>
      <c r="L2061" s="3" t="s">
        <v>1451</v>
      </c>
      <c r="M2061" s="3" t="s">
        <v>1452</v>
      </c>
      <c r="N2061" s="3" t="s">
        <v>21</v>
      </c>
      <c r="O2061" s="3" t="s">
        <v>1453</v>
      </c>
      <c r="P2061" s="3" t="s">
        <v>1454</v>
      </c>
      <c r="Q2061" s="15">
        <v>34802</v>
      </c>
      <c r="R2061" s="15">
        <v>43670</v>
      </c>
      <c r="S2061" s="38">
        <f t="shared" ca="1" si="64"/>
        <v>17</v>
      </c>
      <c r="T2061" s="41">
        <v>1900.21</v>
      </c>
      <c r="U2061" s="3" t="s">
        <v>510</v>
      </c>
      <c r="V2061" s="3" t="s">
        <v>39</v>
      </c>
      <c r="W2061" s="3" t="str">
        <f t="shared" si="65"/>
        <v>P20DEB</v>
      </c>
      <c r="X2061" s="3" t="str">
        <f>IF(ISNA(VLOOKUP(W2061,'Correspondance procédure étape'!D:F,3,FALSE)),"A définir",VLOOKUP(W2061,'Correspondance procédure étape'!D:F,3,FALSE))</f>
        <v>Proposition de transfert du dossier à Sud Contentieux</v>
      </c>
      <c r="Y2061" s="3" t="str">
        <f>IF(ISNA(VLOOKUP(W2061,'Correspondance procédure étape'!D:G,4,FALSE)),"Non",VLOOKUP(W2061,'Correspondance procédure étape'!D:G,4,FALSE))</f>
        <v>Oui</v>
      </c>
      <c r="Z2061" s="3" t="str">
        <f>IF(ISNA(VLOOKUP(W2061,'Correspondance procédure étape'!D:H,5,FALSE)),"",VLOOKUP(W2061,'Correspondance procédure étape'!D:H,5,FALSE))</f>
        <v>Extérieur</v>
      </c>
      <c r="AA2061" s="3" t="s">
        <v>40</v>
      </c>
      <c r="AB2061" s="3" t="s">
        <v>53</v>
      </c>
    </row>
    <row r="2062" spans="1:28" ht="12.75" customHeight="1" x14ac:dyDescent="0.25">
      <c r="A2062" s="3" t="s">
        <v>24</v>
      </c>
      <c r="B2062" s="10" t="s">
        <v>6152</v>
      </c>
      <c r="C2062" s="3" t="str">
        <f>VLOOKUP(B2062,'Correspondance territoires'!B:F,5,FALSE)</f>
        <v>Agen</v>
      </c>
      <c r="D2062" s="3" t="s">
        <v>26</v>
      </c>
      <c r="E2062" s="3" t="s">
        <v>11642</v>
      </c>
      <c r="F2062" s="3" t="s">
        <v>11371</v>
      </c>
      <c r="G2062" s="3" t="s">
        <v>57</v>
      </c>
      <c r="H2062" s="3" t="s">
        <v>167</v>
      </c>
      <c r="I2062" s="9" t="s">
        <v>3280</v>
      </c>
      <c r="J2062" s="9" t="s">
        <v>11414</v>
      </c>
      <c r="K2062" s="3" t="s">
        <v>12502</v>
      </c>
      <c r="L2062" s="3" t="s">
        <v>12503</v>
      </c>
      <c r="M2062" s="3" t="s">
        <v>408</v>
      </c>
      <c r="N2062" s="3"/>
      <c r="O2062" s="3"/>
      <c r="P2062" s="3" t="s">
        <v>12504</v>
      </c>
      <c r="Q2062" s="15">
        <v>43385</v>
      </c>
      <c r="R2062" s="15">
        <v>43727</v>
      </c>
      <c r="S2062" s="38">
        <f t="shared" ca="1" si="64"/>
        <v>15</v>
      </c>
      <c r="T2062" s="40">
        <v>9.6199999999999992</v>
      </c>
      <c r="U2062" s="3"/>
      <c r="V2062" s="3"/>
      <c r="W2062" s="3" t="str">
        <f t="shared" si="65"/>
        <v/>
      </c>
      <c r="X2062" s="3" t="str">
        <f>IF(ISNA(VLOOKUP(W2062,'Correspondance procédure étape'!D:F,3,FALSE)),"A définir",VLOOKUP(W2062,'Correspondance procédure étape'!D:F,3,FALSE))</f>
        <v>A définir</v>
      </c>
      <c r="Y2062" s="3" t="str">
        <f>IF(ISNA(VLOOKUP(W2062,'Correspondance procédure étape'!D:G,4,FALSE)),"Non",VLOOKUP(W2062,'Correspondance procédure étape'!D:G,4,FALSE))</f>
        <v>Non</v>
      </c>
      <c r="Z2062" s="3" t="str">
        <f>IF(ISNA(VLOOKUP(W2062,'Correspondance procédure étape'!D:H,5,FALSE)),"",VLOOKUP(W2062,'Correspondance procédure étape'!D:H,5,FALSE))</f>
        <v/>
      </c>
      <c r="AA2062" s="3"/>
      <c r="AB2062" s="3" t="s">
        <v>41</v>
      </c>
    </row>
    <row r="2063" spans="1:28" ht="12.75" customHeight="1" x14ac:dyDescent="0.25">
      <c r="A2063" s="3" t="s">
        <v>24</v>
      </c>
      <c r="B2063" s="11" t="s">
        <v>1852</v>
      </c>
      <c r="C2063" s="3" t="str">
        <f>VLOOKUP(B2063,'Correspondance territoires'!B:F,5,FALSE)</f>
        <v>Pau</v>
      </c>
      <c r="D2063" s="3" t="s">
        <v>26</v>
      </c>
      <c r="E2063" s="3" t="s">
        <v>10484</v>
      </c>
      <c r="F2063" s="3" t="s">
        <v>10407</v>
      </c>
      <c r="G2063" s="3" t="s">
        <v>57</v>
      </c>
      <c r="H2063" s="3" t="s">
        <v>57</v>
      </c>
      <c r="I2063" s="9" t="s">
        <v>10408</v>
      </c>
      <c r="J2063" s="9" t="s">
        <v>10409</v>
      </c>
      <c r="K2063" s="3" t="s">
        <v>11168</v>
      </c>
      <c r="L2063" s="3" t="s">
        <v>11169</v>
      </c>
      <c r="M2063" s="3" t="s">
        <v>1110</v>
      </c>
      <c r="N2063" s="3" t="s">
        <v>21</v>
      </c>
      <c r="O2063" s="3" t="s">
        <v>11170</v>
      </c>
      <c r="P2063" s="3" t="s">
        <v>11171</v>
      </c>
      <c r="Q2063" s="15">
        <v>43001</v>
      </c>
      <c r="R2063" s="15">
        <v>43555</v>
      </c>
      <c r="S2063" s="38">
        <f t="shared" ca="1" si="64"/>
        <v>21</v>
      </c>
      <c r="T2063" s="41">
        <v>1915.76</v>
      </c>
      <c r="U2063" s="3" t="s">
        <v>10414</v>
      </c>
      <c r="V2063" s="3" t="s">
        <v>10507</v>
      </c>
      <c r="W2063" s="3" t="str">
        <f t="shared" si="65"/>
        <v>PRERL3</v>
      </c>
      <c r="X2063" s="3">
        <f>IF(ISNA(VLOOKUP(W2063,'Correspondance procédure étape'!D:F,3,FALSE)),"A définir",VLOOKUP(W2063,'Correspondance procédure étape'!D:F,3,FALSE))</f>
        <v>0</v>
      </c>
      <c r="Y2063" s="3" t="str">
        <f>IF(ISNA(VLOOKUP(W2063,'Correspondance procédure étape'!D:G,4,FALSE)),"Non",VLOOKUP(W2063,'Correspondance procédure étape'!D:G,4,FALSE))</f>
        <v>Non</v>
      </c>
      <c r="Z2063" s="3">
        <f>IF(ISNA(VLOOKUP(W2063,'Correspondance procédure étape'!D:H,5,FALSE)),"",VLOOKUP(W2063,'Correspondance procédure étape'!D:H,5,FALSE))</f>
        <v>0</v>
      </c>
      <c r="AA2063" s="3" t="s">
        <v>87</v>
      </c>
      <c r="AB2063" s="3" t="s">
        <v>53</v>
      </c>
    </row>
    <row r="2064" spans="1:28" ht="12.75" customHeight="1" x14ac:dyDescent="0.25">
      <c r="A2064" s="3" t="s">
        <v>24</v>
      </c>
      <c r="B2064" s="3" t="s">
        <v>25</v>
      </c>
      <c r="C2064" s="3" t="str">
        <f>VLOOKUP(B2064,'Correspondance territoires'!B:F,5,FALSE)</f>
        <v>Merignac</v>
      </c>
      <c r="D2064" s="3" t="s">
        <v>26</v>
      </c>
      <c r="E2064" s="3" t="s">
        <v>3713</v>
      </c>
      <c r="F2064" s="3" t="s">
        <v>56</v>
      </c>
      <c r="G2064" s="3" t="s">
        <v>176</v>
      </c>
      <c r="H2064" s="3" t="s">
        <v>130</v>
      </c>
      <c r="I2064" s="9" t="s">
        <v>243</v>
      </c>
      <c r="J2064" s="9" t="s">
        <v>244</v>
      </c>
      <c r="K2064" s="3" t="s">
        <v>3714</v>
      </c>
      <c r="L2064" s="3" t="s">
        <v>3715</v>
      </c>
      <c r="M2064" s="3" t="s">
        <v>130</v>
      </c>
      <c r="N2064" s="3" t="s">
        <v>3716</v>
      </c>
      <c r="O2064" s="3" t="s">
        <v>3717</v>
      </c>
      <c r="P2064" s="3" t="s">
        <v>3718</v>
      </c>
      <c r="Q2064" s="15">
        <v>43556</v>
      </c>
      <c r="R2064" s="15">
        <v>44123</v>
      </c>
      <c r="S2064" s="38">
        <f t="shared" ca="1" si="64"/>
        <v>2</v>
      </c>
      <c r="T2064" s="41">
        <v>1916.73</v>
      </c>
      <c r="U2064" s="3" t="s">
        <v>552</v>
      </c>
      <c r="V2064" s="3" t="s">
        <v>553</v>
      </c>
      <c r="W2064" s="3" t="str">
        <f t="shared" si="65"/>
        <v>P01MED</v>
      </c>
      <c r="X2064" s="3" t="str">
        <f>IF(ISNA(VLOOKUP(W2064,'Correspondance procédure étape'!D:F,3,FALSE)),"A définir",VLOOKUP(W2064,'Correspondance procédure étape'!D:F,3,FALSE))</f>
        <v>Mise en demeure</v>
      </c>
      <c r="Y2064" s="3" t="str">
        <f>IF(ISNA(VLOOKUP(W2064,'Correspondance procédure étape'!D:G,4,FALSE)),"Non",VLOOKUP(W2064,'Correspondance procédure étape'!D:G,4,FALSE))</f>
        <v>Oui</v>
      </c>
      <c r="Z2064" s="3" t="str">
        <f>IF(ISNA(VLOOKUP(W2064,'Correspondance procédure étape'!D:H,5,FALSE)),"",VLOOKUP(W2064,'Correspondance procédure étape'!D:H,5,FALSE))</f>
        <v>DMF</v>
      </c>
      <c r="AA2064" s="3" t="s">
        <v>40</v>
      </c>
      <c r="AB2064" s="3" t="s">
        <v>41</v>
      </c>
    </row>
    <row r="2065" spans="1:28" ht="12.75" customHeight="1" x14ac:dyDescent="0.25">
      <c r="A2065" s="3" t="s">
        <v>24</v>
      </c>
      <c r="B2065" s="11" t="s">
        <v>1852</v>
      </c>
      <c r="C2065" s="3" t="str">
        <f>VLOOKUP(B2065,'Correspondance territoires'!B:F,5,FALSE)</f>
        <v>Pau</v>
      </c>
      <c r="D2065" s="3" t="s">
        <v>26</v>
      </c>
      <c r="E2065" s="3" t="s">
        <v>11044</v>
      </c>
      <c r="F2065" s="3" t="s">
        <v>10407</v>
      </c>
      <c r="G2065" s="3" t="s">
        <v>30</v>
      </c>
      <c r="H2065" s="3" t="s">
        <v>57</v>
      </c>
      <c r="I2065" s="9" t="s">
        <v>10495</v>
      </c>
      <c r="J2065" s="9" t="s">
        <v>10496</v>
      </c>
      <c r="K2065" s="3" t="s">
        <v>11045</v>
      </c>
      <c r="L2065" s="3" t="s">
        <v>11046</v>
      </c>
      <c r="M2065" s="3" t="s">
        <v>6900</v>
      </c>
      <c r="N2065" s="3" t="s">
        <v>21</v>
      </c>
      <c r="O2065" s="3" t="s">
        <v>11047</v>
      </c>
      <c r="P2065" s="3" t="s">
        <v>11048</v>
      </c>
      <c r="Q2065" s="15">
        <v>43122</v>
      </c>
      <c r="R2065" s="15">
        <v>44129</v>
      </c>
      <c r="S2065" s="38">
        <f t="shared" ca="1" si="64"/>
        <v>2</v>
      </c>
      <c r="T2065" s="41">
        <v>1918.49</v>
      </c>
      <c r="U2065" s="3" t="s">
        <v>10414</v>
      </c>
      <c r="V2065" s="3" t="s">
        <v>249</v>
      </c>
      <c r="W2065" s="3" t="str">
        <f t="shared" si="65"/>
        <v>PRERL1</v>
      </c>
      <c r="X2065" s="3">
        <f>IF(ISNA(VLOOKUP(W2065,'Correspondance procédure étape'!D:F,3,FALSE)),"A définir",VLOOKUP(W2065,'Correspondance procédure étape'!D:F,3,FALSE))</f>
        <v>0</v>
      </c>
      <c r="Y2065" s="3" t="str">
        <f>IF(ISNA(VLOOKUP(W2065,'Correspondance procédure étape'!D:G,4,FALSE)),"Non",VLOOKUP(W2065,'Correspondance procédure étape'!D:G,4,FALSE))</f>
        <v>Non</v>
      </c>
      <c r="Z2065" s="3">
        <f>IF(ISNA(VLOOKUP(W2065,'Correspondance procédure étape'!D:H,5,FALSE)),"",VLOOKUP(W2065,'Correspondance procédure étape'!D:H,5,FALSE))</f>
        <v>0</v>
      </c>
      <c r="AA2065" s="3" t="s">
        <v>87</v>
      </c>
      <c r="AB2065" s="3" t="s">
        <v>53</v>
      </c>
    </row>
    <row r="2066" spans="1:28" ht="12.75" customHeight="1" x14ac:dyDescent="0.25">
      <c r="A2066" s="3" t="s">
        <v>24</v>
      </c>
      <c r="B2066" s="3" t="s">
        <v>146</v>
      </c>
      <c r="C2066" s="3" t="str">
        <f>VLOOKUP(B2066,'Correspondance territoires'!B:F,5,FALSE)</f>
        <v>Lormont</v>
      </c>
      <c r="D2066" s="3" t="s">
        <v>26</v>
      </c>
      <c r="E2066" s="3" t="s">
        <v>8392</v>
      </c>
      <c r="F2066" s="3" t="s">
        <v>96</v>
      </c>
      <c r="G2066" s="3" t="s">
        <v>198</v>
      </c>
      <c r="H2066" s="3" t="s">
        <v>30</v>
      </c>
      <c r="I2066" s="9" t="s">
        <v>963</v>
      </c>
      <c r="J2066" s="9" t="s">
        <v>964</v>
      </c>
      <c r="K2066" s="3" t="s">
        <v>9626</v>
      </c>
      <c r="L2066" s="3" t="s">
        <v>9627</v>
      </c>
      <c r="M2066" s="3" t="s">
        <v>1917</v>
      </c>
      <c r="N2066" s="3" t="s">
        <v>21</v>
      </c>
      <c r="O2066" s="3" t="s">
        <v>21</v>
      </c>
      <c r="P2066" s="3" t="s">
        <v>9628</v>
      </c>
      <c r="Q2066" s="15">
        <v>43038</v>
      </c>
      <c r="R2066" s="15">
        <v>43935</v>
      </c>
      <c r="S2066" s="38">
        <f t="shared" ca="1" si="64"/>
        <v>8</v>
      </c>
      <c r="T2066" s="41">
        <v>1928.25</v>
      </c>
      <c r="U2066" s="3" t="s">
        <v>510</v>
      </c>
      <c r="V2066" s="3" t="s">
        <v>39</v>
      </c>
      <c r="W2066" s="3" t="str">
        <f t="shared" si="65"/>
        <v>P20DEB</v>
      </c>
      <c r="X2066" s="3" t="str">
        <f>IF(ISNA(VLOOKUP(W2066,'Correspondance procédure étape'!D:F,3,FALSE)),"A définir",VLOOKUP(W2066,'Correspondance procédure étape'!D:F,3,FALSE))</f>
        <v>Proposition de transfert du dossier à Sud Contentieux</v>
      </c>
      <c r="Y2066" s="3" t="str">
        <f>IF(ISNA(VLOOKUP(W2066,'Correspondance procédure étape'!D:G,4,FALSE)),"Non",VLOOKUP(W2066,'Correspondance procédure étape'!D:G,4,FALSE))</f>
        <v>Oui</v>
      </c>
      <c r="Z2066" s="3" t="str">
        <f>IF(ISNA(VLOOKUP(W2066,'Correspondance procédure étape'!D:H,5,FALSE)),"",VLOOKUP(W2066,'Correspondance procédure étape'!D:H,5,FALSE))</f>
        <v>Extérieur</v>
      </c>
      <c r="AA2066" s="3" t="s">
        <v>40</v>
      </c>
      <c r="AB2066" s="3" t="s">
        <v>41</v>
      </c>
    </row>
    <row r="2067" spans="1:28" ht="12.75" customHeight="1" x14ac:dyDescent="0.25">
      <c r="A2067" s="3" t="s">
        <v>24</v>
      </c>
      <c r="B2067" s="3" t="s">
        <v>158</v>
      </c>
      <c r="C2067" s="3" t="str">
        <f>VLOOKUP(B2067,'Correspondance territoires'!B:F,5,FALSE)</f>
        <v>Talence</v>
      </c>
      <c r="D2067" s="3" t="s">
        <v>26</v>
      </c>
      <c r="E2067" s="3" t="s">
        <v>6309</v>
      </c>
      <c r="F2067" s="3" t="s">
        <v>56</v>
      </c>
      <c r="G2067" s="3" t="s">
        <v>96</v>
      </c>
      <c r="H2067" s="3" t="s">
        <v>57</v>
      </c>
      <c r="I2067" s="9" t="s">
        <v>2333</v>
      </c>
      <c r="J2067" s="9" t="s">
        <v>2334</v>
      </c>
      <c r="K2067" s="3" t="s">
        <v>6310</v>
      </c>
      <c r="L2067" s="3" t="s">
        <v>6311</v>
      </c>
      <c r="M2067" s="3" t="s">
        <v>373</v>
      </c>
      <c r="N2067" s="3"/>
      <c r="O2067" s="3"/>
      <c r="P2067" s="3" t="s">
        <v>6312</v>
      </c>
      <c r="Q2067" s="15">
        <v>41522</v>
      </c>
      <c r="R2067" s="15">
        <v>41829</v>
      </c>
      <c r="S2067" s="38">
        <f t="shared" ca="1" si="64"/>
        <v>78</v>
      </c>
      <c r="T2067" s="40">
        <v>34.74</v>
      </c>
      <c r="U2067" s="3" t="s">
        <v>51</v>
      </c>
      <c r="V2067" s="3" t="s">
        <v>39</v>
      </c>
      <c r="W2067" s="3" t="str">
        <f t="shared" si="65"/>
        <v>P80DEB</v>
      </c>
      <c r="X2067" s="3">
        <f>IF(ISNA(VLOOKUP(W2067,'Correspondance procédure étape'!D:F,3,FALSE)),"A définir",VLOOKUP(W2067,'Correspondance procédure étape'!D:F,3,FALSE))</f>
        <v>0</v>
      </c>
      <c r="Y2067" s="3" t="str">
        <f>IF(ISNA(VLOOKUP(W2067,'Correspondance procédure étape'!D:G,4,FALSE)),"Non",VLOOKUP(W2067,'Correspondance procédure étape'!D:G,4,FALSE))</f>
        <v>Non</v>
      </c>
      <c r="Z2067" s="3">
        <f>IF(ISNA(VLOOKUP(W2067,'Correspondance procédure étape'!D:H,5,FALSE)),"",VLOOKUP(W2067,'Correspondance procédure étape'!D:H,5,FALSE))</f>
        <v>0</v>
      </c>
      <c r="AA2067" s="3" t="s">
        <v>40</v>
      </c>
      <c r="AB2067" s="3" t="s">
        <v>41</v>
      </c>
    </row>
    <row r="2068" spans="1:28" ht="12.75" customHeight="1" x14ac:dyDescent="0.25">
      <c r="A2068" s="3" t="s">
        <v>24</v>
      </c>
      <c r="B2068" s="3" t="s">
        <v>158</v>
      </c>
      <c r="C2068" s="3" t="str">
        <f>VLOOKUP(B2068,'Correspondance territoires'!B:F,5,FALSE)</f>
        <v>Talence</v>
      </c>
      <c r="D2068" s="3" t="s">
        <v>26</v>
      </c>
      <c r="E2068" s="3" t="s">
        <v>1294</v>
      </c>
      <c r="F2068" s="3" t="s">
        <v>56</v>
      </c>
      <c r="G2068" s="3" t="s">
        <v>57</v>
      </c>
      <c r="H2068" s="3" t="s">
        <v>57</v>
      </c>
      <c r="I2068" s="9" t="s">
        <v>542</v>
      </c>
      <c r="J2068" s="9" t="s">
        <v>543</v>
      </c>
      <c r="K2068" s="3" t="s">
        <v>8420</v>
      </c>
      <c r="L2068" s="3" t="s">
        <v>8421</v>
      </c>
      <c r="M2068" s="3" t="s">
        <v>4781</v>
      </c>
      <c r="N2068" s="3" t="s">
        <v>21</v>
      </c>
      <c r="O2068" s="3" t="s">
        <v>8422</v>
      </c>
      <c r="P2068" s="3" t="s">
        <v>8423</v>
      </c>
      <c r="Q2068" s="15">
        <v>42419</v>
      </c>
      <c r="R2068" s="15">
        <v>44015</v>
      </c>
      <c r="S2068" s="38">
        <f t="shared" ca="1" si="64"/>
        <v>6</v>
      </c>
      <c r="T2068" s="41">
        <v>1949.7</v>
      </c>
      <c r="U2068" s="3" t="s">
        <v>552</v>
      </c>
      <c r="V2068" s="3" t="s">
        <v>553</v>
      </c>
      <c r="W2068" s="3" t="str">
        <f t="shared" si="65"/>
        <v>P01MED</v>
      </c>
      <c r="X2068" s="3" t="str">
        <f>IF(ISNA(VLOOKUP(W2068,'Correspondance procédure étape'!D:F,3,FALSE)),"A définir",VLOOKUP(W2068,'Correspondance procédure étape'!D:F,3,FALSE))</f>
        <v>Mise en demeure</v>
      </c>
      <c r="Y2068" s="3" t="str">
        <f>IF(ISNA(VLOOKUP(W2068,'Correspondance procédure étape'!D:G,4,FALSE)),"Non",VLOOKUP(W2068,'Correspondance procédure étape'!D:G,4,FALSE))</f>
        <v>Oui</v>
      </c>
      <c r="Z2068" s="3" t="str">
        <f>IF(ISNA(VLOOKUP(W2068,'Correspondance procédure étape'!D:H,5,FALSE)),"",VLOOKUP(W2068,'Correspondance procédure étape'!D:H,5,FALSE))</f>
        <v>DMF</v>
      </c>
      <c r="AA2068" s="3" t="s">
        <v>40</v>
      </c>
      <c r="AB2068" s="3" t="s">
        <v>41</v>
      </c>
    </row>
    <row r="2069" spans="1:28" ht="12.75" customHeight="1" x14ac:dyDescent="0.25">
      <c r="A2069" s="3" t="s">
        <v>24</v>
      </c>
      <c r="B2069" s="3" t="s">
        <v>54</v>
      </c>
      <c r="C2069" s="3" t="str">
        <f>VLOOKUP(B2069,'Correspondance territoires'!B:F,5,FALSE)</f>
        <v>Cenon</v>
      </c>
      <c r="D2069" s="3" t="s">
        <v>432</v>
      </c>
      <c r="E2069" s="3" t="s">
        <v>9814</v>
      </c>
      <c r="F2069" s="3" t="s">
        <v>56</v>
      </c>
      <c r="G2069" s="3" t="s">
        <v>57</v>
      </c>
      <c r="H2069" s="3" t="s">
        <v>57</v>
      </c>
      <c r="I2069" s="9" t="s">
        <v>639</v>
      </c>
      <c r="J2069" s="9" t="s">
        <v>640</v>
      </c>
      <c r="K2069" s="3" t="s">
        <v>9815</v>
      </c>
      <c r="L2069" s="3" t="s">
        <v>9816</v>
      </c>
      <c r="M2069" s="3" t="s">
        <v>1013</v>
      </c>
      <c r="N2069" s="3" t="s">
        <v>9817</v>
      </c>
      <c r="O2069" s="3" t="s">
        <v>21</v>
      </c>
      <c r="P2069" s="3" t="s">
        <v>9818</v>
      </c>
      <c r="Q2069" s="15">
        <v>43154</v>
      </c>
      <c r="R2069" s="15">
        <v>43668</v>
      </c>
      <c r="S2069" s="38">
        <f t="shared" ca="1" si="64"/>
        <v>17</v>
      </c>
      <c r="T2069" s="41">
        <v>1951.31</v>
      </c>
      <c r="U2069" s="3" t="s">
        <v>510</v>
      </c>
      <c r="V2069" s="3" t="s">
        <v>511</v>
      </c>
      <c r="W2069" s="3" t="str">
        <f t="shared" si="65"/>
        <v>P20SCX</v>
      </c>
      <c r="X2069" s="3" t="str">
        <f>IF(ISNA(VLOOKUP(W2069,'Correspondance procédure étape'!D:F,3,FALSE)),"A définir",VLOOKUP(W2069,'Correspondance procédure étape'!D:F,3,FALSE))</f>
        <v>Dossier chez Sud Contentieux</v>
      </c>
      <c r="Y2069" s="3" t="str">
        <f>IF(ISNA(VLOOKUP(W2069,'Correspondance procédure étape'!D:G,4,FALSE)),"Non",VLOOKUP(W2069,'Correspondance procédure étape'!D:G,4,FALSE))</f>
        <v>Oui</v>
      </c>
      <c r="Z2069" s="3" t="str">
        <f>IF(ISNA(VLOOKUP(W2069,'Correspondance procédure étape'!D:H,5,FALSE)),"",VLOOKUP(W2069,'Correspondance procédure étape'!D:H,5,FALSE))</f>
        <v>Extérieur</v>
      </c>
      <c r="AA2069" s="3" t="s">
        <v>40</v>
      </c>
      <c r="AB2069" s="3" t="s">
        <v>41</v>
      </c>
    </row>
    <row r="2070" spans="1:28" ht="12.75" customHeight="1" x14ac:dyDescent="0.25">
      <c r="A2070" s="3" t="s">
        <v>24</v>
      </c>
      <c r="B2070" s="3" t="s">
        <v>219</v>
      </c>
      <c r="C2070" s="3" t="str">
        <f>VLOOKUP(B2070,'Correspondance territoires'!B:F,5,FALSE)</f>
        <v>Bordeaux</v>
      </c>
      <c r="D2070" s="3" t="s">
        <v>26</v>
      </c>
      <c r="E2070" s="3" t="s">
        <v>6938</v>
      </c>
      <c r="F2070" s="3" t="s">
        <v>2174</v>
      </c>
      <c r="G2070" s="3" t="s">
        <v>57</v>
      </c>
      <c r="H2070" s="3" t="s">
        <v>2174</v>
      </c>
      <c r="I2070" s="9" t="s">
        <v>713</v>
      </c>
      <c r="J2070" s="9" t="s">
        <v>714</v>
      </c>
      <c r="K2070" s="3" t="s">
        <v>10096</v>
      </c>
      <c r="L2070" s="3" t="s">
        <v>10097</v>
      </c>
      <c r="M2070" s="3" t="s">
        <v>998</v>
      </c>
      <c r="N2070" s="3" t="s">
        <v>10098</v>
      </c>
      <c r="O2070" s="3" t="s">
        <v>10099</v>
      </c>
      <c r="P2070" s="3" t="s">
        <v>10100</v>
      </c>
      <c r="Q2070" s="15">
        <v>43410</v>
      </c>
      <c r="R2070" s="15">
        <v>44008</v>
      </c>
      <c r="S2070" s="38">
        <f t="shared" ca="1" si="64"/>
        <v>6</v>
      </c>
      <c r="T2070" s="41">
        <v>1964.57</v>
      </c>
      <c r="U2070" s="3" t="s">
        <v>510</v>
      </c>
      <c r="V2070" s="3" t="s">
        <v>39</v>
      </c>
      <c r="W2070" s="3" t="str">
        <f t="shared" si="65"/>
        <v>P20DEB</v>
      </c>
      <c r="X2070" s="3" t="str">
        <f>IF(ISNA(VLOOKUP(W2070,'Correspondance procédure étape'!D:F,3,FALSE)),"A définir",VLOOKUP(W2070,'Correspondance procédure étape'!D:F,3,FALSE))</f>
        <v>Proposition de transfert du dossier à Sud Contentieux</v>
      </c>
      <c r="Y2070" s="3" t="str">
        <f>IF(ISNA(VLOOKUP(W2070,'Correspondance procédure étape'!D:G,4,FALSE)),"Non",VLOOKUP(W2070,'Correspondance procédure étape'!D:G,4,FALSE))</f>
        <v>Oui</v>
      </c>
      <c r="Z2070" s="3" t="str">
        <f>IF(ISNA(VLOOKUP(W2070,'Correspondance procédure étape'!D:H,5,FALSE)),"",VLOOKUP(W2070,'Correspondance procédure étape'!D:H,5,FALSE))</f>
        <v>Extérieur</v>
      </c>
      <c r="AA2070" s="3" t="s">
        <v>40</v>
      </c>
      <c r="AB2070" s="3" t="s">
        <v>41</v>
      </c>
    </row>
    <row r="2071" spans="1:28" ht="12.75" customHeight="1" x14ac:dyDescent="0.25">
      <c r="A2071" s="3" t="s">
        <v>24</v>
      </c>
      <c r="B2071" s="3" t="s">
        <v>219</v>
      </c>
      <c r="C2071" s="3" t="str">
        <f>VLOOKUP(B2071,'Correspondance territoires'!B:F,5,FALSE)</f>
        <v>Bordeaux</v>
      </c>
      <c r="D2071" s="3" t="s">
        <v>26</v>
      </c>
      <c r="E2071" s="3" t="s">
        <v>2255</v>
      </c>
      <c r="F2071" s="3" t="s">
        <v>56</v>
      </c>
      <c r="G2071" s="3" t="s">
        <v>70</v>
      </c>
      <c r="H2071" s="3" t="s">
        <v>463</v>
      </c>
      <c r="I2071" s="9" t="s">
        <v>2256</v>
      </c>
      <c r="J2071" s="9" t="s">
        <v>2257</v>
      </c>
      <c r="K2071" s="3" t="s">
        <v>6448</v>
      </c>
      <c r="L2071" s="3" t="s">
        <v>6449</v>
      </c>
      <c r="M2071" s="3" t="s">
        <v>4551</v>
      </c>
      <c r="N2071" s="3" t="s">
        <v>21</v>
      </c>
      <c r="O2071" s="3" t="s">
        <v>6450</v>
      </c>
      <c r="P2071" s="3" t="s">
        <v>6451</v>
      </c>
      <c r="Q2071" s="15">
        <v>41603</v>
      </c>
      <c r="R2071" s="15">
        <v>44063</v>
      </c>
      <c r="S2071" s="38">
        <f t="shared" ca="1" si="64"/>
        <v>4</v>
      </c>
      <c r="T2071" s="41">
        <v>1976.07</v>
      </c>
      <c r="U2071" s="3" t="s">
        <v>157</v>
      </c>
      <c r="V2071" s="3" t="s">
        <v>869</v>
      </c>
      <c r="W2071" s="3" t="str">
        <f t="shared" si="65"/>
        <v>P00ODR</v>
      </c>
      <c r="X2071" s="3" t="str">
        <f>IF(ISNA(VLOOKUP(W2071,'Correspondance procédure étape'!D:F,3,FALSE)),"A définir",VLOOKUP(W2071,'Correspondance procédure étape'!D:F,3,FALSE))</f>
        <v>Dossier en attente d'une opération de régularisation qu'il soit créditeur, débiteur ou nul</v>
      </c>
      <c r="Y2071" s="3" t="str">
        <f>IF(ISNA(VLOOKUP(W2071,'Correspondance procédure étape'!D:G,4,FALSE)),"Non",VLOOKUP(W2071,'Correspondance procédure étape'!D:G,4,FALSE))</f>
        <v>Oui</v>
      </c>
      <c r="Z2071" s="3" t="str">
        <f>IF(ISNA(VLOOKUP(W2071,'Correspondance procédure étape'!D:H,5,FALSE)),"",VLOOKUP(W2071,'Correspondance procédure étape'!D:H,5,FALSE))</f>
        <v>DMF</v>
      </c>
      <c r="AA2071" s="3" t="s">
        <v>40</v>
      </c>
      <c r="AB2071" s="3" t="s">
        <v>41</v>
      </c>
    </row>
    <row r="2072" spans="1:28" ht="12.75" customHeight="1" x14ac:dyDescent="0.25">
      <c r="A2072" s="3" t="s">
        <v>24</v>
      </c>
      <c r="B2072" s="3" t="s">
        <v>67</v>
      </c>
      <c r="C2072" s="3" t="str">
        <f>VLOOKUP(B2072,'Correspondance territoires'!B:F,5,FALSE)</f>
        <v>Pessac</v>
      </c>
      <c r="D2072" s="3" t="s">
        <v>26</v>
      </c>
      <c r="E2072" s="3" t="s">
        <v>4638</v>
      </c>
      <c r="F2072" s="3" t="s">
        <v>4639</v>
      </c>
      <c r="G2072" s="3" t="s">
        <v>57</v>
      </c>
      <c r="H2072" s="3" t="s">
        <v>42</v>
      </c>
      <c r="I2072" s="9" t="s">
        <v>252</v>
      </c>
      <c r="J2072" s="9" t="s">
        <v>253</v>
      </c>
      <c r="K2072" s="3" t="s">
        <v>4640</v>
      </c>
      <c r="L2072" s="3" t="s">
        <v>4641</v>
      </c>
      <c r="M2072" s="3" t="s">
        <v>4598</v>
      </c>
      <c r="N2072" s="3" t="s">
        <v>4642</v>
      </c>
      <c r="O2072" s="3" t="s">
        <v>4643</v>
      </c>
      <c r="P2072" s="3" t="s">
        <v>4644</v>
      </c>
      <c r="Q2072" s="15">
        <v>40624</v>
      </c>
      <c r="R2072" s="15">
        <v>44049</v>
      </c>
      <c r="S2072" s="38">
        <f t="shared" ca="1" si="64"/>
        <v>4</v>
      </c>
      <c r="T2072" s="41">
        <v>1987.52</v>
      </c>
      <c r="U2072" s="3" t="s">
        <v>510</v>
      </c>
      <c r="V2072" s="3" t="s">
        <v>511</v>
      </c>
      <c r="W2072" s="3" t="str">
        <f t="shared" si="65"/>
        <v>P20SCX</v>
      </c>
      <c r="X2072" s="3" t="str">
        <f>IF(ISNA(VLOOKUP(W2072,'Correspondance procédure étape'!D:F,3,FALSE)),"A définir",VLOOKUP(W2072,'Correspondance procédure étape'!D:F,3,FALSE))</f>
        <v>Dossier chez Sud Contentieux</v>
      </c>
      <c r="Y2072" s="3" t="str">
        <f>IF(ISNA(VLOOKUP(W2072,'Correspondance procédure étape'!D:G,4,FALSE)),"Non",VLOOKUP(W2072,'Correspondance procédure étape'!D:G,4,FALSE))</f>
        <v>Oui</v>
      </c>
      <c r="Z2072" s="3" t="str">
        <f>IF(ISNA(VLOOKUP(W2072,'Correspondance procédure étape'!D:H,5,FALSE)),"",VLOOKUP(W2072,'Correspondance procédure étape'!D:H,5,FALSE))</f>
        <v>Extérieur</v>
      </c>
      <c r="AA2072" s="3" t="s">
        <v>40</v>
      </c>
      <c r="AB2072" s="3" t="s">
        <v>41</v>
      </c>
    </row>
    <row r="2073" spans="1:28" ht="12.75" customHeight="1" x14ac:dyDescent="0.25">
      <c r="A2073" s="3" t="s">
        <v>24</v>
      </c>
      <c r="B2073" s="3" t="s">
        <v>25</v>
      </c>
      <c r="C2073" s="3" t="str">
        <f>VLOOKUP(B2073,'Correspondance territoires'!B:F,5,FALSE)</f>
        <v>Merignac</v>
      </c>
      <c r="D2073" s="3" t="s">
        <v>26</v>
      </c>
      <c r="E2073" s="3" t="s">
        <v>27</v>
      </c>
      <c r="F2073" s="3" t="s">
        <v>28</v>
      </c>
      <c r="G2073" s="3" t="s">
        <v>87</v>
      </c>
      <c r="H2073" s="3" t="s">
        <v>30</v>
      </c>
      <c r="I2073" s="9" t="s">
        <v>44</v>
      </c>
      <c r="J2073" s="9" t="s">
        <v>45</v>
      </c>
      <c r="K2073" s="3" t="s">
        <v>2251</v>
      </c>
      <c r="L2073" s="3" t="s">
        <v>2252</v>
      </c>
      <c r="M2073" s="3" t="s">
        <v>158</v>
      </c>
      <c r="N2073" s="3" t="s">
        <v>2253</v>
      </c>
      <c r="O2073" s="3" t="s">
        <v>21</v>
      </c>
      <c r="P2073" s="3" t="s">
        <v>2254</v>
      </c>
      <c r="Q2073" s="15">
        <v>38149</v>
      </c>
      <c r="R2073" s="15">
        <v>43495</v>
      </c>
      <c r="S2073" s="38">
        <f t="shared" ca="1" si="64"/>
        <v>23</v>
      </c>
      <c r="T2073" s="41">
        <v>2000.6</v>
      </c>
      <c r="U2073" s="3" t="s">
        <v>38</v>
      </c>
      <c r="V2073" s="3" t="s">
        <v>77</v>
      </c>
      <c r="W2073" s="3" t="str">
        <f t="shared" si="65"/>
        <v>P06NOT</v>
      </c>
      <c r="X2073" s="3" t="str">
        <f>IF(ISNA(VLOOKUP(W2073,'Correspondance procédure étape'!D:F,3,FALSE)),"A définir",VLOOKUP(W2073,'Correspondance procédure étape'!D:F,3,FALSE))</f>
        <v>Notaire</v>
      </c>
      <c r="Y2073" s="3" t="str">
        <f>IF(ISNA(VLOOKUP(W2073,'Correspondance procédure étape'!D:G,4,FALSE)),"Non",VLOOKUP(W2073,'Correspondance procédure étape'!D:G,4,FALSE))</f>
        <v>Oui</v>
      </c>
      <c r="Z2073" s="3" t="str">
        <f>IF(ISNA(VLOOKUP(W2073,'Correspondance procédure étape'!D:H,5,FALSE)),"",VLOOKUP(W2073,'Correspondance procédure étape'!D:H,5,FALSE))</f>
        <v>Extérieur</v>
      </c>
      <c r="AA2073" s="3" t="s">
        <v>40</v>
      </c>
      <c r="AB2073" s="3" t="s">
        <v>41</v>
      </c>
    </row>
    <row r="2074" spans="1:28" ht="12.75" customHeight="1" x14ac:dyDescent="0.25">
      <c r="A2074" s="3" t="s">
        <v>24</v>
      </c>
      <c r="B2074" s="3" t="s">
        <v>54</v>
      </c>
      <c r="C2074" s="3" t="str">
        <f>VLOOKUP(B2074,'Correspondance territoires'!B:F,5,FALSE)</f>
        <v>Cenon</v>
      </c>
      <c r="D2074" s="3" t="s">
        <v>26</v>
      </c>
      <c r="E2074" s="3" t="s">
        <v>309</v>
      </c>
      <c r="F2074" s="3" t="s">
        <v>56</v>
      </c>
      <c r="G2074" s="3" t="s">
        <v>414</v>
      </c>
      <c r="H2074" s="3" t="s">
        <v>415</v>
      </c>
      <c r="I2074" s="9" t="s">
        <v>311</v>
      </c>
      <c r="J2074" s="9" t="s">
        <v>312</v>
      </c>
      <c r="K2074" s="3" t="s">
        <v>1576</v>
      </c>
      <c r="L2074" s="3" t="s">
        <v>1577</v>
      </c>
      <c r="M2074" s="3" t="s">
        <v>1578</v>
      </c>
      <c r="N2074" s="3" t="s">
        <v>1579</v>
      </c>
      <c r="O2074" s="3" t="s">
        <v>1580</v>
      </c>
      <c r="P2074" s="3" t="s">
        <v>1581</v>
      </c>
      <c r="Q2074" s="15">
        <v>37008</v>
      </c>
      <c r="R2074" s="15">
        <v>43549</v>
      </c>
      <c r="S2074" s="38">
        <f t="shared" ca="1" si="64"/>
        <v>21</v>
      </c>
      <c r="T2074" s="41">
        <v>2005.05</v>
      </c>
      <c r="U2074" s="3" t="s">
        <v>38</v>
      </c>
      <c r="V2074" s="3" t="s">
        <v>138</v>
      </c>
      <c r="W2074" s="3" t="str">
        <f t="shared" si="65"/>
        <v>P06DOM</v>
      </c>
      <c r="X2074" s="3" t="str">
        <f>IF(ISNA(VLOOKUP(W2074,'Correspondance procédure étape'!D:F,3,FALSE)),"A définir",VLOOKUP(W2074,'Correspondance procédure étape'!D:F,3,FALSE))</f>
        <v>Héritiers inconnus/refusent la succession : désignation de France domaines</v>
      </c>
      <c r="Y2074" s="3" t="str">
        <f>IF(ISNA(VLOOKUP(W2074,'Correspondance procédure étape'!D:G,4,FALSE)),"Non",VLOOKUP(W2074,'Correspondance procédure étape'!D:G,4,FALSE))</f>
        <v>Oui</v>
      </c>
      <c r="Z2074" s="3" t="str">
        <f>IF(ISNA(VLOOKUP(W2074,'Correspondance procédure étape'!D:H,5,FALSE)),"",VLOOKUP(W2074,'Correspondance procédure étape'!D:H,5,FALSE))</f>
        <v>Extérieur</v>
      </c>
      <c r="AA2074" s="3" t="s">
        <v>40</v>
      </c>
      <c r="AB2074" s="3" t="s">
        <v>41</v>
      </c>
    </row>
    <row r="2075" spans="1:28" ht="12.75" customHeight="1" x14ac:dyDescent="0.25">
      <c r="A2075" s="3" t="s">
        <v>24</v>
      </c>
      <c r="B2075" s="10" t="s">
        <v>6152</v>
      </c>
      <c r="C2075" s="3" t="str">
        <f>VLOOKUP(B2075,'Correspondance territoires'!B:F,5,FALSE)</f>
        <v>Agen</v>
      </c>
      <c r="D2075" s="3" t="s">
        <v>26</v>
      </c>
      <c r="E2075" s="3" t="s">
        <v>12015</v>
      </c>
      <c r="F2075" s="3" t="s">
        <v>11371</v>
      </c>
      <c r="G2075" s="3" t="s">
        <v>11406</v>
      </c>
      <c r="H2075" s="3" t="s">
        <v>1269</v>
      </c>
      <c r="I2075" s="9" t="s">
        <v>11564</v>
      </c>
      <c r="J2075" s="9" t="s">
        <v>11565</v>
      </c>
      <c r="K2075" s="3" t="s">
        <v>12016</v>
      </c>
      <c r="L2075" s="3" t="s">
        <v>12017</v>
      </c>
      <c r="M2075" s="3" t="s">
        <v>130</v>
      </c>
      <c r="N2075" s="3" t="s">
        <v>12018</v>
      </c>
      <c r="O2075" s="3" t="s">
        <v>12019</v>
      </c>
      <c r="P2075" s="3" t="s">
        <v>12020</v>
      </c>
      <c r="Q2075" s="15">
        <v>42401</v>
      </c>
      <c r="R2075" s="15">
        <v>43524</v>
      </c>
      <c r="S2075" s="38">
        <f t="shared" ca="1" si="64"/>
        <v>22</v>
      </c>
      <c r="T2075" s="40">
        <v>9.2799999999999994</v>
      </c>
      <c r="U2075" s="3"/>
      <c r="V2075" s="3"/>
      <c r="W2075" s="3" t="str">
        <f t="shared" si="65"/>
        <v/>
      </c>
      <c r="X2075" s="3" t="str">
        <f>IF(ISNA(VLOOKUP(W2075,'Correspondance procédure étape'!D:F,3,FALSE)),"A définir",VLOOKUP(W2075,'Correspondance procédure étape'!D:F,3,FALSE))</f>
        <v>A définir</v>
      </c>
      <c r="Y2075" s="3" t="str">
        <f>IF(ISNA(VLOOKUP(W2075,'Correspondance procédure étape'!D:G,4,FALSE)),"Non",VLOOKUP(W2075,'Correspondance procédure étape'!D:G,4,FALSE))</f>
        <v>Non</v>
      </c>
      <c r="Z2075" s="3" t="str">
        <f>IF(ISNA(VLOOKUP(W2075,'Correspondance procédure étape'!D:H,5,FALSE)),"",VLOOKUP(W2075,'Correspondance procédure étape'!D:H,5,FALSE))</f>
        <v/>
      </c>
      <c r="AA2075" s="3"/>
      <c r="AB2075" s="3" t="s">
        <v>41</v>
      </c>
    </row>
    <row r="2076" spans="1:28" ht="12.75" customHeight="1" x14ac:dyDescent="0.25">
      <c r="A2076" s="3" t="s">
        <v>24</v>
      </c>
      <c r="B2076" s="3" t="s">
        <v>67</v>
      </c>
      <c r="C2076" s="3" t="str">
        <f>VLOOKUP(B2076,'Correspondance territoires'!B:F,5,FALSE)</f>
        <v>Pessac</v>
      </c>
      <c r="D2076" s="3" t="s">
        <v>432</v>
      </c>
      <c r="E2076" s="3" t="s">
        <v>2030</v>
      </c>
      <c r="F2076" s="3" t="s">
        <v>96</v>
      </c>
      <c r="G2076" s="3" t="s">
        <v>30</v>
      </c>
      <c r="H2076" s="3" t="s">
        <v>167</v>
      </c>
      <c r="I2076" s="9" t="s">
        <v>422</v>
      </c>
      <c r="J2076" s="9" t="s">
        <v>423</v>
      </c>
      <c r="K2076" s="3" t="s">
        <v>9391</v>
      </c>
      <c r="L2076" s="3" t="s">
        <v>9392</v>
      </c>
      <c r="M2076" s="3" t="s">
        <v>242</v>
      </c>
      <c r="N2076" s="3" t="s">
        <v>21</v>
      </c>
      <c r="O2076" s="3" t="s">
        <v>9393</v>
      </c>
      <c r="P2076" s="3" t="s">
        <v>9394</v>
      </c>
      <c r="Q2076" s="15">
        <v>43556</v>
      </c>
      <c r="R2076" s="15">
        <v>43588</v>
      </c>
      <c r="S2076" s="38">
        <f t="shared" ca="1" si="64"/>
        <v>20</v>
      </c>
      <c r="T2076" s="41">
        <v>2026.1</v>
      </c>
      <c r="U2076" s="3" t="s">
        <v>510</v>
      </c>
      <c r="V2076" s="3" t="s">
        <v>39</v>
      </c>
      <c r="W2076" s="3" t="str">
        <f t="shared" si="65"/>
        <v>P20DEB</v>
      </c>
      <c r="X2076" s="3" t="str">
        <f>IF(ISNA(VLOOKUP(W2076,'Correspondance procédure étape'!D:F,3,FALSE)),"A définir",VLOOKUP(W2076,'Correspondance procédure étape'!D:F,3,FALSE))</f>
        <v>Proposition de transfert du dossier à Sud Contentieux</v>
      </c>
      <c r="Y2076" s="3" t="str">
        <f>IF(ISNA(VLOOKUP(W2076,'Correspondance procédure étape'!D:G,4,FALSE)),"Non",VLOOKUP(W2076,'Correspondance procédure étape'!D:G,4,FALSE))</f>
        <v>Oui</v>
      </c>
      <c r="Z2076" s="3" t="str">
        <f>IF(ISNA(VLOOKUP(W2076,'Correspondance procédure étape'!D:H,5,FALSE)),"",VLOOKUP(W2076,'Correspondance procédure étape'!D:H,5,FALSE))</f>
        <v>Extérieur</v>
      </c>
      <c r="AA2076" s="3" t="s">
        <v>40</v>
      </c>
      <c r="AB2076" s="3" t="s">
        <v>53</v>
      </c>
    </row>
    <row r="2077" spans="1:28" ht="12.75" customHeight="1" x14ac:dyDescent="0.25">
      <c r="A2077" s="3" t="s">
        <v>24</v>
      </c>
      <c r="B2077" s="3" t="s">
        <v>158</v>
      </c>
      <c r="C2077" s="3" t="str">
        <f>VLOOKUP(B2077,'Correspondance territoires'!B:F,5,FALSE)</f>
        <v>Talence</v>
      </c>
      <c r="D2077" s="3" t="s">
        <v>26</v>
      </c>
      <c r="E2077" s="3" t="s">
        <v>10258</v>
      </c>
      <c r="F2077" s="3" t="s">
        <v>56</v>
      </c>
      <c r="G2077" s="3" t="s">
        <v>301</v>
      </c>
      <c r="H2077" s="3" t="s">
        <v>57</v>
      </c>
      <c r="I2077" s="9" t="s">
        <v>1174</v>
      </c>
      <c r="J2077" s="9" t="s">
        <v>1175</v>
      </c>
      <c r="K2077" s="3" t="s">
        <v>10259</v>
      </c>
      <c r="L2077" s="3" t="s">
        <v>10260</v>
      </c>
      <c r="M2077" s="3" t="s">
        <v>1685</v>
      </c>
      <c r="N2077" s="3" t="s">
        <v>21</v>
      </c>
      <c r="O2077" s="3" t="s">
        <v>10261</v>
      </c>
      <c r="P2077" s="3" t="s">
        <v>10262</v>
      </c>
      <c r="Q2077" s="15">
        <v>43622</v>
      </c>
      <c r="R2077" s="15">
        <v>44029</v>
      </c>
      <c r="S2077" s="38">
        <f t="shared" ca="1" si="64"/>
        <v>5</v>
      </c>
      <c r="T2077" s="41">
        <v>2032.01</v>
      </c>
      <c r="U2077" s="3" t="s">
        <v>510</v>
      </c>
      <c r="V2077" s="3" t="s">
        <v>39</v>
      </c>
      <c r="W2077" s="3" t="str">
        <f t="shared" si="65"/>
        <v>P20DEB</v>
      </c>
      <c r="X2077" s="3" t="str">
        <f>IF(ISNA(VLOOKUP(W2077,'Correspondance procédure étape'!D:F,3,FALSE)),"A définir",VLOOKUP(W2077,'Correspondance procédure étape'!D:F,3,FALSE))</f>
        <v>Proposition de transfert du dossier à Sud Contentieux</v>
      </c>
      <c r="Y2077" s="3" t="str">
        <f>IF(ISNA(VLOOKUP(W2077,'Correspondance procédure étape'!D:G,4,FALSE)),"Non",VLOOKUP(W2077,'Correspondance procédure étape'!D:G,4,FALSE))</f>
        <v>Oui</v>
      </c>
      <c r="Z2077" s="3" t="str">
        <f>IF(ISNA(VLOOKUP(W2077,'Correspondance procédure étape'!D:H,5,FALSE)),"",VLOOKUP(W2077,'Correspondance procédure étape'!D:H,5,FALSE))</f>
        <v>Extérieur</v>
      </c>
      <c r="AA2077" s="3" t="s">
        <v>40</v>
      </c>
      <c r="AB2077" s="3" t="s">
        <v>53</v>
      </c>
    </row>
    <row r="2078" spans="1:28" ht="12.75" customHeight="1" x14ac:dyDescent="0.25">
      <c r="A2078" s="3" t="s">
        <v>24</v>
      </c>
      <c r="B2078" s="3" t="s">
        <v>25</v>
      </c>
      <c r="C2078" s="3" t="str">
        <f>VLOOKUP(B2078,'Correspondance territoires'!B:F,5,FALSE)</f>
        <v>Merignac</v>
      </c>
      <c r="D2078" s="3" t="s">
        <v>26</v>
      </c>
      <c r="E2078" s="3" t="s">
        <v>27</v>
      </c>
      <c r="F2078" s="3" t="s">
        <v>28</v>
      </c>
      <c r="G2078" s="3" t="s">
        <v>301</v>
      </c>
      <c r="H2078" s="3" t="s">
        <v>30</v>
      </c>
      <c r="I2078" s="9" t="s">
        <v>44</v>
      </c>
      <c r="J2078" s="9" t="s">
        <v>45</v>
      </c>
      <c r="K2078" s="3" t="s">
        <v>1904</v>
      </c>
      <c r="L2078" s="3" t="s">
        <v>1905</v>
      </c>
      <c r="M2078" s="3" t="s">
        <v>775</v>
      </c>
      <c r="N2078" s="3" t="s">
        <v>1906</v>
      </c>
      <c r="O2078" s="3" t="s">
        <v>1907</v>
      </c>
      <c r="P2078" s="3" t="s">
        <v>1908</v>
      </c>
      <c r="Q2078" s="15">
        <v>36717</v>
      </c>
      <c r="R2078" s="15">
        <v>43704</v>
      </c>
      <c r="S2078" s="38">
        <f t="shared" ca="1" si="64"/>
        <v>16</v>
      </c>
      <c r="T2078" s="41">
        <v>2061.4499999999998</v>
      </c>
      <c r="U2078" s="3" t="s">
        <v>510</v>
      </c>
      <c r="V2078" s="3" t="s">
        <v>39</v>
      </c>
      <c r="W2078" s="3" t="str">
        <f t="shared" si="65"/>
        <v>P20DEB</v>
      </c>
      <c r="X2078" s="3" t="str">
        <f>IF(ISNA(VLOOKUP(W2078,'Correspondance procédure étape'!D:F,3,FALSE)),"A définir",VLOOKUP(W2078,'Correspondance procédure étape'!D:F,3,FALSE))</f>
        <v>Proposition de transfert du dossier à Sud Contentieux</v>
      </c>
      <c r="Y2078" s="3" t="str">
        <f>IF(ISNA(VLOOKUP(W2078,'Correspondance procédure étape'!D:G,4,FALSE)),"Non",VLOOKUP(W2078,'Correspondance procédure étape'!D:G,4,FALSE))</f>
        <v>Oui</v>
      </c>
      <c r="Z2078" s="3" t="str">
        <f>IF(ISNA(VLOOKUP(W2078,'Correspondance procédure étape'!D:H,5,FALSE)),"",VLOOKUP(W2078,'Correspondance procédure étape'!D:H,5,FALSE))</f>
        <v>Extérieur</v>
      </c>
      <c r="AA2078" s="3" t="s">
        <v>40</v>
      </c>
      <c r="AB2078" s="3" t="s">
        <v>53</v>
      </c>
    </row>
    <row r="2079" spans="1:28" ht="12.75" customHeight="1" x14ac:dyDescent="0.25">
      <c r="A2079" s="3" t="s">
        <v>24</v>
      </c>
      <c r="B2079" s="3" t="s">
        <v>219</v>
      </c>
      <c r="C2079" s="3" t="str">
        <f>VLOOKUP(B2079,'Correspondance territoires'!B:F,5,FALSE)</f>
        <v>Bordeaux</v>
      </c>
      <c r="D2079" s="3" t="s">
        <v>26</v>
      </c>
      <c r="E2079" s="3" t="s">
        <v>1055</v>
      </c>
      <c r="F2079" s="3" t="s">
        <v>464</v>
      </c>
      <c r="G2079" s="3" t="s">
        <v>57</v>
      </c>
      <c r="H2079" s="3" t="s">
        <v>464</v>
      </c>
      <c r="I2079" s="9" t="s">
        <v>893</v>
      </c>
      <c r="J2079" s="9" t="s">
        <v>894</v>
      </c>
      <c r="K2079" s="3" t="s">
        <v>1056</v>
      </c>
      <c r="L2079" s="3" t="s">
        <v>1057</v>
      </c>
      <c r="M2079" s="3" t="s">
        <v>1058</v>
      </c>
      <c r="N2079" s="3" t="s">
        <v>1059</v>
      </c>
      <c r="O2079" s="3" t="s">
        <v>21</v>
      </c>
      <c r="P2079" s="3" t="s">
        <v>1060</v>
      </c>
      <c r="Q2079" s="15">
        <v>33055</v>
      </c>
      <c r="R2079" s="15">
        <v>43978</v>
      </c>
      <c r="S2079" s="38">
        <f t="shared" ca="1" si="64"/>
        <v>7</v>
      </c>
      <c r="T2079" s="41">
        <v>2066.42</v>
      </c>
      <c r="U2079" s="3" t="s">
        <v>38</v>
      </c>
      <c r="V2079" s="3" t="s">
        <v>94</v>
      </c>
      <c r="W2079" s="3" t="str">
        <f t="shared" si="65"/>
        <v>P06CON</v>
      </c>
      <c r="X2079" s="3" t="str">
        <f>IF(ISNA(VLOOKUP(W2079,'Correspondance procédure étape'!D:F,3,FALSE)),"A définir",VLOOKUP(W2079,'Correspondance procédure étape'!D:F,3,FALSE))</f>
        <v>Héritiers connus</v>
      </c>
      <c r="Y2079" s="3" t="str">
        <f>IF(ISNA(VLOOKUP(W2079,'Correspondance procédure étape'!D:G,4,FALSE)),"Non",VLOOKUP(W2079,'Correspondance procédure étape'!D:G,4,FALSE))</f>
        <v>Oui</v>
      </c>
      <c r="Z2079" s="3" t="str">
        <f>IF(ISNA(VLOOKUP(W2079,'Correspondance procédure étape'!D:H,5,FALSE)),"",VLOOKUP(W2079,'Correspondance procédure étape'!D:H,5,FALSE))</f>
        <v>Extérieur</v>
      </c>
      <c r="AA2079" s="3" t="s">
        <v>40</v>
      </c>
      <c r="AB2079" s="3" t="s">
        <v>41</v>
      </c>
    </row>
    <row r="2080" spans="1:28" ht="12.75" customHeight="1" x14ac:dyDescent="0.25">
      <c r="A2080" s="3" t="s">
        <v>24</v>
      </c>
      <c r="B2080" s="10" t="s">
        <v>6152</v>
      </c>
      <c r="C2080" s="3" t="str">
        <f>VLOOKUP(B2080,'Correspondance territoires'!B:F,5,FALSE)</f>
        <v>Agen</v>
      </c>
      <c r="D2080" s="3" t="s">
        <v>26</v>
      </c>
      <c r="E2080" s="3" t="s">
        <v>12292</v>
      </c>
      <c r="F2080" s="3" t="s">
        <v>11371</v>
      </c>
      <c r="G2080" s="3" t="s">
        <v>96</v>
      </c>
      <c r="H2080" s="3" t="s">
        <v>399</v>
      </c>
      <c r="I2080" s="9"/>
      <c r="J2080" s="9"/>
      <c r="K2080" s="3" t="s">
        <v>12316</v>
      </c>
      <c r="L2080" s="3" t="s">
        <v>12317</v>
      </c>
      <c r="M2080" s="3" t="s">
        <v>2072</v>
      </c>
      <c r="N2080" s="3"/>
      <c r="O2080" s="3"/>
      <c r="P2080" s="3" t="s">
        <v>12318</v>
      </c>
      <c r="Q2080" s="15">
        <v>42979</v>
      </c>
      <c r="R2080" s="15">
        <v>43833</v>
      </c>
      <c r="S2080" s="38">
        <f t="shared" ca="1" si="64"/>
        <v>12</v>
      </c>
      <c r="T2080" s="40">
        <v>9.23</v>
      </c>
      <c r="U2080" s="3"/>
      <c r="V2080" s="3"/>
      <c r="W2080" s="3" t="str">
        <f t="shared" si="65"/>
        <v/>
      </c>
      <c r="X2080" s="3" t="str">
        <f>IF(ISNA(VLOOKUP(W2080,'Correspondance procédure étape'!D:F,3,FALSE)),"A définir",VLOOKUP(W2080,'Correspondance procédure étape'!D:F,3,FALSE))</f>
        <v>A définir</v>
      </c>
      <c r="Y2080" s="3" t="str">
        <f>IF(ISNA(VLOOKUP(W2080,'Correspondance procédure étape'!D:G,4,FALSE)),"Non",VLOOKUP(W2080,'Correspondance procédure étape'!D:G,4,FALSE))</f>
        <v>Non</v>
      </c>
      <c r="Z2080" s="3" t="str">
        <f>IF(ISNA(VLOOKUP(W2080,'Correspondance procédure étape'!D:H,5,FALSE)),"",VLOOKUP(W2080,'Correspondance procédure étape'!D:H,5,FALSE))</f>
        <v/>
      </c>
      <c r="AA2080" s="3"/>
      <c r="AB2080" s="3" t="s">
        <v>41</v>
      </c>
    </row>
    <row r="2081" spans="1:28" ht="12.75" customHeight="1" x14ac:dyDescent="0.25">
      <c r="A2081" s="3" t="s">
        <v>24</v>
      </c>
      <c r="B2081" s="3" t="s">
        <v>146</v>
      </c>
      <c r="C2081" s="3" t="str">
        <f>VLOOKUP(B2081,'Correspondance territoires'!B:F,5,FALSE)</f>
        <v>Lormont</v>
      </c>
      <c r="D2081" s="3" t="s">
        <v>26</v>
      </c>
      <c r="E2081" s="3" t="s">
        <v>6718</v>
      </c>
      <c r="F2081" s="3" t="s">
        <v>908</v>
      </c>
      <c r="G2081" s="3" t="s">
        <v>96</v>
      </c>
      <c r="H2081" s="3" t="s">
        <v>57</v>
      </c>
      <c r="I2081" s="9" t="s">
        <v>1752</v>
      </c>
      <c r="J2081" s="9" t="s">
        <v>1753</v>
      </c>
      <c r="K2081" s="3" t="s">
        <v>6737</v>
      </c>
      <c r="L2081" s="3" t="s">
        <v>6738</v>
      </c>
      <c r="M2081" s="3" t="s">
        <v>897</v>
      </c>
      <c r="N2081" s="3" t="s">
        <v>6739</v>
      </c>
      <c r="O2081" s="3" t="s">
        <v>6740</v>
      </c>
      <c r="P2081" s="3" t="s">
        <v>6741</v>
      </c>
      <c r="Q2081" s="15">
        <v>41704</v>
      </c>
      <c r="R2081" s="15">
        <v>43902</v>
      </c>
      <c r="S2081" s="38">
        <f t="shared" ca="1" si="64"/>
        <v>9</v>
      </c>
      <c r="T2081" s="41">
        <v>2078.4299999999998</v>
      </c>
      <c r="U2081" s="3" t="s">
        <v>157</v>
      </c>
      <c r="V2081" s="3" t="s">
        <v>354</v>
      </c>
      <c r="W2081" s="3" t="str">
        <f t="shared" si="65"/>
        <v>P00ARC</v>
      </c>
      <c r="X2081" s="3" t="str">
        <f>IF(ISNA(VLOOKUP(W2081,'Correspondance procédure étape'!D:F,3,FALSE)),"A définir",VLOOKUP(W2081,'Correspondance procédure étape'!D:F,3,FALSE))</f>
        <v>Arrêté de compte débiteur</v>
      </c>
      <c r="Y2081" s="3" t="str">
        <f>IF(ISNA(VLOOKUP(W2081,'Correspondance procédure étape'!D:G,4,FALSE)),"Non",VLOOKUP(W2081,'Correspondance procédure étape'!D:G,4,FALSE))</f>
        <v>Oui</v>
      </c>
      <c r="Z2081" s="3" t="str">
        <f>IF(ISNA(VLOOKUP(W2081,'Correspondance procédure étape'!D:H,5,FALSE)),"",VLOOKUP(W2081,'Correspondance procédure étape'!D:H,5,FALSE))</f>
        <v>DMF</v>
      </c>
      <c r="AA2081" s="3" t="s">
        <v>40</v>
      </c>
      <c r="AB2081" s="3" t="s">
        <v>41</v>
      </c>
    </row>
    <row r="2082" spans="1:28" ht="12.75" customHeight="1" x14ac:dyDescent="0.25">
      <c r="A2082" s="3" t="s">
        <v>24</v>
      </c>
      <c r="B2082" s="3" t="s">
        <v>67</v>
      </c>
      <c r="C2082" s="3" t="str">
        <f>VLOOKUP(B2082,'Correspondance territoires'!B:F,5,FALSE)</f>
        <v>Pessac</v>
      </c>
      <c r="D2082" s="3" t="s">
        <v>26</v>
      </c>
      <c r="E2082" s="3" t="s">
        <v>68</v>
      </c>
      <c r="F2082" s="3" t="s">
        <v>69</v>
      </c>
      <c r="G2082" s="3" t="s">
        <v>57</v>
      </c>
      <c r="H2082" s="3" t="s">
        <v>78</v>
      </c>
      <c r="I2082" s="9" t="s">
        <v>71</v>
      </c>
      <c r="J2082" s="9" t="s">
        <v>72</v>
      </c>
      <c r="K2082" s="3" t="s">
        <v>79</v>
      </c>
      <c r="L2082" s="3" t="s">
        <v>80</v>
      </c>
      <c r="M2082" s="3" t="s">
        <v>81</v>
      </c>
      <c r="N2082" s="3" t="s">
        <v>82</v>
      </c>
      <c r="O2082" s="3" t="s">
        <v>83</v>
      </c>
      <c r="P2082" s="3" t="s">
        <v>84</v>
      </c>
      <c r="Q2082" s="15">
        <v>23955</v>
      </c>
      <c r="R2082" s="15">
        <v>44127</v>
      </c>
      <c r="S2082" s="38">
        <f t="shared" ca="1" si="64"/>
        <v>2</v>
      </c>
      <c r="T2082" s="41">
        <v>2081.63</v>
      </c>
      <c r="U2082" s="3" t="s">
        <v>85</v>
      </c>
      <c r="V2082" s="3" t="s">
        <v>86</v>
      </c>
      <c r="W2082" s="3" t="str">
        <f t="shared" si="65"/>
        <v>E01CLB</v>
      </c>
      <c r="X2082" s="3" t="str">
        <f>IF(ISNA(VLOOKUP(W2082,'Correspondance procédure étape'!D:F,3,FALSE)),"A définir",VLOOKUP(W2082,'Correspondance procédure étape'!D:F,3,FALSE))</f>
        <v>En attente de transfert</v>
      </c>
      <c r="Y2082" s="3" t="str">
        <f>IF(ISNA(VLOOKUP(W2082,'Correspondance procédure étape'!D:G,4,FALSE)),"Non",VLOOKUP(W2082,'Correspondance procédure étape'!D:G,4,FALSE))</f>
        <v>Oui</v>
      </c>
      <c r="Z2082" s="3">
        <f>IF(ISNA(VLOOKUP(W2082,'Correspondance procédure étape'!D:H,5,FALSE)),"",VLOOKUP(W2082,'Correspondance procédure étape'!D:H,5,FALSE))</f>
        <v>0</v>
      </c>
      <c r="AA2082" s="3" t="s">
        <v>87</v>
      </c>
      <c r="AB2082" s="3" t="s">
        <v>53</v>
      </c>
    </row>
    <row r="2083" spans="1:28" ht="12.75" customHeight="1" x14ac:dyDescent="0.25">
      <c r="A2083" s="3" t="s">
        <v>24</v>
      </c>
      <c r="B2083" s="3" t="s">
        <v>158</v>
      </c>
      <c r="C2083" s="3" t="str">
        <f>VLOOKUP(B2083,'Correspondance territoires'!B:F,5,FALSE)</f>
        <v>Talence</v>
      </c>
      <c r="D2083" s="3" t="s">
        <v>26</v>
      </c>
      <c r="E2083" s="3" t="s">
        <v>822</v>
      </c>
      <c r="F2083" s="3" t="s">
        <v>1485</v>
      </c>
      <c r="G2083" s="3" t="s">
        <v>57</v>
      </c>
      <c r="H2083" s="3" t="s">
        <v>42</v>
      </c>
      <c r="I2083" s="9" t="s">
        <v>823</v>
      </c>
      <c r="J2083" s="9" t="s">
        <v>824</v>
      </c>
      <c r="K2083" s="3" t="s">
        <v>6898</v>
      </c>
      <c r="L2083" s="3" t="s">
        <v>6899</v>
      </c>
      <c r="M2083" s="3" t="s">
        <v>6900</v>
      </c>
      <c r="N2083" s="3" t="s">
        <v>21</v>
      </c>
      <c r="O2083" s="3" t="s">
        <v>6901</v>
      </c>
      <c r="P2083" s="3" t="s">
        <v>6902</v>
      </c>
      <c r="Q2083" s="15">
        <v>41779</v>
      </c>
      <c r="R2083" s="15">
        <v>43572</v>
      </c>
      <c r="S2083" s="38">
        <f t="shared" ca="1" si="64"/>
        <v>20</v>
      </c>
      <c r="T2083" s="41">
        <v>2083.8200000000002</v>
      </c>
      <c r="U2083" s="3" t="s">
        <v>230</v>
      </c>
      <c r="V2083" s="3" t="s">
        <v>39</v>
      </c>
      <c r="W2083" s="3" t="str">
        <f t="shared" si="65"/>
        <v>P09DEB</v>
      </c>
      <c r="X2083" s="3" t="str">
        <f>IF(ISNA(VLOOKUP(W2083,'Correspondance procédure étape'!D:F,3,FALSE)),"A définir",VLOOKUP(W2083,'Correspondance procédure étape'!D:F,3,FALSE))</f>
        <v>Ouverture procédure huissier</v>
      </c>
      <c r="Y2083" s="3" t="str">
        <f>IF(ISNA(VLOOKUP(W2083,'Correspondance procédure étape'!D:G,4,FALSE)),"Non",VLOOKUP(W2083,'Correspondance procédure étape'!D:G,4,FALSE))</f>
        <v>Oui</v>
      </c>
      <c r="Z2083" s="3" t="str">
        <f>IF(ISNA(VLOOKUP(W2083,'Correspondance procédure étape'!D:H,5,FALSE)),"",VLOOKUP(W2083,'Correspondance procédure étape'!D:H,5,FALSE))</f>
        <v>Extérieur</v>
      </c>
      <c r="AA2083" s="3" t="s">
        <v>40</v>
      </c>
      <c r="AB2083" s="3" t="s">
        <v>53</v>
      </c>
    </row>
    <row r="2084" spans="1:28" ht="12.75" customHeight="1" x14ac:dyDescent="0.25">
      <c r="A2084" s="3" t="s">
        <v>24</v>
      </c>
      <c r="B2084" s="3" t="s">
        <v>67</v>
      </c>
      <c r="C2084" s="3" t="str">
        <f>VLOOKUP(B2084,'Correspondance territoires'!B:F,5,FALSE)</f>
        <v>Pessac</v>
      </c>
      <c r="D2084" s="3" t="s">
        <v>432</v>
      </c>
      <c r="E2084" s="3" t="s">
        <v>522</v>
      </c>
      <c r="F2084" s="3" t="s">
        <v>56</v>
      </c>
      <c r="G2084" s="3" t="s">
        <v>88</v>
      </c>
      <c r="H2084" s="3" t="s">
        <v>57</v>
      </c>
      <c r="I2084" s="9" t="s">
        <v>523</v>
      </c>
      <c r="J2084" s="9" t="s">
        <v>524</v>
      </c>
      <c r="K2084" s="3" t="s">
        <v>9841</v>
      </c>
      <c r="L2084" s="3" t="s">
        <v>9842</v>
      </c>
      <c r="M2084" s="3" t="s">
        <v>3871</v>
      </c>
      <c r="N2084" s="3" t="s">
        <v>21</v>
      </c>
      <c r="O2084" s="3" t="s">
        <v>9843</v>
      </c>
      <c r="P2084" s="3" t="s">
        <v>9844</v>
      </c>
      <c r="Q2084" s="15">
        <v>43165</v>
      </c>
      <c r="R2084" s="15">
        <v>43622</v>
      </c>
      <c r="S2084" s="38">
        <f t="shared" ca="1" si="64"/>
        <v>19</v>
      </c>
      <c r="T2084" s="41">
        <v>2085.0700000000002</v>
      </c>
      <c r="U2084" s="3" t="s">
        <v>510</v>
      </c>
      <c r="V2084" s="3" t="s">
        <v>39</v>
      </c>
      <c r="W2084" s="3" t="str">
        <f t="shared" si="65"/>
        <v>P20DEB</v>
      </c>
      <c r="X2084" s="3" t="str">
        <f>IF(ISNA(VLOOKUP(W2084,'Correspondance procédure étape'!D:F,3,FALSE)),"A définir",VLOOKUP(W2084,'Correspondance procédure étape'!D:F,3,FALSE))</f>
        <v>Proposition de transfert du dossier à Sud Contentieux</v>
      </c>
      <c r="Y2084" s="3" t="str">
        <f>IF(ISNA(VLOOKUP(W2084,'Correspondance procédure étape'!D:G,4,FALSE)),"Non",VLOOKUP(W2084,'Correspondance procédure étape'!D:G,4,FALSE))</f>
        <v>Oui</v>
      </c>
      <c r="Z2084" s="3" t="str">
        <f>IF(ISNA(VLOOKUP(W2084,'Correspondance procédure étape'!D:H,5,FALSE)),"",VLOOKUP(W2084,'Correspondance procédure étape'!D:H,5,FALSE))</f>
        <v>Extérieur</v>
      </c>
      <c r="AA2084" s="3" t="s">
        <v>40</v>
      </c>
      <c r="AB2084" s="3" t="s">
        <v>41</v>
      </c>
    </row>
    <row r="2085" spans="1:28" ht="12.75" customHeight="1" x14ac:dyDescent="0.25">
      <c r="A2085" s="3" t="s">
        <v>24</v>
      </c>
      <c r="B2085" s="10" t="s">
        <v>6152</v>
      </c>
      <c r="C2085" s="3" t="str">
        <f>VLOOKUP(B2085,'Correspondance territoires'!B:F,5,FALSE)</f>
        <v>Agen</v>
      </c>
      <c r="D2085" s="3" t="s">
        <v>26</v>
      </c>
      <c r="E2085" s="3" t="s">
        <v>12341</v>
      </c>
      <c r="F2085" s="3" t="s">
        <v>11371</v>
      </c>
      <c r="G2085" s="3" t="s">
        <v>11406</v>
      </c>
      <c r="H2085" s="3" t="s">
        <v>12342</v>
      </c>
      <c r="I2085" s="9" t="s">
        <v>11439</v>
      </c>
      <c r="J2085" s="9" t="s">
        <v>11440</v>
      </c>
      <c r="K2085" s="3" t="s">
        <v>12343</v>
      </c>
      <c r="L2085" s="3" t="s">
        <v>12344</v>
      </c>
      <c r="M2085" s="3" t="s">
        <v>2440</v>
      </c>
      <c r="N2085" s="3"/>
      <c r="O2085" s="3"/>
      <c r="P2085" s="3" t="s">
        <v>12345</v>
      </c>
      <c r="Q2085" s="15">
        <v>43040</v>
      </c>
      <c r="R2085" s="15">
        <v>43830</v>
      </c>
      <c r="S2085" s="38">
        <f t="shared" ca="1" si="64"/>
        <v>12</v>
      </c>
      <c r="T2085" s="40">
        <v>9.06</v>
      </c>
      <c r="U2085" s="3"/>
      <c r="V2085" s="3"/>
      <c r="W2085" s="3" t="str">
        <f t="shared" si="65"/>
        <v/>
      </c>
      <c r="X2085" s="3" t="str">
        <f>IF(ISNA(VLOOKUP(W2085,'Correspondance procédure étape'!D:F,3,FALSE)),"A définir",VLOOKUP(W2085,'Correspondance procédure étape'!D:F,3,FALSE))</f>
        <v>A définir</v>
      </c>
      <c r="Y2085" s="3" t="str">
        <f>IF(ISNA(VLOOKUP(W2085,'Correspondance procédure étape'!D:G,4,FALSE)),"Non",VLOOKUP(W2085,'Correspondance procédure étape'!D:G,4,FALSE))</f>
        <v>Non</v>
      </c>
      <c r="Z2085" s="3" t="str">
        <f>IF(ISNA(VLOOKUP(W2085,'Correspondance procédure étape'!D:H,5,FALSE)),"",VLOOKUP(W2085,'Correspondance procédure étape'!D:H,5,FALSE))</f>
        <v/>
      </c>
      <c r="AA2085" s="3"/>
      <c r="AB2085" s="3" t="s">
        <v>41</v>
      </c>
    </row>
    <row r="2086" spans="1:28" ht="12.75" customHeight="1" x14ac:dyDescent="0.25">
      <c r="A2086" s="3" t="s">
        <v>24</v>
      </c>
      <c r="B2086" s="3" t="s">
        <v>158</v>
      </c>
      <c r="C2086" s="3" t="str">
        <f>VLOOKUP(B2086,'Correspondance territoires'!B:F,5,FALSE)</f>
        <v>Talence</v>
      </c>
      <c r="D2086" s="3" t="s">
        <v>26</v>
      </c>
      <c r="E2086" s="3" t="s">
        <v>182</v>
      </c>
      <c r="F2086" s="3" t="s">
        <v>28</v>
      </c>
      <c r="G2086" s="3" t="s">
        <v>43</v>
      </c>
      <c r="H2086" s="3" t="s">
        <v>301</v>
      </c>
      <c r="I2086" s="9" t="s">
        <v>183</v>
      </c>
      <c r="J2086" s="9" t="s">
        <v>184</v>
      </c>
      <c r="K2086" s="3" t="s">
        <v>1546</v>
      </c>
      <c r="L2086" s="3" t="s">
        <v>1547</v>
      </c>
      <c r="M2086" s="3" t="s">
        <v>1548</v>
      </c>
      <c r="N2086" s="3" t="s">
        <v>1549</v>
      </c>
      <c r="O2086" s="3" t="s">
        <v>1550</v>
      </c>
      <c r="P2086" s="3" t="s">
        <v>1551</v>
      </c>
      <c r="Q2086" s="15">
        <v>35279</v>
      </c>
      <c r="R2086" s="15">
        <v>43986</v>
      </c>
      <c r="S2086" s="38">
        <f t="shared" ca="1" si="64"/>
        <v>7</v>
      </c>
      <c r="T2086" s="41">
        <v>2110.37</v>
      </c>
      <c r="U2086" s="3" t="s">
        <v>510</v>
      </c>
      <c r="V2086" s="3" t="s">
        <v>511</v>
      </c>
      <c r="W2086" s="3" t="str">
        <f t="shared" si="65"/>
        <v>P20SCX</v>
      </c>
      <c r="X2086" s="3" t="str">
        <f>IF(ISNA(VLOOKUP(W2086,'Correspondance procédure étape'!D:F,3,FALSE)),"A définir",VLOOKUP(W2086,'Correspondance procédure étape'!D:F,3,FALSE))</f>
        <v>Dossier chez Sud Contentieux</v>
      </c>
      <c r="Y2086" s="3" t="str">
        <f>IF(ISNA(VLOOKUP(W2086,'Correspondance procédure étape'!D:G,4,FALSE)),"Non",VLOOKUP(W2086,'Correspondance procédure étape'!D:G,4,FALSE))</f>
        <v>Oui</v>
      </c>
      <c r="Z2086" s="3" t="str">
        <f>IF(ISNA(VLOOKUP(W2086,'Correspondance procédure étape'!D:H,5,FALSE)),"",VLOOKUP(W2086,'Correspondance procédure étape'!D:H,5,FALSE))</f>
        <v>Extérieur</v>
      </c>
      <c r="AA2086" s="3" t="s">
        <v>40</v>
      </c>
      <c r="AB2086" s="3" t="s">
        <v>53</v>
      </c>
    </row>
    <row r="2087" spans="1:28" ht="12.75" customHeight="1" x14ac:dyDescent="0.25">
      <c r="A2087" s="3" t="s">
        <v>24</v>
      </c>
      <c r="B2087" s="11" t="s">
        <v>1852</v>
      </c>
      <c r="C2087" s="3" t="str">
        <f>VLOOKUP(B2087,'Correspondance territoires'!B:F,5,FALSE)</f>
        <v>Pau</v>
      </c>
      <c r="D2087" s="3" t="s">
        <v>26</v>
      </c>
      <c r="E2087" s="3" t="s">
        <v>10741</v>
      </c>
      <c r="F2087" s="3" t="s">
        <v>10407</v>
      </c>
      <c r="G2087" s="3" t="s">
        <v>57</v>
      </c>
      <c r="H2087" s="3" t="s">
        <v>57</v>
      </c>
      <c r="I2087" s="9" t="s">
        <v>10471</v>
      </c>
      <c r="J2087" s="9" t="s">
        <v>10472</v>
      </c>
      <c r="K2087" s="3" t="s">
        <v>10742</v>
      </c>
      <c r="L2087" s="3" t="s">
        <v>10743</v>
      </c>
      <c r="M2087" s="3" t="s">
        <v>1157</v>
      </c>
      <c r="N2087" s="3" t="s">
        <v>21</v>
      </c>
      <c r="O2087" s="3" t="s">
        <v>10744</v>
      </c>
      <c r="P2087" s="3" t="s">
        <v>10745</v>
      </c>
      <c r="Q2087" s="15">
        <v>41081</v>
      </c>
      <c r="R2087" s="15">
        <v>44043</v>
      </c>
      <c r="S2087" s="38">
        <f t="shared" ca="1" si="64"/>
        <v>5</v>
      </c>
      <c r="T2087" s="41">
        <v>2114.8000000000002</v>
      </c>
      <c r="U2087" s="3" t="s">
        <v>10414</v>
      </c>
      <c r="V2087" s="3" t="s">
        <v>1145</v>
      </c>
      <c r="W2087" s="3" t="str">
        <f t="shared" si="65"/>
        <v>PRERL2</v>
      </c>
      <c r="X2087" s="3">
        <f>IF(ISNA(VLOOKUP(W2087,'Correspondance procédure étape'!D:F,3,FALSE)),"A définir",VLOOKUP(W2087,'Correspondance procédure étape'!D:F,3,FALSE))</f>
        <v>0</v>
      </c>
      <c r="Y2087" s="3" t="str">
        <f>IF(ISNA(VLOOKUP(W2087,'Correspondance procédure étape'!D:G,4,FALSE)),"Non",VLOOKUP(W2087,'Correspondance procédure étape'!D:G,4,FALSE))</f>
        <v>Non</v>
      </c>
      <c r="Z2087" s="3">
        <f>IF(ISNA(VLOOKUP(W2087,'Correspondance procédure étape'!D:H,5,FALSE)),"",VLOOKUP(W2087,'Correspondance procédure étape'!D:H,5,FALSE))</f>
        <v>0</v>
      </c>
      <c r="AA2087" s="3" t="s">
        <v>40</v>
      </c>
      <c r="AB2087" s="3" t="s">
        <v>41</v>
      </c>
    </row>
    <row r="2088" spans="1:28" ht="12.75" customHeight="1" x14ac:dyDescent="0.25">
      <c r="A2088" s="3" t="s">
        <v>24</v>
      </c>
      <c r="B2088" s="3" t="s">
        <v>146</v>
      </c>
      <c r="C2088" s="3" t="str">
        <f>VLOOKUP(B2088,'Correspondance territoires'!B:F,5,FALSE)</f>
        <v>Lormont</v>
      </c>
      <c r="D2088" s="3" t="s">
        <v>26</v>
      </c>
      <c r="E2088" s="3" t="s">
        <v>282</v>
      </c>
      <c r="F2088" s="3" t="s">
        <v>283</v>
      </c>
      <c r="G2088" s="3" t="s">
        <v>96</v>
      </c>
      <c r="H2088" s="3" t="s">
        <v>130</v>
      </c>
      <c r="I2088" s="9" t="s">
        <v>284</v>
      </c>
      <c r="J2088" s="9" t="s">
        <v>285</v>
      </c>
      <c r="K2088" s="3" t="s">
        <v>6114</v>
      </c>
      <c r="L2088" s="3" t="s">
        <v>6115</v>
      </c>
      <c r="M2088" s="3" t="s">
        <v>6116</v>
      </c>
      <c r="N2088" s="3" t="s">
        <v>21</v>
      </c>
      <c r="O2088" s="3" t="s">
        <v>21</v>
      </c>
      <c r="P2088" s="3" t="s">
        <v>6117</v>
      </c>
      <c r="Q2088" s="15">
        <v>41435</v>
      </c>
      <c r="R2088" s="15">
        <v>43448</v>
      </c>
      <c r="S2088" s="38">
        <f t="shared" ca="1" si="64"/>
        <v>25</v>
      </c>
      <c r="T2088" s="41">
        <v>2115.5100000000002</v>
      </c>
      <c r="U2088" s="3" t="s">
        <v>230</v>
      </c>
      <c r="V2088" s="3" t="s">
        <v>39</v>
      </c>
      <c r="W2088" s="3" t="str">
        <f t="shared" si="65"/>
        <v>P09DEB</v>
      </c>
      <c r="X2088" s="3" t="str">
        <f>IF(ISNA(VLOOKUP(W2088,'Correspondance procédure étape'!D:F,3,FALSE)),"A définir",VLOOKUP(W2088,'Correspondance procédure étape'!D:F,3,FALSE))</f>
        <v>Ouverture procédure huissier</v>
      </c>
      <c r="Y2088" s="3" t="str">
        <f>IF(ISNA(VLOOKUP(W2088,'Correspondance procédure étape'!D:G,4,FALSE)),"Non",VLOOKUP(W2088,'Correspondance procédure étape'!D:G,4,FALSE))</f>
        <v>Oui</v>
      </c>
      <c r="Z2088" s="3" t="str">
        <f>IF(ISNA(VLOOKUP(W2088,'Correspondance procédure étape'!D:H,5,FALSE)),"",VLOOKUP(W2088,'Correspondance procédure étape'!D:H,5,FALSE))</f>
        <v>Extérieur</v>
      </c>
      <c r="AA2088" s="3" t="s">
        <v>40</v>
      </c>
      <c r="AB2088" s="3" t="s">
        <v>41</v>
      </c>
    </row>
    <row r="2089" spans="1:28" ht="12.75" customHeight="1" x14ac:dyDescent="0.25">
      <c r="A2089" s="3" t="s">
        <v>24</v>
      </c>
      <c r="B2089" s="3" t="s">
        <v>158</v>
      </c>
      <c r="C2089" s="3" t="str">
        <f>VLOOKUP(B2089,'Correspondance territoires'!B:F,5,FALSE)</f>
        <v>Talence</v>
      </c>
      <c r="D2089" s="3" t="s">
        <v>26</v>
      </c>
      <c r="E2089" s="3" t="s">
        <v>6435</v>
      </c>
      <c r="F2089" s="3" t="s">
        <v>56</v>
      </c>
      <c r="G2089" s="3" t="s">
        <v>42</v>
      </c>
      <c r="H2089" s="3" t="s">
        <v>57</v>
      </c>
      <c r="I2089" s="9" t="s">
        <v>2333</v>
      </c>
      <c r="J2089" s="9" t="s">
        <v>2334</v>
      </c>
      <c r="K2089" s="3" t="s">
        <v>7441</v>
      </c>
      <c r="L2089" s="3" t="s">
        <v>7442</v>
      </c>
      <c r="M2089" s="3" t="s">
        <v>1685</v>
      </c>
      <c r="N2089" s="3" t="s">
        <v>21</v>
      </c>
      <c r="O2089" s="3" t="s">
        <v>7443</v>
      </c>
      <c r="P2089" s="3" t="s">
        <v>7444</v>
      </c>
      <c r="Q2089" s="15">
        <v>42012</v>
      </c>
      <c r="R2089" s="15">
        <v>42451</v>
      </c>
      <c r="S2089" s="38">
        <f t="shared" ca="1" si="64"/>
        <v>58</v>
      </c>
      <c r="T2089" s="40">
        <v>34.119999999999997</v>
      </c>
      <c r="U2089" s="3" t="s">
        <v>51</v>
      </c>
      <c r="V2089" s="3" t="s">
        <v>39</v>
      </c>
      <c r="W2089" s="3" t="str">
        <f t="shared" si="65"/>
        <v>P80DEB</v>
      </c>
      <c r="X2089" s="3">
        <f>IF(ISNA(VLOOKUP(W2089,'Correspondance procédure étape'!D:F,3,FALSE)),"A définir",VLOOKUP(W2089,'Correspondance procédure étape'!D:F,3,FALSE))</f>
        <v>0</v>
      </c>
      <c r="Y2089" s="3" t="str">
        <f>IF(ISNA(VLOOKUP(W2089,'Correspondance procédure étape'!D:G,4,FALSE)),"Non",VLOOKUP(W2089,'Correspondance procédure étape'!D:G,4,FALSE))</f>
        <v>Non</v>
      </c>
      <c r="Z2089" s="3">
        <f>IF(ISNA(VLOOKUP(W2089,'Correspondance procédure étape'!D:H,5,FALSE)),"",VLOOKUP(W2089,'Correspondance procédure étape'!D:H,5,FALSE))</f>
        <v>0</v>
      </c>
      <c r="AA2089" s="3" t="s">
        <v>40</v>
      </c>
      <c r="AB2089" s="3" t="s">
        <v>53</v>
      </c>
    </row>
    <row r="2090" spans="1:28" ht="12.75" customHeight="1" x14ac:dyDescent="0.25">
      <c r="A2090" s="3" t="s">
        <v>24</v>
      </c>
      <c r="B2090" s="3" t="s">
        <v>25</v>
      </c>
      <c r="C2090" s="3" t="str">
        <f>VLOOKUP(B2090,'Correspondance territoires'!B:F,5,FALSE)</f>
        <v>Merignac</v>
      </c>
      <c r="D2090" s="3" t="s">
        <v>26</v>
      </c>
      <c r="E2090" s="3" t="s">
        <v>700</v>
      </c>
      <c r="F2090" s="3" t="s">
        <v>96</v>
      </c>
      <c r="G2090" s="3" t="s">
        <v>167</v>
      </c>
      <c r="H2090" s="3" t="s">
        <v>57</v>
      </c>
      <c r="I2090" s="9" t="s">
        <v>588</v>
      </c>
      <c r="J2090" s="9" t="s">
        <v>589</v>
      </c>
      <c r="K2090" s="3" t="s">
        <v>1108</v>
      </c>
      <c r="L2090" s="3" t="s">
        <v>1109</v>
      </c>
      <c r="M2090" s="3" t="s">
        <v>1110</v>
      </c>
      <c r="N2090" s="3" t="s">
        <v>21</v>
      </c>
      <c r="O2090" s="3" t="s">
        <v>1111</v>
      </c>
      <c r="P2090" s="3" t="s">
        <v>1112</v>
      </c>
      <c r="Q2090" s="15">
        <v>33211</v>
      </c>
      <c r="R2090" s="15">
        <v>44132</v>
      </c>
      <c r="S2090" s="38">
        <f t="shared" ca="1" si="64"/>
        <v>2</v>
      </c>
      <c r="T2090" s="41">
        <v>2127.5500000000002</v>
      </c>
      <c r="U2090" s="3" t="s">
        <v>1113</v>
      </c>
      <c r="V2090" s="3" t="s">
        <v>1114</v>
      </c>
      <c r="W2090" s="3" t="str">
        <f t="shared" si="65"/>
        <v>E13CFM</v>
      </c>
      <c r="X2090" s="3" t="str">
        <f>IF(ISNA(VLOOKUP(W2090,'Correspondance procédure étape'!D:F,3,FALSE)),"A définir",VLOOKUP(W2090,'Correspondance procédure étape'!D:F,3,FALSE))</f>
        <v>En attente de transfert</v>
      </c>
      <c r="Y2090" s="3" t="str">
        <f>IF(ISNA(VLOOKUP(W2090,'Correspondance procédure étape'!D:G,4,FALSE)),"Non",VLOOKUP(W2090,'Correspondance procédure étape'!D:G,4,FALSE))</f>
        <v>Oui</v>
      </c>
      <c r="Z2090" s="3">
        <f>IF(ISNA(VLOOKUP(W2090,'Correspondance procédure étape'!D:H,5,FALSE)),"",VLOOKUP(W2090,'Correspondance procédure étape'!D:H,5,FALSE))</f>
        <v>0</v>
      </c>
      <c r="AA2090" s="3" t="s">
        <v>40</v>
      </c>
      <c r="AB2090" s="3" t="s">
        <v>41</v>
      </c>
    </row>
    <row r="2091" spans="1:28" ht="12.75" customHeight="1" x14ac:dyDescent="0.25">
      <c r="A2091" s="3" t="s">
        <v>24</v>
      </c>
      <c r="B2091" s="3" t="s">
        <v>25</v>
      </c>
      <c r="C2091" s="3" t="str">
        <f>VLOOKUP(B2091,'Correspondance territoires'!B:F,5,FALSE)</f>
        <v>Merignac</v>
      </c>
      <c r="D2091" s="3" t="s">
        <v>26</v>
      </c>
      <c r="E2091" s="3" t="s">
        <v>2985</v>
      </c>
      <c r="F2091" s="3" t="s">
        <v>56</v>
      </c>
      <c r="G2091" s="3" t="s">
        <v>96</v>
      </c>
      <c r="H2091" s="3" t="s">
        <v>57</v>
      </c>
      <c r="I2091" s="9" t="s">
        <v>362</v>
      </c>
      <c r="J2091" s="9" t="s">
        <v>363</v>
      </c>
      <c r="K2091" s="3" t="s">
        <v>2986</v>
      </c>
      <c r="L2091" s="3" t="s">
        <v>2987</v>
      </c>
      <c r="M2091" s="3" t="s">
        <v>2988</v>
      </c>
      <c r="N2091" s="3" t="s">
        <v>21</v>
      </c>
      <c r="O2091" s="3" t="s">
        <v>2989</v>
      </c>
      <c r="P2091" s="3" t="s">
        <v>2990</v>
      </c>
      <c r="Q2091" s="15">
        <v>40752</v>
      </c>
      <c r="R2091" s="15">
        <v>43665</v>
      </c>
      <c r="S2091" s="38">
        <f t="shared" ca="1" si="64"/>
        <v>17</v>
      </c>
      <c r="T2091" s="41">
        <v>2130.92</v>
      </c>
      <c r="U2091" s="3" t="s">
        <v>510</v>
      </c>
      <c r="V2091" s="3" t="s">
        <v>39</v>
      </c>
      <c r="W2091" s="3" t="str">
        <f t="shared" si="65"/>
        <v>P20DEB</v>
      </c>
      <c r="X2091" s="3" t="str">
        <f>IF(ISNA(VLOOKUP(W2091,'Correspondance procédure étape'!D:F,3,FALSE)),"A définir",VLOOKUP(W2091,'Correspondance procédure étape'!D:F,3,FALSE))</f>
        <v>Proposition de transfert du dossier à Sud Contentieux</v>
      </c>
      <c r="Y2091" s="3" t="str">
        <f>IF(ISNA(VLOOKUP(W2091,'Correspondance procédure étape'!D:G,4,FALSE)),"Non",VLOOKUP(W2091,'Correspondance procédure étape'!D:G,4,FALSE))</f>
        <v>Oui</v>
      </c>
      <c r="Z2091" s="3" t="str">
        <f>IF(ISNA(VLOOKUP(W2091,'Correspondance procédure étape'!D:H,5,FALSE)),"",VLOOKUP(W2091,'Correspondance procédure étape'!D:H,5,FALSE))</f>
        <v>Extérieur</v>
      </c>
      <c r="AA2091" s="3" t="s">
        <v>40</v>
      </c>
      <c r="AB2091" s="3" t="s">
        <v>41</v>
      </c>
    </row>
    <row r="2092" spans="1:28" ht="12.75" customHeight="1" x14ac:dyDescent="0.25">
      <c r="A2092" s="3" t="s">
        <v>24</v>
      </c>
      <c r="B2092" s="3" t="s">
        <v>54</v>
      </c>
      <c r="C2092" s="3" t="str">
        <f>VLOOKUP(B2092,'Correspondance territoires'!B:F,5,FALSE)</f>
        <v>Cenon</v>
      </c>
      <c r="D2092" s="3" t="s">
        <v>309</v>
      </c>
      <c r="E2092" s="3" t="s">
        <v>2780</v>
      </c>
      <c r="F2092" s="3" t="s">
        <v>56</v>
      </c>
      <c r="G2092" s="3" t="s">
        <v>57</v>
      </c>
      <c r="H2092" s="3" t="s">
        <v>109</v>
      </c>
      <c r="I2092" s="9" t="s">
        <v>1606</v>
      </c>
      <c r="J2092" s="9" t="s">
        <v>1607</v>
      </c>
      <c r="K2092" s="3" t="s">
        <v>2781</v>
      </c>
      <c r="L2092" s="3" t="s">
        <v>2782</v>
      </c>
      <c r="M2092" s="3" t="s">
        <v>2783</v>
      </c>
      <c r="N2092" s="3" t="s">
        <v>2784</v>
      </c>
      <c r="O2092" s="3" t="s">
        <v>2785</v>
      </c>
      <c r="P2092" s="3" t="s">
        <v>2786</v>
      </c>
      <c r="Q2092" s="15">
        <v>39178</v>
      </c>
      <c r="R2092" s="15">
        <v>43292</v>
      </c>
      <c r="S2092" s="38">
        <f t="shared" ca="1" si="64"/>
        <v>30</v>
      </c>
      <c r="T2092" s="41">
        <v>2139.34</v>
      </c>
      <c r="U2092" s="3" t="s">
        <v>510</v>
      </c>
      <c r="V2092" s="3" t="s">
        <v>511</v>
      </c>
      <c r="W2092" s="3" t="str">
        <f t="shared" si="65"/>
        <v>P20SCX</v>
      </c>
      <c r="X2092" s="3" t="str">
        <f>IF(ISNA(VLOOKUP(W2092,'Correspondance procédure étape'!D:F,3,FALSE)),"A définir",VLOOKUP(W2092,'Correspondance procédure étape'!D:F,3,FALSE))</f>
        <v>Dossier chez Sud Contentieux</v>
      </c>
      <c r="Y2092" s="3" t="str">
        <f>IF(ISNA(VLOOKUP(W2092,'Correspondance procédure étape'!D:G,4,FALSE)),"Non",VLOOKUP(W2092,'Correspondance procédure étape'!D:G,4,FALSE))</f>
        <v>Oui</v>
      </c>
      <c r="Z2092" s="3" t="str">
        <f>IF(ISNA(VLOOKUP(W2092,'Correspondance procédure étape'!D:H,5,FALSE)),"",VLOOKUP(W2092,'Correspondance procédure étape'!D:H,5,FALSE))</f>
        <v>Extérieur</v>
      </c>
      <c r="AA2092" s="3" t="s">
        <v>40</v>
      </c>
      <c r="AB2092" s="3" t="s">
        <v>53</v>
      </c>
    </row>
    <row r="2093" spans="1:28" ht="12.75" customHeight="1" x14ac:dyDescent="0.25">
      <c r="A2093" s="3" t="s">
        <v>24</v>
      </c>
      <c r="B2093" s="10" t="s">
        <v>6152</v>
      </c>
      <c r="C2093" s="3" t="str">
        <f>VLOOKUP(B2093,'Correspondance territoires'!B:F,5,FALSE)</f>
        <v>Agen</v>
      </c>
      <c r="D2093" s="3" t="s">
        <v>26</v>
      </c>
      <c r="E2093" s="3" t="s">
        <v>12015</v>
      </c>
      <c r="F2093" s="3" t="s">
        <v>11371</v>
      </c>
      <c r="G2093" s="3" t="s">
        <v>11406</v>
      </c>
      <c r="H2093" s="3" t="s">
        <v>962</v>
      </c>
      <c r="I2093" s="9" t="s">
        <v>11564</v>
      </c>
      <c r="J2093" s="9" t="s">
        <v>11565</v>
      </c>
      <c r="K2093" s="3" t="s">
        <v>12021</v>
      </c>
      <c r="L2093" s="3" t="s">
        <v>12022</v>
      </c>
      <c r="M2093" s="3" t="s">
        <v>109</v>
      </c>
      <c r="N2093" s="3"/>
      <c r="O2093" s="3"/>
      <c r="P2093" s="3" t="s">
        <v>12023</v>
      </c>
      <c r="Q2093" s="15">
        <v>42401</v>
      </c>
      <c r="R2093" s="15">
        <v>43518</v>
      </c>
      <c r="S2093" s="38">
        <f t="shared" ca="1" si="64"/>
        <v>22</v>
      </c>
      <c r="T2093" s="40">
        <v>8.73</v>
      </c>
      <c r="U2093" s="3"/>
      <c r="V2093" s="3"/>
      <c r="W2093" s="3" t="str">
        <f t="shared" si="65"/>
        <v/>
      </c>
      <c r="X2093" s="3" t="str">
        <f>IF(ISNA(VLOOKUP(W2093,'Correspondance procédure étape'!D:F,3,FALSE)),"A définir",VLOOKUP(W2093,'Correspondance procédure étape'!D:F,3,FALSE))</f>
        <v>A définir</v>
      </c>
      <c r="Y2093" s="3" t="str">
        <f>IF(ISNA(VLOOKUP(W2093,'Correspondance procédure étape'!D:G,4,FALSE)),"Non",VLOOKUP(W2093,'Correspondance procédure étape'!D:G,4,FALSE))</f>
        <v>Non</v>
      </c>
      <c r="Z2093" s="3" t="str">
        <f>IF(ISNA(VLOOKUP(W2093,'Correspondance procédure étape'!D:H,5,FALSE)),"",VLOOKUP(W2093,'Correspondance procédure étape'!D:H,5,FALSE))</f>
        <v/>
      </c>
      <c r="AA2093" s="3"/>
      <c r="AB2093" s="3" t="s">
        <v>41</v>
      </c>
    </row>
    <row r="2094" spans="1:28" ht="12.75" customHeight="1" x14ac:dyDescent="0.25">
      <c r="A2094" s="3" t="s">
        <v>24</v>
      </c>
      <c r="B2094" s="10" t="s">
        <v>6152</v>
      </c>
      <c r="C2094" s="3" t="str">
        <f>VLOOKUP(B2094,'Correspondance territoires'!B:F,5,FALSE)</f>
        <v>Agen</v>
      </c>
      <c r="D2094" s="3" t="s">
        <v>26</v>
      </c>
      <c r="E2094" s="3" t="s">
        <v>12505</v>
      </c>
      <c r="F2094" s="3" t="s">
        <v>11371</v>
      </c>
      <c r="G2094" s="3" t="s">
        <v>57</v>
      </c>
      <c r="H2094" s="3" t="s">
        <v>720</v>
      </c>
      <c r="I2094" s="9" t="s">
        <v>11439</v>
      </c>
      <c r="J2094" s="9" t="s">
        <v>11440</v>
      </c>
      <c r="K2094" s="3" t="s">
        <v>12506</v>
      </c>
      <c r="L2094" s="3" t="s">
        <v>12507</v>
      </c>
      <c r="M2094" s="3" t="s">
        <v>70</v>
      </c>
      <c r="N2094" s="3"/>
      <c r="O2094" s="3"/>
      <c r="P2094" s="3" t="s">
        <v>12508</v>
      </c>
      <c r="Q2094" s="15">
        <v>43427</v>
      </c>
      <c r="R2094" s="15">
        <v>43596</v>
      </c>
      <c r="S2094" s="38">
        <f t="shared" ca="1" si="64"/>
        <v>20</v>
      </c>
      <c r="T2094" s="40">
        <v>8.43</v>
      </c>
      <c r="U2094" s="3"/>
      <c r="V2094" s="3"/>
      <c r="W2094" s="3" t="str">
        <f t="shared" si="65"/>
        <v/>
      </c>
      <c r="X2094" s="3" t="str">
        <f>IF(ISNA(VLOOKUP(W2094,'Correspondance procédure étape'!D:F,3,FALSE)),"A définir",VLOOKUP(W2094,'Correspondance procédure étape'!D:F,3,FALSE))</f>
        <v>A définir</v>
      </c>
      <c r="Y2094" s="3" t="str">
        <f>IF(ISNA(VLOOKUP(W2094,'Correspondance procédure étape'!D:G,4,FALSE)),"Non",VLOOKUP(W2094,'Correspondance procédure étape'!D:G,4,FALSE))</f>
        <v>Non</v>
      </c>
      <c r="Z2094" s="3" t="str">
        <f>IF(ISNA(VLOOKUP(W2094,'Correspondance procédure étape'!D:H,5,FALSE)),"",VLOOKUP(W2094,'Correspondance procédure étape'!D:H,5,FALSE))</f>
        <v/>
      </c>
      <c r="AA2094" s="3"/>
      <c r="AB2094" s="3" t="s">
        <v>41</v>
      </c>
    </row>
    <row r="2095" spans="1:28" ht="12.75" customHeight="1" x14ac:dyDescent="0.25">
      <c r="A2095" s="3" t="s">
        <v>24</v>
      </c>
      <c r="B2095" s="10" t="s">
        <v>6152</v>
      </c>
      <c r="C2095" s="3" t="str">
        <f>VLOOKUP(B2095,'Correspondance territoires'!B:F,5,FALSE)</f>
        <v>Agen</v>
      </c>
      <c r="D2095" s="3" t="s">
        <v>26</v>
      </c>
      <c r="E2095" s="3" t="s">
        <v>11873</v>
      </c>
      <c r="F2095" s="3" t="s">
        <v>11371</v>
      </c>
      <c r="G2095" s="3" t="s">
        <v>301</v>
      </c>
      <c r="H2095" s="3" t="s">
        <v>3232</v>
      </c>
      <c r="I2095" s="9"/>
      <c r="J2095" s="9"/>
      <c r="K2095" s="3" t="s">
        <v>11947</v>
      </c>
      <c r="L2095" s="3" t="s">
        <v>11948</v>
      </c>
      <c r="M2095" s="3" t="s">
        <v>97</v>
      </c>
      <c r="N2095" s="3"/>
      <c r="O2095" s="3"/>
      <c r="P2095" s="3" t="s">
        <v>11949</v>
      </c>
      <c r="Q2095" s="15">
        <v>42095</v>
      </c>
      <c r="R2095" s="15">
        <v>43830</v>
      </c>
      <c r="S2095" s="38">
        <f t="shared" ca="1" si="64"/>
        <v>12</v>
      </c>
      <c r="T2095" s="40">
        <v>7.76</v>
      </c>
      <c r="U2095" s="3"/>
      <c r="V2095" s="3"/>
      <c r="W2095" s="3" t="str">
        <f t="shared" si="65"/>
        <v/>
      </c>
      <c r="X2095" s="3" t="str">
        <f>IF(ISNA(VLOOKUP(W2095,'Correspondance procédure étape'!D:F,3,FALSE)),"A définir",VLOOKUP(W2095,'Correspondance procédure étape'!D:F,3,FALSE))</f>
        <v>A définir</v>
      </c>
      <c r="Y2095" s="3" t="str">
        <f>IF(ISNA(VLOOKUP(W2095,'Correspondance procédure étape'!D:G,4,FALSE)),"Non",VLOOKUP(W2095,'Correspondance procédure étape'!D:G,4,FALSE))</f>
        <v>Non</v>
      </c>
      <c r="Z2095" s="3" t="str">
        <f>IF(ISNA(VLOOKUP(W2095,'Correspondance procédure étape'!D:H,5,FALSE)),"",VLOOKUP(W2095,'Correspondance procédure étape'!D:H,5,FALSE))</f>
        <v/>
      </c>
      <c r="AA2095" s="3"/>
      <c r="AB2095" s="3" t="s">
        <v>41</v>
      </c>
    </row>
    <row r="2096" spans="1:28" ht="12.75" customHeight="1" x14ac:dyDescent="0.25">
      <c r="A2096" s="3" t="s">
        <v>24</v>
      </c>
      <c r="B2096" s="3" t="s">
        <v>25</v>
      </c>
      <c r="C2096" s="3" t="str">
        <f>VLOOKUP(B2096,'Correspondance territoires'!B:F,5,FALSE)</f>
        <v>Merignac</v>
      </c>
      <c r="D2096" s="3" t="s">
        <v>26</v>
      </c>
      <c r="E2096" s="3" t="s">
        <v>512</v>
      </c>
      <c r="F2096" s="3" t="s">
        <v>283</v>
      </c>
      <c r="G2096" s="3" t="s">
        <v>541</v>
      </c>
      <c r="H2096" s="3" t="s">
        <v>21</v>
      </c>
      <c r="I2096" s="9" t="s">
        <v>207</v>
      </c>
      <c r="J2096" s="9" t="s">
        <v>208</v>
      </c>
      <c r="K2096" s="3" t="s">
        <v>8825</v>
      </c>
      <c r="L2096" s="3" t="s">
        <v>8826</v>
      </c>
      <c r="M2096" s="3" t="s">
        <v>1110</v>
      </c>
      <c r="N2096" s="3" t="s">
        <v>8827</v>
      </c>
      <c r="O2096" s="3" t="s">
        <v>21</v>
      </c>
      <c r="P2096" s="3" t="s">
        <v>8828</v>
      </c>
      <c r="Q2096" s="15">
        <v>42583</v>
      </c>
      <c r="R2096" s="15">
        <v>43745</v>
      </c>
      <c r="S2096" s="38">
        <f t="shared" ca="1" si="64"/>
        <v>15</v>
      </c>
      <c r="T2096" s="41">
        <v>2161.65</v>
      </c>
      <c r="U2096" s="3" t="s">
        <v>230</v>
      </c>
      <c r="V2096" s="3" t="s">
        <v>39</v>
      </c>
      <c r="W2096" s="3" t="str">
        <f t="shared" si="65"/>
        <v>P09DEB</v>
      </c>
      <c r="X2096" s="3" t="str">
        <f>IF(ISNA(VLOOKUP(W2096,'Correspondance procédure étape'!D:F,3,FALSE)),"A définir",VLOOKUP(W2096,'Correspondance procédure étape'!D:F,3,FALSE))</f>
        <v>Ouverture procédure huissier</v>
      </c>
      <c r="Y2096" s="3" t="str">
        <f>IF(ISNA(VLOOKUP(W2096,'Correspondance procédure étape'!D:G,4,FALSE)),"Non",VLOOKUP(W2096,'Correspondance procédure étape'!D:G,4,FALSE))</f>
        <v>Oui</v>
      </c>
      <c r="Z2096" s="3" t="str">
        <f>IF(ISNA(VLOOKUP(W2096,'Correspondance procédure étape'!D:H,5,FALSE)),"",VLOOKUP(W2096,'Correspondance procédure étape'!D:H,5,FALSE))</f>
        <v>Extérieur</v>
      </c>
      <c r="AA2096" s="3" t="s">
        <v>40</v>
      </c>
      <c r="AB2096" s="3" t="s">
        <v>41</v>
      </c>
    </row>
    <row r="2097" spans="1:28" ht="12.75" customHeight="1" x14ac:dyDescent="0.25">
      <c r="A2097" s="3" t="s">
        <v>24</v>
      </c>
      <c r="B2097" s="11" t="s">
        <v>1852</v>
      </c>
      <c r="C2097" s="3" t="str">
        <f>VLOOKUP(B2097,'Correspondance territoires'!B:F,5,FALSE)</f>
        <v>Pau</v>
      </c>
      <c r="D2097" s="3" t="s">
        <v>26</v>
      </c>
      <c r="E2097" s="3" t="s">
        <v>10605</v>
      </c>
      <c r="F2097" s="3" t="s">
        <v>10407</v>
      </c>
      <c r="G2097" s="3" t="s">
        <v>176</v>
      </c>
      <c r="H2097" s="3" t="s">
        <v>57</v>
      </c>
      <c r="I2097" s="9" t="s">
        <v>10478</v>
      </c>
      <c r="J2097" s="9" t="s">
        <v>10479</v>
      </c>
      <c r="K2097" s="3" t="s">
        <v>11004</v>
      </c>
      <c r="L2097" s="3" t="s">
        <v>11005</v>
      </c>
      <c r="M2097" s="3" t="s">
        <v>5992</v>
      </c>
      <c r="N2097" s="3" t="s">
        <v>21</v>
      </c>
      <c r="O2097" s="3" t="s">
        <v>11006</v>
      </c>
      <c r="P2097" s="3" t="s">
        <v>11007</v>
      </c>
      <c r="Q2097" s="15">
        <v>43237</v>
      </c>
      <c r="R2097" s="15">
        <v>43367</v>
      </c>
      <c r="S2097" s="38">
        <f t="shared" ca="1" si="64"/>
        <v>27</v>
      </c>
      <c r="T2097" s="41">
        <v>2162.94</v>
      </c>
      <c r="U2097" s="3" t="s">
        <v>2635</v>
      </c>
      <c r="V2097" s="3" t="s">
        <v>66</v>
      </c>
      <c r="W2097" s="3" t="str">
        <f t="shared" si="65"/>
        <v>E60ENC</v>
      </c>
      <c r="X2097" s="3" t="str">
        <f>IF(ISNA(VLOOKUP(W2097,'Correspondance procédure étape'!D:F,3,FALSE)),"A définir",VLOOKUP(W2097,'Correspondance procédure étape'!D:F,3,FALSE))</f>
        <v>En attente de transfert</v>
      </c>
      <c r="Y2097" s="3" t="str">
        <f>IF(ISNA(VLOOKUP(W2097,'Correspondance procédure étape'!D:G,4,FALSE)),"Non",VLOOKUP(W2097,'Correspondance procédure étape'!D:G,4,FALSE))</f>
        <v>Oui</v>
      </c>
      <c r="Z2097" s="3">
        <f>IF(ISNA(VLOOKUP(W2097,'Correspondance procédure étape'!D:H,5,FALSE)),"",VLOOKUP(W2097,'Correspondance procédure étape'!D:H,5,FALSE))</f>
        <v>0</v>
      </c>
      <c r="AA2097" s="3" t="s">
        <v>40</v>
      </c>
      <c r="AB2097" s="3" t="s">
        <v>53</v>
      </c>
    </row>
    <row r="2098" spans="1:28" ht="12.75" customHeight="1" x14ac:dyDescent="0.25">
      <c r="A2098" s="3" t="s">
        <v>24</v>
      </c>
      <c r="B2098" s="3" t="s">
        <v>25</v>
      </c>
      <c r="C2098" s="3" t="str">
        <f>VLOOKUP(B2098,'Correspondance territoires'!B:F,5,FALSE)</f>
        <v>Merignac</v>
      </c>
      <c r="D2098" s="3" t="s">
        <v>26</v>
      </c>
      <c r="E2098" s="3" t="s">
        <v>2436</v>
      </c>
      <c r="F2098" s="3" t="s">
        <v>1146</v>
      </c>
      <c r="G2098" s="3" t="s">
        <v>57</v>
      </c>
      <c r="H2098" s="3" t="s">
        <v>78</v>
      </c>
      <c r="I2098" s="9" t="s">
        <v>321</v>
      </c>
      <c r="J2098" s="9" t="s">
        <v>322</v>
      </c>
      <c r="K2098" s="3" t="s">
        <v>7047</v>
      </c>
      <c r="L2098" s="3" t="s">
        <v>7048</v>
      </c>
      <c r="M2098" s="3" t="s">
        <v>78</v>
      </c>
      <c r="N2098" s="3" t="s">
        <v>21</v>
      </c>
      <c r="O2098" s="3" t="s">
        <v>7049</v>
      </c>
      <c r="P2098" s="3" t="s">
        <v>7050</v>
      </c>
      <c r="Q2098" s="15">
        <v>41851</v>
      </c>
      <c r="R2098" s="15">
        <v>42079</v>
      </c>
      <c r="S2098" s="38">
        <f t="shared" ca="1" si="64"/>
        <v>70</v>
      </c>
      <c r="T2098" s="40">
        <v>33.86</v>
      </c>
      <c r="U2098" s="3" t="s">
        <v>51</v>
      </c>
      <c r="V2098" s="3" t="s">
        <v>39</v>
      </c>
      <c r="W2098" s="3" t="str">
        <f t="shared" si="65"/>
        <v>P80DEB</v>
      </c>
      <c r="X2098" s="3">
        <f>IF(ISNA(VLOOKUP(W2098,'Correspondance procédure étape'!D:F,3,FALSE)),"A définir",VLOOKUP(W2098,'Correspondance procédure étape'!D:F,3,FALSE))</f>
        <v>0</v>
      </c>
      <c r="Y2098" s="3" t="str">
        <f>IF(ISNA(VLOOKUP(W2098,'Correspondance procédure étape'!D:G,4,FALSE)),"Non",VLOOKUP(W2098,'Correspondance procédure étape'!D:G,4,FALSE))</f>
        <v>Non</v>
      </c>
      <c r="Z2098" s="3">
        <f>IF(ISNA(VLOOKUP(W2098,'Correspondance procédure étape'!D:H,5,FALSE)),"",VLOOKUP(W2098,'Correspondance procédure étape'!D:H,5,FALSE))</f>
        <v>0</v>
      </c>
      <c r="AA2098" s="3" t="s">
        <v>40</v>
      </c>
      <c r="AB2098" s="3" t="s">
        <v>53</v>
      </c>
    </row>
    <row r="2099" spans="1:28" ht="12.75" customHeight="1" x14ac:dyDescent="0.25">
      <c r="A2099" s="3" t="s">
        <v>24</v>
      </c>
      <c r="B2099" s="3" t="s">
        <v>25</v>
      </c>
      <c r="C2099" s="3" t="str">
        <f>VLOOKUP(B2099,'Correspondance territoires'!B:F,5,FALSE)</f>
        <v>Merignac</v>
      </c>
      <c r="D2099" s="3" t="s">
        <v>26</v>
      </c>
      <c r="E2099" s="3" t="s">
        <v>3100</v>
      </c>
      <c r="F2099" s="3" t="s">
        <v>56</v>
      </c>
      <c r="G2099" s="3" t="s">
        <v>57</v>
      </c>
      <c r="H2099" s="3" t="s">
        <v>57</v>
      </c>
      <c r="I2099" s="9" t="s">
        <v>302</v>
      </c>
      <c r="J2099" s="9" t="s">
        <v>303</v>
      </c>
      <c r="K2099" s="3" t="s">
        <v>4659</v>
      </c>
      <c r="L2099" s="3" t="s">
        <v>4660</v>
      </c>
      <c r="M2099" s="3" t="s">
        <v>1013</v>
      </c>
      <c r="N2099" s="3" t="s">
        <v>4661</v>
      </c>
      <c r="O2099" s="3" t="s">
        <v>21</v>
      </c>
      <c r="P2099" s="3" t="s">
        <v>4662</v>
      </c>
      <c r="Q2099" s="15">
        <v>40634</v>
      </c>
      <c r="R2099" s="15">
        <v>41487</v>
      </c>
      <c r="S2099" s="38">
        <f t="shared" ca="1" si="64"/>
        <v>90</v>
      </c>
      <c r="T2099" s="40">
        <v>7.74</v>
      </c>
      <c r="U2099" s="3" t="s">
        <v>360</v>
      </c>
      <c r="V2099" s="3" t="s">
        <v>360</v>
      </c>
      <c r="W2099" s="3" t="str">
        <f t="shared" si="65"/>
        <v xml:space="preserve">      </v>
      </c>
      <c r="X2099" s="3" t="str">
        <f>IF(ISNA(VLOOKUP(W2099,'Correspondance procédure étape'!D:F,3,FALSE)),"A définir",VLOOKUP(W2099,'Correspondance procédure étape'!D:F,3,FALSE))</f>
        <v>A définir</v>
      </c>
      <c r="Y2099" s="3" t="str">
        <f>IF(ISNA(VLOOKUP(W2099,'Correspondance procédure étape'!D:G,4,FALSE)),"Non",VLOOKUP(W2099,'Correspondance procédure étape'!D:G,4,FALSE))</f>
        <v>Non</v>
      </c>
      <c r="Z2099" s="3" t="str">
        <f>IF(ISNA(VLOOKUP(W2099,'Correspondance procédure étape'!D:H,5,FALSE)),"",VLOOKUP(W2099,'Correspondance procédure étape'!D:H,5,FALSE))</f>
        <v/>
      </c>
      <c r="AA2099" s="3" t="s">
        <v>87</v>
      </c>
      <c r="AB2099" s="3" t="s">
        <v>41</v>
      </c>
    </row>
    <row r="2100" spans="1:28" ht="12.75" customHeight="1" x14ac:dyDescent="0.25">
      <c r="A2100" s="3" t="s">
        <v>24</v>
      </c>
      <c r="B2100" s="3" t="s">
        <v>67</v>
      </c>
      <c r="C2100" s="3" t="str">
        <f>VLOOKUP(B2100,'Correspondance territoires'!B:F,5,FALSE)</f>
        <v>Pessac</v>
      </c>
      <c r="D2100" s="3" t="s">
        <v>26</v>
      </c>
      <c r="E2100" s="3" t="s">
        <v>197</v>
      </c>
      <c r="F2100" s="3" t="s">
        <v>118</v>
      </c>
      <c r="G2100" s="3" t="s">
        <v>88</v>
      </c>
      <c r="H2100" s="3" t="s">
        <v>57</v>
      </c>
      <c r="I2100" s="9" t="s">
        <v>266</v>
      </c>
      <c r="J2100" s="9" t="s">
        <v>267</v>
      </c>
      <c r="K2100" s="3" t="s">
        <v>5754</v>
      </c>
      <c r="L2100" s="3" t="s">
        <v>5755</v>
      </c>
      <c r="M2100" s="3" t="s">
        <v>5756</v>
      </c>
      <c r="N2100" s="3" t="s">
        <v>5757</v>
      </c>
      <c r="O2100" s="3" t="s">
        <v>5758</v>
      </c>
      <c r="P2100" s="3" t="s">
        <v>5759</v>
      </c>
      <c r="Q2100" s="15">
        <v>41256</v>
      </c>
      <c r="R2100" s="15">
        <v>43280</v>
      </c>
      <c r="S2100" s="38">
        <f t="shared" ca="1" si="64"/>
        <v>30</v>
      </c>
      <c r="T2100" s="41">
        <v>2221.4699999999998</v>
      </c>
      <c r="U2100" s="3" t="s">
        <v>230</v>
      </c>
      <c r="V2100" s="3" t="s">
        <v>39</v>
      </c>
      <c r="W2100" s="3" t="str">
        <f t="shared" si="65"/>
        <v>P09DEB</v>
      </c>
      <c r="X2100" s="3" t="str">
        <f>IF(ISNA(VLOOKUP(W2100,'Correspondance procédure étape'!D:F,3,FALSE)),"A définir",VLOOKUP(W2100,'Correspondance procédure étape'!D:F,3,FALSE))</f>
        <v>Ouverture procédure huissier</v>
      </c>
      <c r="Y2100" s="3" t="str">
        <f>IF(ISNA(VLOOKUP(W2100,'Correspondance procédure étape'!D:G,4,FALSE)),"Non",VLOOKUP(W2100,'Correspondance procédure étape'!D:G,4,FALSE))</f>
        <v>Oui</v>
      </c>
      <c r="Z2100" s="3" t="str">
        <f>IF(ISNA(VLOOKUP(W2100,'Correspondance procédure étape'!D:H,5,FALSE)),"",VLOOKUP(W2100,'Correspondance procédure étape'!D:H,5,FALSE))</f>
        <v>Extérieur</v>
      </c>
      <c r="AA2100" s="3" t="s">
        <v>40</v>
      </c>
      <c r="AB2100" s="3" t="s">
        <v>41</v>
      </c>
    </row>
    <row r="2101" spans="1:28" ht="12.75" customHeight="1" x14ac:dyDescent="0.25">
      <c r="A2101" s="3" t="s">
        <v>24</v>
      </c>
      <c r="B2101" s="3" t="s">
        <v>146</v>
      </c>
      <c r="C2101" s="3" t="str">
        <f>VLOOKUP(B2101,'Correspondance territoires'!B:F,5,FALSE)</f>
        <v>Lormont</v>
      </c>
      <c r="D2101" s="3" t="s">
        <v>26</v>
      </c>
      <c r="E2101" s="3" t="s">
        <v>462</v>
      </c>
      <c r="F2101" s="3" t="s">
        <v>463</v>
      </c>
      <c r="G2101" s="3" t="s">
        <v>683</v>
      </c>
      <c r="H2101" s="3" t="s">
        <v>81</v>
      </c>
      <c r="I2101" s="9" t="s">
        <v>465</v>
      </c>
      <c r="J2101" s="9" t="s">
        <v>466</v>
      </c>
      <c r="K2101" s="3" t="s">
        <v>9309</v>
      </c>
      <c r="L2101" s="3" t="s">
        <v>9310</v>
      </c>
      <c r="M2101" s="3" t="s">
        <v>9311</v>
      </c>
      <c r="N2101" s="3" t="s">
        <v>21</v>
      </c>
      <c r="O2101" s="3" t="s">
        <v>9312</v>
      </c>
      <c r="P2101" s="3" t="s">
        <v>9313</v>
      </c>
      <c r="Q2101" s="15">
        <v>42817</v>
      </c>
      <c r="R2101" s="15">
        <v>44140</v>
      </c>
      <c r="S2101" s="38">
        <f t="shared" ca="1" si="64"/>
        <v>1</v>
      </c>
      <c r="T2101" s="41">
        <v>2231.84</v>
      </c>
      <c r="U2101" s="3" t="s">
        <v>157</v>
      </c>
      <c r="V2101" s="3" t="s">
        <v>39</v>
      </c>
      <c r="W2101" s="3" t="str">
        <f t="shared" si="65"/>
        <v>P00DEB</v>
      </c>
      <c r="X2101" s="3" t="str">
        <f>IF(ISNA(VLOOKUP(W2101,'Correspondance procédure étape'!D:F,3,FALSE)),"A définir",VLOOKUP(W2101,'Correspondance procédure étape'!D:F,3,FALSE))</f>
        <v>Enregistrement du dossier au SLP, le solde est créditeur, débiteur ou nul</v>
      </c>
      <c r="Y2101" s="3" t="str">
        <f>IF(ISNA(VLOOKUP(W2101,'Correspondance procédure étape'!D:G,4,FALSE)),"Non",VLOOKUP(W2101,'Correspondance procédure étape'!D:G,4,FALSE))</f>
        <v>Oui</v>
      </c>
      <c r="Z2101" s="3" t="str">
        <f>IF(ISNA(VLOOKUP(W2101,'Correspondance procédure étape'!D:H,5,FALSE)),"",VLOOKUP(W2101,'Correspondance procédure étape'!D:H,5,FALSE))</f>
        <v>DMF</v>
      </c>
      <c r="AA2101" s="3" t="s">
        <v>40</v>
      </c>
      <c r="AB2101" s="3" t="s">
        <v>41</v>
      </c>
    </row>
    <row r="2102" spans="1:28" ht="12.75" customHeight="1" x14ac:dyDescent="0.25">
      <c r="A2102" s="3" t="s">
        <v>24</v>
      </c>
      <c r="B2102" s="3" t="s">
        <v>158</v>
      </c>
      <c r="C2102" s="3" t="str">
        <f>VLOOKUP(B2102,'Correspondance territoires'!B:F,5,FALSE)</f>
        <v>Talence</v>
      </c>
      <c r="D2102" s="3" t="s">
        <v>26</v>
      </c>
      <c r="E2102" s="3" t="s">
        <v>4294</v>
      </c>
      <c r="F2102" s="3" t="s">
        <v>56</v>
      </c>
      <c r="G2102" s="3" t="s">
        <v>30</v>
      </c>
      <c r="H2102" s="3" t="s">
        <v>21</v>
      </c>
      <c r="I2102" s="9" t="s">
        <v>692</v>
      </c>
      <c r="J2102" s="9" t="s">
        <v>693</v>
      </c>
      <c r="K2102" s="3" t="s">
        <v>4295</v>
      </c>
      <c r="L2102" s="3" t="s">
        <v>4296</v>
      </c>
      <c r="M2102" s="3" t="s">
        <v>4297</v>
      </c>
      <c r="N2102" s="3" t="s">
        <v>4298</v>
      </c>
      <c r="O2102" s="3" t="s">
        <v>21</v>
      </c>
      <c r="P2102" s="3" t="s">
        <v>4299</v>
      </c>
      <c r="Q2102" s="15">
        <v>40344</v>
      </c>
      <c r="R2102" s="15">
        <v>43767</v>
      </c>
      <c r="S2102" s="38">
        <f t="shared" ca="1" si="64"/>
        <v>14</v>
      </c>
      <c r="T2102" s="41">
        <v>2232.83</v>
      </c>
      <c r="U2102" s="3" t="s">
        <v>157</v>
      </c>
      <c r="V2102" s="3" t="s">
        <v>354</v>
      </c>
      <c r="W2102" s="3" t="str">
        <f t="shared" si="65"/>
        <v>P00ARC</v>
      </c>
      <c r="X2102" s="3" t="str">
        <f>IF(ISNA(VLOOKUP(W2102,'Correspondance procédure étape'!D:F,3,FALSE)),"A définir",VLOOKUP(W2102,'Correspondance procédure étape'!D:F,3,FALSE))</f>
        <v>Arrêté de compte débiteur</v>
      </c>
      <c r="Y2102" s="3" t="str">
        <f>IF(ISNA(VLOOKUP(W2102,'Correspondance procédure étape'!D:G,4,FALSE)),"Non",VLOOKUP(W2102,'Correspondance procédure étape'!D:G,4,FALSE))</f>
        <v>Oui</v>
      </c>
      <c r="Z2102" s="3" t="str">
        <f>IF(ISNA(VLOOKUP(W2102,'Correspondance procédure étape'!D:H,5,FALSE)),"",VLOOKUP(W2102,'Correspondance procédure étape'!D:H,5,FALSE))</f>
        <v>DMF</v>
      </c>
      <c r="AA2102" s="3" t="s">
        <v>40</v>
      </c>
      <c r="AB2102" s="3" t="s">
        <v>53</v>
      </c>
    </row>
    <row r="2103" spans="1:28" ht="12.75" customHeight="1" x14ac:dyDescent="0.25">
      <c r="A2103" s="3" t="s">
        <v>24</v>
      </c>
      <c r="B2103" s="3" t="s">
        <v>25</v>
      </c>
      <c r="C2103" s="3" t="str">
        <f>VLOOKUP(B2103,'Correspondance territoires'!B:F,5,FALSE)</f>
        <v>Merignac</v>
      </c>
      <c r="D2103" s="3" t="s">
        <v>26</v>
      </c>
      <c r="E2103" s="3" t="s">
        <v>1828</v>
      </c>
      <c r="F2103" s="3" t="s">
        <v>56</v>
      </c>
      <c r="G2103" s="3" t="s">
        <v>57</v>
      </c>
      <c r="H2103" s="3" t="s">
        <v>78</v>
      </c>
      <c r="I2103" s="9" t="s">
        <v>321</v>
      </c>
      <c r="J2103" s="9" t="s">
        <v>322</v>
      </c>
      <c r="K2103" s="3" t="s">
        <v>4329</v>
      </c>
      <c r="L2103" s="3" t="s">
        <v>4330</v>
      </c>
      <c r="M2103" s="3" t="s">
        <v>1122</v>
      </c>
      <c r="N2103" s="3" t="s">
        <v>4331</v>
      </c>
      <c r="O2103" s="3" t="s">
        <v>21</v>
      </c>
      <c r="P2103" s="3" t="s">
        <v>4332</v>
      </c>
      <c r="Q2103" s="15">
        <v>40366</v>
      </c>
      <c r="R2103" s="15">
        <v>42649</v>
      </c>
      <c r="S2103" s="38">
        <f t="shared" ca="1" si="64"/>
        <v>51</v>
      </c>
      <c r="T2103" s="40">
        <v>33.85</v>
      </c>
      <c r="U2103" s="3" t="s">
        <v>51</v>
      </c>
      <c r="V2103" s="3" t="s">
        <v>39</v>
      </c>
      <c r="W2103" s="3" t="str">
        <f t="shared" si="65"/>
        <v>P80DEB</v>
      </c>
      <c r="X2103" s="3">
        <f>IF(ISNA(VLOOKUP(W2103,'Correspondance procédure étape'!D:F,3,FALSE)),"A définir",VLOOKUP(W2103,'Correspondance procédure étape'!D:F,3,FALSE))</f>
        <v>0</v>
      </c>
      <c r="Y2103" s="3" t="str">
        <f>IF(ISNA(VLOOKUP(W2103,'Correspondance procédure étape'!D:G,4,FALSE)),"Non",VLOOKUP(W2103,'Correspondance procédure étape'!D:G,4,FALSE))</f>
        <v>Non</v>
      </c>
      <c r="Z2103" s="3">
        <f>IF(ISNA(VLOOKUP(W2103,'Correspondance procédure étape'!D:H,5,FALSE)),"",VLOOKUP(W2103,'Correspondance procédure étape'!D:H,5,FALSE))</f>
        <v>0</v>
      </c>
      <c r="AA2103" s="3" t="s">
        <v>40</v>
      </c>
      <c r="AB2103" s="3" t="s">
        <v>53</v>
      </c>
    </row>
    <row r="2104" spans="1:28" ht="12.75" customHeight="1" x14ac:dyDescent="0.25">
      <c r="A2104" s="3" t="s">
        <v>24</v>
      </c>
      <c r="B2104" s="3" t="s">
        <v>67</v>
      </c>
      <c r="C2104" s="3" t="str">
        <f>VLOOKUP(B2104,'Correspondance territoires'!B:F,5,FALSE)</f>
        <v>Pessac</v>
      </c>
      <c r="D2104" s="3" t="s">
        <v>26</v>
      </c>
      <c r="E2104" s="3" t="s">
        <v>68</v>
      </c>
      <c r="F2104" s="3" t="s">
        <v>198</v>
      </c>
      <c r="G2104" s="3" t="s">
        <v>70</v>
      </c>
      <c r="H2104" s="3" t="s">
        <v>651</v>
      </c>
      <c r="I2104" s="9" t="s">
        <v>595</v>
      </c>
      <c r="J2104" s="9" t="s">
        <v>596</v>
      </c>
      <c r="K2104" s="3" t="s">
        <v>6997</v>
      </c>
      <c r="L2104" s="3" t="s">
        <v>6998</v>
      </c>
      <c r="M2104" s="3" t="s">
        <v>97</v>
      </c>
      <c r="N2104" s="3" t="s">
        <v>6999</v>
      </c>
      <c r="O2104" s="3" t="s">
        <v>7000</v>
      </c>
      <c r="P2104" s="3" t="s">
        <v>7001</v>
      </c>
      <c r="Q2104" s="15">
        <v>41828</v>
      </c>
      <c r="R2104" s="15">
        <v>44049</v>
      </c>
      <c r="S2104" s="38">
        <f t="shared" ca="1" si="64"/>
        <v>4</v>
      </c>
      <c r="T2104" s="41">
        <v>2239.92</v>
      </c>
      <c r="U2104" s="3" t="s">
        <v>65</v>
      </c>
      <c r="V2104" s="3" t="s">
        <v>2980</v>
      </c>
      <c r="W2104" s="3" t="str">
        <f t="shared" si="65"/>
        <v>P60EDT</v>
      </c>
      <c r="X2104" s="3">
        <f>IF(ISNA(VLOOKUP(W2104,'Correspondance procédure étape'!D:F,3,FALSE)),"A définir",VLOOKUP(W2104,'Correspondance procédure étape'!D:F,3,FALSE))</f>
        <v>0</v>
      </c>
      <c r="Y2104" s="3" t="str">
        <f>IF(ISNA(VLOOKUP(W2104,'Correspondance procédure étape'!D:G,4,FALSE)),"Non",VLOOKUP(W2104,'Correspondance procédure étape'!D:G,4,FALSE))</f>
        <v>Non</v>
      </c>
      <c r="Z2104" s="3">
        <f>IF(ISNA(VLOOKUP(W2104,'Correspondance procédure étape'!D:H,5,FALSE)),"",VLOOKUP(W2104,'Correspondance procédure étape'!D:H,5,FALSE))</f>
        <v>0</v>
      </c>
      <c r="AA2104" s="3" t="s">
        <v>40</v>
      </c>
      <c r="AB2104" s="3" t="s">
        <v>53</v>
      </c>
    </row>
    <row r="2105" spans="1:28" ht="12.75" customHeight="1" x14ac:dyDescent="0.25">
      <c r="A2105" s="3" t="s">
        <v>24</v>
      </c>
      <c r="B2105" s="3" t="s">
        <v>25</v>
      </c>
      <c r="C2105" s="3" t="str">
        <f>VLOOKUP(B2105,'Correspondance territoires'!B:F,5,FALSE)</f>
        <v>Merignac</v>
      </c>
      <c r="D2105" s="3" t="s">
        <v>26</v>
      </c>
      <c r="E2105" s="3" t="s">
        <v>361</v>
      </c>
      <c r="F2105" s="3" t="s">
        <v>56</v>
      </c>
      <c r="G2105" s="3" t="s">
        <v>2701</v>
      </c>
      <c r="H2105" s="3" t="s">
        <v>21</v>
      </c>
      <c r="I2105" s="9" t="s">
        <v>362</v>
      </c>
      <c r="J2105" s="9" t="s">
        <v>363</v>
      </c>
      <c r="K2105" s="3" t="s">
        <v>7734</v>
      </c>
      <c r="L2105" s="3" t="s">
        <v>7735</v>
      </c>
      <c r="M2105" s="3" t="s">
        <v>1800</v>
      </c>
      <c r="N2105" s="3" t="s">
        <v>7736</v>
      </c>
      <c r="O2105" s="3" t="s">
        <v>7736</v>
      </c>
      <c r="P2105" s="3" t="s">
        <v>7737</v>
      </c>
      <c r="Q2105" s="15">
        <v>42098</v>
      </c>
      <c r="R2105" s="15">
        <v>43910</v>
      </c>
      <c r="S2105" s="38">
        <f t="shared" ca="1" si="64"/>
        <v>9</v>
      </c>
      <c r="T2105" s="41">
        <v>2244.04</v>
      </c>
      <c r="U2105" s="3" t="s">
        <v>157</v>
      </c>
      <c r="V2105" s="3" t="s">
        <v>354</v>
      </c>
      <c r="W2105" s="3" t="str">
        <f t="shared" si="65"/>
        <v>P00ARC</v>
      </c>
      <c r="X2105" s="3" t="str">
        <f>IF(ISNA(VLOOKUP(W2105,'Correspondance procédure étape'!D:F,3,FALSE)),"A définir",VLOOKUP(W2105,'Correspondance procédure étape'!D:F,3,FALSE))</f>
        <v>Arrêté de compte débiteur</v>
      </c>
      <c r="Y2105" s="3" t="str">
        <f>IF(ISNA(VLOOKUP(W2105,'Correspondance procédure étape'!D:G,4,FALSE)),"Non",VLOOKUP(W2105,'Correspondance procédure étape'!D:G,4,FALSE))</f>
        <v>Oui</v>
      </c>
      <c r="Z2105" s="3" t="str">
        <f>IF(ISNA(VLOOKUP(W2105,'Correspondance procédure étape'!D:H,5,FALSE)),"",VLOOKUP(W2105,'Correspondance procédure étape'!D:H,5,FALSE))</f>
        <v>DMF</v>
      </c>
      <c r="AA2105" s="3" t="s">
        <v>40</v>
      </c>
      <c r="AB2105" s="3" t="s">
        <v>53</v>
      </c>
    </row>
    <row r="2106" spans="1:28" ht="12.75" customHeight="1" x14ac:dyDescent="0.25">
      <c r="A2106" s="3" t="s">
        <v>24</v>
      </c>
      <c r="B2106" s="3" t="s">
        <v>158</v>
      </c>
      <c r="C2106" s="3" t="str">
        <f>VLOOKUP(B2106,'Correspondance territoires'!B:F,5,FALSE)</f>
        <v>Talence</v>
      </c>
      <c r="D2106" s="3" t="s">
        <v>26</v>
      </c>
      <c r="E2106" s="3" t="s">
        <v>2888</v>
      </c>
      <c r="F2106" s="3" t="s">
        <v>56</v>
      </c>
      <c r="G2106" s="3" t="s">
        <v>3338</v>
      </c>
      <c r="H2106" s="3" t="s">
        <v>57</v>
      </c>
      <c r="I2106" s="9" t="s">
        <v>1100</v>
      </c>
      <c r="J2106" s="9" t="s">
        <v>1101</v>
      </c>
      <c r="K2106" s="3" t="s">
        <v>5868</v>
      </c>
      <c r="L2106" s="3" t="s">
        <v>5869</v>
      </c>
      <c r="M2106" s="3" t="s">
        <v>338</v>
      </c>
      <c r="N2106" s="3" t="s">
        <v>21</v>
      </c>
      <c r="O2106" s="3" t="s">
        <v>5870</v>
      </c>
      <c r="P2106" s="3" t="s">
        <v>5871</v>
      </c>
      <c r="Q2106" s="15">
        <v>41338</v>
      </c>
      <c r="R2106" s="15">
        <v>42111</v>
      </c>
      <c r="S2106" s="38">
        <f t="shared" ca="1" si="64"/>
        <v>69</v>
      </c>
      <c r="T2106" s="40">
        <v>33.81</v>
      </c>
      <c r="U2106" s="3" t="s">
        <v>65</v>
      </c>
      <c r="V2106" s="3" t="s">
        <v>66</v>
      </c>
      <c r="W2106" s="3" t="str">
        <f t="shared" si="65"/>
        <v>P60ENC</v>
      </c>
      <c r="X2106" s="3" t="str">
        <f>IF(ISNA(VLOOKUP(W2106,'Correspondance procédure étape'!D:F,3,FALSE)),"A définir",VLOOKUP(W2106,'Correspondance procédure étape'!D:F,3,FALSE))</f>
        <v>En gagement de payer en cours</v>
      </c>
      <c r="Y2106" s="3" t="str">
        <f>IF(ISNA(VLOOKUP(W2106,'Correspondance procédure étape'!D:G,4,FALSE)),"Non",VLOOKUP(W2106,'Correspondance procédure étape'!D:G,4,FALSE))</f>
        <v>Oui</v>
      </c>
      <c r="Z2106" s="3" t="str">
        <f>IF(ISNA(VLOOKUP(W2106,'Correspondance procédure étape'!D:H,5,FALSE)),"",VLOOKUP(W2106,'Correspondance procédure étape'!D:H,5,FALSE))</f>
        <v>DMF</v>
      </c>
      <c r="AA2106" s="3" t="s">
        <v>87</v>
      </c>
      <c r="AB2106" s="3" t="s">
        <v>41</v>
      </c>
    </row>
    <row r="2107" spans="1:28" ht="12.75" customHeight="1" x14ac:dyDescent="0.25">
      <c r="A2107" s="3" t="s">
        <v>24</v>
      </c>
      <c r="B2107" s="3" t="s">
        <v>25</v>
      </c>
      <c r="C2107" s="3" t="str">
        <f>VLOOKUP(B2107,'Correspondance territoires'!B:F,5,FALSE)</f>
        <v>Merignac</v>
      </c>
      <c r="D2107" s="3" t="s">
        <v>26</v>
      </c>
      <c r="E2107" s="3" t="s">
        <v>4266</v>
      </c>
      <c r="F2107" s="3" t="s">
        <v>56</v>
      </c>
      <c r="G2107" s="3" t="s">
        <v>30</v>
      </c>
      <c r="H2107" s="3" t="s">
        <v>301</v>
      </c>
      <c r="I2107" s="9" t="s">
        <v>31</v>
      </c>
      <c r="J2107" s="9" t="s">
        <v>32</v>
      </c>
      <c r="K2107" s="3" t="s">
        <v>6051</v>
      </c>
      <c r="L2107" s="3" t="s">
        <v>6052</v>
      </c>
      <c r="M2107" s="3" t="s">
        <v>396</v>
      </c>
      <c r="N2107" s="3" t="s">
        <v>6053</v>
      </c>
      <c r="O2107" s="3" t="s">
        <v>6053</v>
      </c>
      <c r="P2107" s="3" t="s">
        <v>6054</v>
      </c>
      <c r="Q2107" s="15">
        <v>41411</v>
      </c>
      <c r="R2107" s="15">
        <v>43980</v>
      </c>
      <c r="S2107" s="38">
        <f t="shared" ca="1" si="64"/>
        <v>7</v>
      </c>
      <c r="T2107" s="41">
        <v>2247.4</v>
      </c>
      <c r="U2107" s="3" t="s">
        <v>2635</v>
      </c>
      <c r="V2107" s="3" t="s">
        <v>52</v>
      </c>
      <c r="W2107" s="3" t="str">
        <f t="shared" si="65"/>
        <v>E60ATT</v>
      </c>
      <c r="X2107" s="3" t="str">
        <f>IF(ISNA(VLOOKUP(W2107,'Correspondance procédure étape'!D:F,3,FALSE)),"A définir",VLOOKUP(W2107,'Correspondance procédure étape'!D:F,3,FALSE))</f>
        <v>En attente de transfert</v>
      </c>
      <c r="Y2107" s="3" t="str">
        <f>IF(ISNA(VLOOKUP(W2107,'Correspondance procédure étape'!D:G,4,FALSE)),"Non",VLOOKUP(W2107,'Correspondance procédure étape'!D:G,4,FALSE))</f>
        <v>Oui</v>
      </c>
      <c r="Z2107" s="3">
        <f>IF(ISNA(VLOOKUP(W2107,'Correspondance procédure étape'!D:H,5,FALSE)),"",VLOOKUP(W2107,'Correspondance procédure étape'!D:H,5,FALSE))</f>
        <v>0</v>
      </c>
      <c r="AA2107" s="3" t="s">
        <v>40</v>
      </c>
      <c r="AB2107" s="3" t="s">
        <v>53</v>
      </c>
    </row>
    <row r="2108" spans="1:28" ht="12.75" customHeight="1" x14ac:dyDescent="0.25">
      <c r="A2108" s="3" t="s">
        <v>24</v>
      </c>
      <c r="B2108" s="3" t="s">
        <v>25</v>
      </c>
      <c r="C2108" s="3" t="str">
        <f>VLOOKUP(B2108,'Correspondance territoires'!B:F,5,FALSE)</f>
        <v>Merignac</v>
      </c>
      <c r="D2108" s="3" t="s">
        <v>26</v>
      </c>
      <c r="E2108" s="3" t="s">
        <v>175</v>
      </c>
      <c r="F2108" s="3" t="s">
        <v>118</v>
      </c>
      <c r="G2108" s="3" t="s">
        <v>176</v>
      </c>
      <c r="H2108" s="3" t="s">
        <v>96</v>
      </c>
      <c r="I2108" s="9" t="s">
        <v>44</v>
      </c>
      <c r="J2108" s="9" t="s">
        <v>45</v>
      </c>
      <c r="K2108" s="3" t="s">
        <v>1746</v>
      </c>
      <c r="L2108" s="3" t="s">
        <v>1747</v>
      </c>
      <c r="M2108" s="3" t="s">
        <v>751</v>
      </c>
      <c r="N2108" s="3" t="s">
        <v>1748</v>
      </c>
      <c r="O2108" s="3" t="s">
        <v>1749</v>
      </c>
      <c r="P2108" s="3" t="s">
        <v>1750</v>
      </c>
      <c r="Q2108" s="15">
        <v>37125</v>
      </c>
      <c r="R2108" s="15">
        <v>43670</v>
      </c>
      <c r="S2108" s="38">
        <f t="shared" ca="1" si="64"/>
        <v>17</v>
      </c>
      <c r="T2108" s="41">
        <v>2248.8200000000002</v>
      </c>
      <c r="U2108" s="3" t="s">
        <v>510</v>
      </c>
      <c r="V2108" s="3" t="s">
        <v>39</v>
      </c>
      <c r="W2108" s="3" t="str">
        <f t="shared" si="65"/>
        <v>P20DEB</v>
      </c>
      <c r="X2108" s="3" t="str">
        <f>IF(ISNA(VLOOKUP(W2108,'Correspondance procédure étape'!D:F,3,FALSE)),"A définir",VLOOKUP(W2108,'Correspondance procédure étape'!D:F,3,FALSE))</f>
        <v>Proposition de transfert du dossier à Sud Contentieux</v>
      </c>
      <c r="Y2108" s="3" t="str">
        <f>IF(ISNA(VLOOKUP(W2108,'Correspondance procédure étape'!D:G,4,FALSE)),"Non",VLOOKUP(W2108,'Correspondance procédure étape'!D:G,4,FALSE))</f>
        <v>Oui</v>
      </c>
      <c r="Z2108" s="3" t="str">
        <f>IF(ISNA(VLOOKUP(W2108,'Correspondance procédure étape'!D:H,5,FALSE)),"",VLOOKUP(W2108,'Correspondance procédure étape'!D:H,5,FALSE))</f>
        <v>Extérieur</v>
      </c>
      <c r="AA2108" s="3" t="s">
        <v>40</v>
      </c>
      <c r="AB2108" s="3" t="s">
        <v>41</v>
      </c>
    </row>
    <row r="2109" spans="1:28" ht="12.75" customHeight="1" x14ac:dyDescent="0.25">
      <c r="A2109" s="3" t="s">
        <v>24</v>
      </c>
      <c r="B2109" s="11" t="s">
        <v>1852</v>
      </c>
      <c r="C2109" s="3" t="str">
        <f>VLOOKUP(B2109,'Correspondance territoires'!B:F,5,FALSE)</f>
        <v>Pau</v>
      </c>
      <c r="D2109" s="3" t="s">
        <v>432</v>
      </c>
      <c r="E2109" s="3" t="s">
        <v>11030</v>
      </c>
      <c r="F2109" s="3" t="s">
        <v>10407</v>
      </c>
      <c r="G2109" s="3" t="s">
        <v>57</v>
      </c>
      <c r="H2109" s="3" t="s">
        <v>57</v>
      </c>
      <c r="I2109" s="9" t="s">
        <v>10462</v>
      </c>
      <c r="J2109" s="9" t="s">
        <v>10463</v>
      </c>
      <c r="K2109" s="3" t="s">
        <v>11031</v>
      </c>
      <c r="L2109" s="3" t="s">
        <v>11032</v>
      </c>
      <c r="M2109" s="3" t="s">
        <v>7760</v>
      </c>
      <c r="N2109" s="3" t="s">
        <v>11033</v>
      </c>
      <c r="O2109" s="3" t="s">
        <v>21</v>
      </c>
      <c r="P2109" s="3" t="s">
        <v>11034</v>
      </c>
      <c r="Q2109" s="15">
        <v>42403</v>
      </c>
      <c r="R2109" s="15">
        <v>42916</v>
      </c>
      <c r="S2109" s="38">
        <f t="shared" ca="1" si="64"/>
        <v>42</v>
      </c>
      <c r="T2109" s="40">
        <v>33.799999999999997</v>
      </c>
      <c r="U2109" s="3" t="s">
        <v>10414</v>
      </c>
      <c r="V2109" s="3" t="s">
        <v>249</v>
      </c>
      <c r="W2109" s="3" t="str">
        <f t="shared" si="65"/>
        <v>PRERL1</v>
      </c>
      <c r="X2109" s="3">
        <f>IF(ISNA(VLOOKUP(W2109,'Correspondance procédure étape'!D:F,3,FALSE)),"A définir",VLOOKUP(W2109,'Correspondance procédure étape'!D:F,3,FALSE))</f>
        <v>0</v>
      </c>
      <c r="Y2109" s="3" t="str">
        <f>IF(ISNA(VLOOKUP(W2109,'Correspondance procédure étape'!D:G,4,FALSE)),"Non",VLOOKUP(W2109,'Correspondance procédure étape'!D:G,4,FALSE))</f>
        <v>Non</v>
      </c>
      <c r="Z2109" s="3">
        <f>IF(ISNA(VLOOKUP(W2109,'Correspondance procédure étape'!D:H,5,FALSE)),"",VLOOKUP(W2109,'Correspondance procédure étape'!D:H,5,FALSE))</f>
        <v>0</v>
      </c>
      <c r="AA2109" s="3" t="s">
        <v>87</v>
      </c>
      <c r="AB2109" s="3" t="s">
        <v>53</v>
      </c>
    </row>
    <row r="2110" spans="1:28" ht="12.75" customHeight="1" x14ac:dyDescent="0.25">
      <c r="A2110" s="3" t="s">
        <v>24</v>
      </c>
      <c r="B2110" s="11" t="s">
        <v>1852</v>
      </c>
      <c r="C2110" s="3" t="str">
        <f>VLOOKUP(B2110,'Correspondance territoires'!B:F,5,FALSE)</f>
        <v>Pau</v>
      </c>
      <c r="D2110" s="3" t="s">
        <v>26</v>
      </c>
      <c r="E2110" s="3" t="s">
        <v>6945</v>
      </c>
      <c r="F2110" s="3" t="s">
        <v>10407</v>
      </c>
      <c r="G2110" s="3" t="s">
        <v>30</v>
      </c>
      <c r="H2110" s="3" t="s">
        <v>30</v>
      </c>
      <c r="I2110" s="9" t="s">
        <v>10495</v>
      </c>
      <c r="J2110" s="9" t="s">
        <v>10496</v>
      </c>
      <c r="K2110" s="3" t="s">
        <v>11356</v>
      </c>
      <c r="L2110" s="3" t="s">
        <v>11357</v>
      </c>
      <c r="M2110" s="3" t="s">
        <v>3154</v>
      </c>
      <c r="N2110" s="3" t="s">
        <v>11358</v>
      </c>
      <c r="O2110" s="3" t="s">
        <v>11359</v>
      </c>
      <c r="P2110" s="3" t="s">
        <v>11360</v>
      </c>
      <c r="Q2110" s="15">
        <v>43727</v>
      </c>
      <c r="R2110" s="15">
        <v>44006</v>
      </c>
      <c r="S2110" s="38">
        <f t="shared" ca="1" si="64"/>
        <v>6</v>
      </c>
      <c r="T2110" s="41">
        <v>2262.42</v>
      </c>
      <c r="U2110" s="3" t="s">
        <v>9453</v>
      </c>
      <c r="V2110" s="3" t="s">
        <v>10512</v>
      </c>
      <c r="W2110" s="3" t="str">
        <f t="shared" si="65"/>
        <v>CDTSIG</v>
      </c>
      <c r="X2110" s="3">
        <f>IF(ISNA(VLOOKUP(W2110,'Correspondance procédure étape'!D:F,3,FALSE)),"A définir",VLOOKUP(W2110,'Correspondance procédure étape'!D:F,3,FALSE))</f>
        <v>0</v>
      </c>
      <c r="Y2110" s="3" t="str">
        <f>IF(ISNA(VLOOKUP(W2110,'Correspondance procédure étape'!D:G,4,FALSE)),"Non",VLOOKUP(W2110,'Correspondance procédure étape'!D:G,4,FALSE))</f>
        <v>Non</v>
      </c>
      <c r="Z2110" s="3">
        <f>IF(ISNA(VLOOKUP(W2110,'Correspondance procédure étape'!D:H,5,FALSE)),"",VLOOKUP(W2110,'Correspondance procédure étape'!D:H,5,FALSE))</f>
        <v>0</v>
      </c>
      <c r="AA2110" s="3" t="s">
        <v>40</v>
      </c>
      <c r="AB2110" s="3" t="s">
        <v>53</v>
      </c>
    </row>
    <row r="2111" spans="1:28" ht="12.75" customHeight="1" x14ac:dyDescent="0.25">
      <c r="A2111" s="3" t="s">
        <v>24</v>
      </c>
      <c r="B2111" s="3" t="s">
        <v>54</v>
      </c>
      <c r="C2111" s="3" t="str">
        <f>VLOOKUP(B2111,'Correspondance territoires'!B:F,5,FALSE)</f>
        <v>Cenon</v>
      </c>
      <c r="D2111" s="3" t="s">
        <v>26</v>
      </c>
      <c r="E2111" s="3" t="s">
        <v>309</v>
      </c>
      <c r="F2111" s="3" t="s">
        <v>56</v>
      </c>
      <c r="G2111" s="3" t="s">
        <v>414</v>
      </c>
      <c r="H2111" s="3" t="s">
        <v>399</v>
      </c>
      <c r="I2111" s="9" t="s">
        <v>311</v>
      </c>
      <c r="J2111" s="9" t="s">
        <v>312</v>
      </c>
      <c r="K2111" s="3" t="s">
        <v>8274</v>
      </c>
      <c r="L2111" s="3" t="s">
        <v>8275</v>
      </c>
      <c r="M2111" s="3" t="s">
        <v>520</v>
      </c>
      <c r="N2111" s="3" t="s">
        <v>21</v>
      </c>
      <c r="O2111" s="3" t="s">
        <v>21</v>
      </c>
      <c r="P2111" s="3" t="s">
        <v>8276</v>
      </c>
      <c r="Q2111" s="15">
        <v>42349</v>
      </c>
      <c r="R2111" s="15">
        <v>44074</v>
      </c>
      <c r="S2111" s="38">
        <f t="shared" ca="1" si="64"/>
        <v>4</v>
      </c>
      <c r="T2111" s="41">
        <v>2266.35</v>
      </c>
      <c r="U2111" s="3" t="s">
        <v>157</v>
      </c>
      <c r="V2111" s="3" t="s">
        <v>354</v>
      </c>
      <c r="W2111" s="3" t="str">
        <f t="shared" si="65"/>
        <v>P00ARC</v>
      </c>
      <c r="X2111" s="3" t="str">
        <f>IF(ISNA(VLOOKUP(W2111,'Correspondance procédure étape'!D:F,3,FALSE)),"A définir",VLOOKUP(W2111,'Correspondance procédure étape'!D:F,3,FALSE))</f>
        <v>Arrêté de compte débiteur</v>
      </c>
      <c r="Y2111" s="3" t="str">
        <f>IF(ISNA(VLOOKUP(W2111,'Correspondance procédure étape'!D:G,4,FALSE)),"Non",VLOOKUP(W2111,'Correspondance procédure étape'!D:G,4,FALSE))</f>
        <v>Oui</v>
      </c>
      <c r="Z2111" s="3" t="str">
        <f>IF(ISNA(VLOOKUP(W2111,'Correspondance procédure étape'!D:H,5,FALSE)),"",VLOOKUP(W2111,'Correspondance procédure étape'!D:H,5,FALSE))</f>
        <v>DMF</v>
      </c>
      <c r="AA2111" s="3" t="s">
        <v>40</v>
      </c>
      <c r="AB2111" s="3" t="s">
        <v>53</v>
      </c>
    </row>
    <row r="2112" spans="1:28" ht="12.75" customHeight="1" x14ac:dyDescent="0.25">
      <c r="A2112" s="3" t="s">
        <v>24</v>
      </c>
      <c r="B2112" s="10" t="s">
        <v>6152</v>
      </c>
      <c r="C2112" s="3" t="str">
        <f>VLOOKUP(B2112,'Correspondance territoires'!B:F,5,FALSE)</f>
        <v>Agen</v>
      </c>
      <c r="D2112" s="3" t="s">
        <v>26</v>
      </c>
      <c r="E2112" s="3" t="s">
        <v>11569</v>
      </c>
      <c r="F2112" s="3" t="s">
        <v>11371</v>
      </c>
      <c r="G2112" s="3" t="s">
        <v>11406</v>
      </c>
      <c r="H2112" s="3" t="s">
        <v>720</v>
      </c>
      <c r="I2112" s="9" t="s">
        <v>11372</v>
      </c>
      <c r="J2112" s="9" t="s">
        <v>11373</v>
      </c>
      <c r="K2112" s="3" t="s">
        <v>11998</v>
      </c>
      <c r="L2112" s="3" t="s">
        <v>11999</v>
      </c>
      <c r="M2112" s="3" t="s">
        <v>30</v>
      </c>
      <c r="N2112" s="3"/>
      <c r="O2112" s="3"/>
      <c r="P2112" s="3" t="s">
        <v>12000</v>
      </c>
      <c r="Q2112" s="15">
        <v>42300</v>
      </c>
      <c r="R2112" s="15">
        <v>43665</v>
      </c>
      <c r="S2112" s="38">
        <f t="shared" ca="1" si="64"/>
        <v>17</v>
      </c>
      <c r="T2112" s="40">
        <v>7.72</v>
      </c>
      <c r="U2112" s="3"/>
      <c r="V2112" s="3"/>
      <c r="W2112" s="3" t="str">
        <f t="shared" si="65"/>
        <v/>
      </c>
      <c r="X2112" s="3" t="str">
        <f>IF(ISNA(VLOOKUP(W2112,'Correspondance procédure étape'!D:F,3,FALSE)),"A définir",VLOOKUP(W2112,'Correspondance procédure étape'!D:F,3,FALSE))</f>
        <v>A définir</v>
      </c>
      <c r="Y2112" s="3" t="str">
        <f>IF(ISNA(VLOOKUP(W2112,'Correspondance procédure étape'!D:G,4,FALSE)),"Non",VLOOKUP(W2112,'Correspondance procédure étape'!D:G,4,FALSE))</f>
        <v>Non</v>
      </c>
      <c r="Z2112" s="3" t="str">
        <f>IF(ISNA(VLOOKUP(W2112,'Correspondance procédure étape'!D:H,5,FALSE)),"",VLOOKUP(W2112,'Correspondance procédure étape'!D:H,5,FALSE))</f>
        <v/>
      </c>
      <c r="AA2112" s="3"/>
      <c r="AB2112" s="3" t="s">
        <v>41</v>
      </c>
    </row>
    <row r="2113" spans="1:28" ht="12.75" customHeight="1" x14ac:dyDescent="0.25">
      <c r="A2113" s="3" t="s">
        <v>24</v>
      </c>
      <c r="B2113" s="3" t="s">
        <v>25</v>
      </c>
      <c r="C2113" s="3" t="str">
        <f>VLOOKUP(B2113,'Correspondance territoires'!B:F,5,FALSE)</f>
        <v>Merignac</v>
      </c>
      <c r="D2113" s="3" t="s">
        <v>26</v>
      </c>
      <c r="E2113" s="3" t="s">
        <v>4919</v>
      </c>
      <c r="F2113" s="3" t="s">
        <v>168</v>
      </c>
      <c r="G2113" s="3" t="s">
        <v>30</v>
      </c>
      <c r="H2113" s="3" t="s">
        <v>57</v>
      </c>
      <c r="I2113" s="9" t="s">
        <v>1166</v>
      </c>
      <c r="J2113" s="9" t="s">
        <v>1167</v>
      </c>
      <c r="K2113" s="3" t="s">
        <v>6635</v>
      </c>
      <c r="L2113" s="3" t="s">
        <v>6636</v>
      </c>
      <c r="M2113" s="3" t="s">
        <v>1354</v>
      </c>
      <c r="N2113" s="3" t="s">
        <v>6637</v>
      </c>
      <c r="O2113" s="3" t="s">
        <v>6638</v>
      </c>
      <c r="P2113" s="3" t="s">
        <v>6639</v>
      </c>
      <c r="Q2113" s="15">
        <v>41676</v>
      </c>
      <c r="R2113" s="15">
        <v>42185</v>
      </c>
      <c r="S2113" s="38">
        <f t="shared" ca="1" si="64"/>
        <v>67</v>
      </c>
      <c r="T2113" s="40">
        <v>33.479999999999997</v>
      </c>
      <c r="U2113" s="3" t="s">
        <v>51</v>
      </c>
      <c r="V2113" s="3" t="s">
        <v>39</v>
      </c>
      <c r="W2113" s="3" t="str">
        <f t="shared" si="65"/>
        <v>P80DEB</v>
      </c>
      <c r="X2113" s="3">
        <f>IF(ISNA(VLOOKUP(W2113,'Correspondance procédure étape'!D:F,3,FALSE)),"A définir",VLOOKUP(W2113,'Correspondance procédure étape'!D:F,3,FALSE))</f>
        <v>0</v>
      </c>
      <c r="Y2113" s="3" t="str">
        <f>IF(ISNA(VLOOKUP(W2113,'Correspondance procédure étape'!D:G,4,FALSE)),"Non",VLOOKUP(W2113,'Correspondance procédure étape'!D:G,4,FALSE))</f>
        <v>Non</v>
      </c>
      <c r="Z2113" s="3">
        <f>IF(ISNA(VLOOKUP(W2113,'Correspondance procédure étape'!D:H,5,FALSE)),"",VLOOKUP(W2113,'Correspondance procédure étape'!D:H,5,FALSE))</f>
        <v>0</v>
      </c>
      <c r="AA2113" s="3" t="s">
        <v>40</v>
      </c>
      <c r="AB2113" s="3" t="s">
        <v>41</v>
      </c>
    </row>
    <row r="2114" spans="1:28" ht="12.75" customHeight="1" x14ac:dyDescent="0.25">
      <c r="A2114" s="3" t="s">
        <v>24</v>
      </c>
      <c r="B2114" s="3" t="s">
        <v>67</v>
      </c>
      <c r="C2114" s="3" t="str">
        <f>VLOOKUP(B2114,'Correspondance territoires'!B:F,5,FALSE)</f>
        <v>Pessac</v>
      </c>
      <c r="D2114" s="3" t="s">
        <v>26</v>
      </c>
      <c r="E2114" s="3" t="s">
        <v>197</v>
      </c>
      <c r="F2114" s="3" t="s">
        <v>283</v>
      </c>
      <c r="G2114" s="3" t="s">
        <v>97</v>
      </c>
      <c r="H2114" s="3" t="s">
        <v>130</v>
      </c>
      <c r="I2114" s="9" t="s">
        <v>1468</v>
      </c>
      <c r="J2114" s="9" t="s">
        <v>1469</v>
      </c>
      <c r="K2114" s="3" t="s">
        <v>6678</v>
      </c>
      <c r="L2114" s="3" t="s">
        <v>6679</v>
      </c>
      <c r="M2114" s="3" t="s">
        <v>6680</v>
      </c>
      <c r="N2114" s="3" t="s">
        <v>21</v>
      </c>
      <c r="O2114" s="3" t="s">
        <v>6681</v>
      </c>
      <c r="P2114" s="3" t="s">
        <v>6682</v>
      </c>
      <c r="Q2114" s="15">
        <v>41690</v>
      </c>
      <c r="R2114" s="15">
        <v>44078</v>
      </c>
      <c r="S2114" s="38">
        <f t="shared" ca="1" si="64"/>
        <v>4</v>
      </c>
      <c r="T2114" s="41">
        <v>2276.3200000000002</v>
      </c>
      <c r="U2114" s="3" t="s">
        <v>510</v>
      </c>
      <c r="V2114" s="3" t="s">
        <v>511</v>
      </c>
      <c r="W2114" s="3" t="str">
        <f t="shared" si="65"/>
        <v>P20SCX</v>
      </c>
      <c r="X2114" s="3" t="str">
        <f>IF(ISNA(VLOOKUP(W2114,'Correspondance procédure étape'!D:F,3,FALSE)),"A définir",VLOOKUP(W2114,'Correspondance procédure étape'!D:F,3,FALSE))</f>
        <v>Dossier chez Sud Contentieux</v>
      </c>
      <c r="Y2114" s="3" t="str">
        <f>IF(ISNA(VLOOKUP(W2114,'Correspondance procédure étape'!D:G,4,FALSE)),"Non",VLOOKUP(W2114,'Correspondance procédure étape'!D:G,4,FALSE))</f>
        <v>Oui</v>
      </c>
      <c r="Z2114" s="3" t="str">
        <f>IF(ISNA(VLOOKUP(W2114,'Correspondance procédure étape'!D:H,5,FALSE)),"",VLOOKUP(W2114,'Correspondance procédure étape'!D:H,5,FALSE))</f>
        <v>Extérieur</v>
      </c>
      <c r="AA2114" s="3" t="s">
        <v>40</v>
      </c>
      <c r="AB2114" s="3" t="s">
        <v>53</v>
      </c>
    </row>
    <row r="2115" spans="1:28" ht="12.75" customHeight="1" x14ac:dyDescent="0.25">
      <c r="A2115" s="3" t="s">
        <v>24</v>
      </c>
      <c r="B2115" s="3" t="s">
        <v>158</v>
      </c>
      <c r="C2115" s="3" t="str">
        <f>VLOOKUP(B2115,'Correspondance territoires'!B:F,5,FALSE)</f>
        <v>Talence</v>
      </c>
      <c r="D2115" s="3" t="s">
        <v>26</v>
      </c>
      <c r="E2115" s="3" t="s">
        <v>743</v>
      </c>
      <c r="F2115" s="3" t="s">
        <v>301</v>
      </c>
      <c r="G2115" s="3" t="s">
        <v>30</v>
      </c>
      <c r="H2115" s="3" t="s">
        <v>153</v>
      </c>
      <c r="I2115" s="9" t="s">
        <v>554</v>
      </c>
      <c r="J2115" s="9" t="s">
        <v>555</v>
      </c>
      <c r="K2115" s="3" t="s">
        <v>5398</v>
      </c>
      <c r="L2115" s="3" t="s">
        <v>5399</v>
      </c>
      <c r="M2115" s="3" t="s">
        <v>396</v>
      </c>
      <c r="N2115" s="3" t="s">
        <v>21</v>
      </c>
      <c r="O2115" s="3" t="s">
        <v>5400</v>
      </c>
      <c r="P2115" s="3" t="s">
        <v>5401</v>
      </c>
      <c r="Q2115" s="15">
        <v>41107</v>
      </c>
      <c r="R2115" s="15">
        <v>42045</v>
      </c>
      <c r="S2115" s="38">
        <f t="shared" ca="1" si="64"/>
        <v>71</v>
      </c>
      <c r="T2115" s="40">
        <v>33.409999999999997</v>
      </c>
      <c r="U2115" s="3" t="s">
        <v>51</v>
      </c>
      <c r="V2115" s="3" t="s">
        <v>39</v>
      </c>
      <c r="W2115" s="3" t="str">
        <f t="shared" si="65"/>
        <v>P80DEB</v>
      </c>
      <c r="X2115" s="3">
        <f>IF(ISNA(VLOOKUP(W2115,'Correspondance procédure étape'!D:F,3,FALSE)),"A définir",VLOOKUP(W2115,'Correspondance procédure étape'!D:F,3,FALSE))</f>
        <v>0</v>
      </c>
      <c r="Y2115" s="3" t="str">
        <f>IF(ISNA(VLOOKUP(W2115,'Correspondance procédure étape'!D:G,4,FALSE)),"Non",VLOOKUP(W2115,'Correspondance procédure étape'!D:G,4,FALSE))</f>
        <v>Non</v>
      </c>
      <c r="Z2115" s="3">
        <f>IF(ISNA(VLOOKUP(W2115,'Correspondance procédure étape'!D:H,5,FALSE)),"",VLOOKUP(W2115,'Correspondance procédure étape'!D:H,5,FALSE))</f>
        <v>0</v>
      </c>
      <c r="AA2115" s="3" t="s">
        <v>40</v>
      </c>
      <c r="AB2115" s="3" t="s">
        <v>53</v>
      </c>
    </row>
    <row r="2116" spans="1:28" ht="12.75" customHeight="1" x14ac:dyDescent="0.25">
      <c r="A2116" s="3" t="s">
        <v>24</v>
      </c>
      <c r="B2116" s="3" t="s">
        <v>146</v>
      </c>
      <c r="C2116" s="3" t="str">
        <f>VLOOKUP(B2116,'Correspondance territoires'!B:F,5,FALSE)</f>
        <v>Lormont</v>
      </c>
      <c r="D2116" s="3" t="s">
        <v>26</v>
      </c>
      <c r="E2116" s="3" t="s">
        <v>1351</v>
      </c>
      <c r="F2116" s="3" t="s">
        <v>56</v>
      </c>
      <c r="G2116" s="3" t="s">
        <v>57</v>
      </c>
      <c r="H2116" s="3" t="s">
        <v>840</v>
      </c>
      <c r="I2116" s="9" t="s">
        <v>1147</v>
      </c>
      <c r="J2116" s="9" t="s">
        <v>1148</v>
      </c>
      <c r="K2116" s="3" t="s">
        <v>5788</v>
      </c>
      <c r="L2116" s="3" t="s">
        <v>5789</v>
      </c>
      <c r="M2116" s="3" t="s">
        <v>785</v>
      </c>
      <c r="N2116" s="3" t="s">
        <v>21</v>
      </c>
      <c r="O2116" s="3" t="s">
        <v>5790</v>
      </c>
      <c r="P2116" s="3" t="s">
        <v>5791</v>
      </c>
      <c r="Q2116" s="15">
        <v>41270</v>
      </c>
      <c r="R2116" s="15">
        <v>42361</v>
      </c>
      <c r="S2116" s="38">
        <f t="shared" ca="1" si="64"/>
        <v>61</v>
      </c>
      <c r="T2116" s="40">
        <v>33.31</v>
      </c>
      <c r="U2116" s="3" t="s">
        <v>51</v>
      </c>
      <c r="V2116" s="3" t="s">
        <v>39</v>
      </c>
      <c r="W2116" s="3" t="str">
        <f t="shared" si="65"/>
        <v>P80DEB</v>
      </c>
      <c r="X2116" s="3">
        <f>IF(ISNA(VLOOKUP(W2116,'Correspondance procédure étape'!D:F,3,FALSE)),"A définir",VLOOKUP(W2116,'Correspondance procédure étape'!D:F,3,FALSE))</f>
        <v>0</v>
      </c>
      <c r="Y2116" s="3" t="str">
        <f>IF(ISNA(VLOOKUP(W2116,'Correspondance procédure étape'!D:G,4,FALSE)),"Non",VLOOKUP(W2116,'Correspondance procédure étape'!D:G,4,FALSE))</f>
        <v>Non</v>
      </c>
      <c r="Z2116" s="3">
        <f>IF(ISNA(VLOOKUP(W2116,'Correspondance procédure étape'!D:H,5,FALSE)),"",VLOOKUP(W2116,'Correspondance procédure étape'!D:H,5,FALSE))</f>
        <v>0</v>
      </c>
      <c r="AA2116" s="3" t="s">
        <v>40</v>
      </c>
      <c r="AB2116" s="3" t="s">
        <v>53</v>
      </c>
    </row>
    <row r="2117" spans="1:28" ht="12.75" customHeight="1" x14ac:dyDescent="0.25">
      <c r="A2117" s="3" t="s">
        <v>24</v>
      </c>
      <c r="B2117" s="3" t="s">
        <v>25</v>
      </c>
      <c r="C2117" s="3" t="str">
        <f>VLOOKUP(B2117,'Correspondance territoires'!B:F,5,FALSE)</f>
        <v>Merignac</v>
      </c>
      <c r="D2117" s="3" t="s">
        <v>26</v>
      </c>
      <c r="E2117" s="3" t="s">
        <v>1066</v>
      </c>
      <c r="F2117" s="3" t="s">
        <v>283</v>
      </c>
      <c r="G2117" s="3" t="s">
        <v>2081</v>
      </c>
      <c r="H2117" s="3" t="s">
        <v>148</v>
      </c>
      <c r="I2117" s="9" t="s">
        <v>302</v>
      </c>
      <c r="J2117" s="9" t="s">
        <v>303</v>
      </c>
      <c r="K2117" s="3" t="s">
        <v>4531</v>
      </c>
      <c r="L2117" s="3" t="s">
        <v>4532</v>
      </c>
      <c r="M2117" s="3" t="s">
        <v>723</v>
      </c>
      <c r="N2117" s="3" t="s">
        <v>21</v>
      </c>
      <c r="O2117" s="3" t="s">
        <v>4533</v>
      </c>
      <c r="P2117" s="3" t="s">
        <v>4534</v>
      </c>
      <c r="Q2117" s="15">
        <v>40571</v>
      </c>
      <c r="R2117" s="15">
        <v>43399</v>
      </c>
      <c r="S2117" s="38">
        <f t="shared" ca="1" si="64"/>
        <v>26</v>
      </c>
      <c r="T2117" s="41">
        <v>2284.14</v>
      </c>
      <c r="U2117" s="3" t="s">
        <v>230</v>
      </c>
      <c r="V2117" s="3" t="s">
        <v>39</v>
      </c>
      <c r="W2117" s="3" t="str">
        <f t="shared" si="65"/>
        <v>P09DEB</v>
      </c>
      <c r="X2117" s="3" t="str">
        <f>IF(ISNA(VLOOKUP(W2117,'Correspondance procédure étape'!D:F,3,FALSE)),"A définir",VLOOKUP(W2117,'Correspondance procédure étape'!D:F,3,FALSE))</f>
        <v>Ouverture procédure huissier</v>
      </c>
      <c r="Y2117" s="3" t="str">
        <f>IF(ISNA(VLOOKUP(W2117,'Correspondance procédure étape'!D:G,4,FALSE)),"Non",VLOOKUP(W2117,'Correspondance procédure étape'!D:G,4,FALSE))</f>
        <v>Oui</v>
      </c>
      <c r="Z2117" s="3" t="str">
        <f>IF(ISNA(VLOOKUP(W2117,'Correspondance procédure étape'!D:H,5,FALSE)),"",VLOOKUP(W2117,'Correspondance procédure étape'!D:H,5,FALSE))</f>
        <v>Extérieur</v>
      </c>
      <c r="AA2117" s="3" t="s">
        <v>40</v>
      </c>
      <c r="AB2117" s="3" t="s">
        <v>53</v>
      </c>
    </row>
    <row r="2118" spans="1:28" ht="12.75" customHeight="1" x14ac:dyDescent="0.25">
      <c r="A2118" s="3" t="s">
        <v>24</v>
      </c>
      <c r="B2118" s="11" t="s">
        <v>1852</v>
      </c>
      <c r="C2118" s="3" t="str">
        <f>VLOOKUP(B2118,'Correspondance territoires'!B:F,5,FALSE)</f>
        <v>Pau</v>
      </c>
      <c r="D2118" s="3" t="s">
        <v>432</v>
      </c>
      <c r="E2118" s="3" t="s">
        <v>4177</v>
      </c>
      <c r="F2118" s="3" t="s">
        <v>10407</v>
      </c>
      <c r="G2118" s="3" t="s">
        <v>57</v>
      </c>
      <c r="H2118" s="3" t="s">
        <v>57</v>
      </c>
      <c r="I2118" s="9" t="s">
        <v>10462</v>
      </c>
      <c r="J2118" s="9" t="s">
        <v>10463</v>
      </c>
      <c r="K2118" s="3" t="s">
        <v>10701</v>
      </c>
      <c r="L2118" s="3" t="s">
        <v>10702</v>
      </c>
      <c r="M2118" s="3" t="s">
        <v>917</v>
      </c>
      <c r="N2118" s="3" t="s">
        <v>21</v>
      </c>
      <c r="O2118" s="3" t="s">
        <v>10703</v>
      </c>
      <c r="P2118" s="3" t="s">
        <v>10704</v>
      </c>
      <c r="Q2118" s="15">
        <v>40721</v>
      </c>
      <c r="R2118" s="15">
        <v>44150</v>
      </c>
      <c r="S2118" s="38">
        <f t="shared" ca="1" si="64"/>
        <v>1</v>
      </c>
      <c r="T2118" s="41">
        <v>2285.13</v>
      </c>
      <c r="U2118" s="3" t="s">
        <v>85</v>
      </c>
      <c r="V2118" s="3" t="s">
        <v>249</v>
      </c>
      <c r="W2118" s="3" t="str">
        <f t="shared" si="65"/>
        <v>E01RL1</v>
      </c>
      <c r="X2118" s="3" t="str">
        <f>IF(ISNA(VLOOKUP(W2118,'Correspondance procédure étape'!D:F,3,FALSE)),"A définir",VLOOKUP(W2118,'Correspondance procédure étape'!D:F,3,FALSE))</f>
        <v>En attente de transfert</v>
      </c>
      <c r="Y2118" s="3" t="str">
        <f>IF(ISNA(VLOOKUP(W2118,'Correspondance procédure étape'!D:G,4,FALSE)),"Non",VLOOKUP(W2118,'Correspondance procédure étape'!D:G,4,FALSE))</f>
        <v>Oui</v>
      </c>
      <c r="Z2118" s="3">
        <f>IF(ISNA(VLOOKUP(W2118,'Correspondance procédure étape'!D:H,5,FALSE)),"",VLOOKUP(W2118,'Correspondance procédure étape'!D:H,5,FALSE))</f>
        <v>0</v>
      </c>
      <c r="AA2118" s="3" t="s">
        <v>40</v>
      </c>
      <c r="AB2118" s="3" t="s">
        <v>53</v>
      </c>
    </row>
    <row r="2119" spans="1:28" ht="12.75" customHeight="1" x14ac:dyDescent="0.25">
      <c r="A2119" s="3" t="s">
        <v>24</v>
      </c>
      <c r="B2119" s="3" t="s">
        <v>67</v>
      </c>
      <c r="C2119" s="3" t="str">
        <f>VLOOKUP(B2119,'Correspondance territoires'!B:F,5,FALSE)</f>
        <v>Pessac</v>
      </c>
      <c r="D2119" s="3" t="s">
        <v>432</v>
      </c>
      <c r="E2119" s="3" t="s">
        <v>6259</v>
      </c>
      <c r="F2119" s="3" t="s">
        <v>56</v>
      </c>
      <c r="G2119" s="3" t="s">
        <v>96</v>
      </c>
      <c r="H2119" s="3" t="s">
        <v>57</v>
      </c>
      <c r="I2119" s="9" t="s">
        <v>6260</v>
      </c>
      <c r="J2119" s="9" t="s">
        <v>6261</v>
      </c>
      <c r="K2119" s="3" t="s">
        <v>6262</v>
      </c>
      <c r="L2119" s="3" t="s">
        <v>6263</v>
      </c>
      <c r="M2119" s="3" t="s">
        <v>6264</v>
      </c>
      <c r="N2119" s="3" t="s">
        <v>21</v>
      </c>
      <c r="O2119" s="3" t="s">
        <v>6265</v>
      </c>
      <c r="P2119" s="3" t="s">
        <v>6266</v>
      </c>
      <c r="Q2119" s="15">
        <v>43556</v>
      </c>
      <c r="R2119" s="15">
        <v>43686</v>
      </c>
      <c r="S2119" s="38">
        <f t="shared" ca="1" si="64"/>
        <v>17</v>
      </c>
      <c r="T2119" s="41">
        <v>2287.58</v>
      </c>
      <c r="U2119" s="3" t="s">
        <v>510</v>
      </c>
      <c r="V2119" s="3" t="s">
        <v>39</v>
      </c>
      <c r="W2119" s="3" t="str">
        <f t="shared" si="65"/>
        <v>P20DEB</v>
      </c>
      <c r="X2119" s="3" t="str">
        <f>IF(ISNA(VLOOKUP(W2119,'Correspondance procédure étape'!D:F,3,FALSE)),"A définir",VLOOKUP(W2119,'Correspondance procédure étape'!D:F,3,FALSE))</f>
        <v>Proposition de transfert du dossier à Sud Contentieux</v>
      </c>
      <c r="Y2119" s="3" t="str">
        <f>IF(ISNA(VLOOKUP(W2119,'Correspondance procédure étape'!D:G,4,FALSE)),"Non",VLOOKUP(W2119,'Correspondance procédure étape'!D:G,4,FALSE))</f>
        <v>Oui</v>
      </c>
      <c r="Z2119" s="3" t="str">
        <f>IF(ISNA(VLOOKUP(W2119,'Correspondance procédure étape'!D:H,5,FALSE)),"",VLOOKUP(W2119,'Correspondance procédure étape'!D:H,5,FALSE))</f>
        <v>Extérieur</v>
      </c>
      <c r="AA2119" s="3" t="s">
        <v>40</v>
      </c>
      <c r="AB2119" s="3" t="s">
        <v>53</v>
      </c>
    </row>
    <row r="2120" spans="1:28" ht="12.75" customHeight="1" x14ac:dyDescent="0.25">
      <c r="A2120" s="3" t="s">
        <v>24</v>
      </c>
      <c r="B2120" s="3" t="s">
        <v>146</v>
      </c>
      <c r="C2120" s="3" t="str">
        <f>VLOOKUP(B2120,'Correspondance territoires'!B:F,5,FALSE)</f>
        <v>Lormont</v>
      </c>
      <c r="D2120" s="3" t="s">
        <v>26</v>
      </c>
      <c r="E2120" s="3" t="s">
        <v>282</v>
      </c>
      <c r="F2120" s="3" t="s">
        <v>283</v>
      </c>
      <c r="G2120" s="3" t="s">
        <v>69</v>
      </c>
      <c r="H2120" s="3" t="s">
        <v>148</v>
      </c>
      <c r="I2120" s="9" t="s">
        <v>284</v>
      </c>
      <c r="J2120" s="9" t="s">
        <v>285</v>
      </c>
      <c r="K2120" s="3" t="s">
        <v>6220</v>
      </c>
      <c r="L2120" s="3" t="s">
        <v>6221</v>
      </c>
      <c r="M2120" s="3" t="s">
        <v>219</v>
      </c>
      <c r="N2120" s="3" t="s">
        <v>6222</v>
      </c>
      <c r="O2120" s="3" t="s">
        <v>21</v>
      </c>
      <c r="P2120" s="3" t="s">
        <v>6223</v>
      </c>
      <c r="Q2120" s="15">
        <v>41465</v>
      </c>
      <c r="R2120" s="15">
        <v>43738</v>
      </c>
      <c r="S2120" s="38">
        <f t="shared" ca="1" si="64"/>
        <v>15</v>
      </c>
      <c r="T2120" s="41">
        <v>2302.7600000000002</v>
      </c>
      <c r="U2120" s="3" t="s">
        <v>510</v>
      </c>
      <c r="V2120" s="3" t="s">
        <v>511</v>
      </c>
      <c r="W2120" s="3" t="str">
        <f t="shared" si="65"/>
        <v>P20SCX</v>
      </c>
      <c r="X2120" s="3" t="str">
        <f>IF(ISNA(VLOOKUP(W2120,'Correspondance procédure étape'!D:F,3,FALSE)),"A définir",VLOOKUP(W2120,'Correspondance procédure étape'!D:F,3,FALSE))</f>
        <v>Dossier chez Sud Contentieux</v>
      </c>
      <c r="Y2120" s="3" t="str">
        <f>IF(ISNA(VLOOKUP(W2120,'Correspondance procédure étape'!D:G,4,FALSE)),"Non",VLOOKUP(W2120,'Correspondance procédure étape'!D:G,4,FALSE))</f>
        <v>Oui</v>
      </c>
      <c r="Z2120" s="3" t="str">
        <f>IF(ISNA(VLOOKUP(W2120,'Correspondance procédure étape'!D:H,5,FALSE)),"",VLOOKUP(W2120,'Correspondance procédure étape'!D:H,5,FALSE))</f>
        <v>Extérieur</v>
      </c>
      <c r="AA2120" s="3" t="s">
        <v>40</v>
      </c>
      <c r="AB2120" s="3" t="s">
        <v>41</v>
      </c>
    </row>
    <row r="2121" spans="1:28" ht="12.75" customHeight="1" x14ac:dyDescent="0.25">
      <c r="A2121" s="3" t="s">
        <v>24</v>
      </c>
      <c r="B2121" s="10" t="s">
        <v>6152</v>
      </c>
      <c r="C2121" s="3" t="str">
        <f>VLOOKUP(B2121,'Correspondance territoires'!B:F,5,FALSE)</f>
        <v>Agen</v>
      </c>
      <c r="D2121" s="3" t="s">
        <v>26</v>
      </c>
      <c r="E2121" s="3" t="s">
        <v>11530</v>
      </c>
      <c r="F2121" s="3" t="s">
        <v>11371</v>
      </c>
      <c r="G2121" s="3" t="s">
        <v>11406</v>
      </c>
      <c r="H2121" s="3" t="s">
        <v>109</v>
      </c>
      <c r="I2121" s="9" t="s">
        <v>11382</v>
      </c>
      <c r="J2121" s="9" t="s">
        <v>11383</v>
      </c>
      <c r="K2121" s="3" t="s">
        <v>11664</v>
      </c>
      <c r="L2121" s="3" t="s">
        <v>11665</v>
      </c>
      <c r="M2121" s="3" t="s">
        <v>130</v>
      </c>
      <c r="N2121" s="3"/>
      <c r="O2121" s="3"/>
      <c r="P2121" s="3" t="s">
        <v>11666</v>
      </c>
      <c r="Q2121" s="15">
        <v>40801</v>
      </c>
      <c r="R2121" s="15">
        <v>43660</v>
      </c>
      <c r="S2121" s="38">
        <f t="shared" ref="S2121:S2184" ca="1" si="66">INT((TODAY()-R2121)/30)+1</f>
        <v>17</v>
      </c>
      <c r="T2121" s="40">
        <v>7.65</v>
      </c>
      <c r="U2121" s="3"/>
      <c r="V2121" s="3"/>
      <c r="W2121" s="3" t="str">
        <f t="shared" ref="W2121:W2184" si="67">U2121&amp;V2121</f>
        <v/>
      </c>
      <c r="X2121" s="3" t="str">
        <f>IF(ISNA(VLOOKUP(W2121,'Correspondance procédure étape'!D:F,3,FALSE)),"A définir",VLOOKUP(W2121,'Correspondance procédure étape'!D:F,3,FALSE))</f>
        <v>A définir</v>
      </c>
      <c r="Y2121" s="3" t="str">
        <f>IF(ISNA(VLOOKUP(W2121,'Correspondance procédure étape'!D:G,4,FALSE)),"Non",VLOOKUP(W2121,'Correspondance procédure étape'!D:G,4,FALSE))</f>
        <v>Non</v>
      </c>
      <c r="Z2121" s="3" t="str">
        <f>IF(ISNA(VLOOKUP(W2121,'Correspondance procédure étape'!D:H,5,FALSE)),"",VLOOKUP(W2121,'Correspondance procédure étape'!D:H,5,FALSE))</f>
        <v/>
      </c>
      <c r="AA2121" s="3"/>
      <c r="AB2121" s="3" t="s">
        <v>41</v>
      </c>
    </row>
    <row r="2122" spans="1:28" ht="12.75" customHeight="1" x14ac:dyDescent="0.25">
      <c r="A2122" s="3" t="s">
        <v>24</v>
      </c>
      <c r="B2122" s="3" t="s">
        <v>219</v>
      </c>
      <c r="C2122" s="3" t="str">
        <f>VLOOKUP(B2122,'Correspondance territoires'!B:F,5,FALSE)</f>
        <v>Bordeaux</v>
      </c>
      <c r="D2122" s="3" t="s">
        <v>26</v>
      </c>
      <c r="E2122" s="3" t="s">
        <v>2808</v>
      </c>
      <c r="F2122" s="3" t="s">
        <v>108</v>
      </c>
      <c r="G2122" s="3" t="s">
        <v>57</v>
      </c>
      <c r="H2122" s="3" t="s">
        <v>29</v>
      </c>
      <c r="I2122" s="9" t="s">
        <v>2213</v>
      </c>
      <c r="J2122" s="9" t="s">
        <v>2214</v>
      </c>
      <c r="K2122" s="3" t="s">
        <v>2809</v>
      </c>
      <c r="L2122" s="3" t="s">
        <v>2810</v>
      </c>
      <c r="M2122" s="3" t="s">
        <v>1335</v>
      </c>
      <c r="N2122" s="3" t="s">
        <v>2811</v>
      </c>
      <c r="O2122" s="3" t="s">
        <v>2812</v>
      </c>
      <c r="P2122" s="3" t="s">
        <v>2813</v>
      </c>
      <c r="Q2122" s="15">
        <v>38435</v>
      </c>
      <c r="R2122" s="15">
        <v>43642</v>
      </c>
      <c r="S2122" s="38">
        <f t="shared" ca="1" si="66"/>
        <v>18</v>
      </c>
      <c r="T2122" s="41">
        <v>2307.64</v>
      </c>
      <c r="U2122" s="3" t="s">
        <v>38</v>
      </c>
      <c r="V2122" s="3" t="s">
        <v>354</v>
      </c>
      <c r="W2122" s="3" t="str">
        <f t="shared" si="67"/>
        <v>P06ARC</v>
      </c>
      <c r="X2122" s="3">
        <f>IF(ISNA(VLOOKUP(W2122,'Correspondance procédure étape'!D:F,3,FALSE)),"A définir",VLOOKUP(W2122,'Correspondance procédure étape'!D:F,3,FALSE))</f>
        <v>0</v>
      </c>
      <c r="Y2122" s="3" t="str">
        <f>IF(ISNA(VLOOKUP(W2122,'Correspondance procédure étape'!D:G,4,FALSE)),"Non",VLOOKUP(W2122,'Correspondance procédure étape'!D:G,4,FALSE))</f>
        <v>Non</v>
      </c>
      <c r="Z2122" s="3">
        <f>IF(ISNA(VLOOKUP(W2122,'Correspondance procédure étape'!D:H,5,FALSE)),"",VLOOKUP(W2122,'Correspondance procédure étape'!D:H,5,FALSE))</f>
        <v>0</v>
      </c>
      <c r="AA2122" s="3" t="s">
        <v>40</v>
      </c>
      <c r="AB2122" s="3" t="s">
        <v>53</v>
      </c>
    </row>
    <row r="2123" spans="1:28" ht="12.75" customHeight="1" x14ac:dyDescent="0.25">
      <c r="A2123" s="3" t="s">
        <v>24</v>
      </c>
      <c r="B2123" s="3" t="s">
        <v>67</v>
      </c>
      <c r="C2123" s="3" t="str">
        <f>VLOOKUP(B2123,'Correspondance territoires'!B:F,5,FALSE)</f>
        <v>Pessac</v>
      </c>
      <c r="D2123" s="3" t="s">
        <v>432</v>
      </c>
      <c r="E2123" s="3" t="s">
        <v>522</v>
      </c>
      <c r="F2123" s="3" t="s">
        <v>56</v>
      </c>
      <c r="G2123" s="3" t="s">
        <v>176</v>
      </c>
      <c r="H2123" s="3" t="s">
        <v>57</v>
      </c>
      <c r="I2123" s="9" t="s">
        <v>523</v>
      </c>
      <c r="J2123" s="9" t="s">
        <v>524</v>
      </c>
      <c r="K2123" s="3" t="s">
        <v>525</v>
      </c>
      <c r="L2123" s="3" t="s">
        <v>526</v>
      </c>
      <c r="M2123" s="3" t="s">
        <v>527</v>
      </c>
      <c r="N2123" s="3" t="s">
        <v>21</v>
      </c>
      <c r="O2123" s="3" t="s">
        <v>528</v>
      </c>
      <c r="P2123" s="3" t="s">
        <v>529</v>
      </c>
      <c r="Q2123" s="15">
        <v>29921</v>
      </c>
      <c r="R2123" s="15">
        <v>43650</v>
      </c>
      <c r="S2123" s="38">
        <f t="shared" ca="1" si="66"/>
        <v>18</v>
      </c>
      <c r="T2123" s="41">
        <v>2322.29</v>
      </c>
      <c r="U2123" s="3" t="s">
        <v>38</v>
      </c>
      <c r="V2123" s="3" t="s">
        <v>94</v>
      </c>
      <c r="W2123" s="3" t="str">
        <f t="shared" si="67"/>
        <v>P06CON</v>
      </c>
      <c r="X2123" s="3" t="str">
        <f>IF(ISNA(VLOOKUP(W2123,'Correspondance procédure étape'!D:F,3,FALSE)),"A définir",VLOOKUP(W2123,'Correspondance procédure étape'!D:F,3,FALSE))</f>
        <v>Héritiers connus</v>
      </c>
      <c r="Y2123" s="3" t="str">
        <f>IF(ISNA(VLOOKUP(W2123,'Correspondance procédure étape'!D:G,4,FALSE)),"Non",VLOOKUP(W2123,'Correspondance procédure étape'!D:G,4,FALSE))</f>
        <v>Oui</v>
      </c>
      <c r="Z2123" s="3" t="str">
        <f>IF(ISNA(VLOOKUP(W2123,'Correspondance procédure étape'!D:H,5,FALSE)),"",VLOOKUP(W2123,'Correspondance procédure étape'!D:H,5,FALSE))</f>
        <v>Extérieur</v>
      </c>
      <c r="AA2123" s="3" t="s">
        <v>40</v>
      </c>
      <c r="AB2123" s="3" t="s">
        <v>53</v>
      </c>
    </row>
    <row r="2124" spans="1:28" ht="12.75" customHeight="1" x14ac:dyDescent="0.25">
      <c r="A2124" s="3" t="s">
        <v>24</v>
      </c>
      <c r="B2124" s="3" t="s">
        <v>219</v>
      </c>
      <c r="C2124" s="3" t="str">
        <f>VLOOKUP(B2124,'Correspondance territoires'!B:F,5,FALSE)</f>
        <v>Bordeaux</v>
      </c>
      <c r="D2124" s="3" t="s">
        <v>26</v>
      </c>
      <c r="E2124" s="3" t="s">
        <v>1055</v>
      </c>
      <c r="F2124" s="3" t="s">
        <v>599</v>
      </c>
      <c r="G2124" s="3" t="s">
        <v>57</v>
      </c>
      <c r="H2124" s="3" t="s">
        <v>78</v>
      </c>
      <c r="I2124" s="9" t="s">
        <v>893</v>
      </c>
      <c r="J2124" s="9" t="s">
        <v>894</v>
      </c>
      <c r="K2124" s="3" t="s">
        <v>4561</v>
      </c>
      <c r="L2124" s="3" t="s">
        <v>4562</v>
      </c>
      <c r="M2124" s="3" t="s">
        <v>4563</v>
      </c>
      <c r="N2124" s="3" t="s">
        <v>21</v>
      </c>
      <c r="O2124" s="3" t="s">
        <v>21</v>
      </c>
      <c r="P2124" s="3" t="s">
        <v>4564</v>
      </c>
      <c r="Q2124" s="15">
        <v>40574</v>
      </c>
      <c r="R2124" s="15">
        <v>44109</v>
      </c>
      <c r="S2124" s="38">
        <f t="shared" ca="1" si="66"/>
        <v>2</v>
      </c>
      <c r="T2124" s="41">
        <v>2322.83</v>
      </c>
      <c r="U2124" s="3" t="s">
        <v>157</v>
      </c>
      <c r="V2124" s="3" t="s">
        <v>39</v>
      </c>
      <c r="W2124" s="3" t="str">
        <f t="shared" si="67"/>
        <v>P00DEB</v>
      </c>
      <c r="X2124" s="3" t="str">
        <f>IF(ISNA(VLOOKUP(W2124,'Correspondance procédure étape'!D:F,3,FALSE)),"A définir",VLOOKUP(W2124,'Correspondance procédure étape'!D:F,3,FALSE))</f>
        <v>Enregistrement du dossier au SLP, le solde est créditeur, débiteur ou nul</v>
      </c>
      <c r="Y2124" s="3" t="str">
        <f>IF(ISNA(VLOOKUP(W2124,'Correspondance procédure étape'!D:G,4,FALSE)),"Non",VLOOKUP(W2124,'Correspondance procédure étape'!D:G,4,FALSE))</f>
        <v>Oui</v>
      </c>
      <c r="Z2124" s="3" t="str">
        <f>IF(ISNA(VLOOKUP(W2124,'Correspondance procédure étape'!D:H,5,FALSE)),"",VLOOKUP(W2124,'Correspondance procédure étape'!D:H,5,FALSE))</f>
        <v>DMF</v>
      </c>
      <c r="AA2124" s="3" t="s">
        <v>40</v>
      </c>
      <c r="AB2124" s="3" t="s">
        <v>41</v>
      </c>
    </row>
    <row r="2125" spans="1:28" ht="12.75" customHeight="1" x14ac:dyDescent="0.25">
      <c r="A2125" s="3" t="s">
        <v>24</v>
      </c>
      <c r="B2125" s="3" t="s">
        <v>158</v>
      </c>
      <c r="C2125" s="3" t="str">
        <f>VLOOKUP(B2125,'Correspondance territoires'!B:F,5,FALSE)</f>
        <v>Talence</v>
      </c>
      <c r="D2125" s="3" t="s">
        <v>26</v>
      </c>
      <c r="E2125" s="3" t="s">
        <v>540</v>
      </c>
      <c r="F2125" s="3" t="s">
        <v>108</v>
      </c>
      <c r="G2125" s="3" t="s">
        <v>541</v>
      </c>
      <c r="H2125" s="3" t="s">
        <v>57</v>
      </c>
      <c r="I2125" s="9" t="s">
        <v>542</v>
      </c>
      <c r="J2125" s="9" t="s">
        <v>543</v>
      </c>
      <c r="K2125" s="3" t="s">
        <v>5851</v>
      </c>
      <c r="L2125" s="3" t="s">
        <v>5852</v>
      </c>
      <c r="M2125" s="3" t="s">
        <v>3493</v>
      </c>
      <c r="N2125" s="3"/>
      <c r="O2125" s="3"/>
      <c r="P2125" s="3" t="s">
        <v>5853</v>
      </c>
      <c r="Q2125" s="15">
        <v>41306</v>
      </c>
      <c r="R2125" s="15">
        <v>41306</v>
      </c>
      <c r="S2125" s="38">
        <f t="shared" ca="1" si="66"/>
        <v>96</v>
      </c>
      <c r="T2125" s="40">
        <v>7.6</v>
      </c>
      <c r="U2125" s="3"/>
      <c r="V2125" s="3"/>
      <c r="W2125" s="3" t="str">
        <f t="shared" si="67"/>
        <v/>
      </c>
      <c r="X2125" s="3" t="str">
        <f>IF(ISNA(VLOOKUP(W2125,'Correspondance procédure étape'!D:F,3,FALSE)),"A définir",VLOOKUP(W2125,'Correspondance procédure étape'!D:F,3,FALSE))</f>
        <v>A définir</v>
      </c>
      <c r="Y2125" s="3" t="str">
        <f>IF(ISNA(VLOOKUP(W2125,'Correspondance procédure étape'!D:G,4,FALSE)),"Non",VLOOKUP(W2125,'Correspondance procédure étape'!D:G,4,FALSE))</f>
        <v>Non</v>
      </c>
      <c r="Z2125" s="3" t="str">
        <f>IF(ISNA(VLOOKUP(W2125,'Correspondance procédure étape'!D:H,5,FALSE)),"",VLOOKUP(W2125,'Correspondance procédure étape'!D:H,5,FALSE))</f>
        <v/>
      </c>
      <c r="AA2125" s="3"/>
      <c r="AB2125" s="3" t="s">
        <v>41</v>
      </c>
    </row>
    <row r="2126" spans="1:28" ht="12.75" customHeight="1" x14ac:dyDescent="0.25">
      <c r="A2126" s="3" t="s">
        <v>24</v>
      </c>
      <c r="B2126" s="3" t="s">
        <v>25</v>
      </c>
      <c r="C2126" s="3" t="str">
        <f>VLOOKUP(B2126,'Correspondance territoires'!B:F,5,FALSE)</f>
        <v>Merignac</v>
      </c>
      <c r="D2126" s="3" t="s">
        <v>26</v>
      </c>
      <c r="E2126" s="3" t="s">
        <v>7245</v>
      </c>
      <c r="F2126" s="3" t="s">
        <v>56</v>
      </c>
      <c r="G2126" s="3" t="s">
        <v>120</v>
      </c>
      <c r="H2126" s="3" t="s">
        <v>57</v>
      </c>
      <c r="I2126" s="9" t="s">
        <v>362</v>
      </c>
      <c r="J2126" s="9" t="s">
        <v>363</v>
      </c>
      <c r="K2126" s="3" t="s">
        <v>8388</v>
      </c>
      <c r="L2126" s="3" t="s">
        <v>8389</v>
      </c>
      <c r="M2126" s="3" t="s">
        <v>7636</v>
      </c>
      <c r="N2126" s="3" t="s">
        <v>8390</v>
      </c>
      <c r="O2126" s="3" t="s">
        <v>8390</v>
      </c>
      <c r="P2126" s="3" t="s">
        <v>8391</v>
      </c>
      <c r="Q2126" s="15">
        <v>42391</v>
      </c>
      <c r="R2126" s="15">
        <v>43461</v>
      </c>
      <c r="S2126" s="38">
        <f t="shared" ca="1" si="66"/>
        <v>24</v>
      </c>
      <c r="T2126" s="41">
        <v>2353.96</v>
      </c>
      <c r="U2126" s="3" t="s">
        <v>65</v>
      </c>
      <c r="V2126" s="3" t="s">
        <v>319</v>
      </c>
      <c r="W2126" s="3" t="str">
        <f t="shared" si="67"/>
        <v>P60CHX</v>
      </c>
      <c r="X2126" s="3">
        <f>IF(ISNA(VLOOKUP(W2126,'Correspondance procédure étape'!D:F,3,FALSE)),"A définir",VLOOKUP(W2126,'Correspondance procédure étape'!D:F,3,FALSE))</f>
        <v>0</v>
      </c>
      <c r="Y2126" s="3" t="str">
        <f>IF(ISNA(VLOOKUP(W2126,'Correspondance procédure étape'!D:G,4,FALSE)),"Non",VLOOKUP(W2126,'Correspondance procédure étape'!D:G,4,FALSE))</f>
        <v>Non</v>
      </c>
      <c r="Z2126" s="3">
        <f>IF(ISNA(VLOOKUP(W2126,'Correspondance procédure étape'!D:H,5,FALSE)),"",VLOOKUP(W2126,'Correspondance procédure étape'!D:H,5,FALSE))</f>
        <v>0</v>
      </c>
      <c r="AA2126" s="3" t="s">
        <v>40</v>
      </c>
      <c r="AB2126" s="3" t="s">
        <v>41</v>
      </c>
    </row>
    <row r="2127" spans="1:28" ht="12.75" customHeight="1" x14ac:dyDescent="0.25">
      <c r="A2127" s="3" t="s">
        <v>24</v>
      </c>
      <c r="B2127" s="3" t="s">
        <v>146</v>
      </c>
      <c r="C2127" s="3" t="str">
        <f>VLOOKUP(B2127,'Correspondance territoires'!B:F,5,FALSE)</f>
        <v>Lormont</v>
      </c>
      <c r="D2127" s="3" t="s">
        <v>26</v>
      </c>
      <c r="E2127" s="3" t="s">
        <v>282</v>
      </c>
      <c r="F2127" s="3" t="s">
        <v>283</v>
      </c>
      <c r="G2127" s="3" t="s">
        <v>301</v>
      </c>
      <c r="H2127" s="3" t="s">
        <v>415</v>
      </c>
      <c r="I2127" s="9" t="s">
        <v>284</v>
      </c>
      <c r="J2127" s="9" t="s">
        <v>285</v>
      </c>
      <c r="K2127" s="3" t="s">
        <v>6646</v>
      </c>
      <c r="L2127" s="3" t="s">
        <v>6647</v>
      </c>
      <c r="M2127" s="3" t="s">
        <v>1161</v>
      </c>
      <c r="N2127" s="3" t="s">
        <v>21</v>
      </c>
      <c r="O2127" s="3" t="s">
        <v>6648</v>
      </c>
      <c r="P2127" s="3" t="s">
        <v>6649</v>
      </c>
      <c r="Q2127" s="15">
        <v>41681</v>
      </c>
      <c r="R2127" s="15">
        <v>41729</v>
      </c>
      <c r="S2127" s="38">
        <f t="shared" ca="1" si="66"/>
        <v>82</v>
      </c>
      <c r="T2127" s="40">
        <v>33.130000000000003</v>
      </c>
      <c r="U2127" s="3" t="s">
        <v>292</v>
      </c>
      <c r="V2127" s="3" t="s">
        <v>39</v>
      </c>
      <c r="W2127" s="3" t="str">
        <f t="shared" si="67"/>
        <v>P40DEB</v>
      </c>
      <c r="X2127" s="3" t="str">
        <f>IF(ISNA(VLOOKUP(W2127,'Correspondance procédure étape'!D:F,3,FALSE)),"A définir",VLOOKUP(W2127,'Correspondance procédure étape'!D:F,3,FALSE))</f>
        <v>Proposition de perte</v>
      </c>
      <c r="Y2127" s="3" t="str">
        <f>IF(ISNA(VLOOKUP(W2127,'Correspondance procédure étape'!D:G,4,FALSE)),"Non",VLOOKUP(W2127,'Correspondance procédure étape'!D:G,4,FALSE))</f>
        <v>Oui</v>
      </c>
      <c r="Z2127" s="3" t="str">
        <f>IF(ISNA(VLOOKUP(W2127,'Correspondance procédure étape'!D:H,5,FALSE)),"",VLOOKUP(W2127,'Correspondance procédure étape'!D:H,5,FALSE))</f>
        <v>DMF</v>
      </c>
      <c r="AA2127" s="3" t="s">
        <v>40</v>
      </c>
      <c r="AB2127" s="3" t="s">
        <v>53</v>
      </c>
    </row>
    <row r="2128" spans="1:28" ht="12.75" customHeight="1" x14ac:dyDescent="0.25">
      <c r="A2128" s="3" t="s">
        <v>24</v>
      </c>
      <c r="B2128" s="10" t="s">
        <v>6152</v>
      </c>
      <c r="C2128" s="3" t="str">
        <f>VLOOKUP(B2128,'Correspondance territoires'!B:F,5,FALSE)</f>
        <v>Agen</v>
      </c>
      <c r="D2128" s="3" t="s">
        <v>26</v>
      </c>
      <c r="E2128" s="3" t="s">
        <v>12113</v>
      </c>
      <c r="F2128" s="3" t="s">
        <v>11371</v>
      </c>
      <c r="G2128" s="3" t="s">
        <v>301</v>
      </c>
      <c r="H2128" s="3" t="s">
        <v>148</v>
      </c>
      <c r="I2128" s="9" t="s">
        <v>3280</v>
      </c>
      <c r="J2128" s="9" t="s">
        <v>11414</v>
      </c>
      <c r="K2128" s="3" t="s">
        <v>12114</v>
      </c>
      <c r="L2128" s="3" t="s">
        <v>12115</v>
      </c>
      <c r="M2128" s="3" t="s">
        <v>88</v>
      </c>
      <c r="N2128" s="3" t="s">
        <v>21</v>
      </c>
      <c r="O2128" s="3" t="s">
        <v>12116</v>
      </c>
      <c r="P2128" s="3" t="s">
        <v>12117</v>
      </c>
      <c r="Q2128" s="15">
        <v>42614</v>
      </c>
      <c r="R2128" s="15">
        <v>44135</v>
      </c>
      <c r="S2128" s="38">
        <f t="shared" ca="1" si="66"/>
        <v>2</v>
      </c>
      <c r="T2128" s="41">
        <v>2363.14</v>
      </c>
      <c r="U2128" s="3" t="s">
        <v>1113</v>
      </c>
      <c r="V2128" s="3" t="s">
        <v>1114</v>
      </c>
      <c r="W2128" s="3" t="str">
        <f t="shared" si="67"/>
        <v>E13CFM</v>
      </c>
      <c r="X2128" s="3" t="str">
        <f>IF(ISNA(VLOOKUP(W2128,'Correspondance procédure étape'!D:F,3,FALSE)),"A définir",VLOOKUP(W2128,'Correspondance procédure étape'!D:F,3,FALSE))</f>
        <v>En attente de transfert</v>
      </c>
      <c r="Y2128" s="3" t="str">
        <f>IF(ISNA(VLOOKUP(W2128,'Correspondance procédure étape'!D:G,4,FALSE)),"Non",VLOOKUP(W2128,'Correspondance procédure étape'!D:G,4,FALSE))</f>
        <v>Oui</v>
      </c>
      <c r="Z2128" s="3">
        <f>IF(ISNA(VLOOKUP(W2128,'Correspondance procédure étape'!D:H,5,FALSE)),"",VLOOKUP(W2128,'Correspondance procédure étape'!D:H,5,FALSE))</f>
        <v>0</v>
      </c>
      <c r="AA2128" s="3" t="s">
        <v>40</v>
      </c>
      <c r="AB2128" s="3" t="s">
        <v>53</v>
      </c>
    </row>
    <row r="2129" spans="1:28" ht="12.75" customHeight="1" x14ac:dyDescent="0.25">
      <c r="A2129" s="3" t="s">
        <v>24</v>
      </c>
      <c r="B2129" s="3" t="s">
        <v>158</v>
      </c>
      <c r="C2129" s="3" t="str">
        <f>VLOOKUP(B2129,'Correspondance territoires'!B:F,5,FALSE)</f>
        <v>Talence</v>
      </c>
      <c r="D2129" s="3" t="s">
        <v>26</v>
      </c>
      <c r="E2129" s="3" t="s">
        <v>1651</v>
      </c>
      <c r="F2129" s="3" t="s">
        <v>28</v>
      </c>
      <c r="G2129" s="3" t="s">
        <v>30</v>
      </c>
      <c r="H2129" s="3" t="s">
        <v>96</v>
      </c>
      <c r="I2129" s="9" t="s">
        <v>554</v>
      </c>
      <c r="J2129" s="9" t="s">
        <v>555</v>
      </c>
      <c r="K2129" s="3" t="s">
        <v>2038</v>
      </c>
      <c r="L2129" s="3" t="s">
        <v>2039</v>
      </c>
      <c r="M2129" s="3" t="s">
        <v>599</v>
      </c>
      <c r="N2129" s="3" t="s">
        <v>21</v>
      </c>
      <c r="O2129" s="3" t="s">
        <v>2040</v>
      </c>
      <c r="P2129" s="3" t="s">
        <v>2041</v>
      </c>
      <c r="Q2129" s="15">
        <v>40372</v>
      </c>
      <c r="R2129" s="15">
        <v>42243</v>
      </c>
      <c r="S2129" s="38">
        <f t="shared" ca="1" si="66"/>
        <v>65</v>
      </c>
      <c r="T2129" s="40">
        <v>33.11</v>
      </c>
      <c r="U2129" s="3" t="s">
        <v>51</v>
      </c>
      <c r="V2129" s="3" t="s">
        <v>39</v>
      </c>
      <c r="W2129" s="3" t="str">
        <f t="shared" si="67"/>
        <v>P80DEB</v>
      </c>
      <c r="X2129" s="3">
        <f>IF(ISNA(VLOOKUP(W2129,'Correspondance procédure étape'!D:F,3,FALSE)),"A définir",VLOOKUP(W2129,'Correspondance procédure étape'!D:F,3,FALSE))</f>
        <v>0</v>
      </c>
      <c r="Y2129" s="3" t="str">
        <f>IF(ISNA(VLOOKUP(W2129,'Correspondance procédure étape'!D:G,4,FALSE)),"Non",VLOOKUP(W2129,'Correspondance procédure étape'!D:G,4,FALSE))</f>
        <v>Non</v>
      </c>
      <c r="Z2129" s="3">
        <f>IF(ISNA(VLOOKUP(W2129,'Correspondance procédure étape'!D:H,5,FALSE)),"",VLOOKUP(W2129,'Correspondance procédure étape'!D:H,5,FALSE))</f>
        <v>0</v>
      </c>
      <c r="AA2129" s="3" t="s">
        <v>40</v>
      </c>
      <c r="AB2129" s="3" t="s">
        <v>53</v>
      </c>
    </row>
    <row r="2130" spans="1:28" ht="12.75" customHeight="1" x14ac:dyDescent="0.25">
      <c r="A2130" s="3" t="s">
        <v>24</v>
      </c>
      <c r="B2130" s="3" t="s">
        <v>67</v>
      </c>
      <c r="C2130" s="3" t="str">
        <f>VLOOKUP(B2130,'Correspondance territoires'!B:F,5,FALSE)</f>
        <v>Pessac</v>
      </c>
      <c r="D2130" s="3" t="s">
        <v>26</v>
      </c>
      <c r="E2130" s="3" t="s">
        <v>197</v>
      </c>
      <c r="F2130" s="3" t="s">
        <v>191</v>
      </c>
      <c r="G2130" s="3" t="s">
        <v>241</v>
      </c>
      <c r="H2130" s="3" t="s">
        <v>1320</v>
      </c>
      <c r="I2130" s="9" t="s">
        <v>400</v>
      </c>
      <c r="J2130" s="9" t="s">
        <v>401</v>
      </c>
      <c r="K2130" s="3" t="s">
        <v>2601</v>
      </c>
      <c r="L2130" s="3" t="s">
        <v>2602</v>
      </c>
      <c r="M2130" s="3" t="s">
        <v>2603</v>
      </c>
      <c r="N2130" s="3" t="s">
        <v>2604</v>
      </c>
      <c r="O2130" s="3" t="s">
        <v>2605</v>
      </c>
      <c r="P2130" s="3" t="s">
        <v>2606</v>
      </c>
      <c r="Q2130" s="15">
        <v>38121</v>
      </c>
      <c r="R2130" s="15">
        <v>44008</v>
      </c>
      <c r="S2130" s="38">
        <f t="shared" ca="1" si="66"/>
        <v>6</v>
      </c>
      <c r="T2130" s="41">
        <v>2375.7199999999998</v>
      </c>
      <c r="U2130" s="3" t="s">
        <v>38</v>
      </c>
      <c r="V2130" s="3" t="s">
        <v>190</v>
      </c>
      <c r="W2130" s="3" t="str">
        <f t="shared" si="67"/>
        <v>P06NDB</v>
      </c>
      <c r="X2130" s="3" t="str">
        <f>IF(ISNA(VLOOKUP(W2130,'Correspondance procédure étape'!D:F,3,FALSE)),"A définir",VLOOKUP(W2130,'Correspondance procédure étape'!D:F,3,FALSE))</f>
        <v>Réponse positive et solde débiteur</v>
      </c>
      <c r="Y2130" s="3" t="str">
        <f>IF(ISNA(VLOOKUP(W2130,'Correspondance procédure étape'!D:G,4,FALSE)),"Non",VLOOKUP(W2130,'Correspondance procédure étape'!D:G,4,FALSE))</f>
        <v>Oui</v>
      </c>
      <c r="Z2130" s="3" t="str">
        <f>IF(ISNA(VLOOKUP(W2130,'Correspondance procédure étape'!D:H,5,FALSE)),"",VLOOKUP(W2130,'Correspondance procédure étape'!D:H,5,FALSE))</f>
        <v>Extérieur</v>
      </c>
      <c r="AA2130" s="3" t="s">
        <v>40</v>
      </c>
      <c r="AB2130" s="3" t="s">
        <v>41</v>
      </c>
    </row>
    <row r="2131" spans="1:28" ht="12.75" customHeight="1" x14ac:dyDescent="0.25">
      <c r="A2131" s="3" t="s">
        <v>24</v>
      </c>
      <c r="B2131" s="3" t="s">
        <v>67</v>
      </c>
      <c r="C2131" s="3" t="str">
        <f>VLOOKUP(B2131,'Correspondance territoires'!B:F,5,FALSE)</f>
        <v>Pessac</v>
      </c>
      <c r="D2131" s="3" t="s">
        <v>26</v>
      </c>
      <c r="E2131" s="3" t="s">
        <v>429</v>
      </c>
      <c r="F2131" s="3" t="s">
        <v>96</v>
      </c>
      <c r="G2131" s="3" t="s">
        <v>43</v>
      </c>
      <c r="H2131" s="3" t="s">
        <v>1638</v>
      </c>
      <c r="I2131" s="9" t="s">
        <v>252</v>
      </c>
      <c r="J2131" s="9" t="s">
        <v>253</v>
      </c>
      <c r="K2131" s="3" t="s">
        <v>7778</v>
      </c>
      <c r="L2131" s="3" t="s">
        <v>7779</v>
      </c>
      <c r="M2131" s="3" t="s">
        <v>1013</v>
      </c>
      <c r="N2131" s="3" t="s">
        <v>21</v>
      </c>
      <c r="O2131" s="3" t="s">
        <v>7780</v>
      </c>
      <c r="P2131" s="3" t="s">
        <v>7781</v>
      </c>
      <c r="Q2131" s="15">
        <v>42130</v>
      </c>
      <c r="R2131" s="15">
        <v>43297</v>
      </c>
      <c r="S2131" s="38">
        <f t="shared" ca="1" si="66"/>
        <v>30</v>
      </c>
      <c r="T2131" s="41">
        <v>2376.46</v>
      </c>
      <c r="U2131" s="3" t="s">
        <v>230</v>
      </c>
      <c r="V2131" s="3" t="s">
        <v>39</v>
      </c>
      <c r="W2131" s="3" t="str">
        <f t="shared" si="67"/>
        <v>P09DEB</v>
      </c>
      <c r="X2131" s="3" t="str">
        <f>IF(ISNA(VLOOKUP(W2131,'Correspondance procédure étape'!D:F,3,FALSE)),"A définir",VLOOKUP(W2131,'Correspondance procédure étape'!D:F,3,FALSE))</f>
        <v>Ouverture procédure huissier</v>
      </c>
      <c r="Y2131" s="3" t="str">
        <f>IF(ISNA(VLOOKUP(W2131,'Correspondance procédure étape'!D:G,4,FALSE)),"Non",VLOOKUP(W2131,'Correspondance procédure étape'!D:G,4,FALSE))</f>
        <v>Oui</v>
      </c>
      <c r="Z2131" s="3" t="str">
        <f>IF(ISNA(VLOOKUP(W2131,'Correspondance procédure étape'!D:H,5,FALSE)),"",VLOOKUP(W2131,'Correspondance procédure étape'!D:H,5,FALSE))</f>
        <v>Extérieur</v>
      </c>
      <c r="AA2131" s="3" t="s">
        <v>40</v>
      </c>
      <c r="AB2131" s="3" t="s">
        <v>53</v>
      </c>
    </row>
    <row r="2132" spans="1:28" ht="12.75" customHeight="1" x14ac:dyDescent="0.25">
      <c r="A2132" s="3" t="s">
        <v>24</v>
      </c>
      <c r="B2132" s="3" t="s">
        <v>25</v>
      </c>
      <c r="C2132" s="3" t="str">
        <f>VLOOKUP(B2132,'Correspondance territoires'!B:F,5,FALSE)</f>
        <v>Merignac</v>
      </c>
      <c r="D2132" s="3" t="s">
        <v>26</v>
      </c>
      <c r="E2132" s="3" t="s">
        <v>1914</v>
      </c>
      <c r="F2132" s="3" t="s">
        <v>56</v>
      </c>
      <c r="G2132" s="3" t="s">
        <v>57</v>
      </c>
      <c r="H2132" s="3" t="s">
        <v>684</v>
      </c>
      <c r="I2132" s="9" t="s">
        <v>111</v>
      </c>
      <c r="J2132" s="9" t="s">
        <v>112</v>
      </c>
      <c r="K2132" s="3" t="s">
        <v>8407</v>
      </c>
      <c r="L2132" s="3" t="s">
        <v>8408</v>
      </c>
      <c r="M2132" s="3" t="s">
        <v>26</v>
      </c>
      <c r="N2132" s="3" t="s">
        <v>21</v>
      </c>
      <c r="O2132" s="3" t="s">
        <v>8409</v>
      </c>
      <c r="P2132" s="3" t="s">
        <v>8410</v>
      </c>
      <c r="Q2132" s="15">
        <v>42410</v>
      </c>
      <c r="R2132" s="15">
        <v>43889</v>
      </c>
      <c r="S2132" s="38">
        <f t="shared" ca="1" si="66"/>
        <v>10</v>
      </c>
      <c r="T2132" s="41">
        <v>2376.59</v>
      </c>
      <c r="U2132" s="3" t="s">
        <v>510</v>
      </c>
      <c r="V2132" s="3" t="s">
        <v>39</v>
      </c>
      <c r="W2132" s="3" t="str">
        <f t="shared" si="67"/>
        <v>P20DEB</v>
      </c>
      <c r="X2132" s="3" t="str">
        <f>IF(ISNA(VLOOKUP(W2132,'Correspondance procédure étape'!D:F,3,FALSE)),"A définir",VLOOKUP(W2132,'Correspondance procédure étape'!D:F,3,FALSE))</f>
        <v>Proposition de transfert du dossier à Sud Contentieux</v>
      </c>
      <c r="Y2132" s="3" t="str">
        <f>IF(ISNA(VLOOKUP(W2132,'Correspondance procédure étape'!D:G,4,FALSE)),"Non",VLOOKUP(W2132,'Correspondance procédure étape'!D:G,4,FALSE))</f>
        <v>Oui</v>
      </c>
      <c r="Z2132" s="3" t="str">
        <f>IF(ISNA(VLOOKUP(W2132,'Correspondance procédure étape'!D:H,5,FALSE)),"",VLOOKUP(W2132,'Correspondance procédure étape'!D:H,5,FALSE))</f>
        <v>Extérieur</v>
      </c>
      <c r="AA2132" s="3" t="s">
        <v>40</v>
      </c>
      <c r="AB2132" s="3" t="s">
        <v>53</v>
      </c>
    </row>
    <row r="2133" spans="1:28" ht="12.75" customHeight="1" x14ac:dyDescent="0.25">
      <c r="A2133" s="3" t="s">
        <v>24</v>
      </c>
      <c r="B2133" s="3" t="s">
        <v>67</v>
      </c>
      <c r="C2133" s="3" t="str">
        <f>VLOOKUP(B2133,'Correspondance territoires'!B:F,5,FALSE)</f>
        <v>Pessac</v>
      </c>
      <c r="D2133" s="3" t="s">
        <v>26</v>
      </c>
      <c r="E2133" s="3" t="s">
        <v>68</v>
      </c>
      <c r="F2133" s="3" t="s">
        <v>198</v>
      </c>
      <c r="G2133" s="3" t="s">
        <v>70</v>
      </c>
      <c r="H2133" s="3" t="s">
        <v>651</v>
      </c>
      <c r="I2133" s="9" t="s">
        <v>595</v>
      </c>
      <c r="J2133" s="9" t="s">
        <v>596</v>
      </c>
      <c r="K2133" s="3" t="s">
        <v>7185</v>
      </c>
      <c r="L2133" s="3" t="s">
        <v>7186</v>
      </c>
      <c r="M2133" s="3" t="s">
        <v>408</v>
      </c>
      <c r="N2133" s="3" t="s">
        <v>21</v>
      </c>
      <c r="O2133" s="3" t="s">
        <v>7187</v>
      </c>
      <c r="P2133" s="3" t="s">
        <v>7188</v>
      </c>
      <c r="Q2133" s="15">
        <v>41920</v>
      </c>
      <c r="R2133" s="15">
        <v>44047</v>
      </c>
      <c r="S2133" s="38">
        <f t="shared" ca="1" si="66"/>
        <v>5</v>
      </c>
      <c r="T2133" s="41">
        <v>2378.34</v>
      </c>
      <c r="U2133" s="3" t="s">
        <v>157</v>
      </c>
      <c r="V2133" s="3" t="s">
        <v>354</v>
      </c>
      <c r="W2133" s="3" t="str">
        <f t="shared" si="67"/>
        <v>P00ARC</v>
      </c>
      <c r="X2133" s="3" t="str">
        <f>IF(ISNA(VLOOKUP(W2133,'Correspondance procédure étape'!D:F,3,FALSE)),"A définir",VLOOKUP(W2133,'Correspondance procédure étape'!D:F,3,FALSE))</f>
        <v>Arrêté de compte débiteur</v>
      </c>
      <c r="Y2133" s="3" t="str">
        <f>IF(ISNA(VLOOKUP(W2133,'Correspondance procédure étape'!D:G,4,FALSE)),"Non",VLOOKUP(W2133,'Correspondance procédure étape'!D:G,4,FALSE))</f>
        <v>Oui</v>
      </c>
      <c r="Z2133" s="3" t="str">
        <f>IF(ISNA(VLOOKUP(W2133,'Correspondance procédure étape'!D:H,5,FALSE)),"",VLOOKUP(W2133,'Correspondance procédure étape'!D:H,5,FALSE))</f>
        <v>DMF</v>
      </c>
      <c r="AA2133" s="3" t="s">
        <v>40</v>
      </c>
      <c r="AB2133" s="3" t="s">
        <v>41</v>
      </c>
    </row>
    <row r="2134" spans="1:28" ht="12.75" customHeight="1" x14ac:dyDescent="0.25">
      <c r="A2134" s="3" t="s">
        <v>24</v>
      </c>
      <c r="B2134" s="3" t="s">
        <v>158</v>
      </c>
      <c r="C2134" s="3" t="str">
        <f>VLOOKUP(B2134,'Correspondance territoires'!B:F,5,FALSE)</f>
        <v>Talence</v>
      </c>
      <c r="D2134" s="3" t="s">
        <v>26</v>
      </c>
      <c r="E2134" s="3" t="s">
        <v>182</v>
      </c>
      <c r="F2134" s="3" t="s">
        <v>28</v>
      </c>
      <c r="G2134" s="3" t="s">
        <v>43</v>
      </c>
      <c r="H2134" s="3" t="s">
        <v>191</v>
      </c>
      <c r="I2134" s="9" t="s">
        <v>183</v>
      </c>
      <c r="J2134" s="9" t="s">
        <v>184</v>
      </c>
      <c r="K2134" s="3" t="s">
        <v>7897</v>
      </c>
      <c r="L2134" s="3" t="s">
        <v>7898</v>
      </c>
      <c r="M2134" s="3" t="s">
        <v>7899</v>
      </c>
      <c r="N2134" s="3" t="s">
        <v>21</v>
      </c>
      <c r="O2134" s="3" t="s">
        <v>7900</v>
      </c>
      <c r="P2134" s="3" t="s">
        <v>7901</v>
      </c>
      <c r="Q2134" s="15">
        <v>42174</v>
      </c>
      <c r="R2134" s="15">
        <v>44106</v>
      </c>
      <c r="S2134" s="38">
        <f t="shared" ca="1" si="66"/>
        <v>3</v>
      </c>
      <c r="T2134" s="41">
        <v>2378.42</v>
      </c>
      <c r="U2134" s="3" t="s">
        <v>2635</v>
      </c>
      <c r="V2134" s="3" t="s">
        <v>553</v>
      </c>
      <c r="W2134" s="3" t="str">
        <f t="shared" si="67"/>
        <v>E60MED</v>
      </c>
      <c r="X2134" s="3" t="str">
        <f>IF(ISNA(VLOOKUP(W2134,'Correspondance procédure étape'!D:F,3,FALSE)),"A définir",VLOOKUP(W2134,'Correspondance procédure étape'!D:F,3,FALSE))</f>
        <v>En attente de transfert</v>
      </c>
      <c r="Y2134" s="3" t="str">
        <f>IF(ISNA(VLOOKUP(W2134,'Correspondance procédure étape'!D:G,4,FALSE)),"Non",VLOOKUP(W2134,'Correspondance procédure étape'!D:G,4,FALSE))</f>
        <v>Oui</v>
      </c>
      <c r="Z2134" s="3">
        <f>IF(ISNA(VLOOKUP(W2134,'Correspondance procédure étape'!D:H,5,FALSE)),"",VLOOKUP(W2134,'Correspondance procédure étape'!D:H,5,FALSE))</f>
        <v>0</v>
      </c>
      <c r="AA2134" s="3" t="s">
        <v>40</v>
      </c>
      <c r="AB2134" s="3" t="s">
        <v>41</v>
      </c>
    </row>
    <row r="2135" spans="1:28" ht="12.75" customHeight="1" x14ac:dyDescent="0.25">
      <c r="A2135" s="3" t="s">
        <v>24</v>
      </c>
      <c r="B2135" s="3" t="s">
        <v>158</v>
      </c>
      <c r="C2135" s="3" t="str">
        <f>VLOOKUP(B2135,'Correspondance territoires'!B:F,5,FALSE)</f>
        <v>Talence</v>
      </c>
      <c r="D2135" s="3" t="s">
        <v>26</v>
      </c>
      <c r="E2135" s="3" t="s">
        <v>182</v>
      </c>
      <c r="F2135" s="3" t="s">
        <v>1485</v>
      </c>
      <c r="G2135" s="3" t="s">
        <v>88</v>
      </c>
      <c r="H2135" s="3" t="s">
        <v>42</v>
      </c>
      <c r="I2135" s="9" t="s">
        <v>554</v>
      </c>
      <c r="J2135" s="9" t="s">
        <v>555</v>
      </c>
      <c r="K2135" s="3" t="s">
        <v>9999</v>
      </c>
      <c r="L2135" s="3" t="s">
        <v>10000</v>
      </c>
      <c r="M2135" s="3" t="s">
        <v>1852</v>
      </c>
      <c r="N2135" s="3" t="s">
        <v>10001</v>
      </c>
      <c r="O2135" s="3" t="s">
        <v>10002</v>
      </c>
      <c r="P2135" s="3" t="s">
        <v>1854</v>
      </c>
      <c r="Q2135" s="15">
        <v>43312</v>
      </c>
      <c r="R2135" s="15">
        <v>44040</v>
      </c>
      <c r="S2135" s="38">
        <f t="shared" ca="1" si="66"/>
        <v>5</v>
      </c>
      <c r="T2135" s="41">
        <v>2384.73</v>
      </c>
      <c r="U2135" s="3" t="s">
        <v>7015</v>
      </c>
      <c r="V2135" s="3" t="s">
        <v>39</v>
      </c>
      <c r="W2135" s="3" t="str">
        <f t="shared" si="67"/>
        <v>P30DEB</v>
      </c>
      <c r="X2135" s="3" t="str">
        <f>IF(ISNA(VLOOKUP(W2135,'Correspondance procédure étape'!D:F,3,FALSE)),"A définir",VLOOKUP(W2135,'Correspondance procédure étape'!D:F,3,FALSE))</f>
        <v>Ouverture procédure Loca-pass</v>
      </c>
      <c r="Y2135" s="3" t="str">
        <f>IF(ISNA(VLOOKUP(W2135,'Correspondance procédure étape'!D:G,4,FALSE)),"Non",VLOOKUP(W2135,'Correspondance procédure étape'!D:G,4,FALSE))</f>
        <v>Oui</v>
      </c>
      <c r="Z2135" s="3" t="str">
        <f>IF(ISNA(VLOOKUP(W2135,'Correspondance procédure étape'!D:H,5,FALSE)),"",VLOOKUP(W2135,'Correspondance procédure étape'!D:H,5,FALSE))</f>
        <v>Extérieur</v>
      </c>
      <c r="AA2135" s="3" t="s">
        <v>40</v>
      </c>
      <c r="AB2135" s="3" t="s">
        <v>53</v>
      </c>
    </row>
    <row r="2136" spans="1:28" ht="12.75" customHeight="1" x14ac:dyDescent="0.25">
      <c r="A2136" s="3" t="s">
        <v>24</v>
      </c>
      <c r="B2136" s="3" t="s">
        <v>67</v>
      </c>
      <c r="C2136" s="3" t="str">
        <f>VLOOKUP(B2136,'Correspondance territoires'!B:F,5,FALSE)</f>
        <v>Pessac</v>
      </c>
      <c r="D2136" s="3" t="s">
        <v>26</v>
      </c>
      <c r="E2136" s="3" t="s">
        <v>232</v>
      </c>
      <c r="F2136" s="3" t="s">
        <v>56</v>
      </c>
      <c r="G2136" s="3" t="s">
        <v>43</v>
      </c>
      <c r="H2136" s="3" t="s">
        <v>176</v>
      </c>
      <c r="I2136" s="9" t="s">
        <v>234</v>
      </c>
      <c r="J2136" s="9" t="s">
        <v>235</v>
      </c>
      <c r="K2136" s="3" t="s">
        <v>6231</v>
      </c>
      <c r="L2136" s="3" t="s">
        <v>6232</v>
      </c>
      <c r="M2136" s="3" t="s">
        <v>1320</v>
      </c>
      <c r="N2136" s="3" t="s">
        <v>21</v>
      </c>
      <c r="O2136" s="3" t="s">
        <v>6233</v>
      </c>
      <c r="P2136" s="3" t="s">
        <v>2473</v>
      </c>
      <c r="Q2136" s="15">
        <v>41470</v>
      </c>
      <c r="R2136" s="15">
        <v>42769</v>
      </c>
      <c r="S2136" s="38">
        <f t="shared" ca="1" si="66"/>
        <v>47</v>
      </c>
      <c r="T2136" s="40">
        <v>32.74</v>
      </c>
      <c r="U2136" s="3" t="s">
        <v>292</v>
      </c>
      <c r="V2136" s="3" t="s">
        <v>39</v>
      </c>
      <c r="W2136" s="3" t="str">
        <f t="shared" si="67"/>
        <v>P40DEB</v>
      </c>
      <c r="X2136" s="3" t="str">
        <f>IF(ISNA(VLOOKUP(W2136,'Correspondance procédure étape'!D:F,3,FALSE)),"A définir",VLOOKUP(W2136,'Correspondance procédure étape'!D:F,3,FALSE))</f>
        <v>Proposition de perte</v>
      </c>
      <c r="Y2136" s="3" t="str">
        <f>IF(ISNA(VLOOKUP(W2136,'Correspondance procédure étape'!D:G,4,FALSE)),"Non",VLOOKUP(W2136,'Correspondance procédure étape'!D:G,4,FALSE))</f>
        <v>Oui</v>
      </c>
      <c r="Z2136" s="3" t="str">
        <f>IF(ISNA(VLOOKUP(W2136,'Correspondance procédure étape'!D:H,5,FALSE)),"",VLOOKUP(W2136,'Correspondance procédure étape'!D:H,5,FALSE))</f>
        <v>DMF</v>
      </c>
      <c r="AA2136" s="3" t="s">
        <v>40</v>
      </c>
      <c r="AB2136" s="3" t="s">
        <v>41</v>
      </c>
    </row>
    <row r="2137" spans="1:28" ht="12.75" customHeight="1" x14ac:dyDescent="0.25">
      <c r="A2137" s="3" t="s">
        <v>24</v>
      </c>
      <c r="B2137" s="3" t="s">
        <v>158</v>
      </c>
      <c r="C2137" s="3" t="str">
        <f>VLOOKUP(B2137,'Correspondance territoires'!B:F,5,FALSE)</f>
        <v>Talence</v>
      </c>
      <c r="D2137" s="3" t="s">
        <v>26</v>
      </c>
      <c r="E2137" s="3" t="s">
        <v>3325</v>
      </c>
      <c r="F2137" s="3" t="s">
        <v>56</v>
      </c>
      <c r="G2137" s="3" t="s">
        <v>57</v>
      </c>
      <c r="H2137" s="3" t="s">
        <v>57</v>
      </c>
      <c r="I2137" s="9" t="s">
        <v>1174</v>
      </c>
      <c r="J2137" s="9" t="s">
        <v>1175</v>
      </c>
      <c r="K2137" s="3" t="s">
        <v>7105</v>
      </c>
      <c r="L2137" s="3" t="s">
        <v>7106</v>
      </c>
      <c r="M2137" s="3" t="s">
        <v>2125</v>
      </c>
      <c r="N2137" s="3" t="s">
        <v>21</v>
      </c>
      <c r="O2137" s="3" t="s">
        <v>7107</v>
      </c>
      <c r="P2137" s="3" t="s">
        <v>7108</v>
      </c>
      <c r="Q2137" s="15">
        <v>41885</v>
      </c>
      <c r="R2137" s="15">
        <v>43738</v>
      </c>
      <c r="S2137" s="38">
        <f t="shared" ca="1" si="66"/>
        <v>15</v>
      </c>
      <c r="T2137" s="41">
        <v>2409.4699999999998</v>
      </c>
      <c r="U2137" s="3" t="s">
        <v>510</v>
      </c>
      <c r="V2137" s="3" t="s">
        <v>39</v>
      </c>
      <c r="W2137" s="3" t="str">
        <f t="shared" si="67"/>
        <v>P20DEB</v>
      </c>
      <c r="X2137" s="3" t="str">
        <f>IF(ISNA(VLOOKUP(W2137,'Correspondance procédure étape'!D:F,3,FALSE)),"A définir",VLOOKUP(W2137,'Correspondance procédure étape'!D:F,3,FALSE))</f>
        <v>Proposition de transfert du dossier à Sud Contentieux</v>
      </c>
      <c r="Y2137" s="3" t="str">
        <f>IF(ISNA(VLOOKUP(W2137,'Correspondance procédure étape'!D:G,4,FALSE)),"Non",VLOOKUP(W2137,'Correspondance procédure étape'!D:G,4,FALSE))</f>
        <v>Oui</v>
      </c>
      <c r="Z2137" s="3" t="str">
        <f>IF(ISNA(VLOOKUP(W2137,'Correspondance procédure étape'!D:H,5,FALSE)),"",VLOOKUP(W2137,'Correspondance procédure étape'!D:H,5,FALSE))</f>
        <v>Extérieur</v>
      </c>
      <c r="AA2137" s="3" t="s">
        <v>40</v>
      </c>
      <c r="AB2137" s="3" t="s">
        <v>41</v>
      </c>
    </row>
    <row r="2138" spans="1:28" ht="12.75" customHeight="1" x14ac:dyDescent="0.25">
      <c r="A2138" s="3" t="s">
        <v>24</v>
      </c>
      <c r="B2138" s="3" t="s">
        <v>67</v>
      </c>
      <c r="C2138" s="3" t="str">
        <f>VLOOKUP(B2138,'Correspondance territoires'!B:F,5,FALSE)</f>
        <v>Pessac</v>
      </c>
      <c r="D2138" s="3" t="s">
        <v>26</v>
      </c>
      <c r="E2138" s="3" t="s">
        <v>197</v>
      </c>
      <c r="F2138" s="3" t="s">
        <v>198</v>
      </c>
      <c r="G2138" s="3" t="s">
        <v>176</v>
      </c>
      <c r="H2138" s="3" t="s">
        <v>30</v>
      </c>
      <c r="I2138" s="9" t="s">
        <v>199</v>
      </c>
      <c r="J2138" s="9" t="s">
        <v>200</v>
      </c>
      <c r="K2138" s="3" t="s">
        <v>5015</v>
      </c>
      <c r="L2138" s="3" t="s">
        <v>5016</v>
      </c>
      <c r="M2138" s="3" t="s">
        <v>5017</v>
      </c>
      <c r="N2138" s="3" t="s">
        <v>5018</v>
      </c>
      <c r="O2138" s="3" t="s">
        <v>5018</v>
      </c>
      <c r="P2138" s="3" t="s">
        <v>5019</v>
      </c>
      <c r="Q2138" s="15">
        <v>40865</v>
      </c>
      <c r="R2138" s="15">
        <v>43699</v>
      </c>
      <c r="S2138" s="38">
        <f t="shared" ca="1" si="66"/>
        <v>16</v>
      </c>
      <c r="T2138" s="41">
        <v>2410.7600000000002</v>
      </c>
      <c r="U2138" s="3" t="s">
        <v>510</v>
      </c>
      <c r="V2138" s="3" t="s">
        <v>39</v>
      </c>
      <c r="W2138" s="3" t="str">
        <f t="shared" si="67"/>
        <v>P20DEB</v>
      </c>
      <c r="X2138" s="3" t="str">
        <f>IF(ISNA(VLOOKUP(W2138,'Correspondance procédure étape'!D:F,3,FALSE)),"A définir",VLOOKUP(W2138,'Correspondance procédure étape'!D:F,3,FALSE))</f>
        <v>Proposition de transfert du dossier à Sud Contentieux</v>
      </c>
      <c r="Y2138" s="3" t="str">
        <f>IF(ISNA(VLOOKUP(W2138,'Correspondance procédure étape'!D:G,4,FALSE)),"Non",VLOOKUP(W2138,'Correspondance procédure étape'!D:G,4,FALSE))</f>
        <v>Oui</v>
      </c>
      <c r="Z2138" s="3" t="str">
        <f>IF(ISNA(VLOOKUP(W2138,'Correspondance procédure étape'!D:H,5,FALSE)),"",VLOOKUP(W2138,'Correspondance procédure étape'!D:H,5,FALSE))</f>
        <v>Extérieur</v>
      </c>
      <c r="AA2138" s="3" t="s">
        <v>40</v>
      </c>
      <c r="AB2138" s="3" t="s">
        <v>41</v>
      </c>
    </row>
    <row r="2139" spans="1:28" ht="12.75" customHeight="1" x14ac:dyDescent="0.25">
      <c r="A2139" s="3" t="s">
        <v>24</v>
      </c>
      <c r="B2139" s="3" t="s">
        <v>25</v>
      </c>
      <c r="C2139" s="3" t="str">
        <f>VLOOKUP(B2139,'Correspondance territoires'!B:F,5,FALSE)</f>
        <v>Merignac</v>
      </c>
      <c r="D2139" s="3" t="s">
        <v>27</v>
      </c>
      <c r="E2139" s="3" t="s">
        <v>175</v>
      </c>
      <c r="F2139" s="3" t="s">
        <v>69</v>
      </c>
      <c r="G2139" s="3" t="s">
        <v>43</v>
      </c>
      <c r="H2139" s="3" t="s">
        <v>21</v>
      </c>
      <c r="I2139" s="9" t="s">
        <v>619</v>
      </c>
      <c r="J2139" s="9" t="s">
        <v>620</v>
      </c>
      <c r="K2139" s="3" t="s">
        <v>3006</v>
      </c>
      <c r="L2139" s="3" t="s">
        <v>3007</v>
      </c>
      <c r="M2139" s="3" t="s">
        <v>338</v>
      </c>
      <c r="N2139" s="3" t="s">
        <v>3008</v>
      </c>
      <c r="O2139" s="3" t="s">
        <v>3009</v>
      </c>
      <c r="P2139" s="3" t="s">
        <v>3010</v>
      </c>
      <c r="Q2139" s="15">
        <v>41932</v>
      </c>
      <c r="R2139" s="15">
        <v>43496</v>
      </c>
      <c r="S2139" s="38">
        <f t="shared" ca="1" si="66"/>
        <v>23</v>
      </c>
      <c r="T2139" s="41">
        <v>2417.9299999999998</v>
      </c>
      <c r="U2139" s="3" t="s">
        <v>230</v>
      </c>
      <c r="V2139" s="3" t="s">
        <v>39</v>
      </c>
      <c r="W2139" s="3" t="str">
        <f t="shared" si="67"/>
        <v>P09DEB</v>
      </c>
      <c r="X2139" s="3" t="str">
        <f>IF(ISNA(VLOOKUP(W2139,'Correspondance procédure étape'!D:F,3,FALSE)),"A définir",VLOOKUP(W2139,'Correspondance procédure étape'!D:F,3,FALSE))</f>
        <v>Ouverture procédure huissier</v>
      </c>
      <c r="Y2139" s="3" t="str">
        <f>IF(ISNA(VLOOKUP(W2139,'Correspondance procédure étape'!D:G,4,FALSE)),"Non",VLOOKUP(W2139,'Correspondance procédure étape'!D:G,4,FALSE))</f>
        <v>Oui</v>
      </c>
      <c r="Z2139" s="3" t="str">
        <f>IF(ISNA(VLOOKUP(W2139,'Correspondance procédure étape'!D:H,5,FALSE)),"",VLOOKUP(W2139,'Correspondance procédure étape'!D:H,5,FALSE))</f>
        <v>Extérieur</v>
      </c>
      <c r="AA2139" s="3" t="s">
        <v>40</v>
      </c>
      <c r="AB2139" s="3" t="s">
        <v>53</v>
      </c>
    </row>
    <row r="2140" spans="1:28" ht="12.75" customHeight="1" x14ac:dyDescent="0.25">
      <c r="A2140" s="3" t="s">
        <v>24</v>
      </c>
      <c r="B2140" s="3" t="s">
        <v>219</v>
      </c>
      <c r="C2140" s="3" t="str">
        <f>VLOOKUP(B2140,'Correspondance territoires'!B:F,5,FALSE)</f>
        <v>Bordeaux</v>
      </c>
      <c r="D2140" s="3" t="s">
        <v>1391</v>
      </c>
      <c r="E2140" s="3" t="s">
        <v>220</v>
      </c>
      <c r="F2140" s="3" t="s">
        <v>56</v>
      </c>
      <c r="G2140" s="3" t="s">
        <v>69</v>
      </c>
      <c r="H2140" s="3" t="s">
        <v>21</v>
      </c>
      <c r="I2140" s="9" t="s">
        <v>222</v>
      </c>
      <c r="J2140" s="9" t="s">
        <v>223</v>
      </c>
      <c r="K2140" s="3" t="s">
        <v>3259</v>
      </c>
      <c r="L2140" s="3" t="s">
        <v>3260</v>
      </c>
      <c r="M2140" s="3" t="s">
        <v>3261</v>
      </c>
      <c r="N2140" s="3" t="s">
        <v>21</v>
      </c>
      <c r="O2140" s="3" t="s">
        <v>3262</v>
      </c>
      <c r="P2140" s="3" t="s">
        <v>3263</v>
      </c>
      <c r="Q2140" s="15">
        <v>40063</v>
      </c>
      <c r="R2140" s="15">
        <v>43381</v>
      </c>
      <c r="S2140" s="38">
        <f t="shared" ca="1" si="66"/>
        <v>27</v>
      </c>
      <c r="T2140" s="41">
        <v>2425.9</v>
      </c>
      <c r="U2140" s="3" t="s">
        <v>51</v>
      </c>
      <c r="V2140" s="3" t="s">
        <v>52</v>
      </c>
      <c r="W2140" s="3" t="str">
        <f t="shared" si="67"/>
        <v>P80ATT</v>
      </c>
      <c r="X2140" s="3" t="str">
        <f>IF(ISNA(VLOOKUP(W2140,'Correspondance procédure étape'!D:F,3,FALSE)),"A définir",VLOOKUP(W2140,'Correspondance procédure étape'!D:F,3,FALSE))</f>
        <v>Mise en attente du dossier en vue de la prochaine régularisation de charges</v>
      </c>
      <c r="Y2140" s="3" t="str">
        <f>IF(ISNA(VLOOKUP(W2140,'Correspondance procédure étape'!D:G,4,FALSE)),"Non",VLOOKUP(W2140,'Correspondance procédure étape'!D:G,4,FALSE))</f>
        <v>Oui</v>
      </c>
      <c r="Z2140" s="3" t="str">
        <f>IF(ISNA(VLOOKUP(W2140,'Correspondance procédure étape'!D:H,5,FALSE)),"",VLOOKUP(W2140,'Correspondance procédure étape'!D:H,5,FALSE))</f>
        <v>DMF</v>
      </c>
      <c r="AA2140" s="3" t="s">
        <v>40</v>
      </c>
      <c r="AB2140" s="3" t="s">
        <v>41</v>
      </c>
    </row>
    <row r="2141" spans="1:28" ht="12.75" customHeight="1" x14ac:dyDescent="0.25">
      <c r="A2141" s="3" t="s">
        <v>24</v>
      </c>
      <c r="B2141" s="10" t="s">
        <v>6152</v>
      </c>
      <c r="C2141" s="3" t="str">
        <f>VLOOKUP(B2141,'Correspondance territoires'!B:F,5,FALSE)</f>
        <v>Agen</v>
      </c>
      <c r="D2141" s="3" t="s">
        <v>26</v>
      </c>
      <c r="E2141" s="3" t="s">
        <v>11816</v>
      </c>
      <c r="F2141" s="3" t="s">
        <v>11371</v>
      </c>
      <c r="G2141" s="3" t="s">
        <v>57</v>
      </c>
      <c r="H2141" s="3" t="s">
        <v>43</v>
      </c>
      <c r="I2141" s="9" t="s">
        <v>3280</v>
      </c>
      <c r="J2141" s="9" t="s">
        <v>11414</v>
      </c>
      <c r="K2141" s="3" t="s">
        <v>11817</v>
      </c>
      <c r="L2141" s="3" t="s">
        <v>11818</v>
      </c>
      <c r="M2141" s="3" t="s">
        <v>5704</v>
      </c>
      <c r="N2141" s="3"/>
      <c r="O2141" s="3"/>
      <c r="P2141" s="3" t="s">
        <v>11819</v>
      </c>
      <c r="Q2141" s="15">
        <v>41583</v>
      </c>
      <c r="R2141" s="15">
        <v>43412</v>
      </c>
      <c r="S2141" s="38">
        <f t="shared" ca="1" si="66"/>
        <v>26</v>
      </c>
      <c r="T2141" s="41">
        <v>2436.9499999999998</v>
      </c>
      <c r="U2141" s="3" t="s">
        <v>552</v>
      </c>
      <c r="V2141" s="3" t="s">
        <v>360</v>
      </c>
      <c r="W2141" s="3" t="str">
        <f t="shared" si="67"/>
        <v xml:space="preserve">P01   </v>
      </c>
      <c r="X2141" s="3" t="str">
        <f>IF(ISNA(VLOOKUP(W2141,'Correspondance procédure étape'!D:F,3,FALSE)),"A définir",VLOOKUP(W2141,'Correspondance procédure étape'!D:F,3,FALSE))</f>
        <v>A définir</v>
      </c>
      <c r="Y2141" s="3" t="str">
        <f>IF(ISNA(VLOOKUP(W2141,'Correspondance procédure étape'!D:G,4,FALSE)),"Non",VLOOKUP(W2141,'Correspondance procédure étape'!D:G,4,FALSE))</f>
        <v>Non</v>
      </c>
      <c r="Z2141" s="3" t="str">
        <f>IF(ISNA(VLOOKUP(W2141,'Correspondance procédure étape'!D:H,5,FALSE)),"",VLOOKUP(W2141,'Correspondance procédure étape'!D:H,5,FALSE))</f>
        <v/>
      </c>
      <c r="AA2141" s="3" t="s">
        <v>87</v>
      </c>
      <c r="AB2141" s="3" t="s">
        <v>53</v>
      </c>
    </row>
    <row r="2142" spans="1:28" ht="12.75" customHeight="1" x14ac:dyDescent="0.25">
      <c r="A2142" s="3" t="s">
        <v>24</v>
      </c>
      <c r="B2142" s="3" t="s">
        <v>54</v>
      </c>
      <c r="C2142" s="3" t="str">
        <f>VLOOKUP(B2142,'Correspondance territoires'!B:F,5,FALSE)</f>
        <v>Cenon</v>
      </c>
      <c r="D2142" s="3" t="s">
        <v>432</v>
      </c>
      <c r="E2142" s="3" t="s">
        <v>638</v>
      </c>
      <c r="F2142" s="3" t="s">
        <v>56</v>
      </c>
      <c r="G2142" s="3" t="s">
        <v>30</v>
      </c>
      <c r="H2142" s="3" t="s">
        <v>42</v>
      </c>
      <c r="I2142" s="9" t="s">
        <v>639</v>
      </c>
      <c r="J2142" s="9" t="s">
        <v>640</v>
      </c>
      <c r="K2142" s="3" t="s">
        <v>4601</v>
      </c>
      <c r="L2142" s="3" t="s">
        <v>4602</v>
      </c>
      <c r="M2142" s="3" t="s">
        <v>1335</v>
      </c>
      <c r="N2142" s="3" t="s">
        <v>21</v>
      </c>
      <c r="O2142" s="3" t="s">
        <v>4603</v>
      </c>
      <c r="P2142" s="3" t="s">
        <v>4604</v>
      </c>
      <c r="Q2142" s="15">
        <v>40592</v>
      </c>
      <c r="R2142" s="15">
        <v>43949</v>
      </c>
      <c r="S2142" s="38">
        <f t="shared" ca="1" si="66"/>
        <v>8</v>
      </c>
      <c r="T2142" s="41">
        <v>2441.08</v>
      </c>
      <c r="U2142" s="3" t="s">
        <v>157</v>
      </c>
      <c r="V2142" s="3" t="s">
        <v>869</v>
      </c>
      <c r="W2142" s="3" t="str">
        <f t="shared" si="67"/>
        <v>P00ODR</v>
      </c>
      <c r="X2142" s="3" t="str">
        <f>IF(ISNA(VLOOKUP(W2142,'Correspondance procédure étape'!D:F,3,FALSE)),"A définir",VLOOKUP(W2142,'Correspondance procédure étape'!D:F,3,FALSE))</f>
        <v>Dossier en attente d'une opération de régularisation qu'il soit créditeur, débiteur ou nul</v>
      </c>
      <c r="Y2142" s="3" t="str">
        <f>IF(ISNA(VLOOKUP(W2142,'Correspondance procédure étape'!D:G,4,FALSE)),"Non",VLOOKUP(W2142,'Correspondance procédure étape'!D:G,4,FALSE))</f>
        <v>Oui</v>
      </c>
      <c r="Z2142" s="3" t="str">
        <f>IF(ISNA(VLOOKUP(W2142,'Correspondance procédure étape'!D:H,5,FALSE)),"",VLOOKUP(W2142,'Correspondance procédure étape'!D:H,5,FALSE))</f>
        <v>DMF</v>
      </c>
      <c r="AA2142" s="3" t="s">
        <v>40</v>
      </c>
      <c r="AB2142" s="3" t="s">
        <v>53</v>
      </c>
    </row>
    <row r="2143" spans="1:28" ht="12.75" customHeight="1" x14ac:dyDescent="0.25">
      <c r="A2143" s="3" t="s">
        <v>24</v>
      </c>
      <c r="B2143" s="3" t="s">
        <v>25</v>
      </c>
      <c r="C2143" s="3" t="str">
        <f>VLOOKUP(B2143,'Correspondance territoires'!B:F,5,FALSE)</f>
        <v>Merignac</v>
      </c>
      <c r="D2143" s="3" t="s">
        <v>26</v>
      </c>
      <c r="E2143" s="3" t="s">
        <v>1165</v>
      </c>
      <c r="F2143" s="3" t="s">
        <v>56</v>
      </c>
      <c r="G2143" s="3" t="s">
        <v>176</v>
      </c>
      <c r="H2143" s="3" t="s">
        <v>301</v>
      </c>
      <c r="I2143" s="9" t="s">
        <v>1166</v>
      </c>
      <c r="J2143" s="9" t="s">
        <v>1167</v>
      </c>
      <c r="K2143" s="3" t="s">
        <v>6673</v>
      </c>
      <c r="L2143" s="3" t="s">
        <v>6674</v>
      </c>
      <c r="M2143" s="3" t="s">
        <v>479</v>
      </c>
      <c r="N2143" s="3" t="s">
        <v>6675</v>
      </c>
      <c r="O2143" s="3" t="s">
        <v>6676</v>
      </c>
      <c r="P2143" s="3" t="s">
        <v>6677</v>
      </c>
      <c r="Q2143" s="15">
        <v>41690</v>
      </c>
      <c r="R2143" s="15">
        <v>41828</v>
      </c>
      <c r="S2143" s="38">
        <f t="shared" ca="1" si="66"/>
        <v>79</v>
      </c>
      <c r="T2143" s="40">
        <v>7.29</v>
      </c>
      <c r="U2143" s="3"/>
      <c r="V2143" s="3"/>
      <c r="W2143" s="3" t="str">
        <f t="shared" si="67"/>
        <v/>
      </c>
      <c r="X2143" s="3" t="str">
        <f>IF(ISNA(VLOOKUP(W2143,'Correspondance procédure étape'!D:F,3,FALSE)),"A définir",VLOOKUP(W2143,'Correspondance procédure étape'!D:F,3,FALSE))</f>
        <v>A définir</v>
      </c>
      <c r="Y2143" s="3" t="str">
        <f>IF(ISNA(VLOOKUP(W2143,'Correspondance procédure étape'!D:G,4,FALSE)),"Non",VLOOKUP(W2143,'Correspondance procédure étape'!D:G,4,FALSE))</f>
        <v>Non</v>
      </c>
      <c r="Z2143" s="3" t="str">
        <f>IF(ISNA(VLOOKUP(W2143,'Correspondance procédure étape'!D:H,5,FALSE)),"",VLOOKUP(W2143,'Correspondance procédure étape'!D:H,5,FALSE))</f>
        <v/>
      </c>
      <c r="AA2143" s="3"/>
      <c r="AB2143" s="3" t="s">
        <v>53</v>
      </c>
    </row>
    <row r="2144" spans="1:28" ht="12.75" customHeight="1" x14ac:dyDescent="0.25">
      <c r="A2144" s="3" t="s">
        <v>24</v>
      </c>
      <c r="B2144" s="3" t="s">
        <v>219</v>
      </c>
      <c r="C2144" s="3" t="str">
        <f>VLOOKUP(B2144,'Correspondance territoires'!B:F,5,FALSE)</f>
        <v>Bordeaux</v>
      </c>
      <c r="D2144" s="3" t="s">
        <v>26</v>
      </c>
      <c r="E2144" s="3" t="s">
        <v>3207</v>
      </c>
      <c r="F2144" s="3" t="s">
        <v>399</v>
      </c>
      <c r="G2144" s="3" t="s">
        <v>57</v>
      </c>
      <c r="H2144" s="3" t="s">
        <v>57</v>
      </c>
      <c r="I2144" s="9" t="s">
        <v>2292</v>
      </c>
      <c r="J2144" s="9" t="s">
        <v>2293</v>
      </c>
      <c r="K2144" s="3" t="s">
        <v>3208</v>
      </c>
      <c r="L2144" s="3" t="s">
        <v>3209</v>
      </c>
      <c r="M2144" s="3" t="s">
        <v>1013</v>
      </c>
      <c r="N2144" s="3" t="s">
        <v>3210</v>
      </c>
      <c r="O2144" s="3" t="s">
        <v>21</v>
      </c>
      <c r="P2144" s="3" t="s">
        <v>3211</v>
      </c>
      <c r="Q2144" s="15">
        <v>39022</v>
      </c>
      <c r="R2144" s="15">
        <v>43760</v>
      </c>
      <c r="S2144" s="38">
        <f t="shared" ca="1" si="66"/>
        <v>14</v>
      </c>
      <c r="T2144" s="41">
        <v>2461.73</v>
      </c>
      <c r="U2144" s="3" t="s">
        <v>38</v>
      </c>
      <c r="V2144" s="3" t="s">
        <v>138</v>
      </c>
      <c r="W2144" s="3" t="str">
        <f t="shared" si="67"/>
        <v>P06DOM</v>
      </c>
      <c r="X2144" s="3" t="str">
        <f>IF(ISNA(VLOOKUP(W2144,'Correspondance procédure étape'!D:F,3,FALSE)),"A définir",VLOOKUP(W2144,'Correspondance procédure étape'!D:F,3,FALSE))</f>
        <v>Héritiers inconnus/refusent la succession : désignation de France domaines</v>
      </c>
      <c r="Y2144" s="3" t="str">
        <f>IF(ISNA(VLOOKUP(W2144,'Correspondance procédure étape'!D:G,4,FALSE)),"Non",VLOOKUP(W2144,'Correspondance procédure étape'!D:G,4,FALSE))</f>
        <v>Oui</v>
      </c>
      <c r="Z2144" s="3" t="str">
        <f>IF(ISNA(VLOOKUP(W2144,'Correspondance procédure étape'!D:H,5,FALSE)),"",VLOOKUP(W2144,'Correspondance procédure étape'!D:H,5,FALSE))</f>
        <v>Extérieur</v>
      </c>
      <c r="AA2144" s="3" t="s">
        <v>40</v>
      </c>
      <c r="AB2144" s="3" t="s">
        <v>53</v>
      </c>
    </row>
    <row r="2145" spans="1:28" ht="12.75" customHeight="1" x14ac:dyDescent="0.25">
      <c r="A2145" s="3" t="s">
        <v>24</v>
      </c>
      <c r="B2145" s="10" t="s">
        <v>6152</v>
      </c>
      <c r="C2145" s="3" t="str">
        <f>VLOOKUP(B2145,'Correspondance territoires'!B:F,5,FALSE)</f>
        <v>Agen</v>
      </c>
      <c r="D2145" s="3" t="s">
        <v>26</v>
      </c>
      <c r="E2145" s="3" t="s">
        <v>12292</v>
      </c>
      <c r="F2145" s="3" t="s">
        <v>11371</v>
      </c>
      <c r="G2145" s="3" t="s">
        <v>29</v>
      </c>
      <c r="H2145" s="3" t="s">
        <v>1099</v>
      </c>
      <c r="I2145" s="9"/>
      <c r="J2145" s="9"/>
      <c r="K2145" s="3" t="s">
        <v>12335</v>
      </c>
      <c r="L2145" s="3" t="s">
        <v>12336</v>
      </c>
      <c r="M2145" s="3" t="s">
        <v>7213</v>
      </c>
      <c r="N2145" s="3"/>
      <c r="O2145" s="3"/>
      <c r="P2145" s="3" t="s">
        <v>12337</v>
      </c>
      <c r="Q2145" s="15">
        <v>42989</v>
      </c>
      <c r="R2145" s="15">
        <v>43483</v>
      </c>
      <c r="S2145" s="38">
        <f t="shared" ca="1" si="66"/>
        <v>23</v>
      </c>
      <c r="T2145" s="40">
        <v>7.04</v>
      </c>
      <c r="U2145" s="3"/>
      <c r="V2145" s="3"/>
      <c r="W2145" s="3" t="str">
        <f t="shared" si="67"/>
        <v/>
      </c>
      <c r="X2145" s="3" t="str">
        <f>IF(ISNA(VLOOKUP(W2145,'Correspondance procédure étape'!D:F,3,FALSE)),"A définir",VLOOKUP(W2145,'Correspondance procédure étape'!D:F,3,FALSE))</f>
        <v>A définir</v>
      </c>
      <c r="Y2145" s="3" t="str">
        <f>IF(ISNA(VLOOKUP(W2145,'Correspondance procédure étape'!D:G,4,FALSE)),"Non",VLOOKUP(W2145,'Correspondance procédure étape'!D:G,4,FALSE))</f>
        <v>Non</v>
      </c>
      <c r="Z2145" s="3" t="str">
        <f>IF(ISNA(VLOOKUP(W2145,'Correspondance procédure étape'!D:H,5,FALSE)),"",VLOOKUP(W2145,'Correspondance procédure étape'!D:H,5,FALSE))</f>
        <v/>
      </c>
      <c r="AA2145" s="3"/>
      <c r="AB2145" s="3" t="s">
        <v>53</v>
      </c>
    </row>
    <row r="2146" spans="1:28" ht="12.75" customHeight="1" x14ac:dyDescent="0.25">
      <c r="A2146" s="3" t="s">
        <v>24</v>
      </c>
      <c r="B2146" s="3" t="s">
        <v>25</v>
      </c>
      <c r="C2146" s="3" t="str">
        <f>VLOOKUP(B2146,'Correspondance territoires'!B:F,5,FALSE)</f>
        <v>Merignac</v>
      </c>
      <c r="D2146" s="3" t="s">
        <v>26</v>
      </c>
      <c r="E2146" s="3" t="s">
        <v>1828</v>
      </c>
      <c r="F2146" s="3" t="s">
        <v>56</v>
      </c>
      <c r="G2146" s="3" t="s">
        <v>57</v>
      </c>
      <c r="H2146" s="3" t="s">
        <v>78</v>
      </c>
      <c r="I2146" s="9" t="s">
        <v>321</v>
      </c>
      <c r="J2146" s="9" t="s">
        <v>322</v>
      </c>
      <c r="K2146" s="3" t="s">
        <v>6622</v>
      </c>
      <c r="L2146" s="3" t="s">
        <v>6623</v>
      </c>
      <c r="M2146" s="3" t="s">
        <v>458</v>
      </c>
      <c r="N2146" s="3" t="s">
        <v>6624</v>
      </c>
      <c r="O2146" s="3" t="s">
        <v>6625</v>
      </c>
      <c r="P2146" s="3" t="s">
        <v>6626</v>
      </c>
      <c r="Q2146" s="15">
        <v>41670</v>
      </c>
      <c r="R2146" s="15">
        <v>43861</v>
      </c>
      <c r="S2146" s="38">
        <f t="shared" ca="1" si="66"/>
        <v>11</v>
      </c>
      <c r="T2146" s="41">
        <v>2467.25</v>
      </c>
      <c r="U2146" s="3" t="s">
        <v>510</v>
      </c>
      <c r="V2146" s="3" t="s">
        <v>39</v>
      </c>
      <c r="W2146" s="3" t="str">
        <f t="shared" si="67"/>
        <v>P20DEB</v>
      </c>
      <c r="X2146" s="3" t="str">
        <f>IF(ISNA(VLOOKUP(W2146,'Correspondance procédure étape'!D:F,3,FALSE)),"A définir",VLOOKUP(W2146,'Correspondance procédure étape'!D:F,3,FALSE))</f>
        <v>Proposition de transfert du dossier à Sud Contentieux</v>
      </c>
      <c r="Y2146" s="3" t="str">
        <f>IF(ISNA(VLOOKUP(W2146,'Correspondance procédure étape'!D:G,4,FALSE)),"Non",VLOOKUP(W2146,'Correspondance procédure étape'!D:G,4,FALSE))</f>
        <v>Oui</v>
      </c>
      <c r="Z2146" s="3" t="str">
        <f>IF(ISNA(VLOOKUP(W2146,'Correspondance procédure étape'!D:H,5,FALSE)),"",VLOOKUP(W2146,'Correspondance procédure étape'!D:H,5,FALSE))</f>
        <v>Extérieur</v>
      </c>
      <c r="AA2146" s="3" t="s">
        <v>40</v>
      </c>
      <c r="AB2146" s="3" t="s">
        <v>53</v>
      </c>
    </row>
    <row r="2147" spans="1:28" ht="12.75" customHeight="1" x14ac:dyDescent="0.25">
      <c r="A2147" s="3" t="s">
        <v>24</v>
      </c>
      <c r="B2147" s="3" t="s">
        <v>146</v>
      </c>
      <c r="C2147" s="3" t="str">
        <f>VLOOKUP(B2147,'Correspondance territoires'!B:F,5,FALSE)</f>
        <v>Lormont</v>
      </c>
      <c r="D2147" s="3" t="s">
        <v>26</v>
      </c>
      <c r="E2147" s="3" t="s">
        <v>6973</v>
      </c>
      <c r="F2147" s="3" t="s">
        <v>56</v>
      </c>
      <c r="G2147" s="3" t="s">
        <v>43</v>
      </c>
      <c r="H2147" s="3" t="s">
        <v>153</v>
      </c>
      <c r="I2147" s="9" t="s">
        <v>1752</v>
      </c>
      <c r="J2147" s="9" t="s">
        <v>1753</v>
      </c>
      <c r="K2147" s="3" t="s">
        <v>8892</v>
      </c>
      <c r="L2147" s="3" t="s">
        <v>8893</v>
      </c>
      <c r="M2147" s="3" t="s">
        <v>1685</v>
      </c>
      <c r="N2147" s="3" t="s">
        <v>8894</v>
      </c>
      <c r="O2147" s="3" t="s">
        <v>8895</v>
      </c>
      <c r="P2147" s="3" t="s">
        <v>8896</v>
      </c>
      <c r="Q2147" s="15">
        <v>42615</v>
      </c>
      <c r="R2147" s="15">
        <v>43664</v>
      </c>
      <c r="S2147" s="38">
        <f t="shared" ca="1" si="66"/>
        <v>17</v>
      </c>
      <c r="T2147" s="41">
        <v>2476.84</v>
      </c>
      <c r="U2147" s="3" t="s">
        <v>510</v>
      </c>
      <c r="V2147" s="3" t="s">
        <v>511</v>
      </c>
      <c r="W2147" s="3" t="str">
        <f t="shared" si="67"/>
        <v>P20SCX</v>
      </c>
      <c r="X2147" s="3" t="str">
        <f>IF(ISNA(VLOOKUP(W2147,'Correspondance procédure étape'!D:F,3,FALSE)),"A définir",VLOOKUP(W2147,'Correspondance procédure étape'!D:F,3,FALSE))</f>
        <v>Dossier chez Sud Contentieux</v>
      </c>
      <c r="Y2147" s="3" t="str">
        <f>IF(ISNA(VLOOKUP(W2147,'Correspondance procédure étape'!D:G,4,FALSE)),"Non",VLOOKUP(W2147,'Correspondance procédure étape'!D:G,4,FALSE))</f>
        <v>Oui</v>
      </c>
      <c r="Z2147" s="3" t="str">
        <f>IF(ISNA(VLOOKUP(W2147,'Correspondance procédure étape'!D:H,5,FALSE)),"",VLOOKUP(W2147,'Correspondance procédure étape'!D:H,5,FALSE))</f>
        <v>Extérieur</v>
      </c>
      <c r="AA2147" s="3" t="s">
        <v>40</v>
      </c>
      <c r="AB2147" s="3" t="s">
        <v>41</v>
      </c>
    </row>
    <row r="2148" spans="1:28" ht="12.75" customHeight="1" x14ac:dyDescent="0.25">
      <c r="A2148" s="3" t="s">
        <v>24</v>
      </c>
      <c r="B2148" s="3" t="s">
        <v>25</v>
      </c>
      <c r="C2148" s="3" t="str">
        <f>VLOOKUP(B2148,'Correspondance territoires'!B:F,5,FALSE)</f>
        <v>Merignac</v>
      </c>
      <c r="D2148" s="3" t="s">
        <v>26</v>
      </c>
      <c r="E2148" s="3" t="s">
        <v>175</v>
      </c>
      <c r="F2148" s="3" t="s">
        <v>118</v>
      </c>
      <c r="G2148" s="3" t="s">
        <v>78</v>
      </c>
      <c r="H2148" s="3" t="s">
        <v>42</v>
      </c>
      <c r="I2148" s="9" t="s">
        <v>44</v>
      </c>
      <c r="J2148" s="9" t="s">
        <v>45</v>
      </c>
      <c r="K2148" s="3" t="s">
        <v>9893</v>
      </c>
      <c r="L2148" s="3" t="s">
        <v>9894</v>
      </c>
      <c r="M2148" s="3" t="s">
        <v>6125</v>
      </c>
      <c r="N2148" s="3" t="s">
        <v>21</v>
      </c>
      <c r="O2148" s="3" t="s">
        <v>9895</v>
      </c>
      <c r="P2148" s="3" t="s">
        <v>9896</v>
      </c>
      <c r="Q2148" s="15">
        <v>43224</v>
      </c>
      <c r="R2148" s="15">
        <v>43937</v>
      </c>
      <c r="S2148" s="38">
        <f t="shared" ca="1" si="66"/>
        <v>8</v>
      </c>
      <c r="T2148" s="41">
        <v>2483.63</v>
      </c>
      <c r="U2148" s="3" t="s">
        <v>552</v>
      </c>
      <c r="V2148" s="3" t="s">
        <v>553</v>
      </c>
      <c r="W2148" s="3" t="str">
        <f t="shared" si="67"/>
        <v>P01MED</v>
      </c>
      <c r="X2148" s="3" t="str">
        <f>IF(ISNA(VLOOKUP(W2148,'Correspondance procédure étape'!D:F,3,FALSE)),"A définir",VLOOKUP(W2148,'Correspondance procédure étape'!D:F,3,FALSE))</f>
        <v>Mise en demeure</v>
      </c>
      <c r="Y2148" s="3" t="str">
        <f>IF(ISNA(VLOOKUP(W2148,'Correspondance procédure étape'!D:G,4,FALSE)),"Non",VLOOKUP(W2148,'Correspondance procédure étape'!D:G,4,FALSE))</f>
        <v>Oui</v>
      </c>
      <c r="Z2148" s="3" t="str">
        <f>IF(ISNA(VLOOKUP(W2148,'Correspondance procédure étape'!D:H,5,FALSE)),"",VLOOKUP(W2148,'Correspondance procédure étape'!D:H,5,FALSE))</f>
        <v>DMF</v>
      </c>
      <c r="AA2148" s="3" t="s">
        <v>40</v>
      </c>
      <c r="AB2148" s="3" t="s">
        <v>53</v>
      </c>
    </row>
    <row r="2149" spans="1:28" ht="12.75" customHeight="1" x14ac:dyDescent="0.25">
      <c r="A2149" s="3" t="s">
        <v>24</v>
      </c>
      <c r="B2149" s="3" t="s">
        <v>146</v>
      </c>
      <c r="C2149" s="3" t="str">
        <f>VLOOKUP(B2149,'Correspondance territoires'!B:F,5,FALSE)</f>
        <v>Lormont</v>
      </c>
      <c r="D2149" s="3" t="s">
        <v>26</v>
      </c>
      <c r="E2149" s="3" t="s">
        <v>5432</v>
      </c>
      <c r="F2149" s="3" t="s">
        <v>56</v>
      </c>
      <c r="G2149" s="3" t="s">
        <v>69</v>
      </c>
      <c r="H2149" s="3" t="s">
        <v>57</v>
      </c>
      <c r="I2149" s="9" t="s">
        <v>2139</v>
      </c>
      <c r="J2149" s="9" t="s">
        <v>2140</v>
      </c>
      <c r="K2149" s="3" t="s">
        <v>6367</v>
      </c>
      <c r="L2149" s="3" t="s">
        <v>6368</v>
      </c>
      <c r="M2149" s="3" t="s">
        <v>6369</v>
      </c>
      <c r="N2149" s="3" t="s">
        <v>6370</v>
      </c>
      <c r="O2149" s="3" t="s">
        <v>6371</v>
      </c>
      <c r="P2149" s="3" t="s">
        <v>6372</v>
      </c>
      <c r="Q2149" s="15">
        <v>41561</v>
      </c>
      <c r="R2149" s="15">
        <v>44046</v>
      </c>
      <c r="S2149" s="38">
        <f t="shared" ca="1" si="66"/>
        <v>5</v>
      </c>
      <c r="T2149" s="41">
        <v>2489.44</v>
      </c>
      <c r="U2149" s="3" t="s">
        <v>157</v>
      </c>
      <c r="V2149" s="3" t="s">
        <v>354</v>
      </c>
      <c r="W2149" s="3" t="str">
        <f t="shared" si="67"/>
        <v>P00ARC</v>
      </c>
      <c r="X2149" s="3" t="str">
        <f>IF(ISNA(VLOOKUP(W2149,'Correspondance procédure étape'!D:F,3,FALSE)),"A définir",VLOOKUP(W2149,'Correspondance procédure étape'!D:F,3,FALSE))</f>
        <v>Arrêté de compte débiteur</v>
      </c>
      <c r="Y2149" s="3" t="str">
        <f>IF(ISNA(VLOOKUP(W2149,'Correspondance procédure étape'!D:G,4,FALSE)),"Non",VLOOKUP(W2149,'Correspondance procédure étape'!D:G,4,FALSE))</f>
        <v>Oui</v>
      </c>
      <c r="Z2149" s="3" t="str">
        <f>IF(ISNA(VLOOKUP(W2149,'Correspondance procédure étape'!D:H,5,FALSE)),"",VLOOKUP(W2149,'Correspondance procédure étape'!D:H,5,FALSE))</f>
        <v>DMF</v>
      </c>
      <c r="AA2149" s="3" t="s">
        <v>40</v>
      </c>
      <c r="AB2149" s="3" t="s">
        <v>53</v>
      </c>
    </row>
    <row r="2150" spans="1:28" ht="12.75" customHeight="1" x14ac:dyDescent="0.25">
      <c r="A2150" s="3" t="s">
        <v>24</v>
      </c>
      <c r="B2150" s="3" t="s">
        <v>219</v>
      </c>
      <c r="C2150" s="3" t="str">
        <f>VLOOKUP(B2150,'Correspondance territoires'!B:F,5,FALSE)</f>
        <v>Bordeaux</v>
      </c>
      <c r="D2150" s="3" t="s">
        <v>26</v>
      </c>
      <c r="E2150" s="3" t="s">
        <v>8501</v>
      </c>
      <c r="F2150" s="3" t="s">
        <v>908</v>
      </c>
      <c r="G2150" s="3" t="s">
        <v>176</v>
      </c>
      <c r="H2150" s="3" t="s">
        <v>97</v>
      </c>
      <c r="I2150" s="9" t="s">
        <v>2521</v>
      </c>
      <c r="J2150" s="9" t="s">
        <v>2522</v>
      </c>
      <c r="K2150" s="3" t="s">
        <v>8766</v>
      </c>
      <c r="L2150" s="3" t="s">
        <v>8767</v>
      </c>
      <c r="M2150" s="3" t="s">
        <v>2171</v>
      </c>
      <c r="N2150" s="3" t="s">
        <v>8768</v>
      </c>
      <c r="O2150" s="3" t="s">
        <v>8769</v>
      </c>
      <c r="P2150" s="3" t="s">
        <v>8770</v>
      </c>
      <c r="Q2150" s="15">
        <v>42552</v>
      </c>
      <c r="R2150" s="15">
        <v>44132</v>
      </c>
      <c r="S2150" s="38">
        <f t="shared" ca="1" si="66"/>
        <v>2</v>
      </c>
      <c r="T2150" s="41">
        <v>2497.79</v>
      </c>
      <c r="U2150" s="3" t="s">
        <v>2635</v>
      </c>
      <c r="V2150" s="3" t="s">
        <v>66</v>
      </c>
      <c r="W2150" s="3" t="str">
        <f t="shared" si="67"/>
        <v>E60ENC</v>
      </c>
      <c r="X2150" s="3" t="str">
        <f>IF(ISNA(VLOOKUP(W2150,'Correspondance procédure étape'!D:F,3,FALSE)),"A définir",VLOOKUP(W2150,'Correspondance procédure étape'!D:F,3,FALSE))</f>
        <v>En attente de transfert</v>
      </c>
      <c r="Y2150" s="3" t="str">
        <f>IF(ISNA(VLOOKUP(W2150,'Correspondance procédure étape'!D:G,4,FALSE)),"Non",VLOOKUP(W2150,'Correspondance procédure étape'!D:G,4,FALSE))</f>
        <v>Oui</v>
      </c>
      <c r="Z2150" s="3">
        <f>IF(ISNA(VLOOKUP(W2150,'Correspondance procédure étape'!D:H,5,FALSE)),"",VLOOKUP(W2150,'Correspondance procédure étape'!D:H,5,FALSE))</f>
        <v>0</v>
      </c>
      <c r="AA2150" s="3" t="s">
        <v>40</v>
      </c>
      <c r="AB2150" s="3" t="s">
        <v>41</v>
      </c>
    </row>
    <row r="2151" spans="1:28" ht="12.75" customHeight="1" x14ac:dyDescent="0.25">
      <c r="A2151" s="3" t="s">
        <v>24</v>
      </c>
      <c r="B2151" s="3" t="s">
        <v>158</v>
      </c>
      <c r="C2151" s="3" t="str">
        <f>VLOOKUP(B2151,'Correspondance territoires'!B:F,5,FALSE)</f>
        <v>Talence</v>
      </c>
      <c r="D2151" s="3" t="s">
        <v>26</v>
      </c>
      <c r="E2151" s="3" t="s">
        <v>4645</v>
      </c>
      <c r="F2151" s="3" t="s">
        <v>96</v>
      </c>
      <c r="G2151" s="3" t="s">
        <v>57</v>
      </c>
      <c r="H2151" s="3" t="s">
        <v>5691</v>
      </c>
      <c r="I2151" s="9" t="s">
        <v>692</v>
      </c>
      <c r="J2151" s="9" t="s">
        <v>693</v>
      </c>
      <c r="K2151" s="3" t="s">
        <v>10044</v>
      </c>
      <c r="L2151" s="3" t="s">
        <v>10045</v>
      </c>
      <c r="M2151" s="3" t="s">
        <v>411</v>
      </c>
      <c r="N2151" s="3" t="s">
        <v>21</v>
      </c>
      <c r="O2151" s="3" t="s">
        <v>10046</v>
      </c>
      <c r="P2151" s="3" t="s">
        <v>10047</v>
      </c>
      <c r="Q2151" s="15">
        <v>43343</v>
      </c>
      <c r="R2151" s="15">
        <v>44001</v>
      </c>
      <c r="S2151" s="38">
        <f t="shared" ca="1" si="66"/>
        <v>6</v>
      </c>
      <c r="T2151" s="41">
        <v>2521.7600000000002</v>
      </c>
      <c r="U2151" s="3" t="s">
        <v>1357</v>
      </c>
      <c r="V2151" s="3" t="s">
        <v>6230</v>
      </c>
      <c r="W2151" s="3" t="str">
        <f t="shared" si="67"/>
        <v>P05CH0</v>
      </c>
      <c r="X2151" s="3">
        <f>IF(ISNA(VLOOKUP(W2151,'Correspondance procédure étape'!D:F,3,FALSE)),"A définir",VLOOKUP(W2151,'Correspondance procédure étape'!D:F,3,FALSE))</f>
        <v>0</v>
      </c>
      <c r="Y2151" s="3" t="str">
        <f>IF(ISNA(VLOOKUP(W2151,'Correspondance procédure étape'!D:G,4,FALSE)),"Non",VLOOKUP(W2151,'Correspondance procédure étape'!D:G,4,FALSE))</f>
        <v>Non</v>
      </c>
      <c r="Z2151" s="3">
        <f>IF(ISNA(VLOOKUP(W2151,'Correspondance procédure étape'!D:H,5,FALSE)),"",VLOOKUP(W2151,'Correspondance procédure étape'!D:H,5,FALSE))</f>
        <v>0</v>
      </c>
      <c r="AA2151" s="3" t="s">
        <v>40</v>
      </c>
      <c r="AB2151" s="3" t="s">
        <v>53</v>
      </c>
    </row>
    <row r="2152" spans="1:28" ht="12.75" customHeight="1" x14ac:dyDescent="0.25">
      <c r="A2152" s="3" t="s">
        <v>24</v>
      </c>
      <c r="B2152" s="3" t="s">
        <v>25</v>
      </c>
      <c r="C2152" s="3" t="str">
        <f>VLOOKUP(B2152,'Correspondance territoires'!B:F,5,FALSE)</f>
        <v>Merignac</v>
      </c>
      <c r="D2152" s="3" t="s">
        <v>26</v>
      </c>
      <c r="E2152" s="3" t="s">
        <v>320</v>
      </c>
      <c r="F2152" s="3" t="s">
        <v>56</v>
      </c>
      <c r="G2152" s="3" t="s">
        <v>30</v>
      </c>
      <c r="H2152" s="3" t="s">
        <v>167</v>
      </c>
      <c r="I2152" s="9" t="s">
        <v>321</v>
      </c>
      <c r="J2152" s="9" t="s">
        <v>322</v>
      </c>
      <c r="K2152" s="3" t="s">
        <v>3450</v>
      </c>
      <c r="L2152" s="3" t="s">
        <v>3451</v>
      </c>
      <c r="M2152" s="3" t="s">
        <v>373</v>
      </c>
      <c r="N2152" s="3" t="s">
        <v>3452</v>
      </c>
      <c r="O2152" s="3" t="s">
        <v>3453</v>
      </c>
      <c r="P2152" s="3" t="s">
        <v>3454</v>
      </c>
      <c r="Q2152" s="15">
        <v>39345</v>
      </c>
      <c r="R2152" s="15">
        <v>44027</v>
      </c>
      <c r="S2152" s="38">
        <f t="shared" ca="1" si="66"/>
        <v>5</v>
      </c>
      <c r="T2152" s="41">
        <v>2523.0500000000002</v>
      </c>
      <c r="U2152" s="3" t="s">
        <v>157</v>
      </c>
      <c r="V2152" s="3" t="s">
        <v>354</v>
      </c>
      <c r="W2152" s="3" t="str">
        <f t="shared" si="67"/>
        <v>P00ARC</v>
      </c>
      <c r="X2152" s="3" t="str">
        <f>IF(ISNA(VLOOKUP(W2152,'Correspondance procédure étape'!D:F,3,FALSE)),"A définir",VLOOKUP(W2152,'Correspondance procédure étape'!D:F,3,FALSE))</f>
        <v>Arrêté de compte débiteur</v>
      </c>
      <c r="Y2152" s="3" t="str">
        <f>IF(ISNA(VLOOKUP(W2152,'Correspondance procédure étape'!D:G,4,FALSE)),"Non",VLOOKUP(W2152,'Correspondance procédure étape'!D:G,4,FALSE))</f>
        <v>Oui</v>
      </c>
      <c r="Z2152" s="3" t="str">
        <f>IF(ISNA(VLOOKUP(W2152,'Correspondance procédure étape'!D:H,5,FALSE)),"",VLOOKUP(W2152,'Correspondance procédure étape'!D:H,5,FALSE))</f>
        <v>DMF</v>
      </c>
      <c r="AA2152" s="3" t="s">
        <v>40</v>
      </c>
      <c r="AB2152" s="3" t="s">
        <v>53</v>
      </c>
    </row>
    <row r="2153" spans="1:28" ht="12.75" customHeight="1" x14ac:dyDescent="0.25">
      <c r="A2153" s="3" t="s">
        <v>24</v>
      </c>
      <c r="B2153" s="3" t="s">
        <v>219</v>
      </c>
      <c r="C2153" s="3" t="str">
        <f>VLOOKUP(B2153,'Correspondance territoires'!B:F,5,FALSE)</f>
        <v>Bordeaux</v>
      </c>
      <c r="D2153" s="3" t="s">
        <v>26</v>
      </c>
      <c r="E2153" s="3" t="s">
        <v>860</v>
      </c>
      <c r="F2153" s="3" t="s">
        <v>56</v>
      </c>
      <c r="G2153" s="3" t="s">
        <v>57</v>
      </c>
      <c r="H2153" s="3" t="s">
        <v>900</v>
      </c>
      <c r="I2153" s="9" t="s">
        <v>862</v>
      </c>
      <c r="J2153" s="9" t="s">
        <v>863</v>
      </c>
      <c r="K2153" s="3" t="s">
        <v>4592</v>
      </c>
      <c r="L2153" s="3" t="s">
        <v>4593</v>
      </c>
      <c r="M2153" s="3" t="s">
        <v>3024</v>
      </c>
      <c r="N2153" s="3" t="s">
        <v>21</v>
      </c>
      <c r="O2153" s="3" t="s">
        <v>4594</v>
      </c>
      <c r="P2153" s="3" t="s">
        <v>4595</v>
      </c>
      <c r="Q2153" s="15">
        <v>40592</v>
      </c>
      <c r="R2153" s="15">
        <v>42857</v>
      </c>
      <c r="S2153" s="38">
        <f t="shared" ca="1" si="66"/>
        <v>44</v>
      </c>
      <c r="T2153" s="40">
        <v>32.47</v>
      </c>
      <c r="U2153" s="3" t="s">
        <v>51</v>
      </c>
      <c r="V2153" s="3" t="s">
        <v>52</v>
      </c>
      <c r="W2153" s="3" t="str">
        <f t="shared" si="67"/>
        <v>P80ATT</v>
      </c>
      <c r="X2153" s="3" t="str">
        <f>IF(ISNA(VLOOKUP(W2153,'Correspondance procédure étape'!D:F,3,FALSE)),"A définir",VLOOKUP(W2153,'Correspondance procédure étape'!D:F,3,FALSE))</f>
        <v>Mise en attente du dossier en vue de la prochaine régularisation de charges</v>
      </c>
      <c r="Y2153" s="3" t="str">
        <f>IF(ISNA(VLOOKUP(W2153,'Correspondance procédure étape'!D:G,4,FALSE)),"Non",VLOOKUP(W2153,'Correspondance procédure étape'!D:G,4,FALSE))</f>
        <v>Oui</v>
      </c>
      <c r="Z2153" s="3" t="str">
        <f>IF(ISNA(VLOOKUP(W2153,'Correspondance procédure étape'!D:H,5,FALSE)),"",VLOOKUP(W2153,'Correspondance procédure étape'!D:H,5,FALSE))</f>
        <v>DMF</v>
      </c>
      <c r="AA2153" s="3" t="s">
        <v>40</v>
      </c>
      <c r="AB2153" s="3" t="s">
        <v>41</v>
      </c>
    </row>
    <row r="2154" spans="1:28" ht="12.75" customHeight="1" x14ac:dyDescent="0.25">
      <c r="A2154" s="3" t="s">
        <v>24</v>
      </c>
      <c r="B2154" s="3" t="s">
        <v>54</v>
      </c>
      <c r="C2154" s="3" t="str">
        <f>VLOOKUP(B2154,'Correspondance territoires'!B:F,5,FALSE)</f>
        <v>Cenon</v>
      </c>
      <c r="D2154" s="3" t="s">
        <v>26</v>
      </c>
      <c r="E2154" s="3" t="s">
        <v>95</v>
      </c>
      <c r="F2154" s="3" t="s">
        <v>118</v>
      </c>
      <c r="G2154" s="3" t="s">
        <v>109</v>
      </c>
      <c r="H2154" s="3" t="s">
        <v>1598</v>
      </c>
      <c r="I2154" s="9" t="s">
        <v>139</v>
      </c>
      <c r="J2154" s="9" t="s">
        <v>140</v>
      </c>
      <c r="K2154" s="3" t="s">
        <v>6440</v>
      </c>
      <c r="L2154" s="3" t="s">
        <v>6441</v>
      </c>
      <c r="M2154" s="3" t="s">
        <v>6442</v>
      </c>
      <c r="N2154" s="3" t="s">
        <v>6443</v>
      </c>
      <c r="O2154" s="3" t="s">
        <v>21</v>
      </c>
      <c r="P2154" s="3" t="s">
        <v>6444</v>
      </c>
      <c r="Q2154" s="15">
        <v>41593</v>
      </c>
      <c r="R2154" s="15">
        <v>43881</v>
      </c>
      <c r="S2154" s="38">
        <f t="shared" ca="1" si="66"/>
        <v>10</v>
      </c>
      <c r="T2154" s="41">
        <v>2556.69</v>
      </c>
      <c r="U2154" s="3" t="s">
        <v>157</v>
      </c>
      <c r="V2154" s="3" t="s">
        <v>869</v>
      </c>
      <c r="W2154" s="3" t="str">
        <f t="shared" si="67"/>
        <v>P00ODR</v>
      </c>
      <c r="X2154" s="3" t="str">
        <f>IF(ISNA(VLOOKUP(W2154,'Correspondance procédure étape'!D:F,3,FALSE)),"A définir",VLOOKUP(W2154,'Correspondance procédure étape'!D:F,3,FALSE))</f>
        <v>Dossier en attente d'une opération de régularisation qu'il soit créditeur, débiteur ou nul</v>
      </c>
      <c r="Y2154" s="3" t="str">
        <f>IF(ISNA(VLOOKUP(W2154,'Correspondance procédure étape'!D:G,4,FALSE)),"Non",VLOOKUP(W2154,'Correspondance procédure étape'!D:G,4,FALSE))</f>
        <v>Oui</v>
      </c>
      <c r="Z2154" s="3" t="str">
        <f>IF(ISNA(VLOOKUP(W2154,'Correspondance procédure étape'!D:H,5,FALSE)),"",VLOOKUP(W2154,'Correspondance procédure étape'!D:H,5,FALSE))</f>
        <v>DMF</v>
      </c>
      <c r="AA2154" s="3" t="s">
        <v>40</v>
      </c>
      <c r="AB2154" s="3" t="s">
        <v>41</v>
      </c>
    </row>
    <row r="2155" spans="1:28" ht="12.75" customHeight="1" x14ac:dyDescent="0.25">
      <c r="A2155" s="3" t="s">
        <v>24</v>
      </c>
      <c r="B2155" s="3" t="s">
        <v>25</v>
      </c>
      <c r="C2155" s="3" t="str">
        <f>VLOOKUP(B2155,'Correspondance territoires'!B:F,5,FALSE)</f>
        <v>Merignac</v>
      </c>
      <c r="D2155" s="3" t="s">
        <v>26</v>
      </c>
      <c r="E2155" s="3" t="s">
        <v>8007</v>
      </c>
      <c r="F2155" s="3" t="s">
        <v>56</v>
      </c>
      <c r="G2155" s="3" t="s">
        <v>57</v>
      </c>
      <c r="H2155" s="3" t="s">
        <v>301</v>
      </c>
      <c r="I2155" s="9" t="s">
        <v>111</v>
      </c>
      <c r="J2155" s="9" t="s">
        <v>112</v>
      </c>
      <c r="K2155" s="3" t="s">
        <v>10003</v>
      </c>
      <c r="L2155" s="3" t="s">
        <v>10004</v>
      </c>
      <c r="M2155" s="3" t="s">
        <v>1685</v>
      </c>
      <c r="N2155" s="3" t="s">
        <v>10005</v>
      </c>
      <c r="O2155" s="3" t="s">
        <v>10006</v>
      </c>
      <c r="P2155" s="3" t="s">
        <v>10007</v>
      </c>
      <c r="Q2155" s="15">
        <v>43314</v>
      </c>
      <c r="R2155" s="15">
        <v>43598</v>
      </c>
      <c r="S2155" s="38">
        <f t="shared" ca="1" si="66"/>
        <v>20</v>
      </c>
      <c r="T2155" s="41">
        <v>2564.21</v>
      </c>
      <c r="U2155" s="3" t="s">
        <v>1357</v>
      </c>
      <c r="V2155" s="3" t="s">
        <v>52</v>
      </c>
      <c r="W2155" s="3" t="str">
        <f t="shared" si="67"/>
        <v>P05ATT</v>
      </c>
      <c r="X2155" s="3" t="str">
        <f>IF(ISNA(VLOOKUP(W2155,'Correspondance procédure étape'!D:F,3,FALSE)),"A définir",VLOOKUP(W2155,'Correspondance procédure étape'!D:F,3,FALSE))</f>
        <v>Début de la procédure</v>
      </c>
      <c r="Y2155" s="3" t="str">
        <f>IF(ISNA(VLOOKUP(W2155,'Correspondance procédure étape'!D:G,4,FALSE)),"Non",VLOOKUP(W2155,'Correspondance procédure étape'!D:G,4,FALSE))</f>
        <v>Oui</v>
      </c>
      <c r="Z2155" s="3" t="str">
        <f>IF(ISNA(VLOOKUP(W2155,'Correspondance procédure étape'!D:H,5,FALSE)),"",VLOOKUP(W2155,'Correspondance procédure étape'!D:H,5,FALSE))</f>
        <v>Extérieur</v>
      </c>
      <c r="AA2155" s="3" t="s">
        <v>40</v>
      </c>
      <c r="AB2155" s="3" t="s">
        <v>53</v>
      </c>
    </row>
    <row r="2156" spans="1:28" ht="12.75" customHeight="1" x14ac:dyDescent="0.25">
      <c r="A2156" s="3" t="s">
        <v>24</v>
      </c>
      <c r="B2156" s="3" t="s">
        <v>25</v>
      </c>
      <c r="C2156" s="3" t="str">
        <f>VLOOKUP(B2156,'Correspondance territoires'!B:F,5,FALSE)</f>
        <v>Merignac</v>
      </c>
      <c r="D2156" s="3" t="s">
        <v>26</v>
      </c>
      <c r="E2156" s="3" t="s">
        <v>3625</v>
      </c>
      <c r="F2156" s="3" t="s">
        <v>56</v>
      </c>
      <c r="G2156" s="3" t="s">
        <v>176</v>
      </c>
      <c r="H2156" s="3" t="s">
        <v>167</v>
      </c>
      <c r="I2156" s="9" t="s">
        <v>321</v>
      </c>
      <c r="J2156" s="9" t="s">
        <v>322</v>
      </c>
      <c r="K2156" s="3" t="s">
        <v>3626</v>
      </c>
      <c r="L2156" s="3" t="s">
        <v>3627</v>
      </c>
      <c r="M2156" s="3" t="s">
        <v>3103</v>
      </c>
      <c r="N2156" s="3" t="s">
        <v>21</v>
      </c>
      <c r="O2156" s="3" t="s">
        <v>3628</v>
      </c>
      <c r="P2156" s="3" t="s">
        <v>3629</v>
      </c>
      <c r="Q2156" s="15">
        <v>39533</v>
      </c>
      <c r="R2156" s="15">
        <v>43249</v>
      </c>
      <c r="S2156" s="38">
        <f t="shared" ca="1" si="66"/>
        <v>31</v>
      </c>
      <c r="T2156" s="41">
        <v>2565.75</v>
      </c>
      <c r="U2156" s="3" t="s">
        <v>38</v>
      </c>
      <c r="V2156" s="3" t="s">
        <v>77</v>
      </c>
      <c r="W2156" s="3" t="str">
        <f t="shared" si="67"/>
        <v>P06NOT</v>
      </c>
      <c r="X2156" s="3" t="str">
        <f>IF(ISNA(VLOOKUP(W2156,'Correspondance procédure étape'!D:F,3,FALSE)),"A définir",VLOOKUP(W2156,'Correspondance procédure étape'!D:F,3,FALSE))</f>
        <v>Notaire</v>
      </c>
      <c r="Y2156" s="3" t="str">
        <f>IF(ISNA(VLOOKUP(W2156,'Correspondance procédure étape'!D:G,4,FALSE)),"Non",VLOOKUP(W2156,'Correspondance procédure étape'!D:G,4,FALSE))</f>
        <v>Oui</v>
      </c>
      <c r="Z2156" s="3" t="str">
        <f>IF(ISNA(VLOOKUP(W2156,'Correspondance procédure étape'!D:H,5,FALSE)),"",VLOOKUP(W2156,'Correspondance procédure étape'!D:H,5,FALSE))</f>
        <v>Extérieur</v>
      </c>
      <c r="AA2156" s="3" t="s">
        <v>40</v>
      </c>
      <c r="AB2156" s="3" t="s">
        <v>53</v>
      </c>
    </row>
    <row r="2157" spans="1:28" ht="12.75" customHeight="1" x14ac:dyDescent="0.25">
      <c r="A2157" s="3" t="s">
        <v>24</v>
      </c>
      <c r="B2157" s="3" t="s">
        <v>158</v>
      </c>
      <c r="C2157" s="3" t="str">
        <f>VLOOKUP(B2157,'Correspondance territoires'!B:F,5,FALSE)</f>
        <v>Talence</v>
      </c>
      <c r="D2157" s="3" t="s">
        <v>26</v>
      </c>
      <c r="E2157" s="3" t="s">
        <v>159</v>
      </c>
      <c r="F2157" s="3" t="s">
        <v>283</v>
      </c>
      <c r="G2157" s="3" t="s">
        <v>148</v>
      </c>
      <c r="H2157" s="3" t="s">
        <v>57</v>
      </c>
      <c r="I2157" s="9" t="s">
        <v>160</v>
      </c>
      <c r="J2157" s="9" t="s">
        <v>161</v>
      </c>
      <c r="K2157" s="3" t="s">
        <v>4445</v>
      </c>
      <c r="L2157" s="3" t="s">
        <v>4446</v>
      </c>
      <c r="M2157" s="3" t="s">
        <v>4447</v>
      </c>
      <c r="N2157" s="3" t="s">
        <v>21</v>
      </c>
      <c r="O2157" s="3" t="s">
        <v>4448</v>
      </c>
      <c r="P2157" s="3" t="s">
        <v>4449</v>
      </c>
      <c r="Q2157" s="15">
        <v>40500</v>
      </c>
      <c r="R2157" s="15">
        <v>42538</v>
      </c>
      <c r="S2157" s="38">
        <f t="shared" ca="1" si="66"/>
        <v>55</v>
      </c>
      <c r="T2157" s="40">
        <v>32.39</v>
      </c>
      <c r="U2157" s="3" t="s">
        <v>51</v>
      </c>
      <c r="V2157" s="3" t="s">
        <v>39</v>
      </c>
      <c r="W2157" s="3" t="str">
        <f t="shared" si="67"/>
        <v>P80DEB</v>
      </c>
      <c r="X2157" s="3">
        <f>IF(ISNA(VLOOKUP(W2157,'Correspondance procédure étape'!D:F,3,FALSE)),"A définir",VLOOKUP(W2157,'Correspondance procédure étape'!D:F,3,FALSE))</f>
        <v>0</v>
      </c>
      <c r="Y2157" s="3" t="str">
        <f>IF(ISNA(VLOOKUP(W2157,'Correspondance procédure étape'!D:G,4,FALSE)),"Non",VLOOKUP(W2157,'Correspondance procédure étape'!D:G,4,FALSE))</f>
        <v>Non</v>
      </c>
      <c r="Z2157" s="3">
        <f>IF(ISNA(VLOOKUP(W2157,'Correspondance procédure étape'!D:H,5,FALSE)),"",VLOOKUP(W2157,'Correspondance procédure étape'!D:H,5,FALSE))</f>
        <v>0</v>
      </c>
      <c r="AA2157" s="3" t="s">
        <v>40</v>
      </c>
      <c r="AB2157" s="3" t="s">
        <v>53</v>
      </c>
    </row>
    <row r="2158" spans="1:28" ht="12.75" customHeight="1" x14ac:dyDescent="0.25">
      <c r="A2158" s="3" t="s">
        <v>24</v>
      </c>
      <c r="B2158" s="3" t="s">
        <v>54</v>
      </c>
      <c r="C2158" s="3" t="str">
        <f>VLOOKUP(B2158,'Correspondance territoires'!B:F,5,FALSE)</f>
        <v>Cenon</v>
      </c>
      <c r="D2158" s="3" t="s">
        <v>26</v>
      </c>
      <c r="E2158" s="3" t="s">
        <v>309</v>
      </c>
      <c r="F2158" s="3" t="s">
        <v>56</v>
      </c>
      <c r="G2158" s="3" t="s">
        <v>310</v>
      </c>
      <c r="H2158" s="3" t="s">
        <v>78</v>
      </c>
      <c r="I2158" s="9" t="s">
        <v>311</v>
      </c>
      <c r="J2158" s="9" t="s">
        <v>312</v>
      </c>
      <c r="K2158" s="3" t="s">
        <v>9198</v>
      </c>
      <c r="L2158" s="3" t="s">
        <v>9199</v>
      </c>
      <c r="M2158" s="3" t="s">
        <v>527</v>
      </c>
      <c r="N2158" s="3" t="s">
        <v>21</v>
      </c>
      <c r="O2158" s="3" t="s">
        <v>9200</v>
      </c>
      <c r="P2158" s="3" t="s">
        <v>9201</v>
      </c>
      <c r="Q2158" s="15">
        <v>42741</v>
      </c>
      <c r="R2158" s="15">
        <v>44095</v>
      </c>
      <c r="S2158" s="38">
        <f t="shared" ca="1" si="66"/>
        <v>3</v>
      </c>
      <c r="T2158" s="41">
        <v>2577.77</v>
      </c>
      <c r="U2158" s="3" t="s">
        <v>157</v>
      </c>
      <c r="V2158" s="3" t="s">
        <v>39</v>
      </c>
      <c r="W2158" s="3" t="str">
        <f t="shared" si="67"/>
        <v>P00DEB</v>
      </c>
      <c r="X2158" s="3" t="str">
        <f>IF(ISNA(VLOOKUP(W2158,'Correspondance procédure étape'!D:F,3,FALSE)),"A définir",VLOOKUP(W2158,'Correspondance procédure étape'!D:F,3,FALSE))</f>
        <v>Enregistrement du dossier au SLP, le solde est créditeur, débiteur ou nul</v>
      </c>
      <c r="Y2158" s="3" t="str">
        <f>IF(ISNA(VLOOKUP(W2158,'Correspondance procédure étape'!D:G,4,FALSE)),"Non",VLOOKUP(W2158,'Correspondance procédure étape'!D:G,4,FALSE))</f>
        <v>Oui</v>
      </c>
      <c r="Z2158" s="3" t="str">
        <f>IF(ISNA(VLOOKUP(W2158,'Correspondance procédure étape'!D:H,5,FALSE)),"",VLOOKUP(W2158,'Correspondance procédure étape'!D:H,5,FALSE))</f>
        <v>DMF</v>
      </c>
      <c r="AA2158" s="3" t="s">
        <v>40</v>
      </c>
      <c r="AB2158" s="3" t="s">
        <v>41</v>
      </c>
    </row>
    <row r="2159" spans="1:28" ht="12.75" customHeight="1" x14ac:dyDescent="0.25">
      <c r="A2159" s="3" t="s">
        <v>24</v>
      </c>
      <c r="B2159" s="3" t="s">
        <v>146</v>
      </c>
      <c r="C2159" s="3" t="str">
        <f>VLOOKUP(B2159,'Correspondance territoires'!B:F,5,FALSE)</f>
        <v>Lormont</v>
      </c>
      <c r="D2159" s="3" t="s">
        <v>26</v>
      </c>
      <c r="E2159" s="3" t="s">
        <v>3359</v>
      </c>
      <c r="F2159" s="3" t="s">
        <v>96</v>
      </c>
      <c r="G2159" s="3" t="s">
        <v>42</v>
      </c>
      <c r="H2159" s="3" t="s">
        <v>696</v>
      </c>
      <c r="I2159" s="9" t="s">
        <v>454</v>
      </c>
      <c r="J2159" s="9" t="s">
        <v>455</v>
      </c>
      <c r="K2159" s="3" t="s">
        <v>4596</v>
      </c>
      <c r="L2159" s="3" t="s">
        <v>4597</v>
      </c>
      <c r="M2159" s="3" t="s">
        <v>4598</v>
      </c>
      <c r="N2159" s="3" t="s">
        <v>21</v>
      </c>
      <c r="O2159" s="3" t="s">
        <v>4599</v>
      </c>
      <c r="P2159" s="3" t="s">
        <v>4600</v>
      </c>
      <c r="Q2159" s="15">
        <v>40591</v>
      </c>
      <c r="R2159" s="15">
        <v>41698</v>
      </c>
      <c r="S2159" s="38">
        <f t="shared" ca="1" si="66"/>
        <v>83</v>
      </c>
      <c r="T2159" s="40">
        <v>32.29</v>
      </c>
      <c r="U2159" s="3" t="s">
        <v>292</v>
      </c>
      <c r="V2159" s="3" t="s">
        <v>39</v>
      </c>
      <c r="W2159" s="3" t="str">
        <f t="shared" si="67"/>
        <v>P40DEB</v>
      </c>
      <c r="X2159" s="3" t="str">
        <f>IF(ISNA(VLOOKUP(W2159,'Correspondance procédure étape'!D:F,3,FALSE)),"A définir",VLOOKUP(W2159,'Correspondance procédure étape'!D:F,3,FALSE))</f>
        <v>Proposition de perte</v>
      </c>
      <c r="Y2159" s="3" t="str">
        <f>IF(ISNA(VLOOKUP(W2159,'Correspondance procédure étape'!D:G,4,FALSE)),"Non",VLOOKUP(W2159,'Correspondance procédure étape'!D:G,4,FALSE))</f>
        <v>Oui</v>
      </c>
      <c r="Z2159" s="3" t="str">
        <f>IF(ISNA(VLOOKUP(W2159,'Correspondance procédure étape'!D:H,5,FALSE)),"",VLOOKUP(W2159,'Correspondance procédure étape'!D:H,5,FALSE))</f>
        <v>DMF</v>
      </c>
      <c r="AA2159" s="3" t="s">
        <v>40</v>
      </c>
      <c r="AB2159" s="3" t="s">
        <v>41</v>
      </c>
    </row>
    <row r="2160" spans="1:28" ht="12.75" customHeight="1" x14ac:dyDescent="0.25">
      <c r="A2160" s="3" t="s">
        <v>24</v>
      </c>
      <c r="B2160" s="3" t="s">
        <v>25</v>
      </c>
      <c r="C2160" s="3" t="str">
        <f>VLOOKUP(B2160,'Correspondance territoires'!B:F,5,FALSE)</f>
        <v>Merignac</v>
      </c>
      <c r="D2160" s="3" t="s">
        <v>26</v>
      </c>
      <c r="E2160" s="3" t="s">
        <v>1828</v>
      </c>
      <c r="F2160" s="3" t="s">
        <v>56</v>
      </c>
      <c r="G2160" s="3" t="s">
        <v>57</v>
      </c>
      <c r="H2160" s="3" t="s">
        <v>78</v>
      </c>
      <c r="I2160" s="9" t="s">
        <v>321</v>
      </c>
      <c r="J2160" s="9" t="s">
        <v>322</v>
      </c>
      <c r="K2160" s="3" t="s">
        <v>1829</v>
      </c>
      <c r="L2160" s="3" t="s">
        <v>1830</v>
      </c>
      <c r="M2160" s="3" t="s">
        <v>338</v>
      </c>
      <c r="N2160" s="3" t="s">
        <v>1831</v>
      </c>
      <c r="O2160" s="3" t="s">
        <v>21</v>
      </c>
      <c r="P2160" s="3" t="s">
        <v>1832</v>
      </c>
      <c r="Q2160" s="15">
        <v>35746</v>
      </c>
      <c r="R2160" s="15">
        <v>43955</v>
      </c>
      <c r="S2160" s="38">
        <f t="shared" ca="1" si="66"/>
        <v>8</v>
      </c>
      <c r="T2160" s="41">
        <v>2608.5700000000002</v>
      </c>
      <c r="U2160" s="3" t="s">
        <v>38</v>
      </c>
      <c r="V2160" s="3" t="s">
        <v>94</v>
      </c>
      <c r="W2160" s="3" t="str">
        <f t="shared" si="67"/>
        <v>P06CON</v>
      </c>
      <c r="X2160" s="3" t="str">
        <f>IF(ISNA(VLOOKUP(W2160,'Correspondance procédure étape'!D:F,3,FALSE)),"A définir",VLOOKUP(W2160,'Correspondance procédure étape'!D:F,3,FALSE))</f>
        <v>Héritiers connus</v>
      </c>
      <c r="Y2160" s="3" t="str">
        <f>IF(ISNA(VLOOKUP(W2160,'Correspondance procédure étape'!D:G,4,FALSE)),"Non",VLOOKUP(W2160,'Correspondance procédure étape'!D:G,4,FALSE))</f>
        <v>Oui</v>
      </c>
      <c r="Z2160" s="3" t="str">
        <f>IF(ISNA(VLOOKUP(W2160,'Correspondance procédure étape'!D:H,5,FALSE)),"",VLOOKUP(W2160,'Correspondance procédure étape'!D:H,5,FALSE))</f>
        <v>Extérieur</v>
      </c>
      <c r="AA2160" s="3" t="s">
        <v>40</v>
      </c>
      <c r="AB2160" s="3" t="s">
        <v>53</v>
      </c>
    </row>
    <row r="2161" spans="1:28" ht="12.75" customHeight="1" x14ac:dyDescent="0.25">
      <c r="A2161" s="3" t="s">
        <v>24</v>
      </c>
      <c r="B2161" s="3" t="s">
        <v>158</v>
      </c>
      <c r="C2161" s="3" t="str">
        <f>VLOOKUP(B2161,'Correspondance territoires'!B:F,5,FALSE)</f>
        <v>Talence</v>
      </c>
      <c r="D2161" s="3" t="s">
        <v>26</v>
      </c>
      <c r="E2161" s="3" t="s">
        <v>5706</v>
      </c>
      <c r="F2161" s="3" t="s">
        <v>168</v>
      </c>
      <c r="G2161" s="3" t="s">
        <v>30</v>
      </c>
      <c r="H2161" s="3" t="s">
        <v>57</v>
      </c>
      <c r="I2161" s="9" t="s">
        <v>2001</v>
      </c>
      <c r="J2161" s="9" t="s">
        <v>2002</v>
      </c>
      <c r="K2161" s="3" t="s">
        <v>8252</v>
      </c>
      <c r="L2161" s="3" t="s">
        <v>8253</v>
      </c>
      <c r="M2161" s="3" t="s">
        <v>8254</v>
      </c>
      <c r="N2161" s="3" t="s">
        <v>21</v>
      </c>
      <c r="O2161" s="3" t="s">
        <v>8255</v>
      </c>
      <c r="P2161" s="3" t="s">
        <v>8256</v>
      </c>
      <c r="Q2161" s="15">
        <v>42342</v>
      </c>
      <c r="R2161" s="15">
        <v>42926</v>
      </c>
      <c r="S2161" s="38">
        <f t="shared" ca="1" si="66"/>
        <v>42</v>
      </c>
      <c r="T2161" s="40">
        <v>32.15</v>
      </c>
      <c r="U2161" s="3" t="s">
        <v>51</v>
      </c>
      <c r="V2161" s="3" t="s">
        <v>52</v>
      </c>
      <c r="W2161" s="3" t="str">
        <f t="shared" si="67"/>
        <v>P80ATT</v>
      </c>
      <c r="X2161" s="3" t="str">
        <f>IF(ISNA(VLOOKUP(W2161,'Correspondance procédure étape'!D:F,3,FALSE)),"A définir",VLOOKUP(W2161,'Correspondance procédure étape'!D:F,3,FALSE))</f>
        <v>Mise en attente du dossier en vue de la prochaine régularisation de charges</v>
      </c>
      <c r="Y2161" s="3" t="str">
        <f>IF(ISNA(VLOOKUP(W2161,'Correspondance procédure étape'!D:G,4,FALSE)),"Non",VLOOKUP(W2161,'Correspondance procédure étape'!D:G,4,FALSE))</f>
        <v>Oui</v>
      </c>
      <c r="Z2161" s="3" t="str">
        <f>IF(ISNA(VLOOKUP(W2161,'Correspondance procédure étape'!D:H,5,FALSE)),"",VLOOKUP(W2161,'Correspondance procédure étape'!D:H,5,FALSE))</f>
        <v>DMF</v>
      </c>
      <c r="AA2161" s="3" t="s">
        <v>40</v>
      </c>
      <c r="AB2161" s="3" t="s">
        <v>53</v>
      </c>
    </row>
    <row r="2162" spans="1:28" ht="12.75" customHeight="1" x14ac:dyDescent="0.25">
      <c r="A2162" s="3" t="s">
        <v>24</v>
      </c>
      <c r="B2162" s="10" t="s">
        <v>6152</v>
      </c>
      <c r="C2162" s="3" t="str">
        <f>VLOOKUP(B2162,'Correspondance territoires'!B:F,5,FALSE)</f>
        <v>Agen</v>
      </c>
      <c r="D2162" s="3" t="s">
        <v>26</v>
      </c>
      <c r="E2162" s="3" t="s">
        <v>11462</v>
      </c>
      <c r="F2162" s="3" t="s">
        <v>11371</v>
      </c>
      <c r="G2162" s="3" t="s">
        <v>57</v>
      </c>
      <c r="H2162" s="3" t="s">
        <v>726</v>
      </c>
      <c r="I2162" s="9" t="s">
        <v>3280</v>
      </c>
      <c r="J2162" s="9" t="s">
        <v>11414</v>
      </c>
      <c r="K2162" s="3" t="s">
        <v>12183</v>
      </c>
      <c r="L2162" s="3" t="s">
        <v>12184</v>
      </c>
      <c r="M2162" s="3" t="s">
        <v>504</v>
      </c>
      <c r="N2162" s="3"/>
      <c r="O2162" s="3"/>
      <c r="P2162" s="3" t="s">
        <v>12185</v>
      </c>
      <c r="Q2162" s="15">
        <v>42769</v>
      </c>
      <c r="R2162" s="15">
        <v>43536</v>
      </c>
      <c r="S2162" s="38">
        <f t="shared" ca="1" si="66"/>
        <v>22</v>
      </c>
      <c r="T2162" s="41">
        <v>2610.21</v>
      </c>
      <c r="U2162" s="3" t="s">
        <v>552</v>
      </c>
      <c r="V2162" s="3" t="s">
        <v>360</v>
      </c>
      <c r="W2162" s="3" t="str">
        <f t="shared" si="67"/>
        <v xml:space="preserve">P01   </v>
      </c>
      <c r="X2162" s="3" t="str">
        <f>IF(ISNA(VLOOKUP(W2162,'Correspondance procédure étape'!D:F,3,FALSE)),"A définir",VLOOKUP(W2162,'Correspondance procédure étape'!D:F,3,FALSE))</f>
        <v>A définir</v>
      </c>
      <c r="Y2162" s="3" t="str">
        <f>IF(ISNA(VLOOKUP(W2162,'Correspondance procédure étape'!D:G,4,FALSE)),"Non",VLOOKUP(W2162,'Correspondance procédure étape'!D:G,4,FALSE))</f>
        <v>Non</v>
      </c>
      <c r="Z2162" s="3" t="str">
        <f>IF(ISNA(VLOOKUP(W2162,'Correspondance procédure étape'!D:H,5,FALSE)),"",VLOOKUP(W2162,'Correspondance procédure étape'!D:H,5,FALSE))</f>
        <v/>
      </c>
      <c r="AA2162" s="3" t="s">
        <v>87</v>
      </c>
      <c r="AB2162" s="3" t="s">
        <v>53</v>
      </c>
    </row>
    <row r="2163" spans="1:28" ht="12.75" customHeight="1" x14ac:dyDescent="0.25">
      <c r="A2163" s="3" t="s">
        <v>24</v>
      </c>
      <c r="B2163" s="3" t="s">
        <v>54</v>
      </c>
      <c r="C2163" s="3" t="str">
        <f>VLOOKUP(B2163,'Correspondance territoires'!B:F,5,FALSE)</f>
        <v>Cenon</v>
      </c>
      <c r="D2163" s="3" t="s">
        <v>26</v>
      </c>
      <c r="E2163" s="3" t="s">
        <v>369</v>
      </c>
      <c r="F2163" s="3" t="s">
        <v>376</v>
      </c>
      <c r="G2163" s="3" t="s">
        <v>98</v>
      </c>
      <c r="H2163" s="3" t="s">
        <v>415</v>
      </c>
      <c r="I2163" s="9" t="s">
        <v>342</v>
      </c>
      <c r="J2163" s="9" t="s">
        <v>343</v>
      </c>
      <c r="K2163" s="3" t="s">
        <v>2245</v>
      </c>
      <c r="L2163" s="3" t="s">
        <v>2246</v>
      </c>
      <c r="M2163" s="3" t="s">
        <v>2247</v>
      </c>
      <c r="N2163" s="3" t="s">
        <v>2248</v>
      </c>
      <c r="O2163" s="3" t="s">
        <v>2249</v>
      </c>
      <c r="P2163" s="3" t="s">
        <v>2250</v>
      </c>
      <c r="Q2163" s="15">
        <v>37747</v>
      </c>
      <c r="R2163" s="15">
        <v>43612</v>
      </c>
      <c r="S2163" s="38">
        <f t="shared" ca="1" si="66"/>
        <v>19</v>
      </c>
      <c r="T2163" s="41">
        <v>2622.38</v>
      </c>
      <c r="U2163" s="3" t="s">
        <v>510</v>
      </c>
      <c r="V2163" s="3" t="s">
        <v>511</v>
      </c>
      <c r="W2163" s="3" t="str">
        <f t="shared" si="67"/>
        <v>P20SCX</v>
      </c>
      <c r="X2163" s="3" t="str">
        <f>IF(ISNA(VLOOKUP(W2163,'Correspondance procédure étape'!D:F,3,FALSE)),"A définir",VLOOKUP(W2163,'Correspondance procédure étape'!D:F,3,FALSE))</f>
        <v>Dossier chez Sud Contentieux</v>
      </c>
      <c r="Y2163" s="3" t="str">
        <f>IF(ISNA(VLOOKUP(W2163,'Correspondance procédure étape'!D:G,4,FALSE)),"Non",VLOOKUP(W2163,'Correspondance procédure étape'!D:G,4,FALSE))</f>
        <v>Oui</v>
      </c>
      <c r="Z2163" s="3" t="str">
        <f>IF(ISNA(VLOOKUP(W2163,'Correspondance procédure étape'!D:H,5,FALSE)),"",VLOOKUP(W2163,'Correspondance procédure étape'!D:H,5,FALSE))</f>
        <v>Extérieur</v>
      </c>
      <c r="AA2163" s="3" t="s">
        <v>40</v>
      </c>
      <c r="AB2163" s="3" t="s">
        <v>41</v>
      </c>
    </row>
    <row r="2164" spans="1:28" ht="12.75" customHeight="1" x14ac:dyDescent="0.25">
      <c r="A2164" s="3" t="s">
        <v>24</v>
      </c>
      <c r="B2164" s="3" t="s">
        <v>25</v>
      </c>
      <c r="C2164" s="3" t="str">
        <f>VLOOKUP(B2164,'Correspondance territoires'!B:F,5,FALSE)</f>
        <v>Merignac</v>
      </c>
      <c r="D2164" s="3" t="s">
        <v>26</v>
      </c>
      <c r="E2164" s="3" t="s">
        <v>2681</v>
      </c>
      <c r="F2164" s="3" t="s">
        <v>108</v>
      </c>
      <c r="G2164" s="3" t="s">
        <v>2682</v>
      </c>
      <c r="H2164" s="3" t="s">
        <v>57</v>
      </c>
      <c r="I2164" s="9" t="s">
        <v>771</v>
      </c>
      <c r="J2164" s="9" t="s">
        <v>772</v>
      </c>
      <c r="K2164" s="3" t="s">
        <v>2683</v>
      </c>
      <c r="L2164" s="3" t="s">
        <v>2684</v>
      </c>
      <c r="M2164" s="3" t="s">
        <v>1277</v>
      </c>
      <c r="N2164" s="3" t="s">
        <v>21</v>
      </c>
      <c r="O2164" s="3" t="s">
        <v>2685</v>
      </c>
      <c r="P2164" s="3" t="s">
        <v>2686</v>
      </c>
      <c r="Q2164" s="15">
        <v>41153</v>
      </c>
      <c r="R2164" s="15">
        <v>42219</v>
      </c>
      <c r="S2164" s="38">
        <f t="shared" ca="1" si="66"/>
        <v>65</v>
      </c>
      <c r="T2164" s="40">
        <v>6.96</v>
      </c>
      <c r="U2164" s="3" t="s">
        <v>360</v>
      </c>
      <c r="V2164" s="3" t="s">
        <v>52</v>
      </c>
      <c r="W2164" s="3" t="str">
        <f t="shared" si="67"/>
        <v xml:space="preserve">   ATT</v>
      </c>
      <c r="X2164" s="3" t="str">
        <f>IF(ISNA(VLOOKUP(W2164,'Correspondance procédure étape'!D:F,3,FALSE)),"A définir",VLOOKUP(W2164,'Correspondance procédure étape'!D:F,3,FALSE))</f>
        <v>A définir</v>
      </c>
      <c r="Y2164" s="3" t="str">
        <f>IF(ISNA(VLOOKUP(W2164,'Correspondance procédure étape'!D:G,4,FALSE)),"Non",VLOOKUP(W2164,'Correspondance procédure étape'!D:G,4,FALSE))</f>
        <v>Non</v>
      </c>
      <c r="Z2164" s="3" t="str">
        <f>IF(ISNA(VLOOKUP(W2164,'Correspondance procédure étape'!D:H,5,FALSE)),"",VLOOKUP(W2164,'Correspondance procédure étape'!D:H,5,FALSE))</f>
        <v/>
      </c>
      <c r="AA2164" s="3" t="s">
        <v>87</v>
      </c>
      <c r="AB2164" s="3" t="s">
        <v>53</v>
      </c>
    </row>
    <row r="2165" spans="1:28" ht="12.75" customHeight="1" x14ac:dyDescent="0.25">
      <c r="A2165" s="3" t="s">
        <v>24</v>
      </c>
      <c r="B2165" s="3" t="s">
        <v>67</v>
      </c>
      <c r="C2165" s="3" t="str">
        <f>VLOOKUP(B2165,'Correspondance territoires'!B:F,5,FALSE)</f>
        <v>Pessac</v>
      </c>
      <c r="D2165" s="3" t="s">
        <v>432</v>
      </c>
      <c r="E2165" s="3" t="s">
        <v>2030</v>
      </c>
      <c r="F2165" s="3" t="s">
        <v>96</v>
      </c>
      <c r="G2165" s="3" t="s">
        <v>57</v>
      </c>
      <c r="H2165" s="3" t="s">
        <v>88</v>
      </c>
      <c r="I2165" s="9" t="s">
        <v>422</v>
      </c>
      <c r="J2165" s="9" t="s">
        <v>423</v>
      </c>
      <c r="K2165" s="3" t="s">
        <v>2031</v>
      </c>
      <c r="L2165" s="3" t="s">
        <v>2032</v>
      </c>
      <c r="M2165" s="3" t="s">
        <v>43</v>
      </c>
      <c r="N2165" s="3" t="s">
        <v>21</v>
      </c>
      <c r="O2165" s="3" t="s">
        <v>21</v>
      </c>
      <c r="P2165" s="3" t="s">
        <v>2033</v>
      </c>
      <c r="Q2165" s="15">
        <v>43556</v>
      </c>
      <c r="R2165" s="15">
        <v>43738</v>
      </c>
      <c r="S2165" s="38">
        <f t="shared" ca="1" si="66"/>
        <v>15</v>
      </c>
      <c r="T2165" s="41">
        <v>2631.68</v>
      </c>
      <c r="U2165" s="3" t="s">
        <v>510</v>
      </c>
      <c r="V2165" s="3" t="s">
        <v>39</v>
      </c>
      <c r="W2165" s="3" t="str">
        <f t="shared" si="67"/>
        <v>P20DEB</v>
      </c>
      <c r="X2165" s="3" t="str">
        <f>IF(ISNA(VLOOKUP(W2165,'Correspondance procédure étape'!D:F,3,FALSE)),"A définir",VLOOKUP(W2165,'Correspondance procédure étape'!D:F,3,FALSE))</f>
        <v>Proposition de transfert du dossier à Sud Contentieux</v>
      </c>
      <c r="Y2165" s="3" t="str">
        <f>IF(ISNA(VLOOKUP(W2165,'Correspondance procédure étape'!D:G,4,FALSE)),"Non",VLOOKUP(W2165,'Correspondance procédure étape'!D:G,4,FALSE))</f>
        <v>Oui</v>
      </c>
      <c r="Z2165" s="3" t="str">
        <f>IF(ISNA(VLOOKUP(W2165,'Correspondance procédure étape'!D:H,5,FALSE)),"",VLOOKUP(W2165,'Correspondance procédure étape'!D:H,5,FALSE))</f>
        <v>Extérieur</v>
      </c>
      <c r="AA2165" s="3" t="s">
        <v>40</v>
      </c>
      <c r="AB2165" s="3" t="s">
        <v>53</v>
      </c>
    </row>
    <row r="2166" spans="1:28" ht="12.75" customHeight="1" x14ac:dyDescent="0.25">
      <c r="A2166" s="3" t="s">
        <v>24</v>
      </c>
      <c r="B2166" s="3" t="s">
        <v>146</v>
      </c>
      <c r="C2166" s="3" t="str">
        <f>VLOOKUP(B2166,'Correspondance territoires'!B:F,5,FALSE)</f>
        <v>Lormont</v>
      </c>
      <c r="D2166" s="3" t="s">
        <v>26</v>
      </c>
      <c r="E2166" s="3" t="s">
        <v>4526</v>
      </c>
      <c r="F2166" s="3" t="s">
        <v>1400</v>
      </c>
      <c r="G2166" s="3" t="s">
        <v>57</v>
      </c>
      <c r="H2166" s="3" t="s">
        <v>932</v>
      </c>
      <c r="I2166" s="9" t="s">
        <v>465</v>
      </c>
      <c r="J2166" s="9" t="s">
        <v>466</v>
      </c>
      <c r="K2166" s="3" t="s">
        <v>4527</v>
      </c>
      <c r="L2166" s="3" t="s">
        <v>4528</v>
      </c>
      <c r="M2166" s="3" t="s">
        <v>338</v>
      </c>
      <c r="N2166" s="3" t="s">
        <v>4529</v>
      </c>
      <c r="O2166" s="3" t="s">
        <v>21</v>
      </c>
      <c r="P2166" s="3" t="s">
        <v>4530</v>
      </c>
      <c r="Q2166" s="15">
        <v>40549</v>
      </c>
      <c r="R2166" s="15">
        <v>43202</v>
      </c>
      <c r="S2166" s="38">
        <f t="shared" ca="1" si="66"/>
        <v>33</v>
      </c>
      <c r="T2166" s="41">
        <v>2641.02</v>
      </c>
      <c r="U2166" s="3" t="s">
        <v>510</v>
      </c>
      <c r="V2166" s="3" t="s">
        <v>511</v>
      </c>
      <c r="W2166" s="3" t="str">
        <f t="shared" si="67"/>
        <v>P20SCX</v>
      </c>
      <c r="X2166" s="3" t="str">
        <f>IF(ISNA(VLOOKUP(W2166,'Correspondance procédure étape'!D:F,3,FALSE)),"A définir",VLOOKUP(W2166,'Correspondance procédure étape'!D:F,3,FALSE))</f>
        <v>Dossier chez Sud Contentieux</v>
      </c>
      <c r="Y2166" s="3" t="str">
        <f>IF(ISNA(VLOOKUP(W2166,'Correspondance procédure étape'!D:G,4,FALSE)),"Non",VLOOKUP(W2166,'Correspondance procédure étape'!D:G,4,FALSE))</f>
        <v>Oui</v>
      </c>
      <c r="Z2166" s="3" t="str">
        <f>IF(ISNA(VLOOKUP(W2166,'Correspondance procédure étape'!D:H,5,FALSE)),"",VLOOKUP(W2166,'Correspondance procédure étape'!D:H,5,FALSE))</f>
        <v>Extérieur</v>
      </c>
      <c r="AA2166" s="3" t="s">
        <v>40</v>
      </c>
      <c r="AB2166" s="3" t="s">
        <v>41</v>
      </c>
    </row>
    <row r="2167" spans="1:28" ht="12.75" customHeight="1" x14ac:dyDescent="0.25">
      <c r="A2167" s="3" t="s">
        <v>24</v>
      </c>
      <c r="B2167" s="3" t="s">
        <v>158</v>
      </c>
      <c r="C2167" s="3" t="str">
        <f>VLOOKUP(B2167,'Correspondance territoires'!B:F,5,FALSE)</f>
        <v>Talence</v>
      </c>
      <c r="D2167" s="3" t="s">
        <v>26</v>
      </c>
      <c r="E2167" s="3" t="s">
        <v>8682</v>
      </c>
      <c r="F2167" s="3" t="s">
        <v>96</v>
      </c>
      <c r="G2167" s="3" t="s">
        <v>57</v>
      </c>
      <c r="H2167" s="3" t="s">
        <v>57</v>
      </c>
      <c r="I2167" s="9" t="s">
        <v>823</v>
      </c>
      <c r="J2167" s="9" t="s">
        <v>824</v>
      </c>
      <c r="K2167" s="3" t="s">
        <v>8683</v>
      </c>
      <c r="L2167" s="3" t="s">
        <v>8684</v>
      </c>
      <c r="M2167" s="3" t="s">
        <v>2873</v>
      </c>
      <c r="N2167" s="3" t="s">
        <v>21</v>
      </c>
      <c r="O2167" s="3" t="s">
        <v>8685</v>
      </c>
      <c r="P2167" s="3" t="s">
        <v>8686</v>
      </c>
      <c r="Q2167" s="15">
        <v>42548</v>
      </c>
      <c r="R2167" s="15">
        <v>42944</v>
      </c>
      <c r="S2167" s="38">
        <f t="shared" ca="1" si="66"/>
        <v>41</v>
      </c>
      <c r="T2167" s="40">
        <v>31.78</v>
      </c>
      <c r="U2167" s="3" t="s">
        <v>38</v>
      </c>
      <c r="V2167" s="3" t="s">
        <v>94</v>
      </c>
      <c r="W2167" s="3" t="str">
        <f t="shared" si="67"/>
        <v>P06CON</v>
      </c>
      <c r="X2167" s="3" t="str">
        <f>IF(ISNA(VLOOKUP(W2167,'Correspondance procédure étape'!D:F,3,FALSE)),"A définir",VLOOKUP(W2167,'Correspondance procédure étape'!D:F,3,FALSE))</f>
        <v>Héritiers connus</v>
      </c>
      <c r="Y2167" s="3" t="str">
        <f>IF(ISNA(VLOOKUP(W2167,'Correspondance procédure étape'!D:G,4,FALSE)),"Non",VLOOKUP(W2167,'Correspondance procédure étape'!D:G,4,FALSE))</f>
        <v>Oui</v>
      </c>
      <c r="Z2167" s="3" t="str">
        <f>IF(ISNA(VLOOKUP(W2167,'Correspondance procédure étape'!D:H,5,FALSE)),"",VLOOKUP(W2167,'Correspondance procédure étape'!D:H,5,FALSE))</f>
        <v>Extérieur</v>
      </c>
      <c r="AA2167" s="3" t="s">
        <v>40</v>
      </c>
      <c r="AB2167" s="3" t="s">
        <v>53</v>
      </c>
    </row>
    <row r="2168" spans="1:28" ht="12.75" customHeight="1" x14ac:dyDescent="0.25">
      <c r="A2168" s="3" t="s">
        <v>24</v>
      </c>
      <c r="B2168" s="3" t="s">
        <v>25</v>
      </c>
      <c r="C2168" s="3" t="str">
        <f>VLOOKUP(B2168,'Correspondance territoires'!B:F,5,FALSE)</f>
        <v>Merignac</v>
      </c>
      <c r="D2168" s="3" t="s">
        <v>26</v>
      </c>
      <c r="E2168" s="3" t="s">
        <v>4919</v>
      </c>
      <c r="F2168" s="3" t="s">
        <v>168</v>
      </c>
      <c r="G2168" s="3" t="s">
        <v>30</v>
      </c>
      <c r="H2168" s="3" t="s">
        <v>57</v>
      </c>
      <c r="I2168" s="9" t="s">
        <v>1166</v>
      </c>
      <c r="J2168" s="9" t="s">
        <v>1167</v>
      </c>
      <c r="K2168" s="3" t="s">
        <v>4929</v>
      </c>
      <c r="L2168" s="3" t="s">
        <v>4930</v>
      </c>
      <c r="M2168" s="3" t="s">
        <v>1229</v>
      </c>
      <c r="N2168" s="3" t="s">
        <v>4931</v>
      </c>
      <c r="O2168" s="3" t="s">
        <v>4932</v>
      </c>
      <c r="P2168" s="3" t="s">
        <v>4933</v>
      </c>
      <c r="Q2168" s="15">
        <v>40863</v>
      </c>
      <c r="R2168" s="15">
        <v>42853</v>
      </c>
      <c r="S2168" s="38">
        <f t="shared" ca="1" si="66"/>
        <v>44</v>
      </c>
      <c r="T2168" s="40">
        <v>31.31</v>
      </c>
      <c r="U2168" s="3" t="s">
        <v>51</v>
      </c>
      <c r="V2168" s="3" t="s">
        <v>52</v>
      </c>
      <c r="W2168" s="3" t="str">
        <f t="shared" si="67"/>
        <v>P80ATT</v>
      </c>
      <c r="X2168" s="3" t="str">
        <f>IF(ISNA(VLOOKUP(W2168,'Correspondance procédure étape'!D:F,3,FALSE)),"A définir",VLOOKUP(W2168,'Correspondance procédure étape'!D:F,3,FALSE))</f>
        <v>Mise en attente du dossier en vue de la prochaine régularisation de charges</v>
      </c>
      <c r="Y2168" s="3" t="str">
        <f>IF(ISNA(VLOOKUP(W2168,'Correspondance procédure étape'!D:G,4,FALSE)),"Non",VLOOKUP(W2168,'Correspondance procédure étape'!D:G,4,FALSE))</f>
        <v>Oui</v>
      </c>
      <c r="Z2168" s="3" t="str">
        <f>IF(ISNA(VLOOKUP(W2168,'Correspondance procédure étape'!D:H,5,FALSE)),"",VLOOKUP(W2168,'Correspondance procédure étape'!D:H,5,FALSE))</f>
        <v>DMF</v>
      </c>
      <c r="AA2168" s="3" t="s">
        <v>40</v>
      </c>
      <c r="AB2168" s="3" t="s">
        <v>53</v>
      </c>
    </row>
    <row r="2169" spans="1:28" ht="12.75" customHeight="1" x14ac:dyDescent="0.25">
      <c r="A2169" s="3" t="s">
        <v>24</v>
      </c>
      <c r="B2169" s="3" t="s">
        <v>54</v>
      </c>
      <c r="C2169" s="3" t="str">
        <f>VLOOKUP(B2169,'Correspondance territoires'!B:F,5,FALSE)</f>
        <v>Cenon</v>
      </c>
      <c r="D2169" s="3" t="s">
        <v>432</v>
      </c>
      <c r="E2169" s="3" t="s">
        <v>2122</v>
      </c>
      <c r="F2169" s="3" t="s">
        <v>56</v>
      </c>
      <c r="G2169" s="3" t="s">
        <v>57</v>
      </c>
      <c r="H2169" s="3" t="s">
        <v>81</v>
      </c>
      <c r="I2169" s="9" t="s">
        <v>1606</v>
      </c>
      <c r="J2169" s="9" t="s">
        <v>1607</v>
      </c>
      <c r="K2169" s="3" t="s">
        <v>2123</v>
      </c>
      <c r="L2169" s="3" t="s">
        <v>2124</v>
      </c>
      <c r="M2169" s="3" t="s">
        <v>2125</v>
      </c>
      <c r="N2169" s="3" t="s">
        <v>2126</v>
      </c>
      <c r="O2169" s="3" t="s">
        <v>21</v>
      </c>
      <c r="P2169" s="3" t="s">
        <v>2127</v>
      </c>
      <c r="Q2169" s="15">
        <v>36557</v>
      </c>
      <c r="R2169" s="15">
        <v>44014</v>
      </c>
      <c r="S2169" s="38">
        <f t="shared" ca="1" si="66"/>
        <v>6</v>
      </c>
      <c r="T2169" s="41">
        <v>2669.15</v>
      </c>
      <c r="U2169" s="3" t="s">
        <v>157</v>
      </c>
      <c r="V2169" s="3" t="s">
        <v>39</v>
      </c>
      <c r="W2169" s="3" t="str">
        <f t="shared" si="67"/>
        <v>P00DEB</v>
      </c>
      <c r="X2169" s="3" t="str">
        <f>IF(ISNA(VLOOKUP(W2169,'Correspondance procédure étape'!D:F,3,FALSE)),"A définir",VLOOKUP(W2169,'Correspondance procédure étape'!D:F,3,FALSE))</f>
        <v>Enregistrement du dossier au SLP, le solde est créditeur, débiteur ou nul</v>
      </c>
      <c r="Y2169" s="3" t="str">
        <f>IF(ISNA(VLOOKUP(W2169,'Correspondance procédure étape'!D:G,4,FALSE)),"Non",VLOOKUP(W2169,'Correspondance procédure étape'!D:G,4,FALSE))</f>
        <v>Oui</v>
      </c>
      <c r="Z2169" s="3" t="str">
        <f>IF(ISNA(VLOOKUP(W2169,'Correspondance procédure étape'!D:H,5,FALSE)),"",VLOOKUP(W2169,'Correspondance procédure étape'!D:H,5,FALSE))</f>
        <v>DMF</v>
      </c>
      <c r="AA2169" s="3" t="s">
        <v>40</v>
      </c>
      <c r="AB2169" s="3" t="s">
        <v>53</v>
      </c>
    </row>
    <row r="2170" spans="1:28" ht="12.75" customHeight="1" x14ac:dyDescent="0.25">
      <c r="A2170" s="3" t="s">
        <v>24</v>
      </c>
      <c r="B2170" s="3" t="s">
        <v>25</v>
      </c>
      <c r="C2170" s="3" t="str">
        <f>VLOOKUP(B2170,'Correspondance territoires'!B:F,5,FALSE)</f>
        <v>Merignac</v>
      </c>
      <c r="D2170" s="3" t="s">
        <v>26</v>
      </c>
      <c r="E2170" s="3" t="s">
        <v>1165</v>
      </c>
      <c r="F2170" s="3" t="s">
        <v>56</v>
      </c>
      <c r="G2170" s="3" t="s">
        <v>30</v>
      </c>
      <c r="H2170" s="3" t="s">
        <v>198</v>
      </c>
      <c r="I2170" s="9" t="s">
        <v>1166</v>
      </c>
      <c r="J2170" s="9" t="s">
        <v>1167</v>
      </c>
      <c r="K2170" s="3" t="s">
        <v>2107</v>
      </c>
      <c r="L2170" s="3" t="s">
        <v>2108</v>
      </c>
      <c r="M2170" s="3" t="s">
        <v>2109</v>
      </c>
      <c r="N2170" s="3" t="s">
        <v>2110</v>
      </c>
      <c r="O2170" s="3" t="s">
        <v>2111</v>
      </c>
      <c r="P2170" s="3" t="s">
        <v>2112</v>
      </c>
      <c r="Q2170" s="15">
        <v>36561</v>
      </c>
      <c r="R2170" s="15">
        <v>43978</v>
      </c>
      <c r="S2170" s="38">
        <f t="shared" ca="1" si="66"/>
        <v>7</v>
      </c>
      <c r="T2170" s="41">
        <v>2670.08</v>
      </c>
      <c r="U2170" s="3" t="s">
        <v>38</v>
      </c>
      <c r="V2170" s="3" t="s">
        <v>138</v>
      </c>
      <c r="W2170" s="3" t="str">
        <f t="shared" si="67"/>
        <v>P06DOM</v>
      </c>
      <c r="X2170" s="3" t="str">
        <f>IF(ISNA(VLOOKUP(W2170,'Correspondance procédure étape'!D:F,3,FALSE)),"A définir",VLOOKUP(W2170,'Correspondance procédure étape'!D:F,3,FALSE))</f>
        <v>Héritiers inconnus/refusent la succession : désignation de France domaines</v>
      </c>
      <c r="Y2170" s="3" t="str">
        <f>IF(ISNA(VLOOKUP(W2170,'Correspondance procédure étape'!D:G,4,FALSE)),"Non",VLOOKUP(W2170,'Correspondance procédure étape'!D:G,4,FALSE))</f>
        <v>Oui</v>
      </c>
      <c r="Z2170" s="3" t="str">
        <f>IF(ISNA(VLOOKUP(W2170,'Correspondance procédure étape'!D:H,5,FALSE)),"",VLOOKUP(W2170,'Correspondance procédure étape'!D:H,5,FALSE))</f>
        <v>Extérieur</v>
      </c>
      <c r="AA2170" s="3" t="s">
        <v>40</v>
      </c>
      <c r="AB2170" s="3" t="s">
        <v>53</v>
      </c>
    </row>
    <row r="2171" spans="1:28" ht="12.75" customHeight="1" x14ac:dyDescent="0.25">
      <c r="A2171" s="3" t="s">
        <v>24</v>
      </c>
      <c r="B2171" s="3" t="s">
        <v>67</v>
      </c>
      <c r="C2171" s="3" t="str">
        <f>VLOOKUP(B2171,'Correspondance territoires'!B:F,5,FALSE)</f>
        <v>Pessac</v>
      </c>
      <c r="D2171" s="3" t="s">
        <v>26</v>
      </c>
      <c r="E2171" s="3" t="s">
        <v>4411</v>
      </c>
      <c r="F2171" s="3" t="s">
        <v>56</v>
      </c>
      <c r="G2171" s="3" t="s">
        <v>29</v>
      </c>
      <c r="H2171" s="3" t="s">
        <v>57</v>
      </c>
      <c r="I2171" s="9" t="s">
        <v>234</v>
      </c>
      <c r="J2171" s="9" t="s">
        <v>235</v>
      </c>
      <c r="K2171" s="3" t="s">
        <v>5466</v>
      </c>
      <c r="L2171" s="3" t="s">
        <v>5467</v>
      </c>
      <c r="M2171" s="3" t="s">
        <v>5468</v>
      </c>
      <c r="N2171" s="3" t="s">
        <v>21</v>
      </c>
      <c r="O2171" s="3" t="s">
        <v>5469</v>
      </c>
      <c r="P2171" s="3" t="s">
        <v>5470</v>
      </c>
      <c r="Q2171" s="15">
        <v>41178</v>
      </c>
      <c r="R2171" s="15">
        <v>41873</v>
      </c>
      <c r="S2171" s="38">
        <f t="shared" ca="1" si="66"/>
        <v>77</v>
      </c>
      <c r="T2171" s="40">
        <v>6.32</v>
      </c>
      <c r="U2171" s="3" t="s">
        <v>360</v>
      </c>
      <c r="V2171" s="3" t="s">
        <v>360</v>
      </c>
      <c r="W2171" s="3" t="str">
        <f t="shared" si="67"/>
        <v xml:space="preserve">      </v>
      </c>
      <c r="X2171" s="3" t="str">
        <f>IF(ISNA(VLOOKUP(W2171,'Correspondance procédure étape'!D:F,3,FALSE)),"A définir",VLOOKUP(W2171,'Correspondance procédure étape'!D:F,3,FALSE))</f>
        <v>A définir</v>
      </c>
      <c r="Y2171" s="3" t="str">
        <f>IF(ISNA(VLOOKUP(W2171,'Correspondance procédure étape'!D:G,4,FALSE)),"Non",VLOOKUP(W2171,'Correspondance procédure étape'!D:G,4,FALSE))</f>
        <v>Non</v>
      </c>
      <c r="Z2171" s="3" t="str">
        <f>IF(ISNA(VLOOKUP(W2171,'Correspondance procédure étape'!D:H,5,FALSE)),"",VLOOKUP(W2171,'Correspondance procédure étape'!D:H,5,FALSE))</f>
        <v/>
      </c>
      <c r="AA2171" s="3" t="s">
        <v>87</v>
      </c>
      <c r="AB2171" s="3" t="s">
        <v>53</v>
      </c>
    </row>
    <row r="2172" spans="1:28" ht="12.75" customHeight="1" x14ac:dyDescent="0.25">
      <c r="A2172" s="3" t="s">
        <v>24</v>
      </c>
      <c r="B2172" s="3" t="s">
        <v>54</v>
      </c>
      <c r="C2172" s="3" t="str">
        <f>VLOOKUP(B2172,'Correspondance territoires'!B:F,5,FALSE)</f>
        <v>Cenon</v>
      </c>
      <c r="D2172" s="3" t="s">
        <v>26</v>
      </c>
      <c r="E2172" s="3" t="s">
        <v>3444</v>
      </c>
      <c r="F2172" s="3" t="s">
        <v>168</v>
      </c>
      <c r="G2172" s="3" t="s">
        <v>57</v>
      </c>
      <c r="H2172" s="3" t="s">
        <v>408</v>
      </c>
      <c r="I2172" s="9" t="s">
        <v>1380</v>
      </c>
      <c r="J2172" s="9" t="s">
        <v>1381</v>
      </c>
      <c r="K2172" s="3" t="s">
        <v>6348</v>
      </c>
      <c r="L2172" s="3" t="s">
        <v>6349</v>
      </c>
      <c r="M2172" s="3" t="s">
        <v>2171</v>
      </c>
      <c r="N2172" s="3" t="s">
        <v>6350</v>
      </c>
      <c r="O2172" s="3" t="s">
        <v>21</v>
      </c>
      <c r="P2172" s="3" t="s">
        <v>6351</v>
      </c>
      <c r="Q2172" s="15">
        <v>41549</v>
      </c>
      <c r="R2172" s="15">
        <v>43690</v>
      </c>
      <c r="S2172" s="38">
        <f t="shared" ca="1" si="66"/>
        <v>16</v>
      </c>
      <c r="T2172" s="41">
        <v>2692.73</v>
      </c>
      <c r="U2172" s="3" t="s">
        <v>510</v>
      </c>
      <c r="V2172" s="3" t="s">
        <v>511</v>
      </c>
      <c r="W2172" s="3" t="str">
        <f t="shared" si="67"/>
        <v>P20SCX</v>
      </c>
      <c r="X2172" s="3" t="str">
        <f>IF(ISNA(VLOOKUP(W2172,'Correspondance procédure étape'!D:F,3,FALSE)),"A définir",VLOOKUP(W2172,'Correspondance procédure étape'!D:F,3,FALSE))</f>
        <v>Dossier chez Sud Contentieux</v>
      </c>
      <c r="Y2172" s="3" t="str">
        <f>IF(ISNA(VLOOKUP(W2172,'Correspondance procédure étape'!D:G,4,FALSE)),"Non",VLOOKUP(W2172,'Correspondance procédure étape'!D:G,4,FALSE))</f>
        <v>Oui</v>
      </c>
      <c r="Z2172" s="3" t="str">
        <f>IF(ISNA(VLOOKUP(W2172,'Correspondance procédure étape'!D:H,5,FALSE)),"",VLOOKUP(W2172,'Correspondance procédure étape'!D:H,5,FALSE))</f>
        <v>Extérieur</v>
      </c>
      <c r="AA2172" s="3" t="s">
        <v>40</v>
      </c>
      <c r="AB2172" s="3" t="s">
        <v>41</v>
      </c>
    </row>
    <row r="2173" spans="1:28" ht="12.75" customHeight="1" x14ac:dyDescent="0.25">
      <c r="A2173" s="3" t="s">
        <v>24</v>
      </c>
      <c r="B2173" s="3" t="s">
        <v>158</v>
      </c>
      <c r="C2173" s="3" t="str">
        <f>VLOOKUP(B2173,'Correspondance territoires'!B:F,5,FALSE)</f>
        <v>Talence</v>
      </c>
      <c r="D2173" s="3" t="s">
        <v>26</v>
      </c>
      <c r="E2173" s="3" t="s">
        <v>5280</v>
      </c>
      <c r="F2173" s="3" t="s">
        <v>961</v>
      </c>
      <c r="G2173" s="3" t="s">
        <v>301</v>
      </c>
      <c r="H2173" s="3" t="s">
        <v>57</v>
      </c>
      <c r="I2173" s="9" t="s">
        <v>823</v>
      </c>
      <c r="J2173" s="9" t="s">
        <v>824</v>
      </c>
      <c r="K2173" s="3" t="s">
        <v>5928</v>
      </c>
      <c r="L2173" s="3" t="s">
        <v>5929</v>
      </c>
      <c r="M2173" s="3" t="s">
        <v>5930</v>
      </c>
      <c r="N2173" s="3" t="s">
        <v>5931</v>
      </c>
      <c r="O2173" s="3" t="s">
        <v>21</v>
      </c>
      <c r="P2173" s="3" t="s">
        <v>5932</v>
      </c>
      <c r="Q2173" s="15">
        <v>41374</v>
      </c>
      <c r="R2173" s="15">
        <v>41922</v>
      </c>
      <c r="S2173" s="38">
        <f t="shared" ca="1" si="66"/>
        <v>75</v>
      </c>
      <c r="T2173" s="40">
        <v>31.12</v>
      </c>
      <c r="U2173" s="3" t="s">
        <v>51</v>
      </c>
      <c r="V2173" s="3" t="s">
        <v>39</v>
      </c>
      <c r="W2173" s="3" t="str">
        <f t="shared" si="67"/>
        <v>P80DEB</v>
      </c>
      <c r="X2173" s="3">
        <f>IF(ISNA(VLOOKUP(W2173,'Correspondance procédure étape'!D:F,3,FALSE)),"A définir",VLOOKUP(W2173,'Correspondance procédure étape'!D:F,3,FALSE))</f>
        <v>0</v>
      </c>
      <c r="Y2173" s="3" t="str">
        <f>IF(ISNA(VLOOKUP(W2173,'Correspondance procédure étape'!D:G,4,FALSE)),"Non",VLOOKUP(W2173,'Correspondance procédure étape'!D:G,4,FALSE))</f>
        <v>Non</v>
      </c>
      <c r="Z2173" s="3">
        <f>IF(ISNA(VLOOKUP(W2173,'Correspondance procédure étape'!D:H,5,FALSE)),"",VLOOKUP(W2173,'Correspondance procédure étape'!D:H,5,FALSE))</f>
        <v>0</v>
      </c>
      <c r="AA2173" s="3" t="s">
        <v>40</v>
      </c>
      <c r="AB2173" s="3" t="s">
        <v>41</v>
      </c>
    </row>
    <row r="2174" spans="1:28" ht="12.75" customHeight="1" x14ac:dyDescent="0.25">
      <c r="A2174" s="3" t="s">
        <v>24</v>
      </c>
      <c r="B2174" s="3" t="s">
        <v>54</v>
      </c>
      <c r="C2174" s="3" t="str">
        <f>VLOOKUP(B2174,'Correspondance territoires'!B:F,5,FALSE)</f>
        <v>Cenon</v>
      </c>
      <c r="D2174" s="3" t="s">
        <v>432</v>
      </c>
      <c r="E2174" s="3" t="s">
        <v>1631</v>
      </c>
      <c r="F2174" s="3" t="s">
        <v>96</v>
      </c>
      <c r="G2174" s="3" t="s">
        <v>96</v>
      </c>
      <c r="H2174" s="3" t="s">
        <v>57</v>
      </c>
      <c r="I2174" s="9" t="s">
        <v>1606</v>
      </c>
      <c r="J2174" s="9" t="s">
        <v>1607</v>
      </c>
      <c r="K2174" s="3" t="s">
        <v>7177</v>
      </c>
      <c r="L2174" s="3" t="s">
        <v>7178</v>
      </c>
      <c r="M2174" s="3" t="s">
        <v>338</v>
      </c>
      <c r="N2174" s="3" t="s">
        <v>21</v>
      </c>
      <c r="O2174" s="3" t="s">
        <v>7179</v>
      </c>
      <c r="P2174" s="3" t="s">
        <v>7180</v>
      </c>
      <c r="Q2174" s="15">
        <v>41940</v>
      </c>
      <c r="R2174" s="15">
        <v>43830</v>
      </c>
      <c r="S2174" s="38">
        <f t="shared" ca="1" si="66"/>
        <v>12</v>
      </c>
      <c r="T2174" s="41">
        <v>2732.94</v>
      </c>
      <c r="U2174" s="3" t="s">
        <v>510</v>
      </c>
      <c r="V2174" s="3" t="s">
        <v>511</v>
      </c>
      <c r="W2174" s="3" t="str">
        <f t="shared" si="67"/>
        <v>P20SCX</v>
      </c>
      <c r="X2174" s="3" t="str">
        <f>IF(ISNA(VLOOKUP(W2174,'Correspondance procédure étape'!D:F,3,FALSE)),"A définir",VLOOKUP(W2174,'Correspondance procédure étape'!D:F,3,FALSE))</f>
        <v>Dossier chez Sud Contentieux</v>
      </c>
      <c r="Y2174" s="3" t="str">
        <f>IF(ISNA(VLOOKUP(W2174,'Correspondance procédure étape'!D:G,4,FALSE)),"Non",VLOOKUP(W2174,'Correspondance procédure étape'!D:G,4,FALSE))</f>
        <v>Oui</v>
      </c>
      <c r="Z2174" s="3" t="str">
        <f>IF(ISNA(VLOOKUP(W2174,'Correspondance procédure étape'!D:H,5,FALSE)),"",VLOOKUP(W2174,'Correspondance procédure étape'!D:H,5,FALSE))</f>
        <v>Extérieur</v>
      </c>
      <c r="AA2174" s="3" t="s">
        <v>40</v>
      </c>
      <c r="AB2174" s="3" t="s">
        <v>41</v>
      </c>
    </row>
    <row r="2175" spans="1:28" ht="12.75" customHeight="1" x14ac:dyDescent="0.25">
      <c r="A2175" s="3" t="s">
        <v>24</v>
      </c>
      <c r="B2175" s="3" t="s">
        <v>146</v>
      </c>
      <c r="C2175" s="3" t="str">
        <f>VLOOKUP(B2175,'Correspondance territoires'!B:F,5,FALSE)</f>
        <v>Lormont</v>
      </c>
      <c r="D2175" s="3" t="s">
        <v>26</v>
      </c>
      <c r="E2175" s="3" t="s">
        <v>282</v>
      </c>
      <c r="F2175" s="3" t="s">
        <v>96</v>
      </c>
      <c r="G2175" s="3" t="s">
        <v>932</v>
      </c>
      <c r="H2175" s="3" t="s">
        <v>30</v>
      </c>
      <c r="I2175" s="9" t="s">
        <v>829</v>
      </c>
      <c r="J2175" s="9" t="s">
        <v>830</v>
      </c>
      <c r="K2175" s="3" t="s">
        <v>8192</v>
      </c>
      <c r="L2175" s="3" t="s">
        <v>8193</v>
      </c>
      <c r="M2175" s="3" t="s">
        <v>8194</v>
      </c>
      <c r="N2175" s="3" t="s">
        <v>8195</v>
      </c>
      <c r="O2175" s="3" t="s">
        <v>21</v>
      </c>
      <c r="P2175" s="3" t="s">
        <v>8196</v>
      </c>
      <c r="Q2175" s="15">
        <v>42310</v>
      </c>
      <c r="R2175" s="15">
        <v>43633</v>
      </c>
      <c r="S2175" s="38">
        <f t="shared" ca="1" si="66"/>
        <v>18</v>
      </c>
      <c r="T2175" s="41">
        <v>2792.17</v>
      </c>
      <c r="U2175" s="3" t="s">
        <v>510</v>
      </c>
      <c r="V2175" s="3" t="s">
        <v>511</v>
      </c>
      <c r="W2175" s="3" t="str">
        <f t="shared" si="67"/>
        <v>P20SCX</v>
      </c>
      <c r="X2175" s="3" t="str">
        <f>IF(ISNA(VLOOKUP(W2175,'Correspondance procédure étape'!D:F,3,FALSE)),"A définir",VLOOKUP(W2175,'Correspondance procédure étape'!D:F,3,FALSE))</f>
        <v>Dossier chez Sud Contentieux</v>
      </c>
      <c r="Y2175" s="3" t="str">
        <f>IF(ISNA(VLOOKUP(W2175,'Correspondance procédure étape'!D:G,4,FALSE)),"Non",VLOOKUP(W2175,'Correspondance procédure étape'!D:G,4,FALSE))</f>
        <v>Oui</v>
      </c>
      <c r="Z2175" s="3" t="str">
        <f>IF(ISNA(VLOOKUP(W2175,'Correspondance procédure étape'!D:H,5,FALSE)),"",VLOOKUP(W2175,'Correspondance procédure étape'!D:H,5,FALSE))</f>
        <v>Extérieur</v>
      </c>
      <c r="AA2175" s="3" t="s">
        <v>40</v>
      </c>
      <c r="AB2175" s="3" t="s">
        <v>53</v>
      </c>
    </row>
    <row r="2176" spans="1:28" ht="12.75" customHeight="1" x14ac:dyDescent="0.25">
      <c r="A2176" s="3" t="s">
        <v>24</v>
      </c>
      <c r="B2176" s="3" t="s">
        <v>219</v>
      </c>
      <c r="C2176" s="3" t="str">
        <f>VLOOKUP(B2176,'Correspondance territoires'!B:F,5,FALSE)</f>
        <v>Bordeaux</v>
      </c>
      <c r="D2176" s="3" t="s">
        <v>26</v>
      </c>
      <c r="E2176" s="3" t="s">
        <v>8429</v>
      </c>
      <c r="F2176" s="3" t="s">
        <v>56</v>
      </c>
      <c r="G2176" s="3" t="s">
        <v>57</v>
      </c>
      <c r="H2176" s="3" t="s">
        <v>301</v>
      </c>
      <c r="I2176" s="9" t="s">
        <v>1625</v>
      </c>
      <c r="J2176" s="9" t="s">
        <v>1626</v>
      </c>
      <c r="K2176" s="3" t="s">
        <v>8974</v>
      </c>
      <c r="L2176" s="3" t="s">
        <v>8975</v>
      </c>
      <c r="M2176" s="3" t="s">
        <v>8976</v>
      </c>
      <c r="N2176" s="3" t="s">
        <v>8977</v>
      </c>
      <c r="O2176" s="3" t="s">
        <v>8978</v>
      </c>
      <c r="P2176" s="3" t="s">
        <v>8979</v>
      </c>
      <c r="Q2176" s="15">
        <v>42660</v>
      </c>
      <c r="R2176" s="15">
        <v>43402</v>
      </c>
      <c r="S2176" s="38">
        <f t="shared" ca="1" si="66"/>
        <v>26</v>
      </c>
      <c r="T2176" s="41">
        <v>2793.89</v>
      </c>
      <c r="U2176" s="3" t="s">
        <v>510</v>
      </c>
      <c r="V2176" s="3" t="s">
        <v>52</v>
      </c>
      <c r="W2176" s="3" t="str">
        <f t="shared" si="67"/>
        <v>P20ATT</v>
      </c>
      <c r="X2176" s="3">
        <f>IF(ISNA(VLOOKUP(W2176,'Correspondance procédure étape'!D:F,3,FALSE)),"A définir",VLOOKUP(W2176,'Correspondance procédure étape'!D:F,3,FALSE))</f>
        <v>0</v>
      </c>
      <c r="Y2176" s="3" t="str">
        <f>IF(ISNA(VLOOKUP(W2176,'Correspondance procédure étape'!D:G,4,FALSE)),"Non",VLOOKUP(W2176,'Correspondance procédure étape'!D:G,4,FALSE))</f>
        <v>Non</v>
      </c>
      <c r="Z2176" s="3">
        <f>IF(ISNA(VLOOKUP(W2176,'Correspondance procédure étape'!D:H,5,FALSE)),"",VLOOKUP(W2176,'Correspondance procédure étape'!D:H,5,FALSE))</f>
        <v>0</v>
      </c>
      <c r="AA2176" s="3" t="s">
        <v>40</v>
      </c>
      <c r="AB2176" s="3" t="s">
        <v>53</v>
      </c>
    </row>
    <row r="2177" spans="1:28" ht="12.75" customHeight="1" x14ac:dyDescent="0.25">
      <c r="A2177" s="3" t="s">
        <v>24</v>
      </c>
      <c r="B2177" s="3" t="s">
        <v>25</v>
      </c>
      <c r="C2177" s="3" t="str">
        <f>VLOOKUP(B2177,'Correspondance territoires'!B:F,5,FALSE)</f>
        <v>Merignac</v>
      </c>
      <c r="D2177" s="3" t="s">
        <v>26</v>
      </c>
      <c r="E2177" s="3" t="s">
        <v>361</v>
      </c>
      <c r="F2177" s="3" t="s">
        <v>56</v>
      </c>
      <c r="G2177" s="3" t="s">
        <v>153</v>
      </c>
      <c r="H2177" s="3" t="s">
        <v>57</v>
      </c>
      <c r="I2177" s="9" t="s">
        <v>588</v>
      </c>
      <c r="J2177" s="9" t="s">
        <v>589</v>
      </c>
      <c r="K2177" s="3" t="s">
        <v>1657</v>
      </c>
      <c r="L2177" s="3" t="s">
        <v>1658</v>
      </c>
      <c r="M2177" s="3" t="s">
        <v>1659</v>
      </c>
      <c r="N2177" s="3" t="s">
        <v>1660</v>
      </c>
      <c r="O2177" s="3" t="s">
        <v>1661</v>
      </c>
      <c r="P2177" s="3" t="s">
        <v>1662</v>
      </c>
      <c r="Q2177" s="15">
        <v>35227</v>
      </c>
      <c r="R2177" s="15">
        <v>42482</v>
      </c>
      <c r="S2177" s="38">
        <f t="shared" ca="1" si="66"/>
        <v>57</v>
      </c>
      <c r="T2177" s="40">
        <v>30.95</v>
      </c>
      <c r="U2177" s="3" t="s">
        <v>51</v>
      </c>
      <c r="V2177" s="3" t="s">
        <v>39</v>
      </c>
      <c r="W2177" s="3" t="str">
        <f t="shared" si="67"/>
        <v>P80DEB</v>
      </c>
      <c r="X2177" s="3">
        <f>IF(ISNA(VLOOKUP(W2177,'Correspondance procédure étape'!D:F,3,FALSE)),"A définir",VLOOKUP(W2177,'Correspondance procédure étape'!D:F,3,FALSE))</f>
        <v>0</v>
      </c>
      <c r="Y2177" s="3" t="str">
        <f>IF(ISNA(VLOOKUP(W2177,'Correspondance procédure étape'!D:G,4,FALSE)),"Non",VLOOKUP(W2177,'Correspondance procédure étape'!D:G,4,FALSE))</f>
        <v>Non</v>
      </c>
      <c r="Z2177" s="3">
        <f>IF(ISNA(VLOOKUP(W2177,'Correspondance procédure étape'!D:H,5,FALSE)),"",VLOOKUP(W2177,'Correspondance procédure étape'!D:H,5,FALSE))</f>
        <v>0</v>
      </c>
      <c r="AA2177" s="3" t="s">
        <v>40</v>
      </c>
      <c r="AB2177" s="3" t="s">
        <v>41</v>
      </c>
    </row>
    <row r="2178" spans="1:28" ht="12.75" customHeight="1" x14ac:dyDescent="0.25">
      <c r="A2178" s="3" t="s">
        <v>24</v>
      </c>
      <c r="B2178" s="3" t="s">
        <v>25</v>
      </c>
      <c r="C2178" s="3" t="str">
        <f>VLOOKUP(B2178,'Correspondance territoires'!B:F,5,FALSE)</f>
        <v>Merignac</v>
      </c>
      <c r="D2178" s="3" t="s">
        <v>26</v>
      </c>
      <c r="E2178" s="3" t="s">
        <v>8557</v>
      </c>
      <c r="F2178" s="3" t="s">
        <v>56</v>
      </c>
      <c r="G2178" s="3" t="s">
        <v>57</v>
      </c>
      <c r="H2178" s="3" t="s">
        <v>167</v>
      </c>
      <c r="I2178" s="9" t="s">
        <v>111</v>
      </c>
      <c r="J2178" s="9" t="s">
        <v>112</v>
      </c>
      <c r="K2178" s="3" t="s">
        <v>8558</v>
      </c>
      <c r="L2178" s="3" t="s">
        <v>8559</v>
      </c>
      <c r="M2178" s="3" t="s">
        <v>3103</v>
      </c>
      <c r="N2178" s="3" t="s">
        <v>8560</v>
      </c>
      <c r="O2178" s="3" t="s">
        <v>8561</v>
      </c>
      <c r="P2178" s="3" t="s">
        <v>8562</v>
      </c>
      <c r="Q2178" s="15">
        <v>42479</v>
      </c>
      <c r="R2178" s="15">
        <v>42965</v>
      </c>
      <c r="S2178" s="38">
        <f t="shared" ca="1" si="66"/>
        <v>41</v>
      </c>
      <c r="T2178" s="40">
        <v>30.56</v>
      </c>
      <c r="U2178" s="3" t="s">
        <v>510</v>
      </c>
      <c r="V2178" s="3" t="s">
        <v>511</v>
      </c>
      <c r="W2178" s="3" t="str">
        <f t="shared" si="67"/>
        <v>P20SCX</v>
      </c>
      <c r="X2178" s="3" t="str">
        <f>IF(ISNA(VLOOKUP(W2178,'Correspondance procédure étape'!D:F,3,FALSE)),"A définir",VLOOKUP(W2178,'Correspondance procédure étape'!D:F,3,FALSE))</f>
        <v>Dossier chez Sud Contentieux</v>
      </c>
      <c r="Y2178" s="3" t="str">
        <f>IF(ISNA(VLOOKUP(W2178,'Correspondance procédure étape'!D:G,4,FALSE)),"Non",VLOOKUP(W2178,'Correspondance procédure étape'!D:G,4,FALSE))</f>
        <v>Oui</v>
      </c>
      <c r="Z2178" s="3" t="str">
        <f>IF(ISNA(VLOOKUP(W2178,'Correspondance procédure étape'!D:H,5,FALSE)),"",VLOOKUP(W2178,'Correspondance procédure étape'!D:H,5,FALSE))</f>
        <v>Extérieur</v>
      </c>
      <c r="AA2178" s="3" t="s">
        <v>40</v>
      </c>
      <c r="AB2178" s="3" t="s">
        <v>53</v>
      </c>
    </row>
    <row r="2179" spans="1:28" ht="12.75" customHeight="1" x14ac:dyDescent="0.25">
      <c r="A2179" s="3" t="s">
        <v>24</v>
      </c>
      <c r="B2179" s="3" t="s">
        <v>158</v>
      </c>
      <c r="C2179" s="3" t="str">
        <f>VLOOKUP(B2179,'Correspondance territoires'!B:F,5,FALSE)</f>
        <v>Talence</v>
      </c>
      <c r="D2179" s="3" t="s">
        <v>26</v>
      </c>
      <c r="E2179" s="3" t="s">
        <v>743</v>
      </c>
      <c r="F2179" s="3" t="s">
        <v>301</v>
      </c>
      <c r="G2179" s="3" t="s">
        <v>78</v>
      </c>
      <c r="H2179" s="3" t="s">
        <v>109</v>
      </c>
      <c r="I2179" s="9" t="s">
        <v>554</v>
      </c>
      <c r="J2179" s="9" t="s">
        <v>555</v>
      </c>
      <c r="K2179" s="3" t="s">
        <v>4092</v>
      </c>
      <c r="L2179" s="3" t="s">
        <v>4093</v>
      </c>
      <c r="M2179" s="3" t="s">
        <v>3921</v>
      </c>
      <c r="N2179" s="3" t="s">
        <v>21</v>
      </c>
      <c r="O2179" s="3" t="s">
        <v>4094</v>
      </c>
      <c r="P2179" s="3" t="s">
        <v>4095</v>
      </c>
      <c r="Q2179" s="15">
        <v>40158</v>
      </c>
      <c r="R2179" s="15">
        <v>41848</v>
      </c>
      <c r="S2179" s="38">
        <f t="shared" ca="1" si="66"/>
        <v>78</v>
      </c>
      <c r="T2179" s="40">
        <v>30.47</v>
      </c>
      <c r="U2179" s="3" t="s">
        <v>51</v>
      </c>
      <c r="V2179" s="3" t="s">
        <v>39</v>
      </c>
      <c r="W2179" s="3" t="str">
        <f t="shared" si="67"/>
        <v>P80DEB</v>
      </c>
      <c r="X2179" s="3">
        <f>IF(ISNA(VLOOKUP(W2179,'Correspondance procédure étape'!D:F,3,FALSE)),"A définir",VLOOKUP(W2179,'Correspondance procédure étape'!D:F,3,FALSE))</f>
        <v>0</v>
      </c>
      <c r="Y2179" s="3" t="str">
        <f>IF(ISNA(VLOOKUP(W2179,'Correspondance procédure étape'!D:G,4,FALSE)),"Non",VLOOKUP(W2179,'Correspondance procédure étape'!D:G,4,FALSE))</f>
        <v>Non</v>
      </c>
      <c r="Z2179" s="3">
        <f>IF(ISNA(VLOOKUP(W2179,'Correspondance procédure étape'!D:H,5,FALSE)),"",VLOOKUP(W2179,'Correspondance procédure étape'!D:H,5,FALSE))</f>
        <v>0</v>
      </c>
      <c r="AA2179" s="3" t="s">
        <v>40</v>
      </c>
      <c r="AB2179" s="3" t="s">
        <v>53</v>
      </c>
    </row>
    <row r="2180" spans="1:28" ht="12.75" customHeight="1" x14ac:dyDescent="0.25">
      <c r="A2180" s="3" t="s">
        <v>24</v>
      </c>
      <c r="B2180" s="3" t="s">
        <v>25</v>
      </c>
      <c r="C2180" s="3" t="str">
        <f>VLOOKUP(B2180,'Correspondance territoires'!B:F,5,FALSE)</f>
        <v>Merignac</v>
      </c>
      <c r="D2180" s="3" t="s">
        <v>26</v>
      </c>
      <c r="E2180" s="3" t="s">
        <v>1165</v>
      </c>
      <c r="F2180" s="3" t="s">
        <v>56</v>
      </c>
      <c r="G2180" s="3" t="s">
        <v>30</v>
      </c>
      <c r="H2180" s="3" t="s">
        <v>191</v>
      </c>
      <c r="I2180" s="9" t="s">
        <v>1166</v>
      </c>
      <c r="J2180" s="9" t="s">
        <v>1167</v>
      </c>
      <c r="K2180" s="3" t="s">
        <v>6294</v>
      </c>
      <c r="L2180" s="3" t="s">
        <v>6295</v>
      </c>
      <c r="M2180" s="3" t="s">
        <v>5573</v>
      </c>
      <c r="N2180" s="3" t="s">
        <v>21</v>
      </c>
      <c r="O2180" s="3" t="s">
        <v>6296</v>
      </c>
      <c r="P2180" s="3" t="s">
        <v>6297</v>
      </c>
      <c r="Q2180" s="15">
        <v>41516</v>
      </c>
      <c r="R2180" s="15">
        <v>43490</v>
      </c>
      <c r="S2180" s="38">
        <f t="shared" ca="1" si="66"/>
        <v>23</v>
      </c>
      <c r="T2180" s="41">
        <v>2855.29</v>
      </c>
      <c r="U2180" s="3" t="s">
        <v>65</v>
      </c>
      <c r="V2180" s="3" t="s">
        <v>319</v>
      </c>
      <c r="W2180" s="3" t="str">
        <f t="shared" si="67"/>
        <v>P60CHX</v>
      </c>
      <c r="X2180" s="3">
        <f>IF(ISNA(VLOOKUP(W2180,'Correspondance procédure étape'!D:F,3,FALSE)),"A définir",VLOOKUP(W2180,'Correspondance procédure étape'!D:F,3,FALSE))</f>
        <v>0</v>
      </c>
      <c r="Y2180" s="3" t="str">
        <f>IF(ISNA(VLOOKUP(W2180,'Correspondance procédure étape'!D:G,4,FALSE)),"Non",VLOOKUP(W2180,'Correspondance procédure étape'!D:G,4,FALSE))</f>
        <v>Non</v>
      </c>
      <c r="Z2180" s="3">
        <f>IF(ISNA(VLOOKUP(W2180,'Correspondance procédure étape'!D:H,5,FALSE)),"",VLOOKUP(W2180,'Correspondance procédure étape'!D:H,5,FALSE))</f>
        <v>0</v>
      </c>
      <c r="AA2180" s="3" t="s">
        <v>40</v>
      </c>
      <c r="AB2180" s="3" t="s">
        <v>41</v>
      </c>
    </row>
    <row r="2181" spans="1:28" ht="12.75" customHeight="1" x14ac:dyDescent="0.25">
      <c r="A2181" s="3" t="s">
        <v>24</v>
      </c>
      <c r="B2181" s="10" t="s">
        <v>6152</v>
      </c>
      <c r="C2181" s="3" t="str">
        <f>VLOOKUP(B2181,'Correspondance territoires'!B:F,5,FALSE)</f>
        <v>Agen</v>
      </c>
      <c r="D2181" s="3" t="s">
        <v>26</v>
      </c>
      <c r="E2181" s="3" t="s">
        <v>11554</v>
      </c>
      <c r="F2181" s="3" t="s">
        <v>11371</v>
      </c>
      <c r="G2181" s="3" t="s">
        <v>11406</v>
      </c>
      <c r="H2181" s="3" t="s">
        <v>720</v>
      </c>
      <c r="I2181" s="9" t="s">
        <v>3280</v>
      </c>
      <c r="J2181" s="9" t="s">
        <v>11414</v>
      </c>
      <c r="K2181" s="3" t="s">
        <v>11555</v>
      </c>
      <c r="L2181" s="3" t="s">
        <v>11556</v>
      </c>
      <c r="M2181" s="3" t="s">
        <v>148</v>
      </c>
      <c r="N2181" s="3" t="s">
        <v>21</v>
      </c>
      <c r="O2181" s="3" t="s">
        <v>11557</v>
      </c>
      <c r="P2181" s="3" t="s">
        <v>11558</v>
      </c>
      <c r="Q2181" s="15">
        <v>39842</v>
      </c>
      <c r="R2181" s="15">
        <v>44104</v>
      </c>
      <c r="S2181" s="38">
        <f t="shared" ca="1" si="66"/>
        <v>3</v>
      </c>
      <c r="T2181" s="40">
        <v>6.13</v>
      </c>
      <c r="U2181" s="3"/>
      <c r="V2181" s="3"/>
      <c r="W2181" s="3" t="str">
        <f t="shared" si="67"/>
        <v/>
      </c>
      <c r="X2181" s="3" t="str">
        <f>IF(ISNA(VLOOKUP(W2181,'Correspondance procédure étape'!D:F,3,FALSE)),"A définir",VLOOKUP(W2181,'Correspondance procédure étape'!D:F,3,FALSE))</f>
        <v>A définir</v>
      </c>
      <c r="Y2181" s="3" t="str">
        <f>IF(ISNA(VLOOKUP(W2181,'Correspondance procédure étape'!D:G,4,FALSE)),"Non",VLOOKUP(W2181,'Correspondance procédure étape'!D:G,4,FALSE))</f>
        <v>Non</v>
      </c>
      <c r="Z2181" s="3" t="str">
        <f>IF(ISNA(VLOOKUP(W2181,'Correspondance procédure étape'!D:H,5,FALSE)),"",VLOOKUP(W2181,'Correspondance procédure étape'!D:H,5,FALSE))</f>
        <v/>
      </c>
      <c r="AA2181" s="3"/>
      <c r="AB2181" s="3" t="s">
        <v>41</v>
      </c>
    </row>
    <row r="2182" spans="1:28" ht="12.75" customHeight="1" x14ac:dyDescent="0.25">
      <c r="A2182" s="3" t="s">
        <v>24</v>
      </c>
      <c r="B2182" s="3" t="s">
        <v>158</v>
      </c>
      <c r="C2182" s="3" t="str">
        <f>VLOOKUP(B2182,'Correspondance territoires'!B:F,5,FALSE)</f>
        <v>Talence</v>
      </c>
      <c r="D2182" s="3" t="s">
        <v>26</v>
      </c>
      <c r="E2182" s="3" t="s">
        <v>159</v>
      </c>
      <c r="F2182" s="3" t="s">
        <v>96</v>
      </c>
      <c r="G2182" s="3" t="s">
        <v>43</v>
      </c>
      <c r="H2182" s="3" t="s">
        <v>96</v>
      </c>
      <c r="I2182" s="9" t="s">
        <v>160</v>
      </c>
      <c r="J2182" s="9" t="s">
        <v>161</v>
      </c>
      <c r="K2182" s="3" t="s">
        <v>162</v>
      </c>
      <c r="L2182" s="3" t="s">
        <v>163</v>
      </c>
      <c r="M2182" s="3" t="s">
        <v>164</v>
      </c>
      <c r="N2182" s="3" t="s">
        <v>21</v>
      </c>
      <c r="O2182" s="3" t="s">
        <v>165</v>
      </c>
      <c r="P2182" s="3" t="s">
        <v>166</v>
      </c>
      <c r="Q2182" s="15">
        <v>26268</v>
      </c>
      <c r="R2182" s="15">
        <v>44074</v>
      </c>
      <c r="S2182" s="38">
        <f t="shared" ca="1" si="66"/>
        <v>4</v>
      </c>
      <c r="T2182" s="41">
        <v>2866.6</v>
      </c>
      <c r="U2182" s="3" t="s">
        <v>38</v>
      </c>
      <c r="V2182" s="3" t="s">
        <v>94</v>
      </c>
      <c r="W2182" s="3" t="str">
        <f t="shared" si="67"/>
        <v>P06CON</v>
      </c>
      <c r="X2182" s="3" t="str">
        <f>IF(ISNA(VLOOKUP(W2182,'Correspondance procédure étape'!D:F,3,FALSE)),"A définir",VLOOKUP(W2182,'Correspondance procédure étape'!D:F,3,FALSE))</f>
        <v>Héritiers connus</v>
      </c>
      <c r="Y2182" s="3" t="str">
        <f>IF(ISNA(VLOOKUP(W2182,'Correspondance procédure étape'!D:G,4,FALSE)),"Non",VLOOKUP(W2182,'Correspondance procédure étape'!D:G,4,FALSE))</f>
        <v>Oui</v>
      </c>
      <c r="Z2182" s="3" t="str">
        <f>IF(ISNA(VLOOKUP(W2182,'Correspondance procédure étape'!D:H,5,FALSE)),"",VLOOKUP(W2182,'Correspondance procédure étape'!D:H,5,FALSE))</f>
        <v>Extérieur</v>
      </c>
      <c r="AA2182" s="3" t="s">
        <v>40</v>
      </c>
      <c r="AB2182" s="3" t="s">
        <v>53</v>
      </c>
    </row>
    <row r="2183" spans="1:28" ht="12.75" customHeight="1" x14ac:dyDescent="0.25">
      <c r="A2183" s="3" t="s">
        <v>24</v>
      </c>
      <c r="B2183" s="3">
        <v>314</v>
      </c>
      <c r="C2183" s="3" t="str">
        <f>VLOOKUP(B2183,'Correspondance territoires'!B:F,5,FALSE)</f>
        <v>Merignac</v>
      </c>
      <c r="D2183" s="3" t="s">
        <v>512</v>
      </c>
      <c r="E2183" s="3" t="s">
        <v>4082</v>
      </c>
      <c r="F2183" s="3" t="s">
        <v>4323</v>
      </c>
      <c r="G2183" s="3" t="s">
        <v>167</v>
      </c>
      <c r="H2183" s="3" t="s">
        <v>130</v>
      </c>
      <c r="I2183" s="9" t="s">
        <v>260</v>
      </c>
      <c r="J2183" s="9" t="s">
        <v>261</v>
      </c>
      <c r="K2183" s="3" t="s">
        <v>4324</v>
      </c>
      <c r="L2183" s="3" t="s">
        <v>4325</v>
      </c>
      <c r="M2183" s="3" t="s">
        <v>1161</v>
      </c>
      <c r="N2183" s="3" t="s">
        <v>4326</v>
      </c>
      <c r="O2183" s="3" t="s">
        <v>4327</v>
      </c>
      <c r="P2183" s="3" t="s">
        <v>4328</v>
      </c>
      <c r="Q2183" s="15">
        <v>41213</v>
      </c>
      <c r="R2183" s="15">
        <v>42828</v>
      </c>
      <c r="S2183" s="38">
        <f t="shared" ca="1" si="66"/>
        <v>45</v>
      </c>
      <c r="T2183" s="40">
        <v>30.4</v>
      </c>
      <c r="U2183" s="3" t="s">
        <v>51</v>
      </c>
      <c r="V2183" s="3" t="s">
        <v>52</v>
      </c>
      <c r="W2183" s="3" t="str">
        <f t="shared" si="67"/>
        <v>P80ATT</v>
      </c>
      <c r="X2183" s="3" t="str">
        <f>IF(ISNA(VLOOKUP(W2183,'Correspondance procédure étape'!D:F,3,FALSE)),"A définir",VLOOKUP(W2183,'Correspondance procédure étape'!D:F,3,FALSE))</f>
        <v>Mise en attente du dossier en vue de la prochaine régularisation de charges</v>
      </c>
      <c r="Y2183" s="3" t="str">
        <f>IF(ISNA(VLOOKUP(W2183,'Correspondance procédure étape'!D:G,4,FALSE)),"Non",VLOOKUP(W2183,'Correspondance procédure étape'!D:G,4,FALSE))</f>
        <v>Oui</v>
      </c>
      <c r="Z2183" s="3" t="str">
        <f>IF(ISNA(VLOOKUP(W2183,'Correspondance procédure étape'!D:H,5,FALSE)),"",VLOOKUP(W2183,'Correspondance procédure étape'!D:H,5,FALSE))</f>
        <v>DMF</v>
      </c>
      <c r="AA2183" s="3" t="s">
        <v>40</v>
      </c>
      <c r="AB2183" s="3" t="s">
        <v>41</v>
      </c>
    </row>
    <row r="2184" spans="1:28" ht="12.75" customHeight="1" x14ac:dyDescent="0.25">
      <c r="A2184" s="3" t="s">
        <v>24</v>
      </c>
      <c r="B2184" s="3" t="s">
        <v>67</v>
      </c>
      <c r="C2184" s="3" t="str">
        <f>VLOOKUP(B2184,'Correspondance territoires'!B:F,5,FALSE)</f>
        <v>Pessac</v>
      </c>
      <c r="D2184" s="3" t="s">
        <v>432</v>
      </c>
      <c r="E2184" s="3" t="s">
        <v>129</v>
      </c>
      <c r="F2184" s="3" t="s">
        <v>56</v>
      </c>
      <c r="G2184" s="3" t="s">
        <v>57</v>
      </c>
      <c r="H2184" s="3" t="s">
        <v>130</v>
      </c>
      <c r="I2184" s="9" t="s">
        <v>131</v>
      </c>
      <c r="J2184" s="9" t="s">
        <v>132</v>
      </c>
      <c r="K2184" s="3" t="s">
        <v>7606</v>
      </c>
      <c r="L2184" s="3" t="s">
        <v>7607</v>
      </c>
      <c r="M2184" s="3" t="s">
        <v>91</v>
      </c>
      <c r="N2184" s="3" t="s">
        <v>7608</v>
      </c>
      <c r="O2184" s="3" t="s">
        <v>7609</v>
      </c>
      <c r="P2184" s="3" t="s">
        <v>7610</v>
      </c>
      <c r="Q2184" s="15">
        <v>42059</v>
      </c>
      <c r="R2184" s="15">
        <v>43341</v>
      </c>
      <c r="S2184" s="38">
        <f t="shared" ca="1" si="66"/>
        <v>28</v>
      </c>
      <c r="T2184" s="41">
        <v>2889.33</v>
      </c>
      <c r="U2184" s="3" t="s">
        <v>510</v>
      </c>
      <c r="V2184" s="3" t="s">
        <v>39</v>
      </c>
      <c r="W2184" s="3" t="str">
        <f t="shared" si="67"/>
        <v>P20DEB</v>
      </c>
      <c r="X2184" s="3" t="str">
        <f>IF(ISNA(VLOOKUP(W2184,'Correspondance procédure étape'!D:F,3,FALSE)),"A définir",VLOOKUP(W2184,'Correspondance procédure étape'!D:F,3,FALSE))</f>
        <v>Proposition de transfert du dossier à Sud Contentieux</v>
      </c>
      <c r="Y2184" s="3" t="str">
        <f>IF(ISNA(VLOOKUP(W2184,'Correspondance procédure étape'!D:G,4,FALSE)),"Non",VLOOKUP(W2184,'Correspondance procédure étape'!D:G,4,FALSE))</f>
        <v>Oui</v>
      </c>
      <c r="Z2184" s="3" t="str">
        <f>IF(ISNA(VLOOKUP(W2184,'Correspondance procédure étape'!D:H,5,FALSE)),"",VLOOKUP(W2184,'Correspondance procédure étape'!D:H,5,FALSE))</f>
        <v>Extérieur</v>
      </c>
      <c r="AA2184" s="3" t="s">
        <v>40</v>
      </c>
      <c r="AB2184" s="3" t="s">
        <v>41</v>
      </c>
    </row>
    <row r="2185" spans="1:28" ht="12.75" customHeight="1" x14ac:dyDescent="0.25">
      <c r="A2185" s="3" t="s">
        <v>24</v>
      </c>
      <c r="B2185" s="3" t="s">
        <v>158</v>
      </c>
      <c r="C2185" s="3" t="str">
        <f>VLOOKUP(B2185,'Correspondance territoires'!B:F,5,FALSE)</f>
        <v>Talence</v>
      </c>
      <c r="D2185" s="3" t="s">
        <v>26</v>
      </c>
      <c r="E2185" s="3" t="s">
        <v>159</v>
      </c>
      <c r="F2185" s="3" t="s">
        <v>96</v>
      </c>
      <c r="G2185" s="3" t="s">
        <v>78</v>
      </c>
      <c r="H2185" s="3" t="s">
        <v>168</v>
      </c>
      <c r="I2185" s="9" t="s">
        <v>160</v>
      </c>
      <c r="J2185" s="9" t="s">
        <v>161</v>
      </c>
      <c r="K2185" s="3" t="s">
        <v>5814</v>
      </c>
      <c r="L2185" s="3" t="s">
        <v>5815</v>
      </c>
      <c r="M2185" s="3" t="s">
        <v>325</v>
      </c>
      <c r="N2185" s="3" t="s">
        <v>5816</v>
      </c>
      <c r="O2185" s="3" t="s">
        <v>5817</v>
      </c>
      <c r="P2185" s="3" t="s">
        <v>5818</v>
      </c>
      <c r="Q2185" s="15">
        <v>41285</v>
      </c>
      <c r="R2185" s="15">
        <v>41879</v>
      </c>
      <c r="S2185" s="38">
        <f t="shared" ref="S2185:S2248" ca="1" si="68">INT((TODAY()-R2185)/30)+1</f>
        <v>77</v>
      </c>
      <c r="T2185" s="40">
        <v>30</v>
      </c>
      <c r="U2185" s="3" t="s">
        <v>51</v>
      </c>
      <c r="V2185" s="3" t="s">
        <v>39</v>
      </c>
      <c r="W2185" s="3" t="str">
        <f t="shared" ref="W2185:W2248" si="69">U2185&amp;V2185</f>
        <v>P80DEB</v>
      </c>
      <c r="X2185" s="3">
        <f>IF(ISNA(VLOOKUP(W2185,'Correspondance procédure étape'!D:F,3,FALSE)),"A définir",VLOOKUP(W2185,'Correspondance procédure étape'!D:F,3,FALSE))</f>
        <v>0</v>
      </c>
      <c r="Y2185" s="3" t="str">
        <f>IF(ISNA(VLOOKUP(W2185,'Correspondance procédure étape'!D:G,4,FALSE)),"Non",VLOOKUP(W2185,'Correspondance procédure étape'!D:G,4,FALSE))</f>
        <v>Non</v>
      </c>
      <c r="Z2185" s="3">
        <f>IF(ISNA(VLOOKUP(W2185,'Correspondance procédure étape'!D:H,5,FALSE)),"",VLOOKUP(W2185,'Correspondance procédure étape'!D:H,5,FALSE))</f>
        <v>0</v>
      </c>
      <c r="AA2185" s="3" t="s">
        <v>40</v>
      </c>
      <c r="AB2185" s="3" t="s">
        <v>53</v>
      </c>
    </row>
    <row r="2186" spans="1:28" ht="12.75" customHeight="1" x14ac:dyDescent="0.25">
      <c r="A2186" s="3" t="s">
        <v>24</v>
      </c>
      <c r="B2186" s="3" t="s">
        <v>25</v>
      </c>
      <c r="C2186" s="3" t="str">
        <f>VLOOKUP(B2186,'Correspondance territoires'!B:F,5,FALSE)</f>
        <v>Merignac</v>
      </c>
      <c r="D2186" s="3" t="s">
        <v>26</v>
      </c>
      <c r="E2186" s="3" t="s">
        <v>1914</v>
      </c>
      <c r="F2186" s="3" t="s">
        <v>56</v>
      </c>
      <c r="G2186" s="3" t="s">
        <v>30</v>
      </c>
      <c r="H2186" s="3" t="s">
        <v>1269</v>
      </c>
      <c r="I2186" s="9" t="s">
        <v>111</v>
      </c>
      <c r="J2186" s="9" t="s">
        <v>112</v>
      </c>
      <c r="K2186" s="3" t="s">
        <v>1915</v>
      </c>
      <c r="L2186" s="3" t="s">
        <v>1916</v>
      </c>
      <c r="M2186" s="3" t="s">
        <v>1917</v>
      </c>
      <c r="N2186" s="3" t="s">
        <v>1918</v>
      </c>
      <c r="O2186" s="3" t="s">
        <v>1919</v>
      </c>
      <c r="P2186" s="3" t="s">
        <v>1920</v>
      </c>
      <c r="Q2186" s="15">
        <v>36556</v>
      </c>
      <c r="R2186" s="15">
        <v>44040</v>
      </c>
      <c r="S2186" s="38">
        <f t="shared" ca="1" si="68"/>
        <v>5</v>
      </c>
      <c r="T2186" s="41">
        <v>2916.69</v>
      </c>
      <c r="U2186" s="3" t="s">
        <v>38</v>
      </c>
      <c r="V2186" s="3" t="s">
        <v>138</v>
      </c>
      <c r="W2186" s="3" t="str">
        <f t="shared" si="69"/>
        <v>P06DOM</v>
      </c>
      <c r="X2186" s="3" t="str">
        <f>IF(ISNA(VLOOKUP(W2186,'Correspondance procédure étape'!D:F,3,FALSE)),"A définir",VLOOKUP(W2186,'Correspondance procédure étape'!D:F,3,FALSE))</f>
        <v>Héritiers inconnus/refusent la succession : désignation de France domaines</v>
      </c>
      <c r="Y2186" s="3" t="str">
        <f>IF(ISNA(VLOOKUP(W2186,'Correspondance procédure étape'!D:G,4,FALSE)),"Non",VLOOKUP(W2186,'Correspondance procédure étape'!D:G,4,FALSE))</f>
        <v>Oui</v>
      </c>
      <c r="Z2186" s="3" t="str">
        <f>IF(ISNA(VLOOKUP(W2186,'Correspondance procédure étape'!D:H,5,FALSE)),"",VLOOKUP(W2186,'Correspondance procédure étape'!D:H,5,FALSE))</f>
        <v>Extérieur</v>
      </c>
      <c r="AA2186" s="3" t="s">
        <v>40</v>
      </c>
      <c r="AB2186" s="3" t="s">
        <v>53</v>
      </c>
    </row>
    <row r="2187" spans="1:28" ht="12.75" customHeight="1" x14ac:dyDescent="0.25">
      <c r="A2187" s="3" t="s">
        <v>24</v>
      </c>
      <c r="B2187" s="3" t="s">
        <v>25</v>
      </c>
      <c r="C2187" s="3" t="str">
        <f>VLOOKUP(B2187,'Correspondance territoires'!B:F,5,FALSE)</f>
        <v>Merignac</v>
      </c>
      <c r="D2187" s="3" t="s">
        <v>26</v>
      </c>
      <c r="E2187" s="3" t="s">
        <v>1312</v>
      </c>
      <c r="F2187" s="3" t="s">
        <v>1313</v>
      </c>
      <c r="G2187" s="3" t="s">
        <v>5337</v>
      </c>
      <c r="H2187" s="3" t="s">
        <v>57</v>
      </c>
      <c r="I2187" s="9" t="s">
        <v>771</v>
      </c>
      <c r="J2187" s="9" t="s">
        <v>772</v>
      </c>
      <c r="K2187" s="3" t="s">
        <v>5338</v>
      </c>
      <c r="L2187" s="3" t="s">
        <v>5339</v>
      </c>
      <c r="M2187" s="3" t="s">
        <v>998</v>
      </c>
      <c r="N2187" s="3"/>
      <c r="O2187" s="3"/>
      <c r="P2187" s="3" t="s">
        <v>5340</v>
      </c>
      <c r="Q2187" s="15">
        <v>41065</v>
      </c>
      <c r="R2187" s="15">
        <v>42509</v>
      </c>
      <c r="S2187" s="38">
        <f t="shared" ca="1" si="68"/>
        <v>56</v>
      </c>
      <c r="T2187" s="40">
        <v>5.94</v>
      </c>
      <c r="U2187" s="3" t="s">
        <v>360</v>
      </c>
      <c r="V2187" s="3" t="s">
        <v>360</v>
      </c>
      <c r="W2187" s="3" t="str">
        <f t="shared" si="69"/>
        <v xml:space="preserve">      </v>
      </c>
      <c r="X2187" s="3" t="str">
        <f>IF(ISNA(VLOOKUP(W2187,'Correspondance procédure étape'!D:F,3,FALSE)),"A définir",VLOOKUP(W2187,'Correspondance procédure étape'!D:F,3,FALSE))</f>
        <v>A définir</v>
      </c>
      <c r="Y2187" s="3" t="str">
        <f>IF(ISNA(VLOOKUP(W2187,'Correspondance procédure étape'!D:G,4,FALSE)),"Non",VLOOKUP(W2187,'Correspondance procédure étape'!D:G,4,FALSE))</f>
        <v>Non</v>
      </c>
      <c r="Z2187" s="3" t="str">
        <f>IF(ISNA(VLOOKUP(W2187,'Correspondance procédure étape'!D:H,5,FALSE)),"",VLOOKUP(W2187,'Correspondance procédure étape'!D:H,5,FALSE))</f>
        <v/>
      </c>
      <c r="AA2187" s="3" t="s">
        <v>87</v>
      </c>
      <c r="AB2187" s="3" t="s">
        <v>53</v>
      </c>
    </row>
    <row r="2188" spans="1:28" ht="12.75" customHeight="1" x14ac:dyDescent="0.25">
      <c r="A2188" s="3" t="s">
        <v>24</v>
      </c>
      <c r="B2188" s="3" t="s">
        <v>146</v>
      </c>
      <c r="C2188" s="3" t="str">
        <f>VLOOKUP(B2188,'Correspondance territoires'!B:F,5,FALSE)</f>
        <v>Lormont</v>
      </c>
      <c r="D2188" s="3" t="s">
        <v>26</v>
      </c>
      <c r="E2188" s="3" t="s">
        <v>6718</v>
      </c>
      <c r="F2188" s="3" t="s">
        <v>1099</v>
      </c>
      <c r="G2188" s="3" t="s">
        <v>301</v>
      </c>
      <c r="H2188" s="3" t="s">
        <v>57</v>
      </c>
      <c r="I2188" s="9" t="s">
        <v>1752</v>
      </c>
      <c r="J2188" s="9" t="s">
        <v>1753</v>
      </c>
      <c r="K2188" s="3" t="s">
        <v>6719</v>
      </c>
      <c r="L2188" s="3" t="s">
        <v>6720</v>
      </c>
      <c r="M2188" s="3" t="s">
        <v>6319</v>
      </c>
      <c r="N2188" s="3" t="s">
        <v>6721</v>
      </c>
      <c r="O2188" s="3" t="s">
        <v>6722</v>
      </c>
      <c r="P2188" s="3" t="s">
        <v>6723</v>
      </c>
      <c r="Q2188" s="15">
        <v>41704</v>
      </c>
      <c r="R2188" s="15">
        <v>42648</v>
      </c>
      <c r="S2188" s="38">
        <f t="shared" ca="1" si="68"/>
        <v>51</v>
      </c>
      <c r="T2188" s="40">
        <v>29.85</v>
      </c>
      <c r="U2188" s="3" t="s">
        <v>51</v>
      </c>
      <c r="V2188" s="3" t="s">
        <v>39</v>
      </c>
      <c r="W2188" s="3" t="str">
        <f t="shared" si="69"/>
        <v>P80DEB</v>
      </c>
      <c r="X2188" s="3">
        <f>IF(ISNA(VLOOKUP(W2188,'Correspondance procédure étape'!D:F,3,FALSE)),"A définir",VLOOKUP(W2188,'Correspondance procédure étape'!D:F,3,FALSE))</f>
        <v>0</v>
      </c>
      <c r="Y2188" s="3" t="str">
        <f>IF(ISNA(VLOOKUP(W2188,'Correspondance procédure étape'!D:G,4,FALSE)),"Non",VLOOKUP(W2188,'Correspondance procédure étape'!D:G,4,FALSE))</f>
        <v>Non</v>
      </c>
      <c r="Z2188" s="3">
        <f>IF(ISNA(VLOOKUP(W2188,'Correspondance procédure étape'!D:H,5,FALSE)),"",VLOOKUP(W2188,'Correspondance procédure étape'!D:H,5,FALSE))</f>
        <v>0</v>
      </c>
      <c r="AA2188" s="3" t="s">
        <v>40</v>
      </c>
      <c r="AB2188" s="3" t="s">
        <v>53</v>
      </c>
    </row>
    <row r="2189" spans="1:28" ht="12.75" customHeight="1" x14ac:dyDescent="0.25">
      <c r="A2189" s="3" t="s">
        <v>24</v>
      </c>
      <c r="B2189" s="3" t="s">
        <v>25</v>
      </c>
      <c r="C2189" s="3" t="str">
        <f>VLOOKUP(B2189,'Correspondance territoires'!B:F,5,FALSE)</f>
        <v>Merignac</v>
      </c>
      <c r="D2189" s="3" t="s">
        <v>26</v>
      </c>
      <c r="E2189" s="3" t="s">
        <v>7466</v>
      </c>
      <c r="F2189" s="3" t="s">
        <v>96</v>
      </c>
      <c r="G2189" s="3" t="s">
        <v>9592</v>
      </c>
      <c r="H2189" s="3" t="s">
        <v>57</v>
      </c>
      <c r="I2189" s="9" t="s">
        <v>111</v>
      </c>
      <c r="J2189" s="9" t="s">
        <v>112</v>
      </c>
      <c r="K2189" s="3" t="s">
        <v>9593</v>
      </c>
      <c r="L2189" s="3" t="s">
        <v>9594</v>
      </c>
      <c r="M2189" s="3" t="s">
        <v>1917</v>
      </c>
      <c r="N2189" s="3" t="s">
        <v>21</v>
      </c>
      <c r="O2189" s="3" t="s">
        <v>9595</v>
      </c>
      <c r="P2189" s="3" t="s">
        <v>9596</v>
      </c>
      <c r="Q2189" s="15">
        <v>43025</v>
      </c>
      <c r="R2189" s="15">
        <v>43549</v>
      </c>
      <c r="S2189" s="38">
        <f t="shared" ca="1" si="68"/>
        <v>21</v>
      </c>
      <c r="T2189" s="41">
        <v>2940.03</v>
      </c>
      <c r="U2189" s="3" t="s">
        <v>292</v>
      </c>
      <c r="V2189" s="3" t="s">
        <v>39</v>
      </c>
      <c r="W2189" s="3" t="str">
        <f t="shared" si="69"/>
        <v>P40DEB</v>
      </c>
      <c r="X2189" s="3" t="str">
        <f>IF(ISNA(VLOOKUP(W2189,'Correspondance procédure étape'!D:F,3,FALSE)),"A définir",VLOOKUP(W2189,'Correspondance procédure étape'!D:F,3,FALSE))</f>
        <v>Proposition de perte</v>
      </c>
      <c r="Y2189" s="3" t="str">
        <f>IF(ISNA(VLOOKUP(W2189,'Correspondance procédure étape'!D:G,4,FALSE)),"Non",VLOOKUP(W2189,'Correspondance procédure étape'!D:G,4,FALSE))</f>
        <v>Oui</v>
      </c>
      <c r="Z2189" s="3" t="str">
        <f>IF(ISNA(VLOOKUP(W2189,'Correspondance procédure étape'!D:H,5,FALSE)),"",VLOOKUP(W2189,'Correspondance procédure étape'!D:H,5,FALSE))</f>
        <v>DMF</v>
      </c>
      <c r="AA2189" s="3" t="s">
        <v>40</v>
      </c>
      <c r="AB2189" s="3" t="s">
        <v>53</v>
      </c>
    </row>
    <row r="2190" spans="1:28" ht="12.75" customHeight="1" x14ac:dyDescent="0.25">
      <c r="A2190" s="3" t="s">
        <v>24</v>
      </c>
      <c r="B2190" s="3" t="s">
        <v>67</v>
      </c>
      <c r="C2190" s="3" t="str">
        <f>VLOOKUP(B2190,'Correspondance territoires'!B:F,5,FALSE)</f>
        <v>Pessac</v>
      </c>
      <c r="D2190" s="3" t="s">
        <v>432</v>
      </c>
      <c r="E2190" s="3" t="s">
        <v>421</v>
      </c>
      <c r="F2190" s="3" t="s">
        <v>56</v>
      </c>
      <c r="G2190" s="3" t="s">
        <v>57</v>
      </c>
      <c r="H2190" s="3" t="s">
        <v>57</v>
      </c>
      <c r="I2190" s="9" t="s">
        <v>422</v>
      </c>
      <c r="J2190" s="9" t="s">
        <v>423</v>
      </c>
      <c r="K2190" s="3" t="s">
        <v>2304</v>
      </c>
      <c r="L2190" s="3" t="s">
        <v>2305</v>
      </c>
      <c r="M2190" s="3" t="s">
        <v>2306</v>
      </c>
      <c r="N2190" s="3" t="s">
        <v>2307</v>
      </c>
      <c r="O2190" s="3" t="s">
        <v>2308</v>
      </c>
      <c r="P2190" s="3" t="s">
        <v>2309</v>
      </c>
      <c r="Q2190" s="15">
        <v>37092</v>
      </c>
      <c r="R2190" s="15">
        <v>41908</v>
      </c>
      <c r="S2190" s="38">
        <f t="shared" ca="1" si="68"/>
        <v>76</v>
      </c>
      <c r="T2190" s="40">
        <v>29.75</v>
      </c>
      <c r="U2190" s="3" t="s">
        <v>51</v>
      </c>
      <c r="V2190" s="3" t="s">
        <v>39</v>
      </c>
      <c r="W2190" s="3" t="str">
        <f t="shared" si="69"/>
        <v>P80DEB</v>
      </c>
      <c r="X2190" s="3">
        <f>IF(ISNA(VLOOKUP(W2190,'Correspondance procédure étape'!D:F,3,FALSE)),"A définir",VLOOKUP(W2190,'Correspondance procédure étape'!D:F,3,FALSE))</f>
        <v>0</v>
      </c>
      <c r="Y2190" s="3" t="str">
        <f>IF(ISNA(VLOOKUP(W2190,'Correspondance procédure étape'!D:G,4,FALSE)),"Non",VLOOKUP(W2190,'Correspondance procédure étape'!D:G,4,FALSE))</f>
        <v>Non</v>
      </c>
      <c r="Z2190" s="3">
        <f>IF(ISNA(VLOOKUP(W2190,'Correspondance procédure étape'!D:H,5,FALSE)),"",VLOOKUP(W2190,'Correspondance procédure étape'!D:H,5,FALSE))</f>
        <v>0</v>
      </c>
      <c r="AA2190" s="3" t="s">
        <v>40</v>
      </c>
      <c r="AB2190" s="3" t="s">
        <v>53</v>
      </c>
    </row>
    <row r="2191" spans="1:28" ht="12.75" customHeight="1" x14ac:dyDescent="0.25">
      <c r="A2191" s="3" t="s">
        <v>24</v>
      </c>
      <c r="B2191" s="11" t="s">
        <v>1852</v>
      </c>
      <c r="C2191" s="3" t="str">
        <f>VLOOKUP(B2191,'Correspondance territoires'!B:F,5,FALSE)</f>
        <v>Pau</v>
      </c>
      <c r="D2191" s="3" t="s">
        <v>432</v>
      </c>
      <c r="E2191" s="3" t="s">
        <v>5842</v>
      </c>
      <c r="F2191" s="3" t="s">
        <v>10407</v>
      </c>
      <c r="G2191" s="3" t="s">
        <v>57</v>
      </c>
      <c r="H2191" s="3" t="s">
        <v>57</v>
      </c>
      <c r="I2191" s="9" t="s">
        <v>10462</v>
      </c>
      <c r="J2191" s="9" t="s">
        <v>10463</v>
      </c>
      <c r="K2191" s="3" t="s">
        <v>11108</v>
      </c>
      <c r="L2191" s="3" t="s">
        <v>11109</v>
      </c>
      <c r="M2191" s="3" t="s">
        <v>2306</v>
      </c>
      <c r="N2191" s="3" t="s">
        <v>11110</v>
      </c>
      <c r="O2191" s="3" t="s">
        <v>21</v>
      </c>
      <c r="P2191" s="3" t="s">
        <v>11111</v>
      </c>
      <c r="Q2191" s="15">
        <v>42801</v>
      </c>
      <c r="R2191" s="15">
        <v>43528</v>
      </c>
      <c r="S2191" s="38">
        <f t="shared" ca="1" si="68"/>
        <v>22</v>
      </c>
      <c r="T2191" s="41">
        <v>2977.24</v>
      </c>
      <c r="U2191" s="3" t="s">
        <v>10414</v>
      </c>
      <c r="V2191" s="3" t="s">
        <v>10507</v>
      </c>
      <c r="W2191" s="3" t="str">
        <f t="shared" si="69"/>
        <v>PRERL3</v>
      </c>
      <c r="X2191" s="3">
        <f>IF(ISNA(VLOOKUP(W2191,'Correspondance procédure étape'!D:F,3,FALSE)),"A définir",VLOOKUP(W2191,'Correspondance procédure étape'!D:F,3,FALSE))</f>
        <v>0</v>
      </c>
      <c r="Y2191" s="3" t="str">
        <f>IF(ISNA(VLOOKUP(W2191,'Correspondance procédure étape'!D:G,4,FALSE)),"Non",VLOOKUP(W2191,'Correspondance procédure étape'!D:G,4,FALSE))</f>
        <v>Non</v>
      </c>
      <c r="Z2191" s="3">
        <f>IF(ISNA(VLOOKUP(W2191,'Correspondance procédure étape'!D:H,5,FALSE)),"",VLOOKUP(W2191,'Correspondance procédure étape'!D:H,5,FALSE))</f>
        <v>0</v>
      </c>
      <c r="AA2191" s="3" t="s">
        <v>87</v>
      </c>
      <c r="AB2191" s="3" t="s">
        <v>53</v>
      </c>
    </row>
    <row r="2192" spans="1:28" ht="12.75" customHeight="1" x14ac:dyDescent="0.25">
      <c r="A2192" s="3" t="s">
        <v>24</v>
      </c>
      <c r="B2192" s="3" t="s">
        <v>158</v>
      </c>
      <c r="C2192" s="3" t="str">
        <f>VLOOKUP(B2192,'Correspondance territoires'!B:F,5,FALSE)</f>
        <v>Talence</v>
      </c>
      <c r="D2192" s="3" t="s">
        <v>26</v>
      </c>
      <c r="E2192" s="3" t="s">
        <v>2888</v>
      </c>
      <c r="F2192" s="3" t="s">
        <v>56</v>
      </c>
      <c r="G2192" s="3" t="s">
        <v>2819</v>
      </c>
      <c r="H2192" s="3" t="s">
        <v>57</v>
      </c>
      <c r="I2192" s="9" t="s">
        <v>1100</v>
      </c>
      <c r="J2192" s="9" t="s">
        <v>1101</v>
      </c>
      <c r="K2192" s="3" t="s">
        <v>8742</v>
      </c>
      <c r="L2192" s="3" t="s">
        <v>8743</v>
      </c>
      <c r="M2192" s="3" t="s">
        <v>897</v>
      </c>
      <c r="N2192" s="3" t="s">
        <v>8744</v>
      </c>
      <c r="O2192" s="3" t="s">
        <v>8745</v>
      </c>
      <c r="P2192" s="3" t="s">
        <v>2893</v>
      </c>
      <c r="Q2192" s="15">
        <v>42545</v>
      </c>
      <c r="R2192" s="15">
        <v>43760</v>
      </c>
      <c r="S2192" s="38">
        <f t="shared" ca="1" si="68"/>
        <v>14</v>
      </c>
      <c r="T2192" s="41">
        <v>2980.57</v>
      </c>
      <c r="U2192" s="3" t="s">
        <v>510</v>
      </c>
      <c r="V2192" s="3" t="s">
        <v>39</v>
      </c>
      <c r="W2192" s="3" t="str">
        <f t="shared" si="69"/>
        <v>P20DEB</v>
      </c>
      <c r="X2192" s="3" t="str">
        <f>IF(ISNA(VLOOKUP(W2192,'Correspondance procédure étape'!D:F,3,FALSE)),"A définir",VLOOKUP(W2192,'Correspondance procédure étape'!D:F,3,FALSE))</f>
        <v>Proposition de transfert du dossier à Sud Contentieux</v>
      </c>
      <c r="Y2192" s="3" t="str">
        <f>IF(ISNA(VLOOKUP(W2192,'Correspondance procédure étape'!D:G,4,FALSE)),"Non",VLOOKUP(W2192,'Correspondance procédure étape'!D:G,4,FALSE))</f>
        <v>Oui</v>
      </c>
      <c r="Z2192" s="3" t="str">
        <f>IF(ISNA(VLOOKUP(W2192,'Correspondance procédure étape'!D:H,5,FALSE)),"",VLOOKUP(W2192,'Correspondance procédure étape'!D:H,5,FALSE))</f>
        <v>Extérieur</v>
      </c>
      <c r="AA2192" s="3" t="s">
        <v>40</v>
      </c>
      <c r="AB2192" s="3" t="s">
        <v>41</v>
      </c>
    </row>
    <row r="2193" spans="1:28" ht="12.75" customHeight="1" x14ac:dyDescent="0.25">
      <c r="A2193" s="3" t="s">
        <v>24</v>
      </c>
      <c r="B2193" s="3" t="s">
        <v>158</v>
      </c>
      <c r="C2193" s="3" t="str">
        <f>VLOOKUP(B2193,'Correspondance territoires'!B:F,5,FALSE)</f>
        <v>Talence</v>
      </c>
      <c r="D2193" s="3" t="s">
        <v>26</v>
      </c>
      <c r="E2193" s="3" t="s">
        <v>159</v>
      </c>
      <c r="F2193" s="3" t="s">
        <v>96</v>
      </c>
      <c r="G2193" s="3" t="s">
        <v>78</v>
      </c>
      <c r="H2193" s="3" t="s">
        <v>120</v>
      </c>
      <c r="I2193" s="9" t="s">
        <v>160</v>
      </c>
      <c r="J2193" s="9" t="s">
        <v>161</v>
      </c>
      <c r="K2193" s="3" t="s">
        <v>7928</v>
      </c>
      <c r="L2193" s="3" t="s">
        <v>7929</v>
      </c>
      <c r="M2193" s="3" t="s">
        <v>2613</v>
      </c>
      <c r="N2193" s="3" t="s">
        <v>21</v>
      </c>
      <c r="O2193" s="3" t="s">
        <v>7930</v>
      </c>
      <c r="P2193" s="3" t="s">
        <v>7931</v>
      </c>
      <c r="Q2193" s="15">
        <v>42191</v>
      </c>
      <c r="R2193" s="15">
        <v>43159</v>
      </c>
      <c r="S2193" s="38">
        <f t="shared" ca="1" si="68"/>
        <v>34</v>
      </c>
      <c r="T2193" s="41">
        <v>2995.92</v>
      </c>
      <c r="U2193" s="3" t="s">
        <v>510</v>
      </c>
      <c r="V2193" s="3" t="s">
        <v>511</v>
      </c>
      <c r="W2193" s="3" t="str">
        <f t="shared" si="69"/>
        <v>P20SCX</v>
      </c>
      <c r="X2193" s="3" t="str">
        <f>IF(ISNA(VLOOKUP(W2193,'Correspondance procédure étape'!D:F,3,FALSE)),"A définir",VLOOKUP(W2193,'Correspondance procédure étape'!D:F,3,FALSE))</f>
        <v>Dossier chez Sud Contentieux</v>
      </c>
      <c r="Y2193" s="3" t="str">
        <f>IF(ISNA(VLOOKUP(W2193,'Correspondance procédure étape'!D:G,4,FALSE)),"Non",VLOOKUP(W2193,'Correspondance procédure étape'!D:G,4,FALSE))</f>
        <v>Oui</v>
      </c>
      <c r="Z2193" s="3" t="str">
        <f>IF(ISNA(VLOOKUP(W2193,'Correspondance procédure étape'!D:H,5,FALSE)),"",VLOOKUP(W2193,'Correspondance procédure étape'!D:H,5,FALSE))</f>
        <v>Extérieur</v>
      </c>
      <c r="AA2193" s="3" t="s">
        <v>40</v>
      </c>
      <c r="AB2193" s="3" t="s">
        <v>53</v>
      </c>
    </row>
    <row r="2194" spans="1:28" ht="12.75" customHeight="1" x14ac:dyDescent="0.25">
      <c r="A2194" s="3" t="s">
        <v>24</v>
      </c>
      <c r="B2194" s="3" t="s">
        <v>146</v>
      </c>
      <c r="C2194" s="3" t="str">
        <f>VLOOKUP(B2194,'Correspondance territoires'!B:F,5,FALSE)</f>
        <v>Lormont</v>
      </c>
      <c r="D2194" s="3" t="s">
        <v>26</v>
      </c>
      <c r="E2194" s="3" t="s">
        <v>5224</v>
      </c>
      <c r="F2194" s="3" t="s">
        <v>56</v>
      </c>
      <c r="G2194" s="3" t="s">
        <v>57</v>
      </c>
      <c r="H2194" s="3" t="s">
        <v>88</v>
      </c>
      <c r="I2194" s="9" t="s">
        <v>149</v>
      </c>
      <c r="J2194" s="9" t="s">
        <v>150</v>
      </c>
      <c r="K2194" s="3" t="s">
        <v>5225</v>
      </c>
      <c r="L2194" s="3" t="s">
        <v>5226</v>
      </c>
      <c r="M2194" s="3" t="s">
        <v>1634</v>
      </c>
      <c r="N2194" s="3" t="s">
        <v>5227</v>
      </c>
      <c r="O2194" s="3" t="s">
        <v>5228</v>
      </c>
      <c r="P2194" s="3" t="s">
        <v>5229</v>
      </c>
      <c r="Q2194" s="15">
        <v>40976</v>
      </c>
      <c r="R2194" s="15">
        <v>43175</v>
      </c>
      <c r="S2194" s="38">
        <f t="shared" ca="1" si="68"/>
        <v>34</v>
      </c>
      <c r="T2194" s="41">
        <v>2998.73</v>
      </c>
      <c r="U2194" s="3" t="s">
        <v>517</v>
      </c>
      <c r="V2194" s="3" t="s">
        <v>66</v>
      </c>
      <c r="W2194" s="3" t="str">
        <f t="shared" si="69"/>
        <v>P66ENC</v>
      </c>
      <c r="X2194" s="3" t="str">
        <f>IF(ISNA(VLOOKUP(W2194,'Correspondance procédure étape'!D:F,3,FALSE)),"A définir",VLOOKUP(W2194,'Correspondance procédure étape'!D:F,3,FALSE))</f>
        <v>Échéance huissier en cours</v>
      </c>
      <c r="Y2194" s="3" t="str">
        <f>IF(ISNA(VLOOKUP(W2194,'Correspondance procédure étape'!D:G,4,FALSE)),"Non",VLOOKUP(W2194,'Correspondance procédure étape'!D:G,4,FALSE))</f>
        <v>Oui</v>
      </c>
      <c r="Z2194" s="3" t="str">
        <f>IF(ISNA(VLOOKUP(W2194,'Correspondance procédure étape'!D:H,5,FALSE)),"",VLOOKUP(W2194,'Correspondance procédure étape'!D:H,5,FALSE))</f>
        <v>Extérieur</v>
      </c>
      <c r="AA2194" s="3" t="s">
        <v>40</v>
      </c>
      <c r="AB2194" s="3" t="s">
        <v>41</v>
      </c>
    </row>
    <row r="2195" spans="1:28" ht="12.75" customHeight="1" x14ac:dyDescent="0.25">
      <c r="A2195" s="3" t="s">
        <v>24</v>
      </c>
      <c r="B2195" s="3" t="s">
        <v>25</v>
      </c>
      <c r="C2195" s="3" t="str">
        <f>VLOOKUP(B2195,'Correspondance territoires'!B:F,5,FALSE)</f>
        <v>Merignac</v>
      </c>
      <c r="D2195" s="3" t="s">
        <v>26</v>
      </c>
      <c r="E2195" s="3" t="s">
        <v>1312</v>
      </c>
      <c r="F2195" s="3" t="s">
        <v>5161</v>
      </c>
      <c r="G2195" s="3" t="s">
        <v>301</v>
      </c>
      <c r="H2195" s="3" t="s">
        <v>57</v>
      </c>
      <c r="I2195" s="9" t="s">
        <v>771</v>
      </c>
      <c r="J2195" s="9" t="s">
        <v>772</v>
      </c>
      <c r="K2195" s="3" t="s">
        <v>5162</v>
      </c>
      <c r="L2195" s="3" t="s">
        <v>5163</v>
      </c>
      <c r="M2195" s="3" t="s">
        <v>5164</v>
      </c>
      <c r="N2195" s="3" t="s">
        <v>5165</v>
      </c>
      <c r="O2195" s="3" t="s">
        <v>21</v>
      </c>
      <c r="P2195" s="3" t="s">
        <v>5166</v>
      </c>
      <c r="Q2195" s="15">
        <v>40969</v>
      </c>
      <c r="R2195" s="15">
        <v>44013</v>
      </c>
      <c r="S2195" s="38">
        <f t="shared" ca="1" si="68"/>
        <v>6</v>
      </c>
      <c r="T2195" s="41">
        <v>3008.06</v>
      </c>
      <c r="U2195" s="3" t="s">
        <v>157</v>
      </c>
      <c r="V2195" s="3" t="s">
        <v>39</v>
      </c>
      <c r="W2195" s="3" t="str">
        <f t="shared" si="69"/>
        <v>P00DEB</v>
      </c>
      <c r="X2195" s="3" t="str">
        <f>IF(ISNA(VLOOKUP(W2195,'Correspondance procédure étape'!D:F,3,FALSE)),"A définir",VLOOKUP(W2195,'Correspondance procédure étape'!D:F,3,FALSE))</f>
        <v>Enregistrement du dossier au SLP, le solde est créditeur, débiteur ou nul</v>
      </c>
      <c r="Y2195" s="3" t="str">
        <f>IF(ISNA(VLOOKUP(W2195,'Correspondance procédure étape'!D:G,4,FALSE)),"Non",VLOOKUP(W2195,'Correspondance procédure étape'!D:G,4,FALSE))</f>
        <v>Oui</v>
      </c>
      <c r="Z2195" s="3" t="str">
        <f>IF(ISNA(VLOOKUP(W2195,'Correspondance procédure étape'!D:H,5,FALSE)),"",VLOOKUP(W2195,'Correspondance procédure étape'!D:H,5,FALSE))</f>
        <v>DMF</v>
      </c>
      <c r="AA2195" s="3" t="s">
        <v>40</v>
      </c>
      <c r="AB2195" s="3" t="s">
        <v>41</v>
      </c>
    </row>
    <row r="2196" spans="1:28" ht="12.75" customHeight="1" x14ac:dyDescent="0.25">
      <c r="A2196" s="3" t="s">
        <v>24</v>
      </c>
      <c r="B2196" s="3" t="s">
        <v>219</v>
      </c>
      <c r="C2196" s="3" t="str">
        <f>VLOOKUP(B2196,'Correspondance territoires'!B:F,5,FALSE)</f>
        <v>Bordeaux</v>
      </c>
      <c r="D2196" s="3" t="s">
        <v>26</v>
      </c>
      <c r="E2196" s="3" t="s">
        <v>220</v>
      </c>
      <c r="F2196" s="3" t="s">
        <v>56</v>
      </c>
      <c r="G2196" s="3" t="s">
        <v>221</v>
      </c>
      <c r="H2196" s="3" t="s">
        <v>3943</v>
      </c>
      <c r="I2196" s="9" t="s">
        <v>222</v>
      </c>
      <c r="J2196" s="9" t="s">
        <v>223</v>
      </c>
      <c r="K2196" s="3" t="s">
        <v>3944</v>
      </c>
      <c r="L2196" s="3" t="s">
        <v>3945</v>
      </c>
      <c r="M2196" s="3" t="s">
        <v>1335</v>
      </c>
      <c r="N2196" s="3" t="s">
        <v>3946</v>
      </c>
      <c r="O2196" s="3" t="s">
        <v>3947</v>
      </c>
      <c r="P2196" s="3" t="s">
        <v>3948</v>
      </c>
      <c r="Q2196" s="15">
        <v>39969</v>
      </c>
      <c r="R2196" s="15">
        <v>43578</v>
      </c>
      <c r="S2196" s="38">
        <f t="shared" ca="1" si="68"/>
        <v>20</v>
      </c>
      <c r="T2196" s="41">
        <v>3012.74</v>
      </c>
      <c r="U2196" s="3" t="s">
        <v>510</v>
      </c>
      <c r="V2196" s="3" t="s">
        <v>511</v>
      </c>
      <c r="W2196" s="3" t="str">
        <f t="shared" si="69"/>
        <v>P20SCX</v>
      </c>
      <c r="X2196" s="3" t="str">
        <f>IF(ISNA(VLOOKUP(W2196,'Correspondance procédure étape'!D:F,3,FALSE)),"A définir",VLOOKUP(W2196,'Correspondance procédure étape'!D:F,3,FALSE))</f>
        <v>Dossier chez Sud Contentieux</v>
      </c>
      <c r="Y2196" s="3" t="str">
        <f>IF(ISNA(VLOOKUP(W2196,'Correspondance procédure étape'!D:G,4,FALSE)),"Non",VLOOKUP(W2196,'Correspondance procédure étape'!D:G,4,FALSE))</f>
        <v>Oui</v>
      </c>
      <c r="Z2196" s="3" t="str">
        <f>IF(ISNA(VLOOKUP(W2196,'Correspondance procédure étape'!D:H,5,FALSE)),"",VLOOKUP(W2196,'Correspondance procédure étape'!D:H,5,FALSE))</f>
        <v>Extérieur</v>
      </c>
      <c r="AA2196" s="3" t="s">
        <v>40</v>
      </c>
      <c r="AB2196" s="3" t="s">
        <v>41</v>
      </c>
    </row>
    <row r="2197" spans="1:28" ht="12.75" customHeight="1" x14ac:dyDescent="0.25">
      <c r="A2197" s="3" t="s">
        <v>24</v>
      </c>
      <c r="B2197" s="3" t="s">
        <v>146</v>
      </c>
      <c r="C2197" s="3" t="str">
        <f>VLOOKUP(B2197,'Correspondance territoires'!B:F,5,FALSE)</f>
        <v>Lormont</v>
      </c>
      <c r="D2197" s="3" t="s">
        <v>26</v>
      </c>
      <c r="E2197" s="3" t="s">
        <v>6559</v>
      </c>
      <c r="F2197" s="3" t="s">
        <v>56</v>
      </c>
      <c r="G2197" s="3" t="s">
        <v>96</v>
      </c>
      <c r="H2197" s="3" t="s">
        <v>57</v>
      </c>
      <c r="I2197" s="9" t="s">
        <v>1091</v>
      </c>
      <c r="J2197" s="9" t="s">
        <v>1092</v>
      </c>
      <c r="K2197" s="3" t="s">
        <v>6560</v>
      </c>
      <c r="L2197" s="3" t="s">
        <v>6561</v>
      </c>
      <c r="M2197" s="3" t="s">
        <v>897</v>
      </c>
      <c r="N2197" s="3" t="s">
        <v>21</v>
      </c>
      <c r="O2197" s="3" t="s">
        <v>6562</v>
      </c>
      <c r="P2197" s="3" t="s">
        <v>6563</v>
      </c>
      <c r="Q2197" s="15">
        <v>41649</v>
      </c>
      <c r="R2197" s="15">
        <v>43136</v>
      </c>
      <c r="S2197" s="38">
        <f t="shared" ca="1" si="68"/>
        <v>35</v>
      </c>
      <c r="T2197" s="41">
        <v>3043.81</v>
      </c>
      <c r="U2197" s="3" t="s">
        <v>38</v>
      </c>
      <c r="V2197" s="3" t="s">
        <v>94</v>
      </c>
      <c r="W2197" s="3" t="str">
        <f t="shared" si="69"/>
        <v>P06CON</v>
      </c>
      <c r="X2197" s="3" t="str">
        <f>IF(ISNA(VLOOKUP(W2197,'Correspondance procédure étape'!D:F,3,FALSE)),"A définir",VLOOKUP(W2197,'Correspondance procédure étape'!D:F,3,FALSE))</f>
        <v>Héritiers connus</v>
      </c>
      <c r="Y2197" s="3" t="str">
        <f>IF(ISNA(VLOOKUP(W2197,'Correspondance procédure étape'!D:G,4,FALSE)),"Non",VLOOKUP(W2197,'Correspondance procédure étape'!D:G,4,FALSE))</f>
        <v>Oui</v>
      </c>
      <c r="Z2197" s="3" t="str">
        <f>IF(ISNA(VLOOKUP(W2197,'Correspondance procédure étape'!D:H,5,FALSE)),"",VLOOKUP(W2197,'Correspondance procédure étape'!D:H,5,FALSE))</f>
        <v>Extérieur</v>
      </c>
      <c r="AA2197" s="3" t="s">
        <v>40</v>
      </c>
      <c r="AB2197" s="3" t="s">
        <v>53</v>
      </c>
    </row>
    <row r="2198" spans="1:28" ht="12.75" customHeight="1" x14ac:dyDescent="0.25">
      <c r="A2198" s="3" t="s">
        <v>24</v>
      </c>
      <c r="B2198" s="3" t="s">
        <v>146</v>
      </c>
      <c r="C2198" s="3" t="str">
        <f>VLOOKUP(B2198,'Correspondance territoires'!B:F,5,FALSE)</f>
        <v>Lormont</v>
      </c>
      <c r="D2198" s="3" t="s">
        <v>26</v>
      </c>
      <c r="E2198" s="3" t="s">
        <v>462</v>
      </c>
      <c r="F2198" s="3" t="s">
        <v>463</v>
      </c>
      <c r="G2198" s="3" t="s">
        <v>464</v>
      </c>
      <c r="H2198" s="3" t="s">
        <v>88</v>
      </c>
      <c r="I2198" s="9" t="s">
        <v>465</v>
      </c>
      <c r="J2198" s="9" t="s">
        <v>466</v>
      </c>
      <c r="K2198" s="3" t="s">
        <v>1509</v>
      </c>
      <c r="L2198" s="3" t="s">
        <v>1510</v>
      </c>
      <c r="M2198" s="3" t="s">
        <v>1511</v>
      </c>
      <c r="N2198" s="3" t="s">
        <v>1512</v>
      </c>
      <c r="O2198" s="3" t="s">
        <v>21</v>
      </c>
      <c r="P2198" s="3" t="s">
        <v>1513</v>
      </c>
      <c r="Q2198" s="15">
        <v>39011</v>
      </c>
      <c r="R2198" s="15">
        <v>43718</v>
      </c>
      <c r="S2198" s="38">
        <f t="shared" ca="1" si="68"/>
        <v>16</v>
      </c>
      <c r="T2198" s="41">
        <v>3058.48</v>
      </c>
      <c r="U2198" s="3" t="s">
        <v>230</v>
      </c>
      <c r="V2198" s="3" t="s">
        <v>39</v>
      </c>
      <c r="W2198" s="3" t="str">
        <f t="shared" si="69"/>
        <v>P09DEB</v>
      </c>
      <c r="X2198" s="3" t="str">
        <f>IF(ISNA(VLOOKUP(W2198,'Correspondance procédure étape'!D:F,3,FALSE)),"A définir",VLOOKUP(W2198,'Correspondance procédure étape'!D:F,3,FALSE))</f>
        <v>Ouverture procédure huissier</v>
      </c>
      <c r="Y2198" s="3" t="str">
        <f>IF(ISNA(VLOOKUP(W2198,'Correspondance procédure étape'!D:G,4,FALSE)),"Non",VLOOKUP(W2198,'Correspondance procédure étape'!D:G,4,FALSE))</f>
        <v>Oui</v>
      </c>
      <c r="Z2198" s="3" t="str">
        <f>IF(ISNA(VLOOKUP(W2198,'Correspondance procédure étape'!D:H,5,FALSE)),"",VLOOKUP(W2198,'Correspondance procédure étape'!D:H,5,FALSE))</f>
        <v>Extérieur</v>
      </c>
      <c r="AA2198" s="3" t="s">
        <v>40</v>
      </c>
      <c r="AB2198" s="3" t="s">
        <v>41</v>
      </c>
    </row>
    <row r="2199" spans="1:28" ht="12.75" customHeight="1" x14ac:dyDescent="0.25">
      <c r="A2199" s="3" t="s">
        <v>24</v>
      </c>
      <c r="B2199" s="3" t="s">
        <v>219</v>
      </c>
      <c r="C2199" s="3" t="str">
        <f>VLOOKUP(B2199,'Correspondance territoires'!B:F,5,FALSE)</f>
        <v>Bordeaux</v>
      </c>
      <c r="D2199" s="3" t="s">
        <v>26</v>
      </c>
      <c r="E2199" s="3" t="s">
        <v>8429</v>
      </c>
      <c r="F2199" s="3" t="s">
        <v>56</v>
      </c>
      <c r="G2199" s="3" t="s">
        <v>30</v>
      </c>
      <c r="H2199" s="3" t="s">
        <v>191</v>
      </c>
      <c r="I2199" s="9" t="s">
        <v>1625</v>
      </c>
      <c r="J2199" s="9" t="s">
        <v>1626</v>
      </c>
      <c r="K2199" s="3" t="s">
        <v>8430</v>
      </c>
      <c r="L2199" s="3" t="s">
        <v>8431</v>
      </c>
      <c r="M2199" s="3" t="s">
        <v>8432</v>
      </c>
      <c r="N2199" s="3" t="s">
        <v>21</v>
      </c>
      <c r="O2199" s="3" t="s">
        <v>8433</v>
      </c>
      <c r="P2199" s="3" t="s">
        <v>8434</v>
      </c>
      <c r="Q2199" s="15">
        <v>42425</v>
      </c>
      <c r="R2199" s="15">
        <v>43159</v>
      </c>
      <c r="S2199" s="38">
        <f t="shared" ca="1" si="68"/>
        <v>34</v>
      </c>
      <c r="T2199" s="41">
        <v>3065.47</v>
      </c>
      <c r="U2199" s="3" t="s">
        <v>510</v>
      </c>
      <c r="V2199" s="3" t="s">
        <v>511</v>
      </c>
      <c r="W2199" s="3" t="str">
        <f t="shared" si="69"/>
        <v>P20SCX</v>
      </c>
      <c r="X2199" s="3" t="str">
        <f>IF(ISNA(VLOOKUP(W2199,'Correspondance procédure étape'!D:F,3,FALSE)),"A définir",VLOOKUP(W2199,'Correspondance procédure étape'!D:F,3,FALSE))</f>
        <v>Dossier chez Sud Contentieux</v>
      </c>
      <c r="Y2199" s="3" t="str">
        <f>IF(ISNA(VLOOKUP(W2199,'Correspondance procédure étape'!D:G,4,FALSE)),"Non",VLOOKUP(W2199,'Correspondance procédure étape'!D:G,4,FALSE))</f>
        <v>Oui</v>
      </c>
      <c r="Z2199" s="3" t="str">
        <f>IF(ISNA(VLOOKUP(W2199,'Correspondance procédure étape'!D:H,5,FALSE)),"",VLOOKUP(W2199,'Correspondance procédure étape'!D:H,5,FALSE))</f>
        <v>Extérieur</v>
      </c>
      <c r="AA2199" s="3" t="s">
        <v>40</v>
      </c>
      <c r="AB2199" s="3" t="s">
        <v>53</v>
      </c>
    </row>
    <row r="2200" spans="1:28" ht="12.75" customHeight="1" x14ac:dyDescent="0.25">
      <c r="A2200" s="3" t="s">
        <v>24</v>
      </c>
      <c r="B2200" s="3" t="s">
        <v>146</v>
      </c>
      <c r="C2200" s="3" t="str">
        <f>VLOOKUP(B2200,'Correspondance territoires'!B:F,5,FALSE)</f>
        <v>Lormont</v>
      </c>
      <c r="D2200" s="3" t="s">
        <v>26</v>
      </c>
      <c r="E2200" s="3" t="s">
        <v>7555</v>
      </c>
      <c r="F2200" s="3" t="s">
        <v>8243</v>
      </c>
      <c r="G2200" s="3" t="s">
        <v>30</v>
      </c>
      <c r="H2200" s="3" t="s">
        <v>57</v>
      </c>
      <c r="I2200" s="9" t="s">
        <v>1091</v>
      </c>
      <c r="J2200" s="9" t="s">
        <v>1092</v>
      </c>
      <c r="K2200" s="3" t="s">
        <v>8244</v>
      </c>
      <c r="L2200" s="3" t="s">
        <v>8245</v>
      </c>
      <c r="M2200" s="3" t="s">
        <v>426</v>
      </c>
      <c r="N2200" s="3" t="s">
        <v>8246</v>
      </c>
      <c r="O2200" s="3" t="s">
        <v>21</v>
      </c>
      <c r="P2200" s="3" t="s">
        <v>8247</v>
      </c>
      <c r="Q2200" s="15">
        <v>42332</v>
      </c>
      <c r="R2200" s="15">
        <v>43963</v>
      </c>
      <c r="S2200" s="38">
        <f t="shared" ca="1" si="68"/>
        <v>7</v>
      </c>
      <c r="T2200" s="41">
        <v>3071.22</v>
      </c>
      <c r="U2200" s="3" t="s">
        <v>510</v>
      </c>
      <c r="V2200" s="3" t="s">
        <v>39</v>
      </c>
      <c r="W2200" s="3" t="str">
        <f t="shared" si="69"/>
        <v>P20DEB</v>
      </c>
      <c r="X2200" s="3" t="str">
        <f>IF(ISNA(VLOOKUP(W2200,'Correspondance procédure étape'!D:F,3,FALSE)),"A définir",VLOOKUP(W2200,'Correspondance procédure étape'!D:F,3,FALSE))</f>
        <v>Proposition de transfert du dossier à Sud Contentieux</v>
      </c>
      <c r="Y2200" s="3" t="str">
        <f>IF(ISNA(VLOOKUP(W2200,'Correspondance procédure étape'!D:G,4,FALSE)),"Non",VLOOKUP(W2200,'Correspondance procédure étape'!D:G,4,FALSE))</f>
        <v>Oui</v>
      </c>
      <c r="Z2200" s="3" t="str">
        <f>IF(ISNA(VLOOKUP(W2200,'Correspondance procédure étape'!D:H,5,FALSE)),"",VLOOKUP(W2200,'Correspondance procédure étape'!D:H,5,FALSE))</f>
        <v>Extérieur</v>
      </c>
      <c r="AA2200" s="3" t="s">
        <v>40</v>
      </c>
      <c r="AB2200" s="3" t="s">
        <v>53</v>
      </c>
    </row>
    <row r="2201" spans="1:28" ht="12.75" customHeight="1" x14ac:dyDescent="0.25">
      <c r="A2201" s="3" t="s">
        <v>24</v>
      </c>
      <c r="B2201" s="3" t="s">
        <v>146</v>
      </c>
      <c r="C2201" s="3" t="str">
        <f>VLOOKUP(B2201,'Correspondance territoires'!B:F,5,FALSE)</f>
        <v>Lormont</v>
      </c>
      <c r="D2201" s="3" t="s">
        <v>26</v>
      </c>
      <c r="E2201" s="3" t="s">
        <v>462</v>
      </c>
      <c r="F2201" s="3" t="s">
        <v>198</v>
      </c>
      <c r="G2201" s="3" t="s">
        <v>109</v>
      </c>
      <c r="H2201" s="3" t="s">
        <v>57</v>
      </c>
      <c r="I2201" s="9" t="s">
        <v>2139</v>
      </c>
      <c r="J2201" s="9" t="s">
        <v>2140</v>
      </c>
      <c r="K2201" s="3" t="s">
        <v>9645</v>
      </c>
      <c r="L2201" s="3" t="s">
        <v>9646</v>
      </c>
      <c r="M2201" s="3" t="s">
        <v>9647</v>
      </c>
      <c r="N2201" s="3" t="s">
        <v>9648</v>
      </c>
      <c r="O2201" s="3" t="s">
        <v>9649</v>
      </c>
      <c r="P2201" s="3" t="s">
        <v>9650</v>
      </c>
      <c r="Q2201" s="15">
        <v>43045</v>
      </c>
      <c r="R2201" s="15">
        <v>43550</v>
      </c>
      <c r="S2201" s="38">
        <f t="shared" ca="1" si="68"/>
        <v>21</v>
      </c>
      <c r="T2201" s="41">
        <v>3075.45</v>
      </c>
      <c r="U2201" s="3" t="s">
        <v>230</v>
      </c>
      <c r="V2201" s="3" t="s">
        <v>39</v>
      </c>
      <c r="W2201" s="3" t="str">
        <f t="shared" si="69"/>
        <v>P09DEB</v>
      </c>
      <c r="X2201" s="3" t="str">
        <f>IF(ISNA(VLOOKUP(W2201,'Correspondance procédure étape'!D:F,3,FALSE)),"A définir",VLOOKUP(W2201,'Correspondance procédure étape'!D:F,3,FALSE))</f>
        <v>Ouverture procédure huissier</v>
      </c>
      <c r="Y2201" s="3" t="str">
        <f>IF(ISNA(VLOOKUP(W2201,'Correspondance procédure étape'!D:G,4,FALSE)),"Non",VLOOKUP(W2201,'Correspondance procédure étape'!D:G,4,FALSE))</f>
        <v>Oui</v>
      </c>
      <c r="Z2201" s="3" t="str">
        <f>IF(ISNA(VLOOKUP(W2201,'Correspondance procédure étape'!D:H,5,FALSE)),"",VLOOKUP(W2201,'Correspondance procédure étape'!D:H,5,FALSE))</f>
        <v>Extérieur</v>
      </c>
      <c r="AA2201" s="3" t="s">
        <v>40</v>
      </c>
      <c r="AB2201" s="3" t="s">
        <v>41</v>
      </c>
    </row>
    <row r="2202" spans="1:28" ht="12.75" customHeight="1" x14ac:dyDescent="0.25">
      <c r="A2202" s="3" t="s">
        <v>24</v>
      </c>
      <c r="B2202" s="3" t="s">
        <v>1390</v>
      </c>
      <c r="C2202" s="3">
        <f>VLOOKUP(B2202,'Correspondance territoires'!B:F,5,FALSE)</f>
        <v>0</v>
      </c>
      <c r="D2202" s="3" t="s">
        <v>1391</v>
      </c>
      <c r="E2202" s="3" t="s">
        <v>2255</v>
      </c>
      <c r="F2202" s="3" t="s">
        <v>56</v>
      </c>
      <c r="G2202" s="3" t="s">
        <v>70</v>
      </c>
      <c r="H2202" s="3" t="s">
        <v>40</v>
      </c>
      <c r="I2202" s="9" t="s">
        <v>2256</v>
      </c>
      <c r="J2202" s="9" t="s">
        <v>2257</v>
      </c>
      <c r="K2202" s="3" t="s">
        <v>2743</v>
      </c>
      <c r="L2202" s="3" t="s">
        <v>2744</v>
      </c>
      <c r="M2202" s="3" t="s">
        <v>2745</v>
      </c>
      <c r="N2202" s="3" t="s">
        <v>21</v>
      </c>
      <c r="O2202" s="3" t="s">
        <v>2746</v>
      </c>
      <c r="P2202" s="3" t="s">
        <v>2747</v>
      </c>
      <c r="Q2202" s="15">
        <v>40695</v>
      </c>
      <c r="R2202" s="15">
        <v>42607</v>
      </c>
      <c r="S2202" s="38">
        <f t="shared" ca="1" si="68"/>
        <v>53</v>
      </c>
      <c r="T2202" s="40">
        <v>29.54</v>
      </c>
      <c r="U2202" s="3" t="s">
        <v>51</v>
      </c>
      <c r="V2202" s="3" t="s">
        <v>39</v>
      </c>
      <c r="W2202" s="3" t="str">
        <f t="shared" si="69"/>
        <v>P80DEB</v>
      </c>
      <c r="X2202" s="3">
        <f>IF(ISNA(VLOOKUP(W2202,'Correspondance procédure étape'!D:F,3,FALSE)),"A définir",VLOOKUP(W2202,'Correspondance procédure étape'!D:F,3,FALSE))</f>
        <v>0</v>
      </c>
      <c r="Y2202" s="3" t="str">
        <f>IF(ISNA(VLOOKUP(W2202,'Correspondance procédure étape'!D:G,4,FALSE)),"Non",VLOOKUP(W2202,'Correspondance procédure étape'!D:G,4,FALSE))</f>
        <v>Non</v>
      </c>
      <c r="Z2202" s="3">
        <f>IF(ISNA(VLOOKUP(W2202,'Correspondance procédure étape'!D:H,5,FALSE)),"",VLOOKUP(W2202,'Correspondance procédure étape'!D:H,5,FALSE))</f>
        <v>0</v>
      </c>
      <c r="AA2202" s="3" t="s">
        <v>40</v>
      </c>
      <c r="AB2202" s="3" t="s">
        <v>41</v>
      </c>
    </row>
    <row r="2203" spans="1:28" ht="12.75" customHeight="1" x14ac:dyDescent="0.25">
      <c r="A2203" s="3" t="s">
        <v>24</v>
      </c>
      <c r="B2203" s="11" t="s">
        <v>1852</v>
      </c>
      <c r="C2203" s="3" t="str">
        <f>VLOOKUP(B2203,'Correspondance territoires'!B:F,5,FALSE)</f>
        <v>Pau</v>
      </c>
      <c r="D2203" s="3" t="s">
        <v>26</v>
      </c>
      <c r="E2203" s="3" t="s">
        <v>2497</v>
      </c>
      <c r="F2203" s="3" t="s">
        <v>10407</v>
      </c>
      <c r="G2203" s="3" t="s">
        <v>57</v>
      </c>
      <c r="H2203" s="3" t="s">
        <v>57</v>
      </c>
      <c r="I2203" s="9" t="s">
        <v>10495</v>
      </c>
      <c r="J2203" s="9" t="s">
        <v>10496</v>
      </c>
      <c r="K2203" s="3" t="s">
        <v>11342</v>
      </c>
      <c r="L2203" s="3" t="s">
        <v>11343</v>
      </c>
      <c r="M2203" s="3" t="s">
        <v>1013</v>
      </c>
      <c r="N2203" s="3" t="s">
        <v>11344</v>
      </c>
      <c r="O2203" s="3" t="s">
        <v>11345</v>
      </c>
      <c r="P2203" s="3" t="s">
        <v>11346</v>
      </c>
      <c r="Q2203" s="15">
        <v>43590</v>
      </c>
      <c r="R2203" s="15">
        <v>43966</v>
      </c>
      <c r="S2203" s="38">
        <f t="shared" ca="1" si="68"/>
        <v>7</v>
      </c>
      <c r="T2203" s="41">
        <v>3086.29</v>
      </c>
      <c r="U2203" s="3" t="s">
        <v>10414</v>
      </c>
      <c r="V2203" s="3" t="s">
        <v>10507</v>
      </c>
      <c r="W2203" s="3" t="str">
        <f t="shared" si="69"/>
        <v>PRERL3</v>
      </c>
      <c r="X2203" s="3">
        <f>IF(ISNA(VLOOKUP(W2203,'Correspondance procédure étape'!D:F,3,FALSE)),"A définir",VLOOKUP(W2203,'Correspondance procédure étape'!D:F,3,FALSE))</f>
        <v>0</v>
      </c>
      <c r="Y2203" s="3" t="str">
        <f>IF(ISNA(VLOOKUP(W2203,'Correspondance procédure étape'!D:G,4,FALSE)),"Non",VLOOKUP(W2203,'Correspondance procédure étape'!D:G,4,FALSE))</f>
        <v>Non</v>
      </c>
      <c r="Z2203" s="3">
        <f>IF(ISNA(VLOOKUP(W2203,'Correspondance procédure étape'!D:H,5,FALSE)),"",VLOOKUP(W2203,'Correspondance procédure étape'!D:H,5,FALSE))</f>
        <v>0</v>
      </c>
      <c r="AA2203" s="3" t="s">
        <v>87</v>
      </c>
      <c r="AB2203" s="3" t="s">
        <v>41</v>
      </c>
    </row>
    <row r="2204" spans="1:28" ht="12.75" customHeight="1" x14ac:dyDescent="0.25">
      <c r="A2204" s="3" t="s">
        <v>24</v>
      </c>
      <c r="B2204" s="3" t="s">
        <v>128</v>
      </c>
      <c r="C2204" s="3">
        <f>VLOOKUP(B2204,'Correspondance territoires'!B:F,5,FALSE)</f>
        <v>0</v>
      </c>
      <c r="D2204" s="3" t="s">
        <v>68</v>
      </c>
      <c r="E2204" s="3" t="s">
        <v>1192</v>
      </c>
      <c r="F2204" s="3" t="s">
        <v>1099</v>
      </c>
      <c r="G2204" s="3" t="s">
        <v>541</v>
      </c>
      <c r="H2204" s="3" t="s">
        <v>57</v>
      </c>
      <c r="I2204" s="9" t="s">
        <v>1193</v>
      </c>
      <c r="J2204" s="9" t="s">
        <v>1194</v>
      </c>
      <c r="K2204" s="3" t="s">
        <v>3106</v>
      </c>
      <c r="L2204" s="3" t="s">
        <v>3107</v>
      </c>
      <c r="M2204" s="3" t="s">
        <v>449</v>
      </c>
      <c r="N2204" s="3" t="s">
        <v>21</v>
      </c>
      <c r="O2204" s="3" t="s">
        <v>3108</v>
      </c>
      <c r="P2204" s="3" t="s">
        <v>3109</v>
      </c>
      <c r="Q2204" s="15">
        <v>41244</v>
      </c>
      <c r="R2204" s="15">
        <v>42521</v>
      </c>
      <c r="S2204" s="38">
        <f t="shared" ca="1" si="68"/>
        <v>55</v>
      </c>
      <c r="T2204" s="40">
        <v>29.37</v>
      </c>
      <c r="U2204" s="3" t="s">
        <v>85</v>
      </c>
      <c r="V2204" s="3" t="s">
        <v>249</v>
      </c>
      <c r="W2204" s="3" t="str">
        <f t="shared" si="69"/>
        <v>E01RL1</v>
      </c>
      <c r="X2204" s="3" t="str">
        <f>IF(ISNA(VLOOKUP(W2204,'Correspondance procédure étape'!D:F,3,FALSE)),"A définir",VLOOKUP(W2204,'Correspondance procédure étape'!D:F,3,FALSE))</f>
        <v>En attente de transfert</v>
      </c>
      <c r="Y2204" s="3" t="str">
        <f>IF(ISNA(VLOOKUP(W2204,'Correspondance procédure étape'!D:G,4,FALSE)),"Non",VLOOKUP(W2204,'Correspondance procédure étape'!D:G,4,FALSE))</f>
        <v>Oui</v>
      </c>
      <c r="Z2204" s="3">
        <f>IF(ISNA(VLOOKUP(W2204,'Correspondance procédure étape'!D:H,5,FALSE)),"",VLOOKUP(W2204,'Correspondance procédure étape'!D:H,5,FALSE))</f>
        <v>0</v>
      </c>
      <c r="AA2204" s="3" t="s">
        <v>40</v>
      </c>
      <c r="AB2204" s="3" t="s">
        <v>41</v>
      </c>
    </row>
    <row r="2205" spans="1:28" ht="12.75" customHeight="1" x14ac:dyDescent="0.25">
      <c r="A2205" s="3" t="s">
        <v>24</v>
      </c>
      <c r="B2205" s="11" t="s">
        <v>1852</v>
      </c>
      <c r="C2205" s="3" t="str">
        <f>VLOOKUP(B2205,'Correspondance territoires'!B:F,5,FALSE)</f>
        <v>Pau</v>
      </c>
      <c r="D2205" s="3" t="s">
        <v>26</v>
      </c>
      <c r="E2205" s="3" t="s">
        <v>10737</v>
      </c>
      <c r="F2205" s="3" t="s">
        <v>10407</v>
      </c>
      <c r="G2205" s="3" t="s">
        <v>30</v>
      </c>
      <c r="H2205" s="3" t="s">
        <v>576</v>
      </c>
      <c r="I2205" s="9" t="s">
        <v>10495</v>
      </c>
      <c r="J2205" s="9" t="s">
        <v>10496</v>
      </c>
      <c r="K2205" s="3" t="s">
        <v>10738</v>
      </c>
      <c r="L2205" s="3" t="s">
        <v>10739</v>
      </c>
      <c r="M2205" s="3" t="s">
        <v>411</v>
      </c>
      <c r="N2205" s="3" t="s">
        <v>21</v>
      </c>
      <c r="O2205" s="3" t="s">
        <v>21</v>
      </c>
      <c r="P2205" s="3" t="s">
        <v>10740</v>
      </c>
      <c r="Q2205" s="15">
        <v>42320</v>
      </c>
      <c r="R2205" s="15">
        <v>43708</v>
      </c>
      <c r="S2205" s="38">
        <f t="shared" ca="1" si="68"/>
        <v>16</v>
      </c>
      <c r="T2205" s="41">
        <v>3111.41</v>
      </c>
      <c r="U2205" s="3" t="s">
        <v>10414</v>
      </c>
      <c r="V2205" s="3" t="s">
        <v>10507</v>
      </c>
      <c r="W2205" s="3" t="str">
        <f t="shared" si="69"/>
        <v>PRERL3</v>
      </c>
      <c r="X2205" s="3">
        <f>IF(ISNA(VLOOKUP(W2205,'Correspondance procédure étape'!D:F,3,FALSE)),"A définir",VLOOKUP(W2205,'Correspondance procédure étape'!D:F,3,FALSE))</f>
        <v>0</v>
      </c>
      <c r="Y2205" s="3" t="str">
        <f>IF(ISNA(VLOOKUP(W2205,'Correspondance procédure étape'!D:G,4,FALSE)),"Non",VLOOKUP(W2205,'Correspondance procédure étape'!D:G,4,FALSE))</f>
        <v>Non</v>
      </c>
      <c r="Z2205" s="3">
        <f>IF(ISNA(VLOOKUP(W2205,'Correspondance procédure étape'!D:H,5,FALSE)),"",VLOOKUP(W2205,'Correspondance procédure étape'!D:H,5,FALSE))</f>
        <v>0</v>
      </c>
      <c r="AA2205" s="3" t="s">
        <v>40</v>
      </c>
      <c r="AB2205" s="3" t="s">
        <v>53</v>
      </c>
    </row>
    <row r="2206" spans="1:28" ht="12.75" customHeight="1" x14ac:dyDescent="0.25">
      <c r="A2206" s="3" t="s">
        <v>24</v>
      </c>
      <c r="B2206" s="3" t="s">
        <v>54</v>
      </c>
      <c r="C2206" s="3" t="str">
        <f>VLOOKUP(B2206,'Correspondance territoires'!B:F,5,FALSE)</f>
        <v>Cenon</v>
      </c>
      <c r="D2206" s="3" t="s">
        <v>432</v>
      </c>
      <c r="E2206" s="3" t="s">
        <v>8646</v>
      </c>
      <c r="F2206" s="3" t="s">
        <v>56</v>
      </c>
      <c r="G2206" s="3" t="s">
        <v>57</v>
      </c>
      <c r="H2206" s="3" t="s">
        <v>242</v>
      </c>
      <c r="I2206" s="9" t="s">
        <v>639</v>
      </c>
      <c r="J2206" s="9" t="s">
        <v>640</v>
      </c>
      <c r="K2206" s="3" t="s">
        <v>9025</v>
      </c>
      <c r="L2206" s="3" t="s">
        <v>9026</v>
      </c>
      <c r="M2206" s="3" t="s">
        <v>3742</v>
      </c>
      <c r="N2206" s="3" t="s">
        <v>21</v>
      </c>
      <c r="O2206" s="3" t="s">
        <v>9027</v>
      </c>
      <c r="P2206" s="3" t="s">
        <v>9028</v>
      </c>
      <c r="Q2206" s="15">
        <v>42683</v>
      </c>
      <c r="R2206" s="15">
        <v>43738</v>
      </c>
      <c r="S2206" s="38">
        <f t="shared" ca="1" si="68"/>
        <v>15</v>
      </c>
      <c r="T2206" s="41">
        <v>3117.49</v>
      </c>
      <c r="U2206" s="3" t="s">
        <v>510</v>
      </c>
      <c r="V2206" s="3" t="s">
        <v>511</v>
      </c>
      <c r="W2206" s="3" t="str">
        <f t="shared" si="69"/>
        <v>P20SCX</v>
      </c>
      <c r="X2206" s="3" t="str">
        <f>IF(ISNA(VLOOKUP(W2206,'Correspondance procédure étape'!D:F,3,FALSE)),"A définir",VLOOKUP(W2206,'Correspondance procédure étape'!D:F,3,FALSE))</f>
        <v>Dossier chez Sud Contentieux</v>
      </c>
      <c r="Y2206" s="3" t="str">
        <f>IF(ISNA(VLOOKUP(W2206,'Correspondance procédure étape'!D:G,4,FALSE)),"Non",VLOOKUP(W2206,'Correspondance procédure étape'!D:G,4,FALSE))</f>
        <v>Oui</v>
      </c>
      <c r="Z2206" s="3" t="str">
        <f>IF(ISNA(VLOOKUP(W2206,'Correspondance procédure étape'!D:H,5,FALSE)),"",VLOOKUP(W2206,'Correspondance procédure étape'!D:H,5,FALSE))</f>
        <v>Extérieur</v>
      </c>
      <c r="AA2206" s="3" t="s">
        <v>40</v>
      </c>
      <c r="AB2206" s="3" t="s">
        <v>41</v>
      </c>
    </row>
    <row r="2207" spans="1:28" ht="12.75" customHeight="1" x14ac:dyDescent="0.25">
      <c r="A2207" s="3" t="s">
        <v>24</v>
      </c>
      <c r="B2207" s="3" t="s">
        <v>219</v>
      </c>
      <c r="C2207" s="3" t="str">
        <f>VLOOKUP(B2207,'Correspondance territoires'!B:F,5,FALSE)</f>
        <v>Bordeaux</v>
      </c>
      <c r="D2207" s="3" t="s">
        <v>26</v>
      </c>
      <c r="E2207" s="3" t="s">
        <v>3815</v>
      </c>
      <c r="F2207" s="3" t="s">
        <v>628</v>
      </c>
      <c r="G2207" s="3" t="s">
        <v>57</v>
      </c>
      <c r="H2207" s="3" t="s">
        <v>1099</v>
      </c>
      <c r="I2207" s="9" t="s">
        <v>893</v>
      </c>
      <c r="J2207" s="9" t="s">
        <v>894</v>
      </c>
      <c r="K2207" s="3" t="s">
        <v>3816</v>
      </c>
      <c r="L2207" s="3" t="s">
        <v>3817</v>
      </c>
      <c r="M2207" s="3" t="s">
        <v>2306</v>
      </c>
      <c r="N2207" s="3" t="s">
        <v>21</v>
      </c>
      <c r="O2207" s="3" t="s">
        <v>3818</v>
      </c>
      <c r="P2207" s="3" t="s">
        <v>3819</v>
      </c>
      <c r="Q2207" s="15">
        <v>39799</v>
      </c>
      <c r="R2207" s="15">
        <v>42339</v>
      </c>
      <c r="S2207" s="38">
        <f t="shared" ca="1" si="68"/>
        <v>61</v>
      </c>
      <c r="T2207" s="40">
        <v>29.36</v>
      </c>
      <c r="U2207" s="3" t="s">
        <v>51</v>
      </c>
      <c r="V2207" s="3" t="s">
        <v>39</v>
      </c>
      <c r="W2207" s="3" t="str">
        <f t="shared" si="69"/>
        <v>P80DEB</v>
      </c>
      <c r="X2207" s="3">
        <f>IF(ISNA(VLOOKUP(W2207,'Correspondance procédure étape'!D:F,3,FALSE)),"A définir",VLOOKUP(W2207,'Correspondance procédure étape'!D:F,3,FALSE))</f>
        <v>0</v>
      </c>
      <c r="Y2207" s="3" t="str">
        <f>IF(ISNA(VLOOKUP(W2207,'Correspondance procédure étape'!D:G,4,FALSE)),"Non",VLOOKUP(W2207,'Correspondance procédure étape'!D:G,4,FALSE))</f>
        <v>Non</v>
      </c>
      <c r="Z2207" s="3">
        <f>IF(ISNA(VLOOKUP(W2207,'Correspondance procédure étape'!D:H,5,FALSE)),"",VLOOKUP(W2207,'Correspondance procédure étape'!D:H,5,FALSE))</f>
        <v>0</v>
      </c>
      <c r="AA2207" s="3" t="s">
        <v>40</v>
      </c>
      <c r="AB2207" s="3" t="s">
        <v>53</v>
      </c>
    </row>
    <row r="2208" spans="1:28" ht="12.75" customHeight="1" x14ac:dyDescent="0.25">
      <c r="A2208" s="3" t="s">
        <v>24</v>
      </c>
      <c r="B2208" s="10" t="s">
        <v>6152</v>
      </c>
      <c r="C2208" s="3" t="str">
        <f>VLOOKUP(B2208,'Correspondance territoires'!B:F,5,FALSE)</f>
        <v>Agen</v>
      </c>
      <c r="D2208" s="3" t="s">
        <v>26</v>
      </c>
      <c r="E2208" s="3" t="s">
        <v>11466</v>
      </c>
      <c r="F2208" s="3" t="s">
        <v>11371</v>
      </c>
      <c r="G2208" s="3" t="s">
        <v>57</v>
      </c>
      <c r="H2208" s="3" t="s">
        <v>932</v>
      </c>
      <c r="I2208" s="9" t="s">
        <v>11382</v>
      </c>
      <c r="J2208" s="9" t="s">
        <v>11383</v>
      </c>
      <c r="K2208" s="3" t="s">
        <v>12428</v>
      </c>
      <c r="L2208" s="3" t="s">
        <v>12429</v>
      </c>
      <c r="M2208" s="3" t="s">
        <v>2867</v>
      </c>
      <c r="N2208" s="3"/>
      <c r="O2208" s="3"/>
      <c r="P2208" s="3" t="s">
        <v>11621</v>
      </c>
      <c r="Q2208" s="15">
        <v>43202</v>
      </c>
      <c r="R2208" s="15">
        <v>43664</v>
      </c>
      <c r="S2208" s="38">
        <f t="shared" ca="1" si="68"/>
        <v>17</v>
      </c>
      <c r="T2208" s="41">
        <v>3129.83</v>
      </c>
      <c r="U2208" s="3" t="s">
        <v>1815</v>
      </c>
      <c r="V2208" s="3" t="s">
        <v>12430</v>
      </c>
      <c r="W2208" s="3" t="str">
        <f t="shared" si="69"/>
        <v>E14PEX</v>
      </c>
      <c r="X2208" s="3" t="str">
        <f>IF(ISNA(VLOOKUP(W2208,'Correspondance procédure étape'!D:F,3,FALSE)),"A définir",VLOOKUP(W2208,'Correspondance procédure étape'!D:F,3,FALSE))</f>
        <v>En attente de transfert</v>
      </c>
      <c r="Y2208" s="3" t="str">
        <f>IF(ISNA(VLOOKUP(W2208,'Correspondance procédure étape'!D:G,4,FALSE)),"Non",VLOOKUP(W2208,'Correspondance procédure étape'!D:G,4,FALSE))</f>
        <v>Oui</v>
      </c>
      <c r="Z2208" s="3">
        <f>IF(ISNA(VLOOKUP(W2208,'Correspondance procédure étape'!D:H,5,FALSE)),"",VLOOKUP(W2208,'Correspondance procédure étape'!D:H,5,FALSE))</f>
        <v>0</v>
      </c>
      <c r="AA2208" s="3" t="s">
        <v>87</v>
      </c>
      <c r="AB2208" s="3" t="s">
        <v>41</v>
      </c>
    </row>
    <row r="2209" spans="1:28" ht="12.75" customHeight="1" x14ac:dyDescent="0.25">
      <c r="A2209" s="3" t="s">
        <v>24</v>
      </c>
      <c r="B2209" s="3" t="s">
        <v>25</v>
      </c>
      <c r="C2209" s="3" t="str">
        <f>VLOOKUP(B2209,'Correspondance territoires'!B:F,5,FALSE)</f>
        <v>Merignac</v>
      </c>
      <c r="D2209" s="3" t="s">
        <v>26</v>
      </c>
      <c r="E2209" s="3" t="s">
        <v>27</v>
      </c>
      <c r="F2209" s="3" t="s">
        <v>28</v>
      </c>
      <c r="G2209" s="3" t="s">
        <v>29</v>
      </c>
      <c r="H2209" s="3" t="s">
        <v>30</v>
      </c>
      <c r="I2209" s="9" t="s">
        <v>31</v>
      </c>
      <c r="J2209" s="9" t="s">
        <v>32</v>
      </c>
      <c r="K2209" s="3" t="s">
        <v>33</v>
      </c>
      <c r="L2209" s="3" t="s">
        <v>34</v>
      </c>
      <c r="M2209" s="3" t="s">
        <v>35</v>
      </c>
      <c r="N2209" s="3" t="s">
        <v>36</v>
      </c>
      <c r="O2209" s="3" t="s">
        <v>21</v>
      </c>
      <c r="P2209" s="3" t="s">
        <v>37</v>
      </c>
      <c r="Q2209" s="15">
        <v>22555</v>
      </c>
      <c r="R2209" s="15">
        <v>43801</v>
      </c>
      <c r="S2209" s="38">
        <f t="shared" ca="1" si="68"/>
        <v>13</v>
      </c>
      <c r="T2209" s="41">
        <v>3133.23</v>
      </c>
      <c r="U2209" s="3" t="s">
        <v>38</v>
      </c>
      <c r="V2209" s="3" t="s">
        <v>39</v>
      </c>
      <c r="W2209" s="3" t="str">
        <f t="shared" si="69"/>
        <v>P06DEB</v>
      </c>
      <c r="X2209" s="3">
        <f>IF(ISNA(VLOOKUP(W2209,'Correspondance procédure étape'!D:F,3,FALSE)),"A définir",VLOOKUP(W2209,'Correspondance procédure étape'!D:F,3,FALSE))</f>
        <v>0</v>
      </c>
      <c r="Y2209" s="3" t="str">
        <f>IF(ISNA(VLOOKUP(W2209,'Correspondance procédure étape'!D:G,4,FALSE)),"Non",VLOOKUP(W2209,'Correspondance procédure étape'!D:G,4,FALSE))</f>
        <v>Non</v>
      </c>
      <c r="Z2209" s="3">
        <f>IF(ISNA(VLOOKUP(W2209,'Correspondance procédure étape'!D:H,5,FALSE)),"",VLOOKUP(W2209,'Correspondance procédure étape'!D:H,5,FALSE))</f>
        <v>0</v>
      </c>
      <c r="AA2209" s="3" t="s">
        <v>40</v>
      </c>
      <c r="AB2209" s="3" t="s">
        <v>41</v>
      </c>
    </row>
    <row r="2210" spans="1:28" ht="12.75" customHeight="1" x14ac:dyDescent="0.25">
      <c r="A2210" s="3" t="s">
        <v>24</v>
      </c>
      <c r="B2210" s="3" t="s">
        <v>67</v>
      </c>
      <c r="C2210" s="3" t="str">
        <f>VLOOKUP(B2210,'Correspondance territoires'!B:F,5,FALSE)</f>
        <v>Pessac</v>
      </c>
      <c r="D2210" s="3" t="s">
        <v>432</v>
      </c>
      <c r="E2210" s="3" t="s">
        <v>1663</v>
      </c>
      <c r="F2210" s="3" t="s">
        <v>56</v>
      </c>
      <c r="G2210" s="3" t="s">
        <v>3640</v>
      </c>
      <c r="H2210" s="3" t="s">
        <v>21</v>
      </c>
      <c r="I2210" s="9" t="s">
        <v>131</v>
      </c>
      <c r="J2210" s="9" t="s">
        <v>132</v>
      </c>
      <c r="K2210" s="3" t="s">
        <v>3641</v>
      </c>
      <c r="L2210" s="3" t="s">
        <v>3642</v>
      </c>
      <c r="M2210" s="3" t="s">
        <v>418</v>
      </c>
      <c r="N2210" s="3"/>
      <c r="O2210" s="3"/>
      <c r="P2210" s="3" t="s">
        <v>3643</v>
      </c>
      <c r="Q2210" s="15">
        <v>39553</v>
      </c>
      <c r="R2210" s="15">
        <v>41763</v>
      </c>
      <c r="S2210" s="38">
        <f t="shared" ca="1" si="68"/>
        <v>81</v>
      </c>
      <c r="T2210" s="40">
        <v>28.96</v>
      </c>
      <c r="U2210" s="3" t="s">
        <v>51</v>
      </c>
      <c r="V2210" s="3" t="s">
        <v>39</v>
      </c>
      <c r="W2210" s="3" t="str">
        <f t="shared" si="69"/>
        <v>P80DEB</v>
      </c>
      <c r="X2210" s="3">
        <f>IF(ISNA(VLOOKUP(W2210,'Correspondance procédure étape'!D:F,3,FALSE)),"A définir",VLOOKUP(W2210,'Correspondance procédure étape'!D:F,3,FALSE))</f>
        <v>0</v>
      </c>
      <c r="Y2210" s="3" t="str">
        <f>IF(ISNA(VLOOKUP(W2210,'Correspondance procédure étape'!D:G,4,FALSE)),"Non",VLOOKUP(W2210,'Correspondance procédure étape'!D:G,4,FALSE))</f>
        <v>Non</v>
      </c>
      <c r="Z2210" s="3">
        <f>IF(ISNA(VLOOKUP(W2210,'Correspondance procédure étape'!D:H,5,FALSE)),"",VLOOKUP(W2210,'Correspondance procédure étape'!D:H,5,FALSE))</f>
        <v>0</v>
      </c>
      <c r="AA2210" s="3" t="s">
        <v>40</v>
      </c>
      <c r="AB2210" s="3" t="s">
        <v>41</v>
      </c>
    </row>
    <row r="2211" spans="1:28" ht="12.75" customHeight="1" x14ac:dyDescent="0.25">
      <c r="A2211" s="3" t="s">
        <v>24</v>
      </c>
      <c r="B2211" s="3" t="s">
        <v>25</v>
      </c>
      <c r="C2211" s="3" t="str">
        <f>VLOOKUP(B2211,'Correspondance territoires'!B:F,5,FALSE)</f>
        <v>Merignac</v>
      </c>
      <c r="D2211" s="3" t="s">
        <v>26</v>
      </c>
      <c r="E2211" s="3" t="s">
        <v>2864</v>
      </c>
      <c r="F2211" s="3" t="s">
        <v>56</v>
      </c>
      <c r="G2211" s="3" t="s">
        <v>176</v>
      </c>
      <c r="H2211" s="3" t="s">
        <v>57</v>
      </c>
      <c r="I2211" s="9" t="s">
        <v>243</v>
      </c>
      <c r="J2211" s="9" t="s">
        <v>244</v>
      </c>
      <c r="K2211" s="3" t="s">
        <v>2865</v>
      </c>
      <c r="L2211" s="3" t="s">
        <v>2866</v>
      </c>
      <c r="M2211" s="3" t="s">
        <v>2867</v>
      </c>
      <c r="N2211" s="3" t="s">
        <v>21</v>
      </c>
      <c r="O2211" s="3" t="s">
        <v>2868</v>
      </c>
      <c r="P2211" s="3" t="s">
        <v>2869</v>
      </c>
      <c r="Q2211" s="15">
        <v>43556</v>
      </c>
      <c r="R2211" s="15">
        <v>44132</v>
      </c>
      <c r="S2211" s="38">
        <f t="shared" ca="1" si="68"/>
        <v>2</v>
      </c>
      <c r="T2211" s="41">
        <v>3146.15</v>
      </c>
      <c r="U2211" s="3" t="s">
        <v>2870</v>
      </c>
      <c r="V2211" s="3" t="s">
        <v>259</v>
      </c>
      <c r="W2211" s="3" t="str">
        <f t="shared" si="69"/>
        <v>E07CLO</v>
      </c>
      <c r="X2211" s="3" t="str">
        <f>IF(ISNA(VLOOKUP(W2211,'Correspondance procédure étape'!D:F,3,FALSE)),"A définir",VLOOKUP(W2211,'Correspondance procédure étape'!D:F,3,FALSE))</f>
        <v>En attente de transfert</v>
      </c>
      <c r="Y2211" s="3" t="str">
        <f>IF(ISNA(VLOOKUP(W2211,'Correspondance procédure étape'!D:G,4,FALSE)),"Non",VLOOKUP(W2211,'Correspondance procédure étape'!D:G,4,FALSE))</f>
        <v>Oui</v>
      </c>
      <c r="Z2211" s="3">
        <f>IF(ISNA(VLOOKUP(W2211,'Correspondance procédure étape'!D:H,5,FALSE)),"",VLOOKUP(W2211,'Correspondance procédure étape'!D:H,5,FALSE))</f>
        <v>0</v>
      </c>
      <c r="AA2211" s="3" t="s">
        <v>40</v>
      </c>
      <c r="AB2211" s="3" t="s">
        <v>41</v>
      </c>
    </row>
    <row r="2212" spans="1:28" ht="12.75" customHeight="1" x14ac:dyDescent="0.25">
      <c r="A2212" s="3" t="s">
        <v>24</v>
      </c>
      <c r="B2212" s="3" t="s">
        <v>158</v>
      </c>
      <c r="C2212" s="3" t="str">
        <f>VLOOKUP(B2212,'Correspondance territoires'!B:F,5,FALSE)</f>
        <v>Talence</v>
      </c>
      <c r="D2212" s="3" t="s">
        <v>26</v>
      </c>
      <c r="E2212" s="3" t="s">
        <v>2888</v>
      </c>
      <c r="F2212" s="3" t="s">
        <v>56</v>
      </c>
      <c r="G2212" s="3" t="s">
        <v>5421</v>
      </c>
      <c r="H2212" s="3" t="s">
        <v>57</v>
      </c>
      <c r="I2212" s="9" t="s">
        <v>1100</v>
      </c>
      <c r="J2212" s="9" t="s">
        <v>1101</v>
      </c>
      <c r="K2212" s="3" t="s">
        <v>10048</v>
      </c>
      <c r="L2212" s="3" t="s">
        <v>10049</v>
      </c>
      <c r="M2212" s="3" t="s">
        <v>1013</v>
      </c>
      <c r="N2212" s="3" t="s">
        <v>21</v>
      </c>
      <c r="O2212" s="3" t="s">
        <v>10050</v>
      </c>
      <c r="P2212" s="3" t="s">
        <v>7172</v>
      </c>
      <c r="Q2212" s="15">
        <v>43343</v>
      </c>
      <c r="R2212" s="15">
        <v>43445</v>
      </c>
      <c r="S2212" s="38">
        <f t="shared" ca="1" si="68"/>
        <v>25</v>
      </c>
      <c r="T2212" s="41">
        <v>3157.29</v>
      </c>
      <c r="U2212" s="3" t="s">
        <v>510</v>
      </c>
      <c r="V2212" s="3" t="s">
        <v>39</v>
      </c>
      <c r="W2212" s="3" t="str">
        <f t="shared" si="69"/>
        <v>P20DEB</v>
      </c>
      <c r="X2212" s="3" t="str">
        <f>IF(ISNA(VLOOKUP(W2212,'Correspondance procédure étape'!D:F,3,FALSE)),"A définir",VLOOKUP(W2212,'Correspondance procédure étape'!D:F,3,FALSE))</f>
        <v>Proposition de transfert du dossier à Sud Contentieux</v>
      </c>
      <c r="Y2212" s="3" t="str">
        <f>IF(ISNA(VLOOKUP(W2212,'Correspondance procédure étape'!D:G,4,FALSE)),"Non",VLOOKUP(W2212,'Correspondance procédure étape'!D:G,4,FALSE))</f>
        <v>Oui</v>
      </c>
      <c r="Z2212" s="3" t="str">
        <f>IF(ISNA(VLOOKUP(W2212,'Correspondance procédure étape'!D:H,5,FALSE)),"",VLOOKUP(W2212,'Correspondance procédure étape'!D:H,5,FALSE))</f>
        <v>Extérieur</v>
      </c>
      <c r="AA2212" s="3" t="s">
        <v>40</v>
      </c>
      <c r="AB2212" s="3" t="s">
        <v>41</v>
      </c>
    </row>
    <row r="2213" spans="1:28" ht="12.75" customHeight="1" x14ac:dyDescent="0.25">
      <c r="A2213" s="3" t="s">
        <v>24</v>
      </c>
      <c r="B2213" s="3" t="s">
        <v>219</v>
      </c>
      <c r="C2213" s="3" t="str">
        <f>VLOOKUP(B2213,'Correspondance territoires'!B:F,5,FALSE)</f>
        <v>Bordeaux</v>
      </c>
      <c r="D2213" s="3" t="s">
        <v>26</v>
      </c>
      <c r="E2213" s="3" t="s">
        <v>1338</v>
      </c>
      <c r="F2213" s="3" t="s">
        <v>56</v>
      </c>
      <c r="G2213" s="3" t="s">
        <v>96</v>
      </c>
      <c r="H2213" s="3" t="s">
        <v>30</v>
      </c>
      <c r="I2213" s="9" t="s">
        <v>329</v>
      </c>
      <c r="J2213" s="9" t="s">
        <v>330</v>
      </c>
      <c r="K2213" s="3" t="s">
        <v>4337</v>
      </c>
      <c r="L2213" s="3" t="s">
        <v>4338</v>
      </c>
      <c r="M2213" s="3" t="s">
        <v>3478</v>
      </c>
      <c r="N2213" s="3" t="s">
        <v>21</v>
      </c>
      <c r="O2213" s="3" t="s">
        <v>4339</v>
      </c>
      <c r="P2213" s="3" t="s">
        <v>4340</v>
      </c>
      <c r="Q2213" s="15">
        <v>40368</v>
      </c>
      <c r="R2213" s="15">
        <v>41687</v>
      </c>
      <c r="S2213" s="38">
        <f t="shared" ca="1" si="68"/>
        <v>83</v>
      </c>
      <c r="T2213" s="40">
        <v>28.83</v>
      </c>
      <c r="U2213" s="3" t="s">
        <v>292</v>
      </c>
      <c r="V2213" s="3" t="s">
        <v>39</v>
      </c>
      <c r="W2213" s="3" t="str">
        <f t="shared" si="69"/>
        <v>P40DEB</v>
      </c>
      <c r="X2213" s="3" t="str">
        <f>IF(ISNA(VLOOKUP(W2213,'Correspondance procédure étape'!D:F,3,FALSE)),"A définir",VLOOKUP(W2213,'Correspondance procédure étape'!D:F,3,FALSE))</f>
        <v>Proposition de perte</v>
      </c>
      <c r="Y2213" s="3" t="str">
        <f>IF(ISNA(VLOOKUP(W2213,'Correspondance procédure étape'!D:G,4,FALSE)),"Non",VLOOKUP(W2213,'Correspondance procédure étape'!D:G,4,FALSE))</f>
        <v>Oui</v>
      </c>
      <c r="Z2213" s="3" t="str">
        <f>IF(ISNA(VLOOKUP(W2213,'Correspondance procédure étape'!D:H,5,FALSE)),"",VLOOKUP(W2213,'Correspondance procédure étape'!D:H,5,FALSE))</f>
        <v>DMF</v>
      </c>
      <c r="AA2213" s="3" t="s">
        <v>40</v>
      </c>
      <c r="AB2213" s="3" t="s">
        <v>53</v>
      </c>
    </row>
    <row r="2214" spans="1:28" ht="12.75" customHeight="1" x14ac:dyDescent="0.25">
      <c r="A2214" s="3" t="s">
        <v>24</v>
      </c>
      <c r="B2214" s="10" t="s">
        <v>6152</v>
      </c>
      <c r="C2214" s="3" t="str">
        <f>VLOOKUP(B2214,'Correspondance territoires'!B:F,5,FALSE)</f>
        <v>Agen</v>
      </c>
      <c r="D2214" s="3" t="s">
        <v>26</v>
      </c>
      <c r="E2214" s="3" t="s">
        <v>11726</v>
      </c>
      <c r="F2214" s="3" t="s">
        <v>11371</v>
      </c>
      <c r="G2214" s="3" t="s">
        <v>11406</v>
      </c>
      <c r="H2214" s="3" t="s">
        <v>720</v>
      </c>
      <c r="I2214" s="9" t="s">
        <v>11439</v>
      </c>
      <c r="J2214" s="9" t="s">
        <v>11440</v>
      </c>
      <c r="K2214" s="3" t="s">
        <v>11727</v>
      </c>
      <c r="L2214" s="3" t="s">
        <v>11728</v>
      </c>
      <c r="M2214" s="3" t="s">
        <v>57</v>
      </c>
      <c r="N2214" s="3"/>
      <c r="O2214" s="3"/>
      <c r="P2214" s="3" t="s">
        <v>11729</v>
      </c>
      <c r="Q2214" s="15">
        <v>41214</v>
      </c>
      <c r="R2214" s="15">
        <v>43670</v>
      </c>
      <c r="S2214" s="38">
        <f t="shared" ca="1" si="68"/>
        <v>17</v>
      </c>
      <c r="T2214" s="40">
        <v>5.49</v>
      </c>
      <c r="U2214" s="3"/>
      <c r="V2214" s="3"/>
      <c r="W2214" s="3" t="str">
        <f t="shared" si="69"/>
        <v/>
      </c>
      <c r="X2214" s="3" t="str">
        <f>IF(ISNA(VLOOKUP(W2214,'Correspondance procédure étape'!D:F,3,FALSE)),"A définir",VLOOKUP(W2214,'Correspondance procédure étape'!D:F,3,FALSE))</f>
        <v>A définir</v>
      </c>
      <c r="Y2214" s="3" t="str">
        <f>IF(ISNA(VLOOKUP(W2214,'Correspondance procédure étape'!D:G,4,FALSE)),"Non",VLOOKUP(W2214,'Correspondance procédure étape'!D:G,4,FALSE))</f>
        <v>Non</v>
      </c>
      <c r="Z2214" s="3" t="str">
        <f>IF(ISNA(VLOOKUP(W2214,'Correspondance procédure étape'!D:H,5,FALSE)),"",VLOOKUP(W2214,'Correspondance procédure étape'!D:H,5,FALSE))</f>
        <v/>
      </c>
      <c r="AA2214" s="3"/>
      <c r="AB2214" s="3" t="s">
        <v>41</v>
      </c>
    </row>
    <row r="2215" spans="1:28" ht="12.75" customHeight="1" x14ac:dyDescent="0.25">
      <c r="A2215" s="3" t="s">
        <v>24</v>
      </c>
      <c r="B2215" s="3" t="s">
        <v>25</v>
      </c>
      <c r="C2215" s="3" t="str">
        <f>VLOOKUP(B2215,'Correspondance territoires'!B:F,5,FALSE)</f>
        <v>Merignac</v>
      </c>
      <c r="D2215" s="3" t="s">
        <v>26</v>
      </c>
      <c r="E2215" s="3" t="s">
        <v>512</v>
      </c>
      <c r="F2215" s="3" t="s">
        <v>96</v>
      </c>
      <c r="G2215" s="3" t="s">
        <v>241</v>
      </c>
      <c r="H2215" s="3" t="s">
        <v>57</v>
      </c>
      <c r="I2215" s="9"/>
      <c r="J2215" s="9"/>
      <c r="K2215" s="3" t="s">
        <v>7716</v>
      </c>
      <c r="L2215" s="3" t="s">
        <v>7717</v>
      </c>
      <c r="M2215" s="3" t="s">
        <v>3140</v>
      </c>
      <c r="N2215" s="3" t="s">
        <v>21</v>
      </c>
      <c r="O2215" s="3" t="s">
        <v>7718</v>
      </c>
      <c r="P2215" s="3" t="s">
        <v>7719</v>
      </c>
      <c r="Q2215" s="15">
        <v>42090</v>
      </c>
      <c r="R2215" s="15">
        <v>43516</v>
      </c>
      <c r="S2215" s="38">
        <f t="shared" ca="1" si="68"/>
        <v>22</v>
      </c>
      <c r="T2215" s="41">
        <v>3176.67</v>
      </c>
      <c r="U2215" s="3" t="s">
        <v>1357</v>
      </c>
      <c r="V2215" s="3" t="s">
        <v>1358</v>
      </c>
      <c r="W2215" s="3" t="str">
        <f t="shared" si="69"/>
        <v>P05APU</v>
      </c>
      <c r="X2215" s="3">
        <f>IF(ISNA(VLOOKUP(W2215,'Correspondance procédure étape'!D:F,3,FALSE)),"A définir",VLOOKUP(W2215,'Correspondance procédure étape'!D:F,3,FALSE))</f>
        <v>0</v>
      </c>
      <c r="Y2215" s="3" t="str">
        <f>IF(ISNA(VLOOKUP(W2215,'Correspondance procédure étape'!D:G,4,FALSE)),"Non",VLOOKUP(W2215,'Correspondance procédure étape'!D:G,4,FALSE))</f>
        <v>Non</v>
      </c>
      <c r="Z2215" s="3">
        <f>IF(ISNA(VLOOKUP(W2215,'Correspondance procédure étape'!D:H,5,FALSE)),"",VLOOKUP(W2215,'Correspondance procédure étape'!D:H,5,FALSE))</f>
        <v>0</v>
      </c>
      <c r="AA2215" s="3" t="s">
        <v>40</v>
      </c>
      <c r="AB2215" s="3" t="s">
        <v>53</v>
      </c>
    </row>
    <row r="2216" spans="1:28" ht="12.75" customHeight="1" x14ac:dyDescent="0.25">
      <c r="A2216" s="3" t="s">
        <v>24</v>
      </c>
      <c r="B2216" s="3" t="s">
        <v>54</v>
      </c>
      <c r="C2216" s="3" t="str">
        <f>VLOOKUP(B2216,'Correspondance territoires'!B:F,5,FALSE)</f>
        <v>Cenon</v>
      </c>
      <c r="D2216" s="3" t="s">
        <v>432</v>
      </c>
      <c r="E2216" s="3" t="s">
        <v>8755</v>
      </c>
      <c r="F2216" s="3" t="s">
        <v>56</v>
      </c>
      <c r="G2216" s="3" t="s">
        <v>43</v>
      </c>
      <c r="H2216" s="3" t="s">
        <v>57</v>
      </c>
      <c r="I2216" s="9" t="s">
        <v>639</v>
      </c>
      <c r="J2216" s="9" t="s">
        <v>640</v>
      </c>
      <c r="K2216" s="3" t="s">
        <v>8756</v>
      </c>
      <c r="L2216" s="3" t="s">
        <v>8757</v>
      </c>
      <c r="M2216" s="3" t="s">
        <v>775</v>
      </c>
      <c r="N2216" s="3" t="s">
        <v>8758</v>
      </c>
      <c r="O2216" s="3" t="s">
        <v>8758</v>
      </c>
      <c r="P2216" s="3" t="s">
        <v>8759</v>
      </c>
      <c r="Q2216" s="15">
        <v>42550</v>
      </c>
      <c r="R2216" s="15">
        <v>43637</v>
      </c>
      <c r="S2216" s="38">
        <f t="shared" ca="1" si="68"/>
        <v>18</v>
      </c>
      <c r="T2216" s="41">
        <v>3188.36</v>
      </c>
      <c r="U2216" s="3" t="s">
        <v>1357</v>
      </c>
      <c r="V2216" s="3" t="s">
        <v>1358</v>
      </c>
      <c r="W2216" s="3" t="str">
        <f t="shared" si="69"/>
        <v>P05APU</v>
      </c>
      <c r="X2216" s="3">
        <f>IF(ISNA(VLOOKUP(W2216,'Correspondance procédure étape'!D:F,3,FALSE)),"A définir",VLOOKUP(W2216,'Correspondance procédure étape'!D:F,3,FALSE))</f>
        <v>0</v>
      </c>
      <c r="Y2216" s="3" t="str">
        <f>IF(ISNA(VLOOKUP(W2216,'Correspondance procédure étape'!D:G,4,FALSE)),"Non",VLOOKUP(W2216,'Correspondance procédure étape'!D:G,4,FALSE))</f>
        <v>Non</v>
      </c>
      <c r="Z2216" s="3">
        <f>IF(ISNA(VLOOKUP(W2216,'Correspondance procédure étape'!D:H,5,FALSE)),"",VLOOKUP(W2216,'Correspondance procédure étape'!D:H,5,FALSE))</f>
        <v>0</v>
      </c>
      <c r="AA2216" s="3" t="s">
        <v>40</v>
      </c>
      <c r="AB2216" s="3" t="s">
        <v>41</v>
      </c>
    </row>
    <row r="2217" spans="1:28" ht="12.75" customHeight="1" x14ac:dyDescent="0.25">
      <c r="A2217" s="3" t="s">
        <v>24</v>
      </c>
      <c r="B2217" s="3" t="s">
        <v>219</v>
      </c>
      <c r="C2217" s="3" t="str">
        <f>VLOOKUP(B2217,'Correspondance territoires'!B:F,5,FALSE)</f>
        <v>Bordeaux</v>
      </c>
      <c r="D2217" s="3" t="s">
        <v>26</v>
      </c>
      <c r="E2217" s="3" t="s">
        <v>3184</v>
      </c>
      <c r="F2217" s="3" t="s">
        <v>56</v>
      </c>
      <c r="G2217" s="3" t="s">
        <v>30</v>
      </c>
      <c r="H2217" s="3" t="s">
        <v>242</v>
      </c>
      <c r="I2217" s="9" t="s">
        <v>893</v>
      </c>
      <c r="J2217" s="9" t="s">
        <v>894</v>
      </c>
      <c r="K2217" s="3" t="s">
        <v>3302</v>
      </c>
      <c r="L2217" s="3" t="s">
        <v>3303</v>
      </c>
      <c r="M2217" s="3" t="s">
        <v>3304</v>
      </c>
      <c r="N2217" s="3" t="s">
        <v>3305</v>
      </c>
      <c r="O2217" s="3" t="s">
        <v>3306</v>
      </c>
      <c r="P2217" s="3" t="s">
        <v>3307</v>
      </c>
      <c r="Q2217" s="15">
        <v>39136</v>
      </c>
      <c r="R2217" s="15">
        <v>41717</v>
      </c>
      <c r="S2217" s="38">
        <f t="shared" ca="1" si="68"/>
        <v>82</v>
      </c>
      <c r="T2217" s="40">
        <v>28.73</v>
      </c>
      <c r="U2217" s="3" t="s">
        <v>292</v>
      </c>
      <c r="V2217" s="3" t="s">
        <v>39</v>
      </c>
      <c r="W2217" s="3" t="str">
        <f t="shared" si="69"/>
        <v>P40DEB</v>
      </c>
      <c r="X2217" s="3" t="str">
        <f>IF(ISNA(VLOOKUP(W2217,'Correspondance procédure étape'!D:F,3,FALSE)),"A définir",VLOOKUP(W2217,'Correspondance procédure étape'!D:F,3,FALSE))</f>
        <v>Proposition de perte</v>
      </c>
      <c r="Y2217" s="3" t="str">
        <f>IF(ISNA(VLOOKUP(W2217,'Correspondance procédure étape'!D:G,4,FALSE)),"Non",VLOOKUP(W2217,'Correspondance procédure étape'!D:G,4,FALSE))</f>
        <v>Oui</v>
      </c>
      <c r="Z2217" s="3" t="str">
        <f>IF(ISNA(VLOOKUP(W2217,'Correspondance procédure étape'!D:H,5,FALSE)),"",VLOOKUP(W2217,'Correspondance procédure étape'!D:H,5,FALSE))</f>
        <v>DMF</v>
      </c>
      <c r="AA2217" s="3" t="s">
        <v>40</v>
      </c>
      <c r="AB2217" s="3" t="s">
        <v>41</v>
      </c>
    </row>
    <row r="2218" spans="1:28" ht="12.75" customHeight="1" x14ac:dyDescent="0.25">
      <c r="A2218" s="3" t="s">
        <v>24</v>
      </c>
      <c r="B2218" s="3" t="s">
        <v>158</v>
      </c>
      <c r="C2218" s="3" t="str">
        <f>VLOOKUP(B2218,'Correspondance territoires'!B:F,5,FALSE)</f>
        <v>Talence</v>
      </c>
      <c r="D2218" s="3" t="s">
        <v>26</v>
      </c>
      <c r="E2218" s="3" t="s">
        <v>7136</v>
      </c>
      <c r="F2218" s="3" t="s">
        <v>56</v>
      </c>
      <c r="G2218" s="3" t="s">
        <v>301</v>
      </c>
      <c r="H2218" s="3" t="s">
        <v>57</v>
      </c>
      <c r="I2218" s="9" t="s">
        <v>2333</v>
      </c>
      <c r="J2218" s="9" t="s">
        <v>2334</v>
      </c>
      <c r="K2218" s="3" t="s">
        <v>7137</v>
      </c>
      <c r="L2218" s="3" t="s">
        <v>7138</v>
      </c>
      <c r="M2218" s="3" t="s">
        <v>2962</v>
      </c>
      <c r="N2218" s="3" t="s">
        <v>21</v>
      </c>
      <c r="O2218" s="3" t="s">
        <v>7139</v>
      </c>
      <c r="P2218" s="3" t="s">
        <v>7140</v>
      </c>
      <c r="Q2218" s="15">
        <v>41907</v>
      </c>
      <c r="R2218" s="15">
        <v>42369</v>
      </c>
      <c r="S2218" s="38">
        <f t="shared" ca="1" si="68"/>
        <v>60</v>
      </c>
      <c r="T2218" s="40">
        <v>28.69</v>
      </c>
      <c r="U2218" s="3" t="s">
        <v>552</v>
      </c>
      <c r="V2218" s="3" t="s">
        <v>360</v>
      </c>
      <c r="W2218" s="3" t="str">
        <f t="shared" si="69"/>
        <v xml:space="preserve">P01   </v>
      </c>
      <c r="X2218" s="3" t="str">
        <f>IF(ISNA(VLOOKUP(W2218,'Correspondance procédure étape'!D:F,3,FALSE)),"A définir",VLOOKUP(W2218,'Correspondance procédure étape'!D:F,3,FALSE))</f>
        <v>A définir</v>
      </c>
      <c r="Y2218" s="3" t="str">
        <f>IF(ISNA(VLOOKUP(W2218,'Correspondance procédure étape'!D:G,4,FALSE)),"Non",VLOOKUP(W2218,'Correspondance procédure étape'!D:G,4,FALSE))</f>
        <v>Non</v>
      </c>
      <c r="Z2218" s="3" t="str">
        <f>IF(ISNA(VLOOKUP(W2218,'Correspondance procédure étape'!D:H,5,FALSE)),"",VLOOKUP(W2218,'Correspondance procédure étape'!D:H,5,FALSE))</f>
        <v/>
      </c>
      <c r="AA2218" s="3" t="s">
        <v>87</v>
      </c>
      <c r="AB2218" s="3" t="s">
        <v>41</v>
      </c>
    </row>
    <row r="2219" spans="1:28" ht="12.75" customHeight="1" x14ac:dyDescent="0.25">
      <c r="A2219" s="3" t="s">
        <v>24</v>
      </c>
      <c r="B2219" s="3" t="s">
        <v>25</v>
      </c>
      <c r="C2219" s="3" t="str">
        <f>VLOOKUP(B2219,'Correspondance territoires'!B:F,5,FALSE)</f>
        <v>Merignac</v>
      </c>
      <c r="D2219" s="3" t="s">
        <v>27</v>
      </c>
      <c r="E2219" s="3" t="s">
        <v>175</v>
      </c>
      <c r="F2219" s="3" t="s">
        <v>69</v>
      </c>
      <c r="G2219" s="3" t="s">
        <v>43</v>
      </c>
      <c r="H2219" s="3" t="s">
        <v>191</v>
      </c>
      <c r="I2219" s="9" t="s">
        <v>619</v>
      </c>
      <c r="J2219" s="9" t="s">
        <v>620</v>
      </c>
      <c r="K2219" s="3" t="s">
        <v>817</v>
      </c>
      <c r="L2219" s="3" t="s">
        <v>818</v>
      </c>
      <c r="M2219" s="3" t="s">
        <v>819</v>
      </c>
      <c r="N2219" s="3" t="s">
        <v>21</v>
      </c>
      <c r="O2219" s="3" t="s">
        <v>820</v>
      </c>
      <c r="P2219" s="3" t="s">
        <v>821</v>
      </c>
      <c r="Q2219" s="15">
        <v>40899</v>
      </c>
      <c r="R2219" s="15">
        <v>43216</v>
      </c>
      <c r="S2219" s="38">
        <f t="shared" ca="1" si="68"/>
        <v>32</v>
      </c>
      <c r="T2219" s="41">
        <v>3194.32</v>
      </c>
      <c r="U2219" s="3" t="s">
        <v>38</v>
      </c>
      <c r="V2219" s="3" t="s">
        <v>77</v>
      </c>
      <c r="W2219" s="3" t="str">
        <f t="shared" si="69"/>
        <v>P06NOT</v>
      </c>
      <c r="X2219" s="3" t="str">
        <f>IF(ISNA(VLOOKUP(W2219,'Correspondance procédure étape'!D:F,3,FALSE)),"A définir",VLOOKUP(W2219,'Correspondance procédure étape'!D:F,3,FALSE))</f>
        <v>Notaire</v>
      </c>
      <c r="Y2219" s="3" t="str">
        <f>IF(ISNA(VLOOKUP(W2219,'Correspondance procédure étape'!D:G,4,FALSE)),"Non",VLOOKUP(W2219,'Correspondance procédure étape'!D:G,4,FALSE))</f>
        <v>Oui</v>
      </c>
      <c r="Z2219" s="3" t="str">
        <f>IF(ISNA(VLOOKUP(W2219,'Correspondance procédure étape'!D:H,5,FALSE)),"",VLOOKUP(W2219,'Correspondance procédure étape'!D:H,5,FALSE))</f>
        <v>Extérieur</v>
      </c>
      <c r="AA2219" s="3" t="s">
        <v>40</v>
      </c>
      <c r="AB2219" s="3" t="s">
        <v>41</v>
      </c>
    </row>
    <row r="2220" spans="1:28" ht="12.75" customHeight="1" x14ac:dyDescent="0.25">
      <c r="A2220" s="3" t="s">
        <v>24</v>
      </c>
      <c r="B2220" s="3" t="s">
        <v>67</v>
      </c>
      <c r="C2220" s="3" t="str">
        <f>VLOOKUP(B2220,'Correspondance territoires'!B:F,5,FALSE)</f>
        <v>Pessac</v>
      </c>
      <c r="D2220" s="3" t="s">
        <v>26</v>
      </c>
      <c r="E2220" s="3" t="s">
        <v>197</v>
      </c>
      <c r="F2220" s="3" t="s">
        <v>118</v>
      </c>
      <c r="G2220" s="3" t="s">
        <v>148</v>
      </c>
      <c r="H2220" s="3" t="s">
        <v>242</v>
      </c>
      <c r="I2220" s="9" t="s">
        <v>1468</v>
      </c>
      <c r="J2220" s="9" t="s">
        <v>1469</v>
      </c>
      <c r="K2220" s="3" t="s">
        <v>4510</v>
      </c>
      <c r="L2220" s="3" t="s">
        <v>4511</v>
      </c>
      <c r="M2220" s="3" t="s">
        <v>4512</v>
      </c>
      <c r="N2220" s="3" t="s">
        <v>4513</v>
      </c>
      <c r="O2220" s="3" t="s">
        <v>4514</v>
      </c>
      <c r="P2220" s="3" t="s">
        <v>4515</v>
      </c>
      <c r="Q2220" s="15">
        <v>40527</v>
      </c>
      <c r="R2220" s="15">
        <v>43614</v>
      </c>
      <c r="S2220" s="38">
        <f t="shared" ca="1" si="68"/>
        <v>19</v>
      </c>
      <c r="T2220" s="41">
        <v>3207.9</v>
      </c>
      <c r="U2220" s="3" t="s">
        <v>230</v>
      </c>
      <c r="V2220" s="3" t="s">
        <v>39</v>
      </c>
      <c r="W2220" s="3" t="str">
        <f t="shared" si="69"/>
        <v>P09DEB</v>
      </c>
      <c r="X2220" s="3" t="str">
        <f>IF(ISNA(VLOOKUP(W2220,'Correspondance procédure étape'!D:F,3,FALSE)),"A définir",VLOOKUP(W2220,'Correspondance procédure étape'!D:F,3,FALSE))</f>
        <v>Ouverture procédure huissier</v>
      </c>
      <c r="Y2220" s="3" t="str">
        <f>IF(ISNA(VLOOKUP(W2220,'Correspondance procédure étape'!D:G,4,FALSE)),"Non",VLOOKUP(W2220,'Correspondance procédure étape'!D:G,4,FALSE))</f>
        <v>Oui</v>
      </c>
      <c r="Z2220" s="3" t="str">
        <f>IF(ISNA(VLOOKUP(W2220,'Correspondance procédure étape'!D:H,5,FALSE)),"",VLOOKUP(W2220,'Correspondance procédure étape'!D:H,5,FALSE))</f>
        <v>Extérieur</v>
      </c>
      <c r="AA2220" s="3" t="s">
        <v>40</v>
      </c>
      <c r="AB2220" s="3" t="s">
        <v>41</v>
      </c>
    </row>
    <row r="2221" spans="1:28" ht="12.75" customHeight="1" x14ac:dyDescent="0.25">
      <c r="A2221" s="3" t="s">
        <v>24</v>
      </c>
      <c r="B2221" s="3" t="s">
        <v>25</v>
      </c>
      <c r="C2221" s="3" t="str">
        <f>VLOOKUP(B2221,'Correspondance territoires'!B:F,5,FALSE)</f>
        <v>Merignac</v>
      </c>
      <c r="D2221" s="3" t="s">
        <v>26</v>
      </c>
      <c r="E2221" s="3" t="s">
        <v>1793</v>
      </c>
      <c r="F2221" s="3" t="s">
        <v>108</v>
      </c>
      <c r="G2221" s="3" t="s">
        <v>153</v>
      </c>
      <c r="H2221" s="3" t="s">
        <v>2008</v>
      </c>
      <c r="I2221" s="9"/>
      <c r="J2221" s="9"/>
      <c r="K2221" s="3" t="s">
        <v>3152</v>
      </c>
      <c r="L2221" s="3" t="s">
        <v>3153</v>
      </c>
      <c r="M2221" s="3" t="s">
        <v>3154</v>
      </c>
      <c r="N2221" s="3" t="s">
        <v>3155</v>
      </c>
      <c r="O2221" s="3" t="s">
        <v>3156</v>
      </c>
      <c r="P2221" s="3" t="s">
        <v>3157</v>
      </c>
      <c r="Q2221" s="15">
        <v>39835</v>
      </c>
      <c r="R2221" s="15">
        <v>43000</v>
      </c>
      <c r="S2221" s="38">
        <f t="shared" ca="1" si="68"/>
        <v>39</v>
      </c>
      <c r="T2221" s="40">
        <v>28.35</v>
      </c>
      <c r="U2221" s="3" t="s">
        <v>51</v>
      </c>
      <c r="V2221" s="3" t="s">
        <v>52</v>
      </c>
      <c r="W2221" s="3" t="str">
        <f t="shared" si="69"/>
        <v>P80ATT</v>
      </c>
      <c r="X2221" s="3" t="str">
        <f>IF(ISNA(VLOOKUP(W2221,'Correspondance procédure étape'!D:F,3,FALSE)),"A définir",VLOOKUP(W2221,'Correspondance procédure étape'!D:F,3,FALSE))</f>
        <v>Mise en attente du dossier en vue de la prochaine régularisation de charges</v>
      </c>
      <c r="Y2221" s="3" t="str">
        <f>IF(ISNA(VLOOKUP(W2221,'Correspondance procédure étape'!D:G,4,FALSE)),"Non",VLOOKUP(W2221,'Correspondance procédure étape'!D:G,4,FALSE))</f>
        <v>Oui</v>
      </c>
      <c r="Z2221" s="3" t="str">
        <f>IF(ISNA(VLOOKUP(W2221,'Correspondance procédure étape'!D:H,5,FALSE)),"",VLOOKUP(W2221,'Correspondance procédure étape'!D:H,5,FALSE))</f>
        <v>DMF</v>
      </c>
      <c r="AA2221" s="3" t="s">
        <v>40</v>
      </c>
      <c r="AB2221" s="3" t="s">
        <v>41</v>
      </c>
    </row>
    <row r="2222" spans="1:28" ht="12.75" customHeight="1" x14ac:dyDescent="0.25">
      <c r="A2222" s="3" t="s">
        <v>24</v>
      </c>
      <c r="B2222" s="3" t="s">
        <v>158</v>
      </c>
      <c r="C2222" s="3" t="str">
        <f>VLOOKUP(B2222,'Correspondance territoires'!B:F,5,FALSE)</f>
        <v>Talence</v>
      </c>
      <c r="D2222" s="3" t="s">
        <v>26</v>
      </c>
      <c r="E2222" s="3" t="s">
        <v>822</v>
      </c>
      <c r="F2222" s="3" t="s">
        <v>1485</v>
      </c>
      <c r="G2222" s="3" t="s">
        <v>57</v>
      </c>
      <c r="H2222" s="3" t="s">
        <v>191</v>
      </c>
      <c r="I2222" s="9" t="s">
        <v>823</v>
      </c>
      <c r="J2222" s="9" t="s">
        <v>824</v>
      </c>
      <c r="K2222" s="3" t="s">
        <v>7237</v>
      </c>
      <c r="L2222" s="3" t="s">
        <v>7238</v>
      </c>
      <c r="M2222" s="3" t="s">
        <v>411</v>
      </c>
      <c r="N2222" s="3" t="s">
        <v>21</v>
      </c>
      <c r="O2222" s="3" t="s">
        <v>7239</v>
      </c>
      <c r="P2222" s="3" t="s">
        <v>7240</v>
      </c>
      <c r="Q2222" s="15">
        <v>41970</v>
      </c>
      <c r="R2222" s="15">
        <v>43654</v>
      </c>
      <c r="S2222" s="38">
        <f t="shared" ca="1" si="68"/>
        <v>18</v>
      </c>
      <c r="T2222" s="41">
        <v>3260.15</v>
      </c>
      <c r="U2222" s="3" t="s">
        <v>230</v>
      </c>
      <c r="V2222" s="3" t="s">
        <v>39</v>
      </c>
      <c r="W2222" s="3" t="str">
        <f t="shared" si="69"/>
        <v>P09DEB</v>
      </c>
      <c r="X2222" s="3" t="str">
        <f>IF(ISNA(VLOOKUP(W2222,'Correspondance procédure étape'!D:F,3,FALSE)),"A définir",VLOOKUP(W2222,'Correspondance procédure étape'!D:F,3,FALSE))</f>
        <v>Ouverture procédure huissier</v>
      </c>
      <c r="Y2222" s="3" t="str">
        <f>IF(ISNA(VLOOKUP(W2222,'Correspondance procédure étape'!D:G,4,FALSE)),"Non",VLOOKUP(W2222,'Correspondance procédure étape'!D:G,4,FALSE))</f>
        <v>Oui</v>
      </c>
      <c r="Z2222" s="3" t="str">
        <f>IF(ISNA(VLOOKUP(W2222,'Correspondance procédure étape'!D:H,5,FALSE)),"",VLOOKUP(W2222,'Correspondance procédure étape'!D:H,5,FALSE))</f>
        <v>Extérieur</v>
      </c>
      <c r="AA2222" s="3" t="s">
        <v>40</v>
      </c>
      <c r="AB2222" s="3" t="s">
        <v>53</v>
      </c>
    </row>
    <row r="2223" spans="1:28" ht="12.75" customHeight="1" x14ac:dyDescent="0.25">
      <c r="A2223" s="3" t="s">
        <v>24</v>
      </c>
      <c r="B2223" s="3" t="s">
        <v>146</v>
      </c>
      <c r="C2223" s="3" t="str">
        <f>VLOOKUP(B2223,'Correspondance territoires'!B:F,5,FALSE)</f>
        <v>Lormont</v>
      </c>
      <c r="D2223" s="3" t="s">
        <v>26</v>
      </c>
      <c r="E2223" s="3" t="s">
        <v>7818</v>
      </c>
      <c r="F2223" s="3" t="s">
        <v>56</v>
      </c>
      <c r="G2223" s="3" t="s">
        <v>96</v>
      </c>
      <c r="H2223" s="3" t="s">
        <v>30</v>
      </c>
      <c r="I2223" s="9" t="s">
        <v>963</v>
      </c>
      <c r="J2223" s="9" t="s">
        <v>964</v>
      </c>
      <c r="K2223" s="3" t="s">
        <v>7819</v>
      </c>
      <c r="L2223" s="3" t="s">
        <v>7820</v>
      </c>
      <c r="M2223" s="3" t="s">
        <v>4487</v>
      </c>
      <c r="N2223" s="3" t="s">
        <v>21</v>
      </c>
      <c r="O2223" s="3" t="s">
        <v>7821</v>
      </c>
      <c r="P2223" s="3" t="s">
        <v>7822</v>
      </c>
      <c r="Q2223" s="15">
        <v>43556</v>
      </c>
      <c r="R2223" s="15">
        <v>43614</v>
      </c>
      <c r="S2223" s="38">
        <f t="shared" ca="1" si="68"/>
        <v>19</v>
      </c>
      <c r="T2223" s="41">
        <v>3266.77</v>
      </c>
      <c r="U2223" s="3" t="s">
        <v>230</v>
      </c>
      <c r="V2223" s="3" t="s">
        <v>39</v>
      </c>
      <c r="W2223" s="3" t="str">
        <f t="shared" si="69"/>
        <v>P09DEB</v>
      </c>
      <c r="X2223" s="3" t="str">
        <f>IF(ISNA(VLOOKUP(W2223,'Correspondance procédure étape'!D:F,3,FALSE)),"A définir",VLOOKUP(W2223,'Correspondance procédure étape'!D:F,3,FALSE))</f>
        <v>Ouverture procédure huissier</v>
      </c>
      <c r="Y2223" s="3" t="str">
        <f>IF(ISNA(VLOOKUP(W2223,'Correspondance procédure étape'!D:G,4,FALSE)),"Non",VLOOKUP(W2223,'Correspondance procédure étape'!D:G,4,FALSE))</f>
        <v>Oui</v>
      </c>
      <c r="Z2223" s="3" t="str">
        <f>IF(ISNA(VLOOKUP(W2223,'Correspondance procédure étape'!D:H,5,FALSE)),"",VLOOKUP(W2223,'Correspondance procédure étape'!D:H,5,FALSE))</f>
        <v>Extérieur</v>
      </c>
      <c r="AA2223" s="3" t="s">
        <v>40</v>
      </c>
      <c r="AB2223" s="3" t="s">
        <v>41</v>
      </c>
    </row>
    <row r="2224" spans="1:28" ht="12.75" customHeight="1" x14ac:dyDescent="0.25">
      <c r="A2224" s="3" t="s">
        <v>24</v>
      </c>
      <c r="B2224" s="3" t="s">
        <v>146</v>
      </c>
      <c r="C2224" s="3" t="str">
        <f>VLOOKUP(B2224,'Correspondance territoires'!B:F,5,FALSE)</f>
        <v>Lormont</v>
      </c>
      <c r="D2224" s="3" t="s">
        <v>26</v>
      </c>
      <c r="E2224" s="3" t="s">
        <v>6718</v>
      </c>
      <c r="F2224" s="3" t="s">
        <v>1400</v>
      </c>
      <c r="G2224" s="3" t="s">
        <v>120</v>
      </c>
      <c r="H2224" s="3" t="s">
        <v>57</v>
      </c>
      <c r="I2224" s="9" t="s">
        <v>1752</v>
      </c>
      <c r="J2224" s="9" t="s">
        <v>1753</v>
      </c>
      <c r="K2224" s="3" t="s">
        <v>7457</v>
      </c>
      <c r="L2224" s="3" t="s">
        <v>7458</v>
      </c>
      <c r="M2224" s="3" t="s">
        <v>1774</v>
      </c>
      <c r="N2224" s="3" t="s">
        <v>21</v>
      </c>
      <c r="O2224" s="3" t="s">
        <v>7459</v>
      </c>
      <c r="P2224" s="3" t="s">
        <v>7460</v>
      </c>
      <c r="Q2224" s="15">
        <v>42019</v>
      </c>
      <c r="R2224" s="15">
        <v>43550</v>
      </c>
      <c r="S2224" s="38">
        <f t="shared" ca="1" si="68"/>
        <v>21</v>
      </c>
      <c r="T2224" s="41">
        <v>3273.18</v>
      </c>
      <c r="U2224" s="3" t="s">
        <v>510</v>
      </c>
      <c r="V2224" s="3" t="s">
        <v>511</v>
      </c>
      <c r="W2224" s="3" t="str">
        <f t="shared" si="69"/>
        <v>P20SCX</v>
      </c>
      <c r="X2224" s="3" t="str">
        <f>IF(ISNA(VLOOKUP(W2224,'Correspondance procédure étape'!D:F,3,FALSE)),"A définir",VLOOKUP(W2224,'Correspondance procédure étape'!D:F,3,FALSE))</f>
        <v>Dossier chez Sud Contentieux</v>
      </c>
      <c r="Y2224" s="3" t="str">
        <f>IF(ISNA(VLOOKUP(W2224,'Correspondance procédure étape'!D:G,4,FALSE)),"Non",VLOOKUP(W2224,'Correspondance procédure étape'!D:G,4,FALSE))</f>
        <v>Oui</v>
      </c>
      <c r="Z2224" s="3" t="str">
        <f>IF(ISNA(VLOOKUP(W2224,'Correspondance procédure étape'!D:H,5,FALSE)),"",VLOOKUP(W2224,'Correspondance procédure étape'!D:H,5,FALSE))</f>
        <v>Extérieur</v>
      </c>
      <c r="AA2224" s="3" t="s">
        <v>40</v>
      </c>
      <c r="AB2224" s="3" t="s">
        <v>53</v>
      </c>
    </row>
    <row r="2225" spans="1:28" ht="12.75" customHeight="1" x14ac:dyDescent="0.25">
      <c r="A2225" s="3" t="s">
        <v>24</v>
      </c>
      <c r="B2225" s="3" t="s">
        <v>146</v>
      </c>
      <c r="C2225" s="3" t="str">
        <f>VLOOKUP(B2225,'Correspondance territoires'!B:F,5,FALSE)</f>
        <v>Lormont</v>
      </c>
      <c r="D2225" s="3" t="s">
        <v>26</v>
      </c>
      <c r="E2225" s="3" t="s">
        <v>462</v>
      </c>
      <c r="F2225" s="3" t="s">
        <v>198</v>
      </c>
      <c r="G2225" s="3" t="s">
        <v>242</v>
      </c>
      <c r="H2225" s="3" t="s">
        <v>57</v>
      </c>
      <c r="I2225" s="9" t="s">
        <v>465</v>
      </c>
      <c r="J2225" s="9" t="s">
        <v>466</v>
      </c>
      <c r="K2225" s="3" t="s">
        <v>8701</v>
      </c>
      <c r="L2225" s="3" t="s">
        <v>8702</v>
      </c>
      <c r="M2225" s="3" t="s">
        <v>792</v>
      </c>
      <c r="N2225" s="3" t="s">
        <v>21</v>
      </c>
      <c r="O2225" s="3" t="s">
        <v>8703</v>
      </c>
      <c r="P2225" s="3" t="s">
        <v>8704</v>
      </c>
      <c r="Q2225" s="15">
        <v>42536</v>
      </c>
      <c r="R2225" s="15">
        <v>42801</v>
      </c>
      <c r="S2225" s="38">
        <f t="shared" ca="1" si="68"/>
        <v>46</v>
      </c>
      <c r="T2225" s="40">
        <v>28.19</v>
      </c>
      <c r="U2225" s="3" t="s">
        <v>51</v>
      </c>
      <c r="V2225" s="3" t="s">
        <v>52</v>
      </c>
      <c r="W2225" s="3" t="str">
        <f t="shared" si="69"/>
        <v>P80ATT</v>
      </c>
      <c r="X2225" s="3" t="str">
        <f>IF(ISNA(VLOOKUP(W2225,'Correspondance procédure étape'!D:F,3,FALSE)),"A définir",VLOOKUP(W2225,'Correspondance procédure étape'!D:F,3,FALSE))</f>
        <v>Mise en attente du dossier en vue de la prochaine régularisation de charges</v>
      </c>
      <c r="Y2225" s="3" t="str">
        <f>IF(ISNA(VLOOKUP(W2225,'Correspondance procédure étape'!D:G,4,FALSE)),"Non",VLOOKUP(W2225,'Correspondance procédure étape'!D:G,4,FALSE))</f>
        <v>Oui</v>
      </c>
      <c r="Z2225" s="3" t="str">
        <f>IF(ISNA(VLOOKUP(W2225,'Correspondance procédure étape'!D:H,5,FALSE)),"",VLOOKUP(W2225,'Correspondance procédure étape'!D:H,5,FALSE))</f>
        <v>DMF</v>
      </c>
      <c r="AA2225" s="3" t="s">
        <v>40</v>
      </c>
      <c r="AB2225" s="3" t="s">
        <v>41</v>
      </c>
    </row>
    <row r="2226" spans="1:28" ht="12.75" customHeight="1" x14ac:dyDescent="0.25">
      <c r="A2226" s="3" t="s">
        <v>24</v>
      </c>
      <c r="B2226" s="3" t="s">
        <v>25</v>
      </c>
      <c r="C2226" s="3" t="str">
        <f>VLOOKUP(B2226,'Correspondance territoires'!B:F,5,FALSE)</f>
        <v>Merignac</v>
      </c>
      <c r="D2226" s="3" t="s">
        <v>26</v>
      </c>
      <c r="E2226" s="3" t="s">
        <v>4266</v>
      </c>
      <c r="F2226" s="3" t="s">
        <v>56</v>
      </c>
      <c r="G2226" s="3" t="s">
        <v>30</v>
      </c>
      <c r="H2226" s="3" t="s">
        <v>96</v>
      </c>
      <c r="I2226" s="9" t="s">
        <v>31</v>
      </c>
      <c r="J2226" s="9" t="s">
        <v>32</v>
      </c>
      <c r="K2226" s="3" t="s">
        <v>7998</v>
      </c>
      <c r="L2226" s="3" t="s">
        <v>7999</v>
      </c>
      <c r="M2226" s="3" t="s">
        <v>658</v>
      </c>
      <c r="N2226" s="3" t="s">
        <v>21</v>
      </c>
      <c r="O2226" s="3" t="s">
        <v>8000</v>
      </c>
      <c r="P2226" s="3" t="s">
        <v>8001</v>
      </c>
      <c r="Q2226" s="15">
        <v>42229</v>
      </c>
      <c r="R2226" s="15">
        <v>43490</v>
      </c>
      <c r="S2226" s="38">
        <f t="shared" ca="1" si="68"/>
        <v>23</v>
      </c>
      <c r="T2226" s="41">
        <v>3278</v>
      </c>
      <c r="U2226" s="3" t="s">
        <v>230</v>
      </c>
      <c r="V2226" s="3" t="s">
        <v>39</v>
      </c>
      <c r="W2226" s="3" t="str">
        <f t="shared" si="69"/>
        <v>P09DEB</v>
      </c>
      <c r="X2226" s="3" t="str">
        <f>IF(ISNA(VLOOKUP(W2226,'Correspondance procédure étape'!D:F,3,FALSE)),"A définir",VLOOKUP(W2226,'Correspondance procédure étape'!D:F,3,FALSE))</f>
        <v>Ouverture procédure huissier</v>
      </c>
      <c r="Y2226" s="3" t="str">
        <f>IF(ISNA(VLOOKUP(W2226,'Correspondance procédure étape'!D:G,4,FALSE)),"Non",VLOOKUP(W2226,'Correspondance procédure étape'!D:G,4,FALSE))</f>
        <v>Oui</v>
      </c>
      <c r="Z2226" s="3" t="str">
        <f>IF(ISNA(VLOOKUP(W2226,'Correspondance procédure étape'!D:H,5,FALSE)),"",VLOOKUP(W2226,'Correspondance procédure étape'!D:H,5,FALSE))</f>
        <v>Extérieur</v>
      </c>
      <c r="AA2226" s="3" t="s">
        <v>40</v>
      </c>
      <c r="AB2226" s="3" t="s">
        <v>53</v>
      </c>
    </row>
    <row r="2227" spans="1:28" ht="12.75" customHeight="1" x14ac:dyDescent="0.25">
      <c r="A2227" s="3" t="s">
        <v>24</v>
      </c>
      <c r="B2227" s="10" t="s">
        <v>6152</v>
      </c>
      <c r="C2227" s="3" t="str">
        <f>VLOOKUP(B2227,'Correspondance territoires'!B:F,5,FALSE)</f>
        <v>Agen</v>
      </c>
      <c r="D2227" s="3" t="s">
        <v>26</v>
      </c>
      <c r="E2227" s="3" t="s">
        <v>11448</v>
      </c>
      <c r="F2227" s="3" t="s">
        <v>11371</v>
      </c>
      <c r="G2227" s="3" t="s">
        <v>96</v>
      </c>
      <c r="H2227" s="3" t="s">
        <v>69</v>
      </c>
      <c r="I2227" s="9" t="s">
        <v>11372</v>
      </c>
      <c r="J2227" s="9" t="s">
        <v>11373</v>
      </c>
      <c r="K2227" s="3" t="s">
        <v>12124</v>
      </c>
      <c r="L2227" s="3" t="s">
        <v>12125</v>
      </c>
      <c r="M2227" s="3" t="s">
        <v>840</v>
      </c>
      <c r="N2227" s="3"/>
      <c r="O2227" s="3"/>
      <c r="P2227" s="3" t="s">
        <v>12126</v>
      </c>
      <c r="Q2227" s="15">
        <v>42628</v>
      </c>
      <c r="R2227" s="15">
        <v>43488</v>
      </c>
      <c r="S2227" s="38">
        <f t="shared" ca="1" si="68"/>
        <v>23</v>
      </c>
      <c r="T2227" s="40">
        <v>5.3</v>
      </c>
      <c r="U2227" s="3"/>
      <c r="V2227" s="3"/>
      <c r="W2227" s="3" t="str">
        <f t="shared" si="69"/>
        <v/>
      </c>
      <c r="X2227" s="3" t="str">
        <f>IF(ISNA(VLOOKUP(W2227,'Correspondance procédure étape'!D:F,3,FALSE)),"A définir",VLOOKUP(W2227,'Correspondance procédure étape'!D:F,3,FALSE))</f>
        <v>A définir</v>
      </c>
      <c r="Y2227" s="3" t="str">
        <f>IF(ISNA(VLOOKUP(W2227,'Correspondance procédure étape'!D:G,4,FALSE)),"Non",VLOOKUP(W2227,'Correspondance procédure étape'!D:G,4,FALSE))</f>
        <v>Non</v>
      </c>
      <c r="Z2227" s="3" t="str">
        <f>IF(ISNA(VLOOKUP(W2227,'Correspondance procédure étape'!D:H,5,FALSE)),"",VLOOKUP(W2227,'Correspondance procédure étape'!D:H,5,FALSE))</f>
        <v/>
      </c>
      <c r="AA2227" s="3"/>
      <c r="AB2227" s="3" t="s">
        <v>41</v>
      </c>
    </row>
    <row r="2228" spans="1:28" ht="12.75" customHeight="1" x14ac:dyDescent="0.25">
      <c r="A2228" s="3" t="s">
        <v>24</v>
      </c>
      <c r="B2228" s="3" t="s">
        <v>158</v>
      </c>
      <c r="C2228" s="3" t="str">
        <f>VLOOKUP(B2228,'Correspondance territoires'!B:F,5,FALSE)</f>
        <v>Talence</v>
      </c>
      <c r="D2228" s="3" t="s">
        <v>26</v>
      </c>
      <c r="E2228" s="3" t="s">
        <v>822</v>
      </c>
      <c r="F2228" s="3" t="s">
        <v>120</v>
      </c>
      <c r="G2228" s="3" t="s">
        <v>241</v>
      </c>
      <c r="H2228" s="3" t="s">
        <v>57</v>
      </c>
      <c r="I2228" s="9" t="s">
        <v>823</v>
      </c>
      <c r="J2228" s="9" t="s">
        <v>824</v>
      </c>
      <c r="K2228" s="3" t="s">
        <v>10066</v>
      </c>
      <c r="L2228" s="3" t="s">
        <v>10067</v>
      </c>
      <c r="M2228" s="3" t="s">
        <v>48</v>
      </c>
      <c r="N2228" s="3" t="s">
        <v>21</v>
      </c>
      <c r="O2228" s="3" t="s">
        <v>10068</v>
      </c>
      <c r="P2228" s="3" t="s">
        <v>10069</v>
      </c>
      <c r="Q2228" s="15">
        <v>43362</v>
      </c>
      <c r="R2228" s="15">
        <v>43714</v>
      </c>
      <c r="S2228" s="38">
        <f t="shared" ca="1" si="68"/>
        <v>16</v>
      </c>
      <c r="T2228" s="41">
        <v>3317.75</v>
      </c>
      <c r="U2228" s="3" t="s">
        <v>510</v>
      </c>
      <c r="V2228" s="3" t="s">
        <v>39</v>
      </c>
      <c r="W2228" s="3" t="str">
        <f t="shared" si="69"/>
        <v>P20DEB</v>
      </c>
      <c r="X2228" s="3" t="str">
        <f>IF(ISNA(VLOOKUP(W2228,'Correspondance procédure étape'!D:F,3,FALSE)),"A définir",VLOOKUP(W2228,'Correspondance procédure étape'!D:F,3,FALSE))</f>
        <v>Proposition de transfert du dossier à Sud Contentieux</v>
      </c>
      <c r="Y2228" s="3" t="str">
        <f>IF(ISNA(VLOOKUP(W2228,'Correspondance procédure étape'!D:G,4,FALSE)),"Non",VLOOKUP(W2228,'Correspondance procédure étape'!D:G,4,FALSE))</f>
        <v>Oui</v>
      </c>
      <c r="Z2228" s="3" t="str">
        <f>IF(ISNA(VLOOKUP(W2228,'Correspondance procédure étape'!D:H,5,FALSE)),"",VLOOKUP(W2228,'Correspondance procédure étape'!D:H,5,FALSE))</f>
        <v>Extérieur</v>
      </c>
      <c r="AA2228" s="3" t="s">
        <v>40</v>
      </c>
      <c r="AB2228" s="3" t="s">
        <v>53</v>
      </c>
    </row>
    <row r="2229" spans="1:28" ht="12.75" customHeight="1" x14ac:dyDescent="0.25">
      <c r="A2229" s="3" t="s">
        <v>24</v>
      </c>
      <c r="B2229" s="3" t="s">
        <v>146</v>
      </c>
      <c r="C2229" s="3" t="str">
        <f>VLOOKUP(B2229,'Correspondance territoires'!B:F,5,FALSE)</f>
        <v>Lormont</v>
      </c>
      <c r="D2229" s="3" t="s">
        <v>26</v>
      </c>
      <c r="E2229" s="3" t="s">
        <v>282</v>
      </c>
      <c r="F2229" s="3" t="s">
        <v>96</v>
      </c>
      <c r="G2229" s="3" t="s">
        <v>932</v>
      </c>
      <c r="H2229" s="3" t="s">
        <v>78</v>
      </c>
      <c r="I2229" s="9" t="s">
        <v>829</v>
      </c>
      <c r="J2229" s="9" t="s">
        <v>830</v>
      </c>
      <c r="K2229" s="3" t="s">
        <v>2052</v>
      </c>
      <c r="L2229" s="3" t="s">
        <v>2053</v>
      </c>
      <c r="M2229" s="3" t="s">
        <v>1882</v>
      </c>
      <c r="N2229" s="3" t="s">
        <v>2054</v>
      </c>
      <c r="O2229" s="3" t="s">
        <v>21</v>
      </c>
      <c r="P2229" s="3" t="s">
        <v>2055</v>
      </c>
      <c r="Q2229" s="15">
        <v>42682</v>
      </c>
      <c r="R2229" s="15">
        <v>43739</v>
      </c>
      <c r="S2229" s="38">
        <f t="shared" ca="1" si="68"/>
        <v>15</v>
      </c>
      <c r="T2229" s="41">
        <v>3317.85</v>
      </c>
      <c r="U2229" s="3" t="s">
        <v>510</v>
      </c>
      <c r="V2229" s="3" t="s">
        <v>511</v>
      </c>
      <c r="W2229" s="3" t="str">
        <f t="shared" si="69"/>
        <v>P20SCX</v>
      </c>
      <c r="X2229" s="3" t="str">
        <f>IF(ISNA(VLOOKUP(W2229,'Correspondance procédure étape'!D:F,3,FALSE)),"A définir",VLOOKUP(W2229,'Correspondance procédure étape'!D:F,3,FALSE))</f>
        <v>Dossier chez Sud Contentieux</v>
      </c>
      <c r="Y2229" s="3" t="str">
        <f>IF(ISNA(VLOOKUP(W2229,'Correspondance procédure étape'!D:G,4,FALSE)),"Non",VLOOKUP(W2229,'Correspondance procédure étape'!D:G,4,FALSE))</f>
        <v>Oui</v>
      </c>
      <c r="Z2229" s="3" t="str">
        <f>IF(ISNA(VLOOKUP(W2229,'Correspondance procédure étape'!D:H,5,FALSE)),"",VLOOKUP(W2229,'Correspondance procédure étape'!D:H,5,FALSE))</f>
        <v>Extérieur</v>
      </c>
      <c r="AA2229" s="3" t="s">
        <v>40</v>
      </c>
      <c r="AB2229" s="3" t="s">
        <v>53</v>
      </c>
    </row>
    <row r="2230" spans="1:28" ht="12.75" customHeight="1" x14ac:dyDescent="0.25">
      <c r="A2230" s="3" t="s">
        <v>24</v>
      </c>
      <c r="B2230" s="3" t="s">
        <v>5632</v>
      </c>
      <c r="C2230" s="3">
        <f>VLOOKUP(B2230,'Correspondance territoires'!B:F,5,FALSE)</f>
        <v>0</v>
      </c>
      <c r="D2230" s="3" t="s">
        <v>21</v>
      </c>
      <c r="E2230" s="3" t="s">
        <v>1651</v>
      </c>
      <c r="F2230" s="3" t="s">
        <v>191</v>
      </c>
      <c r="G2230" s="3" t="s">
        <v>57</v>
      </c>
      <c r="H2230" s="3" t="s">
        <v>29</v>
      </c>
      <c r="I2230" s="9" t="s">
        <v>6275</v>
      </c>
      <c r="J2230" s="9" t="s">
        <v>6276</v>
      </c>
      <c r="K2230" s="3" t="s">
        <v>9345</v>
      </c>
      <c r="L2230" s="3" t="s">
        <v>9346</v>
      </c>
      <c r="M2230" s="3" t="s">
        <v>130</v>
      </c>
      <c r="N2230" s="3" t="s">
        <v>21</v>
      </c>
      <c r="O2230" s="3" t="s">
        <v>9347</v>
      </c>
      <c r="P2230" s="3" t="s">
        <v>9348</v>
      </c>
      <c r="Q2230" s="15">
        <v>42858</v>
      </c>
      <c r="R2230" s="15">
        <v>44047</v>
      </c>
      <c r="S2230" s="38">
        <f t="shared" ca="1" si="68"/>
        <v>5</v>
      </c>
      <c r="T2230" s="41">
        <v>3330.97</v>
      </c>
      <c r="U2230" s="3" t="s">
        <v>157</v>
      </c>
      <c r="V2230" s="3" t="s">
        <v>354</v>
      </c>
      <c r="W2230" s="3" t="str">
        <f t="shared" si="69"/>
        <v>P00ARC</v>
      </c>
      <c r="X2230" s="3" t="str">
        <f>IF(ISNA(VLOOKUP(W2230,'Correspondance procédure étape'!D:F,3,FALSE)),"A définir",VLOOKUP(W2230,'Correspondance procédure étape'!D:F,3,FALSE))</f>
        <v>Arrêté de compte débiteur</v>
      </c>
      <c r="Y2230" s="3" t="str">
        <f>IF(ISNA(VLOOKUP(W2230,'Correspondance procédure étape'!D:G,4,FALSE)),"Non",VLOOKUP(W2230,'Correspondance procédure étape'!D:G,4,FALSE))</f>
        <v>Oui</v>
      </c>
      <c r="Z2230" s="3" t="str">
        <f>IF(ISNA(VLOOKUP(W2230,'Correspondance procédure étape'!D:H,5,FALSE)),"",VLOOKUP(W2230,'Correspondance procédure étape'!D:H,5,FALSE))</f>
        <v>DMF</v>
      </c>
      <c r="AA2230" s="3" t="s">
        <v>40</v>
      </c>
      <c r="AB2230" s="3" t="s">
        <v>53</v>
      </c>
    </row>
    <row r="2231" spans="1:28" ht="12.75" customHeight="1" x14ac:dyDescent="0.25">
      <c r="A2231" s="3" t="s">
        <v>24</v>
      </c>
      <c r="B2231" s="3" t="s">
        <v>25</v>
      </c>
      <c r="C2231" s="3" t="str">
        <f>VLOOKUP(B2231,'Correspondance territoires'!B:F,5,FALSE)</f>
        <v>Merignac</v>
      </c>
      <c r="D2231" s="3" t="s">
        <v>26</v>
      </c>
      <c r="E2231" s="3" t="s">
        <v>4082</v>
      </c>
      <c r="F2231" s="3" t="s">
        <v>4323</v>
      </c>
      <c r="G2231" s="3" t="s">
        <v>153</v>
      </c>
      <c r="H2231" s="3" t="s">
        <v>962</v>
      </c>
      <c r="I2231" s="9" t="s">
        <v>260</v>
      </c>
      <c r="J2231" s="9" t="s">
        <v>261</v>
      </c>
      <c r="K2231" s="3" t="s">
        <v>5567</v>
      </c>
      <c r="L2231" s="3" t="s">
        <v>5568</v>
      </c>
      <c r="M2231" s="3" t="s">
        <v>1354</v>
      </c>
      <c r="N2231" s="3" t="s">
        <v>21</v>
      </c>
      <c r="O2231" s="3" t="s">
        <v>5569</v>
      </c>
      <c r="P2231" s="3" t="s">
        <v>5570</v>
      </c>
      <c r="Q2231" s="15">
        <v>41213</v>
      </c>
      <c r="R2231" s="15">
        <v>42629</v>
      </c>
      <c r="S2231" s="38">
        <f t="shared" ca="1" si="68"/>
        <v>52</v>
      </c>
      <c r="T2231" s="40">
        <v>27.56</v>
      </c>
      <c r="U2231" s="3" t="s">
        <v>51</v>
      </c>
      <c r="V2231" s="3" t="s">
        <v>39</v>
      </c>
      <c r="W2231" s="3" t="str">
        <f t="shared" si="69"/>
        <v>P80DEB</v>
      </c>
      <c r="X2231" s="3">
        <f>IF(ISNA(VLOOKUP(W2231,'Correspondance procédure étape'!D:F,3,FALSE)),"A définir",VLOOKUP(W2231,'Correspondance procédure étape'!D:F,3,FALSE))</f>
        <v>0</v>
      </c>
      <c r="Y2231" s="3" t="str">
        <f>IF(ISNA(VLOOKUP(W2231,'Correspondance procédure étape'!D:G,4,FALSE)),"Non",VLOOKUP(W2231,'Correspondance procédure étape'!D:G,4,FALSE))</f>
        <v>Non</v>
      </c>
      <c r="Z2231" s="3">
        <f>IF(ISNA(VLOOKUP(W2231,'Correspondance procédure étape'!D:H,5,FALSE)),"",VLOOKUP(W2231,'Correspondance procédure étape'!D:H,5,FALSE))</f>
        <v>0</v>
      </c>
      <c r="AA2231" s="3" t="s">
        <v>40</v>
      </c>
      <c r="AB2231" s="3" t="s">
        <v>41</v>
      </c>
    </row>
    <row r="2232" spans="1:28" ht="12.75" customHeight="1" x14ac:dyDescent="0.25">
      <c r="A2232" s="3" t="s">
        <v>24</v>
      </c>
      <c r="B2232" s="3" t="s">
        <v>25</v>
      </c>
      <c r="C2232" s="3" t="str">
        <f>VLOOKUP(B2232,'Correspondance territoires'!B:F,5,FALSE)</f>
        <v>Merignac</v>
      </c>
      <c r="D2232" s="3" t="s">
        <v>26</v>
      </c>
      <c r="E2232" s="3" t="s">
        <v>700</v>
      </c>
      <c r="F2232" s="3" t="s">
        <v>96</v>
      </c>
      <c r="G2232" s="3" t="s">
        <v>43</v>
      </c>
      <c r="H2232" s="3" t="s">
        <v>21</v>
      </c>
      <c r="I2232" s="9" t="s">
        <v>588</v>
      </c>
      <c r="J2232" s="9" t="s">
        <v>589</v>
      </c>
      <c r="K2232" s="3" t="s">
        <v>9873</v>
      </c>
      <c r="L2232" s="3" t="s">
        <v>9874</v>
      </c>
      <c r="M2232" s="3" t="s">
        <v>877</v>
      </c>
      <c r="N2232" s="3" t="s">
        <v>21</v>
      </c>
      <c r="O2232" s="3" t="s">
        <v>9875</v>
      </c>
      <c r="P2232" s="3" t="s">
        <v>9876</v>
      </c>
      <c r="Q2232" s="15">
        <v>43182</v>
      </c>
      <c r="R2232" s="15">
        <v>43690</v>
      </c>
      <c r="S2232" s="38">
        <f t="shared" ca="1" si="68"/>
        <v>16</v>
      </c>
      <c r="T2232" s="41">
        <v>3341.81</v>
      </c>
      <c r="U2232" s="3" t="s">
        <v>510</v>
      </c>
      <c r="V2232" s="3" t="s">
        <v>39</v>
      </c>
      <c r="W2232" s="3" t="str">
        <f t="shared" si="69"/>
        <v>P20DEB</v>
      </c>
      <c r="X2232" s="3" t="str">
        <f>IF(ISNA(VLOOKUP(W2232,'Correspondance procédure étape'!D:F,3,FALSE)),"A définir",VLOOKUP(W2232,'Correspondance procédure étape'!D:F,3,FALSE))</f>
        <v>Proposition de transfert du dossier à Sud Contentieux</v>
      </c>
      <c r="Y2232" s="3" t="str">
        <f>IF(ISNA(VLOOKUP(W2232,'Correspondance procédure étape'!D:G,4,FALSE)),"Non",VLOOKUP(W2232,'Correspondance procédure étape'!D:G,4,FALSE))</f>
        <v>Oui</v>
      </c>
      <c r="Z2232" s="3" t="str">
        <f>IF(ISNA(VLOOKUP(W2232,'Correspondance procédure étape'!D:H,5,FALSE)),"",VLOOKUP(W2232,'Correspondance procédure étape'!D:H,5,FALSE))</f>
        <v>Extérieur</v>
      </c>
      <c r="AA2232" s="3" t="s">
        <v>40</v>
      </c>
      <c r="AB2232" s="3" t="s">
        <v>53</v>
      </c>
    </row>
    <row r="2233" spans="1:28" ht="12.75" customHeight="1" x14ac:dyDescent="0.25">
      <c r="A2233" s="3" t="s">
        <v>24</v>
      </c>
      <c r="B2233" s="3" t="s">
        <v>682</v>
      </c>
      <c r="C2233" s="3">
        <f>VLOOKUP(B2233,'Correspondance territoires'!B:F,5,FALSE)</f>
        <v>0</v>
      </c>
      <c r="D2233" s="3" t="s">
        <v>309</v>
      </c>
      <c r="E2233" s="3" t="s">
        <v>309</v>
      </c>
      <c r="F2233" s="3" t="s">
        <v>56</v>
      </c>
      <c r="G2233" s="3" t="s">
        <v>683</v>
      </c>
      <c r="H2233" s="3" t="s">
        <v>881</v>
      </c>
      <c r="I2233" s="9" t="s">
        <v>311</v>
      </c>
      <c r="J2233" s="9" t="s">
        <v>312</v>
      </c>
      <c r="K2233" s="3" t="s">
        <v>637</v>
      </c>
      <c r="L2233" s="3" t="s">
        <v>882</v>
      </c>
      <c r="M2233" s="3" t="s">
        <v>883</v>
      </c>
      <c r="N2233" s="3" t="s">
        <v>884</v>
      </c>
      <c r="O2233" s="3" t="s">
        <v>21</v>
      </c>
      <c r="P2233" s="3" t="s">
        <v>885</v>
      </c>
      <c r="Q2233" s="15">
        <v>37211</v>
      </c>
      <c r="R2233" s="15">
        <v>42738</v>
      </c>
      <c r="S2233" s="38">
        <f t="shared" ca="1" si="68"/>
        <v>48</v>
      </c>
      <c r="T2233" s="40">
        <v>27.45</v>
      </c>
      <c r="U2233" s="3" t="s">
        <v>51</v>
      </c>
      <c r="V2233" s="3" t="s">
        <v>52</v>
      </c>
      <c r="W2233" s="3" t="str">
        <f t="shared" si="69"/>
        <v>P80ATT</v>
      </c>
      <c r="X2233" s="3" t="str">
        <f>IF(ISNA(VLOOKUP(W2233,'Correspondance procédure étape'!D:F,3,FALSE)),"A définir",VLOOKUP(W2233,'Correspondance procédure étape'!D:F,3,FALSE))</f>
        <v>Mise en attente du dossier en vue de la prochaine régularisation de charges</v>
      </c>
      <c r="Y2233" s="3" t="str">
        <f>IF(ISNA(VLOOKUP(W2233,'Correspondance procédure étape'!D:G,4,FALSE)),"Non",VLOOKUP(W2233,'Correspondance procédure étape'!D:G,4,FALSE))</f>
        <v>Oui</v>
      </c>
      <c r="Z2233" s="3" t="str">
        <f>IF(ISNA(VLOOKUP(W2233,'Correspondance procédure étape'!D:H,5,FALSE)),"",VLOOKUP(W2233,'Correspondance procédure étape'!D:H,5,FALSE))</f>
        <v>DMF</v>
      </c>
      <c r="AA2233" s="3" t="s">
        <v>40</v>
      </c>
      <c r="AB2233" s="3" t="s">
        <v>41</v>
      </c>
    </row>
    <row r="2234" spans="1:28" ht="12.75" customHeight="1" x14ac:dyDescent="0.25">
      <c r="A2234" s="3" t="s">
        <v>24</v>
      </c>
      <c r="B2234" s="3" t="s">
        <v>146</v>
      </c>
      <c r="C2234" s="3" t="str">
        <f>VLOOKUP(B2234,'Correspondance territoires'!B:F,5,FALSE)</f>
        <v>Lormont</v>
      </c>
      <c r="D2234" s="3" t="s">
        <v>26</v>
      </c>
      <c r="E2234" s="3" t="s">
        <v>6559</v>
      </c>
      <c r="F2234" s="3" t="s">
        <v>56</v>
      </c>
      <c r="G2234" s="3" t="s">
        <v>96</v>
      </c>
      <c r="H2234" s="3" t="s">
        <v>57</v>
      </c>
      <c r="I2234" s="9" t="s">
        <v>1091</v>
      </c>
      <c r="J2234" s="9" t="s">
        <v>1092</v>
      </c>
      <c r="K2234" s="3" t="s">
        <v>8511</v>
      </c>
      <c r="L2234" s="3" t="s">
        <v>8512</v>
      </c>
      <c r="M2234" s="3" t="s">
        <v>1685</v>
      </c>
      <c r="N2234" s="3" t="s">
        <v>21</v>
      </c>
      <c r="O2234" s="3" t="s">
        <v>8513</v>
      </c>
      <c r="P2234" s="3" t="s">
        <v>8514</v>
      </c>
      <c r="Q2234" s="15">
        <v>42524</v>
      </c>
      <c r="R2234" s="15">
        <v>44131</v>
      </c>
      <c r="S2234" s="38">
        <f t="shared" ca="1" si="68"/>
        <v>2</v>
      </c>
      <c r="T2234" s="41">
        <v>3366.85</v>
      </c>
      <c r="U2234" s="3" t="s">
        <v>157</v>
      </c>
      <c r="V2234" s="3" t="s">
        <v>39</v>
      </c>
      <c r="W2234" s="3" t="str">
        <f t="shared" si="69"/>
        <v>P00DEB</v>
      </c>
      <c r="X2234" s="3" t="str">
        <f>IF(ISNA(VLOOKUP(W2234,'Correspondance procédure étape'!D:F,3,FALSE)),"A définir",VLOOKUP(W2234,'Correspondance procédure étape'!D:F,3,FALSE))</f>
        <v>Enregistrement du dossier au SLP, le solde est créditeur, débiteur ou nul</v>
      </c>
      <c r="Y2234" s="3" t="str">
        <f>IF(ISNA(VLOOKUP(W2234,'Correspondance procédure étape'!D:G,4,FALSE)),"Non",VLOOKUP(W2234,'Correspondance procédure étape'!D:G,4,FALSE))</f>
        <v>Oui</v>
      </c>
      <c r="Z2234" s="3" t="str">
        <f>IF(ISNA(VLOOKUP(W2234,'Correspondance procédure étape'!D:H,5,FALSE)),"",VLOOKUP(W2234,'Correspondance procédure étape'!D:H,5,FALSE))</f>
        <v>DMF</v>
      </c>
      <c r="AA2234" s="3" t="s">
        <v>40</v>
      </c>
      <c r="AB2234" s="3" t="s">
        <v>53</v>
      </c>
    </row>
    <row r="2235" spans="1:28" ht="12.75" customHeight="1" x14ac:dyDescent="0.25">
      <c r="A2235" s="3" t="s">
        <v>24</v>
      </c>
      <c r="B2235" s="3" t="s">
        <v>54</v>
      </c>
      <c r="C2235" s="3" t="str">
        <f>VLOOKUP(B2235,'Correspondance territoires'!B:F,5,FALSE)</f>
        <v>Cenon</v>
      </c>
      <c r="D2235" s="3" t="s">
        <v>26</v>
      </c>
      <c r="E2235" s="3" t="s">
        <v>95</v>
      </c>
      <c r="F2235" s="3" t="s">
        <v>961</v>
      </c>
      <c r="G2235" s="3" t="s">
        <v>241</v>
      </c>
      <c r="H2235" s="3" t="s">
        <v>301</v>
      </c>
      <c r="I2235" s="9" t="s">
        <v>139</v>
      </c>
      <c r="J2235" s="9" t="s">
        <v>140</v>
      </c>
      <c r="K2235" s="3" t="s">
        <v>10186</v>
      </c>
      <c r="L2235" s="3" t="s">
        <v>10187</v>
      </c>
      <c r="M2235" s="3" t="s">
        <v>1872</v>
      </c>
      <c r="N2235" s="3" t="s">
        <v>21</v>
      </c>
      <c r="O2235" s="3" t="s">
        <v>10188</v>
      </c>
      <c r="P2235" s="3" t="s">
        <v>10189</v>
      </c>
      <c r="Q2235" s="15">
        <v>43510</v>
      </c>
      <c r="R2235" s="15">
        <v>44011</v>
      </c>
      <c r="S2235" s="38">
        <f t="shared" ca="1" si="68"/>
        <v>6</v>
      </c>
      <c r="T2235" s="41">
        <v>3435.81</v>
      </c>
      <c r="U2235" s="3" t="s">
        <v>38</v>
      </c>
      <c r="V2235" s="3" t="s">
        <v>94</v>
      </c>
      <c r="W2235" s="3" t="str">
        <f t="shared" si="69"/>
        <v>P06CON</v>
      </c>
      <c r="X2235" s="3" t="str">
        <f>IF(ISNA(VLOOKUP(W2235,'Correspondance procédure étape'!D:F,3,FALSE)),"A définir",VLOOKUP(W2235,'Correspondance procédure étape'!D:F,3,FALSE))</f>
        <v>Héritiers connus</v>
      </c>
      <c r="Y2235" s="3" t="str">
        <f>IF(ISNA(VLOOKUP(W2235,'Correspondance procédure étape'!D:G,4,FALSE)),"Non",VLOOKUP(W2235,'Correspondance procédure étape'!D:G,4,FALSE))</f>
        <v>Oui</v>
      </c>
      <c r="Z2235" s="3" t="str">
        <f>IF(ISNA(VLOOKUP(W2235,'Correspondance procédure étape'!D:H,5,FALSE)),"",VLOOKUP(W2235,'Correspondance procédure étape'!D:H,5,FALSE))</f>
        <v>Extérieur</v>
      </c>
      <c r="AA2235" s="3" t="s">
        <v>40</v>
      </c>
      <c r="AB2235" s="3" t="s">
        <v>41</v>
      </c>
    </row>
    <row r="2236" spans="1:28" ht="12.75" customHeight="1" x14ac:dyDescent="0.25">
      <c r="A2236" s="3" t="s">
        <v>24</v>
      </c>
      <c r="B2236" s="3" t="s">
        <v>67</v>
      </c>
      <c r="C2236" s="3" t="str">
        <f>VLOOKUP(B2236,'Correspondance territoires'!B:F,5,FALSE)</f>
        <v>Pessac</v>
      </c>
      <c r="D2236" s="3" t="s">
        <v>432</v>
      </c>
      <c r="E2236" s="3" t="s">
        <v>6388</v>
      </c>
      <c r="F2236" s="3" t="s">
        <v>108</v>
      </c>
      <c r="G2236" s="3" t="s">
        <v>167</v>
      </c>
      <c r="H2236" s="3" t="s">
        <v>576</v>
      </c>
      <c r="I2236" s="9"/>
      <c r="J2236" s="9"/>
      <c r="K2236" s="3" t="s">
        <v>6389</v>
      </c>
      <c r="L2236" s="3" t="s">
        <v>6390</v>
      </c>
      <c r="M2236" s="3" t="s">
        <v>411</v>
      </c>
      <c r="N2236" s="3" t="s">
        <v>21</v>
      </c>
      <c r="O2236" s="3" t="s">
        <v>6391</v>
      </c>
      <c r="P2236" s="3" t="s">
        <v>6392</v>
      </c>
      <c r="Q2236" s="15">
        <v>41564</v>
      </c>
      <c r="R2236" s="15">
        <v>43252</v>
      </c>
      <c r="S2236" s="38">
        <f t="shared" ca="1" si="68"/>
        <v>31</v>
      </c>
      <c r="T2236" s="41">
        <v>3437.92</v>
      </c>
      <c r="U2236" s="3" t="s">
        <v>230</v>
      </c>
      <c r="V2236" s="3" t="s">
        <v>39</v>
      </c>
      <c r="W2236" s="3" t="str">
        <f t="shared" si="69"/>
        <v>P09DEB</v>
      </c>
      <c r="X2236" s="3" t="str">
        <f>IF(ISNA(VLOOKUP(W2236,'Correspondance procédure étape'!D:F,3,FALSE)),"A définir",VLOOKUP(W2236,'Correspondance procédure étape'!D:F,3,FALSE))</f>
        <v>Ouverture procédure huissier</v>
      </c>
      <c r="Y2236" s="3" t="str">
        <f>IF(ISNA(VLOOKUP(W2236,'Correspondance procédure étape'!D:G,4,FALSE)),"Non",VLOOKUP(W2236,'Correspondance procédure étape'!D:G,4,FALSE))</f>
        <v>Oui</v>
      </c>
      <c r="Z2236" s="3" t="str">
        <f>IF(ISNA(VLOOKUP(W2236,'Correspondance procédure étape'!D:H,5,FALSE)),"",VLOOKUP(W2236,'Correspondance procédure étape'!D:H,5,FALSE))</f>
        <v>Extérieur</v>
      </c>
      <c r="AA2236" s="3" t="s">
        <v>40</v>
      </c>
      <c r="AB2236" s="3" t="s">
        <v>53</v>
      </c>
    </row>
    <row r="2237" spans="1:28" ht="12.75" customHeight="1" x14ac:dyDescent="0.25">
      <c r="A2237" s="3" t="s">
        <v>24</v>
      </c>
      <c r="B2237" s="10" t="s">
        <v>6152</v>
      </c>
      <c r="C2237" s="3" t="str">
        <f>VLOOKUP(B2237,'Correspondance territoires'!B:F,5,FALSE)</f>
        <v>Agen</v>
      </c>
      <c r="D2237" s="3" t="s">
        <v>26</v>
      </c>
      <c r="E2237" s="3" t="s">
        <v>11659</v>
      </c>
      <c r="F2237" s="3" t="s">
        <v>11371</v>
      </c>
      <c r="G2237" s="3" t="s">
        <v>11406</v>
      </c>
      <c r="H2237" s="3" t="s">
        <v>43</v>
      </c>
      <c r="I2237" s="9" t="s">
        <v>11400</v>
      </c>
      <c r="J2237" s="9" t="s">
        <v>11401</v>
      </c>
      <c r="K2237" s="3" t="s">
        <v>11660</v>
      </c>
      <c r="L2237" s="3" t="s">
        <v>11661</v>
      </c>
      <c r="M2237" s="3" t="s">
        <v>2465</v>
      </c>
      <c r="N2237" s="3" t="s">
        <v>21</v>
      </c>
      <c r="O2237" s="3" t="s">
        <v>11662</v>
      </c>
      <c r="P2237" s="3" t="s">
        <v>11663</v>
      </c>
      <c r="Q2237" s="15">
        <v>40761</v>
      </c>
      <c r="R2237" s="15">
        <v>43524</v>
      </c>
      <c r="S2237" s="38">
        <f t="shared" ca="1" si="68"/>
        <v>22</v>
      </c>
      <c r="T2237" s="40">
        <v>4.8099999999999996</v>
      </c>
      <c r="U2237" s="3"/>
      <c r="V2237" s="3"/>
      <c r="W2237" s="3" t="str">
        <f t="shared" si="69"/>
        <v/>
      </c>
      <c r="X2237" s="3" t="str">
        <f>IF(ISNA(VLOOKUP(W2237,'Correspondance procédure étape'!D:F,3,FALSE)),"A définir",VLOOKUP(W2237,'Correspondance procédure étape'!D:F,3,FALSE))</f>
        <v>A définir</v>
      </c>
      <c r="Y2237" s="3" t="str">
        <f>IF(ISNA(VLOOKUP(W2237,'Correspondance procédure étape'!D:G,4,FALSE)),"Non",VLOOKUP(W2237,'Correspondance procédure étape'!D:G,4,FALSE))</f>
        <v>Non</v>
      </c>
      <c r="Z2237" s="3" t="str">
        <f>IF(ISNA(VLOOKUP(W2237,'Correspondance procédure étape'!D:H,5,FALSE)),"",VLOOKUP(W2237,'Correspondance procédure étape'!D:H,5,FALSE))</f>
        <v/>
      </c>
      <c r="AA2237" s="3"/>
      <c r="AB2237" s="3" t="s">
        <v>41</v>
      </c>
    </row>
    <row r="2238" spans="1:28" ht="12.75" customHeight="1" x14ac:dyDescent="0.25">
      <c r="A2238" s="3" t="s">
        <v>24</v>
      </c>
      <c r="B2238" s="3" t="s">
        <v>54</v>
      </c>
      <c r="C2238" s="3" t="str">
        <f>VLOOKUP(B2238,'Correspondance territoires'!B:F,5,FALSE)</f>
        <v>Cenon</v>
      </c>
      <c r="D2238" s="3" t="s">
        <v>432</v>
      </c>
      <c r="E2238" s="3" t="s">
        <v>2122</v>
      </c>
      <c r="F2238" s="3" t="s">
        <v>56</v>
      </c>
      <c r="G2238" s="3" t="s">
        <v>57</v>
      </c>
      <c r="H2238" s="3" t="s">
        <v>81</v>
      </c>
      <c r="I2238" s="9" t="s">
        <v>1606</v>
      </c>
      <c r="J2238" s="9" t="s">
        <v>1607</v>
      </c>
      <c r="K2238" s="3" t="s">
        <v>6631</v>
      </c>
      <c r="L2238" s="3" t="s">
        <v>6632</v>
      </c>
      <c r="M2238" s="3" t="s">
        <v>723</v>
      </c>
      <c r="N2238" s="3" t="s">
        <v>21</v>
      </c>
      <c r="O2238" s="3" t="s">
        <v>6633</v>
      </c>
      <c r="P2238" s="3" t="s">
        <v>6634</v>
      </c>
      <c r="Q2238" s="15">
        <v>41675</v>
      </c>
      <c r="R2238" s="15">
        <v>42163</v>
      </c>
      <c r="S2238" s="38">
        <f t="shared" ca="1" si="68"/>
        <v>67</v>
      </c>
      <c r="T2238" s="40">
        <v>27.42</v>
      </c>
      <c r="U2238" s="3" t="s">
        <v>292</v>
      </c>
      <c r="V2238" s="3" t="s">
        <v>39</v>
      </c>
      <c r="W2238" s="3" t="str">
        <f t="shared" si="69"/>
        <v>P40DEB</v>
      </c>
      <c r="X2238" s="3" t="str">
        <f>IF(ISNA(VLOOKUP(W2238,'Correspondance procédure étape'!D:F,3,FALSE)),"A définir",VLOOKUP(W2238,'Correspondance procédure étape'!D:F,3,FALSE))</f>
        <v>Proposition de perte</v>
      </c>
      <c r="Y2238" s="3" t="str">
        <f>IF(ISNA(VLOOKUP(W2238,'Correspondance procédure étape'!D:G,4,FALSE)),"Non",VLOOKUP(W2238,'Correspondance procédure étape'!D:G,4,FALSE))</f>
        <v>Oui</v>
      </c>
      <c r="Z2238" s="3" t="str">
        <f>IF(ISNA(VLOOKUP(W2238,'Correspondance procédure étape'!D:H,5,FALSE)),"",VLOOKUP(W2238,'Correspondance procédure étape'!D:H,5,FALSE))</f>
        <v>DMF</v>
      </c>
      <c r="AA2238" s="3" t="s">
        <v>40</v>
      </c>
      <c r="AB2238" s="3" t="s">
        <v>53</v>
      </c>
    </row>
    <row r="2239" spans="1:28" ht="12.75" customHeight="1" x14ac:dyDescent="0.25">
      <c r="A2239" s="3" t="s">
        <v>24</v>
      </c>
      <c r="B2239" s="3" t="s">
        <v>219</v>
      </c>
      <c r="C2239" s="3" t="str">
        <f>VLOOKUP(B2239,'Correspondance territoires'!B:F,5,FALSE)</f>
        <v>Bordeaux</v>
      </c>
      <c r="D2239" s="3" t="s">
        <v>26</v>
      </c>
      <c r="E2239" s="3" t="s">
        <v>2838</v>
      </c>
      <c r="F2239" s="3" t="s">
        <v>56</v>
      </c>
      <c r="G2239" s="3" t="s">
        <v>57</v>
      </c>
      <c r="H2239" s="3" t="s">
        <v>81</v>
      </c>
      <c r="I2239" s="9" t="s">
        <v>2292</v>
      </c>
      <c r="J2239" s="9" t="s">
        <v>2293</v>
      </c>
      <c r="K2239" s="3" t="s">
        <v>8208</v>
      </c>
      <c r="L2239" s="3" t="s">
        <v>8209</v>
      </c>
      <c r="M2239" s="3" t="s">
        <v>903</v>
      </c>
      <c r="N2239" s="3" t="s">
        <v>21</v>
      </c>
      <c r="O2239" s="3" t="s">
        <v>8210</v>
      </c>
      <c r="P2239" s="3" t="s">
        <v>8211</v>
      </c>
      <c r="Q2239" s="15">
        <v>42320</v>
      </c>
      <c r="R2239" s="15">
        <v>43445</v>
      </c>
      <c r="S2239" s="38">
        <f t="shared" ca="1" si="68"/>
        <v>25</v>
      </c>
      <c r="T2239" s="41">
        <v>3489.87</v>
      </c>
      <c r="U2239" s="3" t="s">
        <v>230</v>
      </c>
      <c r="V2239" s="3" t="s">
        <v>39</v>
      </c>
      <c r="W2239" s="3" t="str">
        <f t="shared" si="69"/>
        <v>P09DEB</v>
      </c>
      <c r="X2239" s="3" t="str">
        <f>IF(ISNA(VLOOKUP(W2239,'Correspondance procédure étape'!D:F,3,FALSE)),"A définir",VLOOKUP(W2239,'Correspondance procédure étape'!D:F,3,FALSE))</f>
        <v>Ouverture procédure huissier</v>
      </c>
      <c r="Y2239" s="3" t="str">
        <f>IF(ISNA(VLOOKUP(W2239,'Correspondance procédure étape'!D:G,4,FALSE)),"Non",VLOOKUP(W2239,'Correspondance procédure étape'!D:G,4,FALSE))</f>
        <v>Oui</v>
      </c>
      <c r="Z2239" s="3" t="str">
        <f>IF(ISNA(VLOOKUP(W2239,'Correspondance procédure étape'!D:H,5,FALSE)),"",VLOOKUP(W2239,'Correspondance procédure étape'!D:H,5,FALSE))</f>
        <v>Extérieur</v>
      </c>
      <c r="AA2239" s="3" t="s">
        <v>40</v>
      </c>
      <c r="AB2239" s="3" t="s">
        <v>53</v>
      </c>
    </row>
    <row r="2240" spans="1:28" ht="12.75" customHeight="1" x14ac:dyDescent="0.25">
      <c r="A2240" s="3" t="s">
        <v>24</v>
      </c>
      <c r="B2240" s="11" t="s">
        <v>1852</v>
      </c>
      <c r="C2240" s="3" t="str">
        <f>VLOOKUP(B2240,'Correspondance territoires'!B:F,5,FALSE)</f>
        <v>Pau</v>
      </c>
      <c r="D2240" s="3" t="s">
        <v>26</v>
      </c>
      <c r="E2240" s="3" t="s">
        <v>10991</v>
      </c>
      <c r="F2240" s="3" t="s">
        <v>10407</v>
      </c>
      <c r="G2240" s="3" t="s">
        <v>57</v>
      </c>
      <c r="H2240" s="3" t="s">
        <v>57</v>
      </c>
      <c r="I2240" s="9"/>
      <c r="J2240" s="9"/>
      <c r="K2240" s="3" t="s">
        <v>10992</v>
      </c>
      <c r="L2240" s="3" t="s">
        <v>10993</v>
      </c>
      <c r="M2240" s="3" t="s">
        <v>26</v>
      </c>
      <c r="N2240" s="3" t="s">
        <v>21</v>
      </c>
      <c r="O2240" s="3" t="s">
        <v>10994</v>
      </c>
      <c r="P2240" s="3" t="s">
        <v>10995</v>
      </c>
      <c r="Q2240" s="15">
        <v>42255</v>
      </c>
      <c r="R2240" s="15">
        <v>43787</v>
      </c>
      <c r="S2240" s="38">
        <f t="shared" ca="1" si="68"/>
        <v>13</v>
      </c>
      <c r="T2240" s="41">
        <v>3500.62</v>
      </c>
      <c r="U2240" s="3" t="s">
        <v>4811</v>
      </c>
      <c r="V2240" s="3" t="s">
        <v>10677</v>
      </c>
      <c r="W2240" s="3" t="str">
        <f t="shared" si="69"/>
        <v>ASSSIO</v>
      </c>
      <c r="X2240" s="3">
        <f>IF(ISNA(VLOOKUP(W2240,'Correspondance procédure étape'!D:F,3,FALSE)),"A définir",VLOOKUP(W2240,'Correspondance procédure étape'!D:F,3,FALSE))</f>
        <v>0</v>
      </c>
      <c r="Y2240" s="3" t="str">
        <f>IF(ISNA(VLOOKUP(W2240,'Correspondance procédure étape'!D:G,4,FALSE)),"Non",VLOOKUP(W2240,'Correspondance procédure étape'!D:G,4,FALSE))</f>
        <v>Non</v>
      </c>
      <c r="Z2240" s="3">
        <f>IF(ISNA(VLOOKUP(W2240,'Correspondance procédure étape'!D:H,5,FALSE)),"",VLOOKUP(W2240,'Correspondance procédure étape'!D:H,5,FALSE))</f>
        <v>0</v>
      </c>
      <c r="AA2240" s="3" t="s">
        <v>87</v>
      </c>
      <c r="AB2240" s="3" t="s">
        <v>41</v>
      </c>
    </row>
    <row r="2241" spans="1:28" ht="12.75" customHeight="1" x14ac:dyDescent="0.25">
      <c r="A2241" s="3" t="s">
        <v>24</v>
      </c>
      <c r="B2241" s="3" t="s">
        <v>25</v>
      </c>
      <c r="C2241" s="3" t="str">
        <f>VLOOKUP(B2241,'Correspondance territoires'!B:F,5,FALSE)</f>
        <v>Merignac</v>
      </c>
      <c r="D2241" s="3" t="s">
        <v>26</v>
      </c>
      <c r="E2241" s="3" t="s">
        <v>700</v>
      </c>
      <c r="F2241" s="3" t="s">
        <v>96</v>
      </c>
      <c r="G2241" s="3" t="s">
        <v>88</v>
      </c>
      <c r="H2241" s="3" t="s">
        <v>57</v>
      </c>
      <c r="I2241" s="9" t="s">
        <v>588</v>
      </c>
      <c r="J2241" s="9" t="s">
        <v>589</v>
      </c>
      <c r="K2241" s="3" t="s">
        <v>701</v>
      </c>
      <c r="L2241" s="3" t="s">
        <v>702</v>
      </c>
      <c r="M2241" s="3" t="s">
        <v>703</v>
      </c>
      <c r="N2241" s="3" t="s">
        <v>704</v>
      </c>
      <c r="O2241" s="3" t="s">
        <v>705</v>
      </c>
      <c r="P2241" s="3" t="s">
        <v>706</v>
      </c>
      <c r="Q2241" s="15">
        <v>31321</v>
      </c>
      <c r="R2241" s="15">
        <v>41736</v>
      </c>
      <c r="S2241" s="38">
        <f t="shared" ca="1" si="68"/>
        <v>82</v>
      </c>
      <c r="T2241" s="40">
        <v>27.34</v>
      </c>
      <c r="U2241" s="3" t="s">
        <v>51</v>
      </c>
      <c r="V2241" s="3" t="s">
        <v>39</v>
      </c>
      <c r="W2241" s="3" t="str">
        <f t="shared" si="69"/>
        <v>P80DEB</v>
      </c>
      <c r="X2241" s="3">
        <f>IF(ISNA(VLOOKUP(W2241,'Correspondance procédure étape'!D:F,3,FALSE)),"A définir",VLOOKUP(W2241,'Correspondance procédure étape'!D:F,3,FALSE))</f>
        <v>0</v>
      </c>
      <c r="Y2241" s="3" t="str">
        <f>IF(ISNA(VLOOKUP(W2241,'Correspondance procédure étape'!D:G,4,FALSE)),"Non",VLOOKUP(W2241,'Correspondance procédure étape'!D:G,4,FALSE))</f>
        <v>Non</v>
      </c>
      <c r="Z2241" s="3">
        <f>IF(ISNA(VLOOKUP(W2241,'Correspondance procédure étape'!D:H,5,FALSE)),"",VLOOKUP(W2241,'Correspondance procédure étape'!D:H,5,FALSE))</f>
        <v>0</v>
      </c>
      <c r="AA2241" s="3" t="s">
        <v>40</v>
      </c>
      <c r="AB2241" s="3" t="s">
        <v>41</v>
      </c>
    </row>
    <row r="2242" spans="1:28" ht="12.75" customHeight="1" x14ac:dyDescent="0.25">
      <c r="A2242" s="3" t="s">
        <v>24</v>
      </c>
      <c r="B2242" s="3" t="s">
        <v>25</v>
      </c>
      <c r="C2242" s="3" t="str">
        <f>VLOOKUP(B2242,'Correspondance territoires'!B:F,5,FALSE)</f>
        <v>Merignac</v>
      </c>
      <c r="D2242" s="3" t="s">
        <v>26</v>
      </c>
      <c r="E2242" s="3" t="s">
        <v>700</v>
      </c>
      <c r="F2242" s="3" t="s">
        <v>96</v>
      </c>
      <c r="G2242" s="3" t="s">
        <v>30</v>
      </c>
      <c r="H2242" s="3" t="s">
        <v>57</v>
      </c>
      <c r="I2242" s="9" t="s">
        <v>588</v>
      </c>
      <c r="J2242" s="9" t="s">
        <v>589</v>
      </c>
      <c r="K2242" s="3" t="s">
        <v>6812</v>
      </c>
      <c r="L2242" s="3" t="s">
        <v>6813</v>
      </c>
      <c r="M2242" s="3" t="s">
        <v>1070</v>
      </c>
      <c r="N2242" s="3" t="s">
        <v>21</v>
      </c>
      <c r="O2242" s="3" t="s">
        <v>6814</v>
      </c>
      <c r="P2242" s="3" t="s">
        <v>6815</v>
      </c>
      <c r="Q2242" s="15">
        <v>41726</v>
      </c>
      <c r="R2242" s="15">
        <v>43910</v>
      </c>
      <c r="S2242" s="38">
        <f t="shared" ca="1" si="68"/>
        <v>9</v>
      </c>
      <c r="T2242" s="41">
        <v>3526.71</v>
      </c>
      <c r="U2242" s="3" t="s">
        <v>510</v>
      </c>
      <c r="V2242" s="3" t="s">
        <v>511</v>
      </c>
      <c r="W2242" s="3" t="str">
        <f t="shared" si="69"/>
        <v>P20SCX</v>
      </c>
      <c r="X2242" s="3" t="str">
        <f>IF(ISNA(VLOOKUP(W2242,'Correspondance procédure étape'!D:F,3,FALSE)),"A définir",VLOOKUP(W2242,'Correspondance procédure étape'!D:F,3,FALSE))</f>
        <v>Dossier chez Sud Contentieux</v>
      </c>
      <c r="Y2242" s="3" t="str">
        <f>IF(ISNA(VLOOKUP(W2242,'Correspondance procédure étape'!D:G,4,FALSE)),"Non",VLOOKUP(W2242,'Correspondance procédure étape'!D:G,4,FALSE))</f>
        <v>Oui</v>
      </c>
      <c r="Z2242" s="3" t="str">
        <f>IF(ISNA(VLOOKUP(W2242,'Correspondance procédure étape'!D:H,5,FALSE)),"",VLOOKUP(W2242,'Correspondance procédure étape'!D:H,5,FALSE))</f>
        <v>Extérieur</v>
      </c>
      <c r="AA2242" s="3" t="s">
        <v>40</v>
      </c>
      <c r="AB2242" s="3" t="s">
        <v>41</v>
      </c>
    </row>
    <row r="2243" spans="1:28" ht="12.75" customHeight="1" x14ac:dyDescent="0.25">
      <c r="A2243" s="3" t="s">
        <v>24</v>
      </c>
      <c r="B2243" s="3" t="s">
        <v>146</v>
      </c>
      <c r="C2243" s="3" t="str">
        <f>VLOOKUP(B2243,'Correspondance territoires'!B:F,5,FALSE)</f>
        <v>Lormont</v>
      </c>
      <c r="D2243" s="3" t="s">
        <v>26</v>
      </c>
      <c r="E2243" s="3" t="s">
        <v>462</v>
      </c>
      <c r="F2243" s="3" t="s">
        <v>961</v>
      </c>
      <c r="G2243" s="3" t="s">
        <v>1287</v>
      </c>
      <c r="H2243" s="3" t="s">
        <v>2876</v>
      </c>
      <c r="I2243" s="9" t="s">
        <v>1147</v>
      </c>
      <c r="J2243" s="9" t="s">
        <v>1148</v>
      </c>
      <c r="K2243" s="3" t="s">
        <v>2877</v>
      </c>
      <c r="L2243" s="3" t="s">
        <v>2878</v>
      </c>
      <c r="M2243" s="3" t="s">
        <v>2879</v>
      </c>
      <c r="N2243" s="3" t="s">
        <v>2880</v>
      </c>
      <c r="O2243" s="3" t="s">
        <v>2881</v>
      </c>
      <c r="P2243" s="3" t="s">
        <v>2882</v>
      </c>
      <c r="Q2243" s="15">
        <v>38541</v>
      </c>
      <c r="R2243" s="15">
        <v>42503</v>
      </c>
      <c r="S2243" s="38">
        <f t="shared" ca="1" si="68"/>
        <v>56</v>
      </c>
      <c r="T2243" s="40">
        <v>27.3</v>
      </c>
      <c r="U2243" s="3" t="s">
        <v>51</v>
      </c>
      <c r="V2243" s="3" t="s">
        <v>39</v>
      </c>
      <c r="W2243" s="3" t="str">
        <f t="shared" si="69"/>
        <v>P80DEB</v>
      </c>
      <c r="X2243" s="3">
        <f>IF(ISNA(VLOOKUP(W2243,'Correspondance procédure étape'!D:F,3,FALSE)),"A définir",VLOOKUP(W2243,'Correspondance procédure étape'!D:F,3,FALSE))</f>
        <v>0</v>
      </c>
      <c r="Y2243" s="3" t="str">
        <f>IF(ISNA(VLOOKUP(W2243,'Correspondance procédure étape'!D:G,4,FALSE)),"Non",VLOOKUP(W2243,'Correspondance procédure étape'!D:G,4,FALSE))</f>
        <v>Non</v>
      </c>
      <c r="Z2243" s="3">
        <f>IF(ISNA(VLOOKUP(W2243,'Correspondance procédure étape'!D:H,5,FALSE)),"",VLOOKUP(W2243,'Correspondance procédure étape'!D:H,5,FALSE))</f>
        <v>0</v>
      </c>
      <c r="AA2243" s="3" t="s">
        <v>40</v>
      </c>
      <c r="AB2243" s="3" t="s">
        <v>41</v>
      </c>
    </row>
    <row r="2244" spans="1:28" ht="12.75" customHeight="1" x14ac:dyDescent="0.25">
      <c r="A2244" s="3" t="s">
        <v>24</v>
      </c>
      <c r="B2244" s="10" t="s">
        <v>6152</v>
      </c>
      <c r="C2244" s="3" t="str">
        <f>VLOOKUP(B2244,'Correspondance territoires'!B:F,5,FALSE)</f>
        <v>Agen</v>
      </c>
      <c r="D2244" s="3" t="s">
        <v>26</v>
      </c>
      <c r="E2244" s="3" t="s">
        <v>11659</v>
      </c>
      <c r="F2244" s="3" t="s">
        <v>11371</v>
      </c>
      <c r="G2244" s="3" t="s">
        <v>11406</v>
      </c>
      <c r="H2244" s="3" t="s">
        <v>78</v>
      </c>
      <c r="I2244" s="9" t="s">
        <v>11400</v>
      </c>
      <c r="J2244" s="9" t="s">
        <v>11401</v>
      </c>
      <c r="K2244" s="3" t="s">
        <v>12001</v>
      </c>
      <c r="L2244" s="3" t="s">
        <v>12002</v>
      </c>
      <c r="M2244" s="3" t="s">
        <v>1281</v>
      </c>
      <c r="N2244" s="3" t="s">
        <v>21</v>
      </c>
      <c r="O2244" s="3" t="s">
        <v>12003</v>
      </c>
      <c r="P2244" s="3" t="s">
        <v>11732</v>
      </c>
      <c r="Q2244" s="15">
        <v>42339</v>
      </c>
      <c r="R2244" s="15">
        <v>43524</v>
      </c>
      <c r="S2244" s="38">
        <f t="shared" ca="1" si="68"/>
        <v>22</v>
      </c>
      <c r="T2244" s="40">
        <v>4.8099999999999996</v>
      </c>
      <c r="U2244" s="3"/>
      <c r="V2244" s="3"/>
      <c r="W2244" s="3" t="str">
        <f t="shared" si="69"/>
        <v/>
      </c>
      <c r="X2244" s="3" t="str">
        <f>IF(ISNA(VLOOKUP(W2244,'Correspondance procédure étape'!D:F,3,FALSE)),"A définir",VLOOKUP(W2244,'Correspondance procédure étape'!D:F,3,FALSE))</f>
        <v>A définir</v>
      </c>
      <c r="Y2244" s="3" t="str">
        <f>IF(ISNA(VLOOKUP(W2244,'Correspondance procédure étape'!D:G,4,FALSE)),"Non",VLOOKUP(W2244,'Correspondance procédure étape'!D:G,4,FALSE))</f>
        <v>Non</v>
      </c>
      <c r="Z2244" s="3" t="str">
        <f>IF(ISNA(VLOOKUP(W2244,'Correspondance procédure étape'!D:H,5,FALSE)),"",VLOOKUP(W2244,'Correspondance procédure étape'!D:H,5,FALSE))</f>
        <v/>
      </c>
      <c r="AA2244" s="3"/>
      <c r="AB2244" s="3" t="s">
        <v>41</v>
      </c>
    </row>
    <row r="2245" spans="1:28" ht="12.75" customHeight="1" x14ac:dyDescent="0.25">
      <c r="A2245" s="3" t="s">
        <v>24</v>
      </c>
      <c r="B2245" s="3" t="s">
        <v>67</v>
      </c>
      <c r="C2245" s="3" t="str">
        <f>VLOOKUP(B2245,'Correspondance territoires'!B:F,5,FALSE)</f>
        <v>Pessac</v>
      </c>
      <c r="D2245" s="3" t="s">
        <v>26</v>
      </c>
      <c r="E2245" s="3" t="s">
        <v>1192</v>
      </c>
      <c r="F2245" s="3" t="s">
        <v>1099</v>
      </c>
      <c r="G2245" s="3" t="s">
        <v>120</v>
      </c>
      <c r="H2245" s="3" t="s">
        <v>242</v>
      </c>
      <c r="I2245" s="9" t="s">
        <v>1193</v>
      </c>
      <c r="J2245" s="9" t="s">
        <v>1194</v>
      </c>
      <c r="K2245" s="3" t="s">
        <v>10028</v>
      </c>
      <c r="L2245" s="3" t="s">
        <v>10029</v>
      </c>
      <c r="M2245" s="3" t="s">
        <v>762</v>
      </c>
      <c r="N2245" s="3" t="s">
        <v>21</v>
      </c>
      <c r="O2245" s="3" t="s">
        <v>10030</v>
      </c>
      <c r="P2245" s="3" t="s">
        <v>10031</v>
      </c>
      <c r="Q2245" s="15">
        <v>43336</v>
      </c>
      <c r="R2245" s="15">
        <v>43864</v>
      </c>
      <c r="S2245" s="38">
        <f t="shared" ca="1" si="68"/>
        <v>11</v>
      </c>
      <c r="T2245" s="41">
        <v>3560.44</v>
      </c>
      <c r="U2245" s="3" t="s">
        <v>510</v>
      </c>
      <c r="V2245" s="3" t="s">
        <v>39</v>
      </c>
      <c r="W2245" s="3" t="str">
        <f t="shared" si="69"/>
        <v>P20DEB</v>
      </c>
      <c r="X2245" s="3" t="str">
        <f>IF(ISNA(VLOOKUP(W2245,'Correspondance procédure étape'!D:F,3,FALSE)),"A définir",VLOOKUP(W2245,'Correspondance procédure étape'!D:F,3,FALSE))</f>
        <v>Proposition de transfert du dossier à Sud Contentieux</v>
      </c>
      <c r="Y2245" s="3" t="str">
        <f>IF(ISNA(VLOOKUP(W2245,'Correspondance procédure étape'!D:G,4,FALSE)),"Non",VLOOKUP(W2245,'Correspondance procédure étape'!D:G,4,FALSE))</f>
        <v>Oui</v>
      </c>
      <c r="Z2245" s="3" t="str">
        <f>IF(ISNA(VLOOKUP(W2245,'Correspondance procédure étape'!D:H,5,FALSE)),"",VLOOKUP(W2245,'Correspondance procédure étape'!D:H,5,FALSE))</f>
        <v>Extérieur</v>
      </c>
      <c r="AA2245" s="3" t="s">
        <v>40</v>
      </c>
      <c r="AB2245" s="3" t="s">
        <v>41</v>
      </c>
    </row>
    <row r="2246" spans="1:28" ht="12.75" customHeight="1" x14ac:dyDescent="0.25">
      <c r="A2246" s="3" t="s">
        <v>24</v>
      </c>
      <c r="B2246" s="3" t="s">
        <v>158</v>
      </c>
      <c r="C2246" s="3" t="str">
        <f>VLOOKUP(B2246,'Correspondance territoires'!B:F,5,FALSE)</f>
        <v>Talence</v>
      </c>
      <c r="D2246" s="3" t="s">
        <v>26</v>
      </c>
      <c r="E2246" s="3" t="s">
        <v>4473</v>
      </c>
      <c r="F2246" s="3" t="s">
        <v>56</v>
      </c>
      <c r="G2246" s="3" t="s">
        <v>29</v>
      </c>
      <c r="H2246" s="3" t="s">
        <v>57</v>
      </c>
      <c r="I2246" s="9" t="s">
        <v>2001</v>
      </c>
      <c r="J2246" s="9" t="s">
        <v>2002</v>
      </c>
      <c r="K2246" s="3" t="s">
        <v>6461</v>
      </c>
      <c r="L2246" s="3" t="s">
        <v>6462</v>
      </c>
      <c r="M2246" s="3" t="s">
        <v>216</v>
      </c>
      <c r="N2246" s="3" t="s">
        <v>21</v>
      </c>
      <c r="O2246" s="3" t="s">
        <v>6463</v>
      </c>
      <c r="P2246" s="3" t="s">
        <v>6464</v>
      </c>
      <c r="Q2246" s="15">
        <v>41605</v>
      </c>
      <c r="R2246" s="15">
        <v>42065</v>
      </c>
      <c r="S2246" s="38">
        <f t="shared" ca="1" si="68"/>
        <v>71</v>
      </c>
      <c r="T2246" s="40">
        <v>27.02</v>
      </c>
      <c r="U2246" s="3" t="s">
        <v>51</v>
      </c>
      <c r="V2246" s="3" t="s">
        <v>39</v>
      </c>
      <c r="W2246" s="3" t="str">
        <f t="shared" si="69"/>
        <v>P80DEB</v>
      </c>
      <c r="X2246" s="3">
        <f>IF(ISNA(VLOOKUP(W2246,'Correspondance procédure étape'!D:F,3,FALSE)),"A définir",VLOOKUP(W2246,'Correspondance procédure étape'!D:F,3,FALSE))</f>
        <v>0</v>
      </c>
      <c r="Y2246" s="3" t="str">
        <f>IF(ISNA(VLOOKUP(W2246,'Correspondance procédure étape'!D:G,4,FALSE)),"Non",VLOOKUP(W2246,'Correspondance procédure étape'!D:G,4,FALSE))</f>
        <v>Non</v>
      </c>
      <c r="Z2246" s="3">
        <f>IF(ISNA(VLOOKUP(W2246,'Correspondance procédure étape'!D:H,5,FALSE)),"",VLOOKUP(W2246,'Correspondance procédure étape'!D:H,5,FALSE))</f>
        <v>0</v>
      </c>
      <c r="AA2246" s="3" t="s">
        <v>40</v>
      </c>
      <c r="AB2246" s="3" t="s">
        <v>53</v>
      </c>
    </row>
    <row r="2247" spans="1:28" ht="12.75" customHeight="1" x14ac:dyDescent="0.25">
      <c r="A2247" s="3" t="s">
        <v>24</v>
      </c>
      <c r="B2247" s="11" t="s">
        <v>1852</v>
      </c>
      <c r="C2247" s="3" t="str">
        <f>VLOOKUP(B2247,'Correspondance territoires'!B:F,5,FALSE)</f>
        <v>Pau</v>
      </c>
      <c r="D2247" s="3" t="s">
        <v>26</v>
      </c>
      <c r="E2247" s="3" t="s">
        <v>10406</v>
      </c>
      <c r="F2247" s="3" t="s">
        <v>10407</v>
      </c>
      <c r="G2247" s="3" t="s">
        <v>30</v>
      </c>
      <c r="H2247" s="3" t="s">
        <v>57</v>
      </c>
      <c r="I2247" s="9" t="s">
        <v>10408</v>
      </c>
      <c r="J2247" s="9" t="s">
        <v>10409</v>
      </c>
      <c r="K2247" s="3" t="s">
        <v>10410</v>
      </c>
      <c r="L2247" s="3" t="s">
        <v>10411</v>
      </c>
      <c r="M2247" s="3" t="s">
        <v>458</v>
      </c>
      <c r="N2247" s="3" t="s">
        <v>10412</v>
      </c>
      <c r="O2247" s="3" t="s">
        <v>21</v>
      </c>
      <c r="P2247" s="3" t="s">
        <v>10413</v>
      </c>
      <c r="Q2247" s="15">
        <v>21412</v>
      </c>
      <c r="R2247" s="15">
        <v>43404</v>
      </c>
      <c r="S2247" s="38">
        <f t="shared" ca="1" si="68"/>
        <v>26</v>
      </c>
      <c r="T2247" s="41">
        <v>3568.84</v>
      </c>
      <c r="U2247" s="3" t="s">
        <v>10414</v>
      </c>
      <c r="V2247" s="3" t="s">
        <v>1145</v>
      </c>
      <c r="W2247" s="3" t="str">
        <f t="shared" si="69"/>
        <v>PRERL2</v>
      </c>
      <c r="X2247" s="3">
        <f>IF(ISNA(VLOOKUP(W2247,'Correspondance procédure étape'!D:F,3,FALSE)),"A définir",VLOOKUP(W2247,'Correspondance procédure étape'!D:F,3,FALSE))</f>
        <v>0</v>
      </c>
      <c r="Y2247" s="3" t="str">
        <f>IF(ISNA(VLOOKUP(W2247,'Correspondance procédure étape'!D:G,4,FALSE)),"Non",VLOOKUP(W2247,'Correspondance procédure étape'!D:G,4,FALSE))</f>
        <v>Non</v>
      </c>
      <c r="Z2247" s="3">
        <f>IF(ISNA(VLOOKUP(W2247,'Correspondance procédure étape'!D:H,5,FALSE)),"",VLOOKUP(W2247,'Correspondance procédure étape'!D:H,5,FALSE))</f>
        <v>0</v>
      </c>
      <c r="AA2247" s="3" t="s">
        <v>40</v>
      </c>
      <c r="AB2247" s="3" t="s">
        <v>41</v>
      </c>
    </row>
    <row r="2248" spans="1:28" ht="12.75" customHeight="1" x14ac:dyDescent="0.25">
      <c r="A2248" s="3" t="s">
        <v>24</v>
      </c>
      <c r="B2248" s="3" t="s">
        <v>146</v>
      </c>
      <c r="C2248" s="3" t="str">
        <f>VLOOKUP(B2248,'Correspondance territoires'!B:F,5,FALSE)</f>
        <v>Lormont</v>
      </c>
      <c r="D2248" s="3" t="s">
        <v>26</v>
      </c>
      <c r="E2248" s="3" t="s">
        <v>2595</v>
      </c>
      <c r="F2248" s="3" t="s">
        <v>56</v>
      </c>
      <c r="G2248" s="3" t="s">
        <v>96</v>
      </c>
      <c r="H2248" s="3" t="s">
        <v>57</v>
      </c>
      <c r="I2248" s="9" t="s">
        <v>829</v>
      </c>
      <c r="J2248" s="9" t="s">
        <v>830</v>
      </c>
      <c r="K2248" s="3" t="s">
        <v>6244</v>
      </c>
      <c r="L2248" s="3" t="s">
        <v>6245</v>
      </c>
      <c r="M2248" s="3" t="s">
        <v>6246</v>
      </c>
      <c r="N2248" s="3" t="s">
        <v>6247</v>
      </c>
      <c r="O2248" s="3" t="s">
        <v>6248</v>
      </c>
      <c r="P2248" s="3" t="s">
        <v>6249</v>
      </c>
      <c r="Q2248" s="15">
        <v>41479</v>
      </c>
      <c r="R2248" s="15">
        <v>44022</v>
      </c>
      <c r="S2248" s="38">
        <f t="shared" ca="1" si="68"/>
        <v>5</v>
      </c>
      <c r="T2248" s="41">
        <v>3590.25</v>
      </c>
      <c r="U2248" s="3" t="s">
        <v>157</v>
      </c>
      <c r="V2248" s="3" t="s">
        <v>354</v>
      </c>
      <c r="W2248" s="3" t="str">
        <f t="shared" si="69"/>
        <v>P00ARC</v>
      </c>
      <c r="X2248" s="3" t="str">
        <f>IF(ISNA(VLOOKUP(W2248,'Correspondance procédure étape'!D:F,3,FALSE)),"A définir",VLOOKUP(W2248,'Correspondance procédure étape'!D:F,3,FALSE))</f>
        <v>Arrêté de compte débiteur</v>
      </c>
      <c r="Y2248" s="3" t="str">
        <f>IF(ISNA(VLOOKUP(W2248,'Correspondance procédure étape'!D:G,4,FALSE)),"Non",VLOOKUP(W2248,'Correspondance procédure étape'!D:G,4,FALSE))</f>
        <v>Oui</v>
      </c>
      <c r="Z2248" s="3" t="str">
        <f>IF(ISNA(VLOOKUP(W2248,'Correspondance procédure étape'!D:H,5,FALSE)),"",VLOOKUP(W2248,'Correspondance procédure étape'!D:H,5,FALSE))</f>
        <v>DMF</v>
      </c>
      <c r="AA2248" s="3" t="s">
        <v>40</v>
      </c>
      <c r="AB2248" s="3" t="s">
        <v>41</v>
      </c>
    </row>
    <row r="2249" spans="1:28" ht="12.75" customHeight="1" x14ac:dyDescent="0.25">
      <c r="A2249" s="3" t="s">
        <v>24</v>
      </c>
      <c r="B2249" s="3" t="s">
        <v>67</v>
      </c>
      <c r="C2249" s="3" t="str">
        <f>VLOOKUP(B2249,'Correspondance territoires'!B:F,5,FALSE)</f>
        <v>Pessac</v>
      </c>
      <c r="D2249" s="3" t="s">
        <v>26</v>
      </c>
      <c r="E2249" s="3" t="s">
        <v>197</v>
      </c>
      <c r="F2249" s="3" t="s">
        <v>191</v>
      </c>
      <c r="G2249" s="3" t="s">
        <v>241</v>
      </c>
      <c r="H2249" s="3" t="s">
        <v>1320</v>
      </c>
      <c r="I2249" s="9" t="s">
        <v>400</v>
      </c>
      <c r="J2249" s="9" t="s">
        <v>401</v>
      </c>
      <c r="K2249" s="3" t="s">
        <v>3579</v>
      </c>
      <c r="L2249" s="3" t="s">
        <v>3580</v>
      </c>
      <c r="M2249" s="3" t="s">
        <v>3581</v>
      </c>
      <c r="N2249" s="3" t="s">
        <v>21</v>
      </c>
      <c r="O2249" s="3" t="s">
        <v>21</v>
      </c>
      <c r="P2249" s="3" t="s">
        <v>3582</v>
      </c>
      <c r="Q2249" s="15">
        <v>39483</v>
      </c>
      <c r="R2249" s="15">
        <v>43858</v>
      </c>
      <c r="S2249" s="38">
        <f t="shared" ref="S2249:S2312" ca="1" si="70">INT((TODAY()-R2249)/30)+1</f>
        <v>11</v>
      </c>
      <c r="T2249" s="41">
        <v>3591.56</v>
      </c>
      <c r="U2249" s="3" t="s">
        <v>157</v>
      </c>
      <c r="V2249" s="3" t="s">
        <v>869</v>
      </c>
      <c r="W2249" s="3" t="str">
        <f t="shared" ref="W2249:W2312" si="71">U2249&amp;V2249</f>
        <v>P00ODR</v>
      </c>
      <c r="X2249" s="3" t="str">
        <f>IF(ISNA(VLOOKUP(W2249,'Correspondance procédure étape'!D:F,3,FALSE)),"A définir",VLOOKUP(W2249,'Correspondance procédure étape'!D:F,3,FALSE))</f>
        <v>Dossier en attente d'une opération de régularisation qu'il soit créditeur, débiteur ou nul</v>
      </c>
      <c r="Y2249" s="3" t="str">
        <f>IF(ISNA(VLOOKUP(W2249,'Correspondance procédure étape'!D:G,4,FALSE)),"Non",VLOOKUP(W2249,'Correspondance procédure étape'!D:G,4,FALSE))</f>
        <v>Oui</v>
      </c>
      <c r="Z2249" s="3" t="str">
        <f>IF(ISNA(VLOOKUP(W2249,'Correspondance procédure étape'!D:H,5,FALSE)),"",VLOOKUP(W2249,'Correspondance procédure étape'!D:H,5,FALSE))</f>
        <v>DMF</v>
      </c>
      <c r="AA2249" s="3" t="s">
        <v>40</v>
      </c>
      <c r="AB2249" s="3" t="s">
        <v>41</v>
      </c>
    </row>
    <row r="2250" spans="1:28" ht="12.75" customHeight="1" x14ac:dyDescent="0.25">
      <c r="A2250" s="3" t="s">
        <v>24</v>
      </c>
      <c r="B2250" s="3" t="s">
        <v>67</v>
      </c>
      <c r="C2250" s="3" t="str">
        <f>VLOOKUP(B2250,'Correspondance territoires'!B:F,5,FALSE)</f>
        <v>Pessac</v>
      </c>
      <c r="D2250" s="3" t="s">
        <v>26</v>
      </c>
      <c r="E2250" s="3" t="s">
        <v>68</v>
      </c>
      <c r="F2250" s="3" t="s">
        <v>69</v>
      </c>
      <c r="G2250" s="3" t="s">
        <v>57</v>
      </c>
      <c r="H2250" s="3" t="s">
        <v>504</v>
      </c>
      <c r="I2250" s="9" t="s">
        <v>71</v>
      </c>
      <c r="J2250" s="9" t="s">
        <v>72</v>
      </c>
      <c r="K2250" s="3" t="s">
        <v>3736</v>
      </c>
      <c r="L2250" s="3" t="s">
        <v>3737</v>
      </c>
      <c r="M2250" s="3" t="s">
        <v>75</v>
      </c>
      <c r="N2250" s="3" t="s">
        <v>21</v>
      </c>
      <c r="O2250" s="3" t="s">
        <v>3738</v>
      </c>
      <c r="P2250" s="3" t="s">
        <v>3739</v>
      </c>
      <c r="Q2250" s="15">
        <v>39674</v>
      </c>
      <c r="R2250" s="15">
        <v>43158</v>
      </c>
      <c r="S2250" s="38">
        <f t="shared" ca="1" si="70"/>
        <v>34</v>
      </c>
      <c r="T2250" s="41">
        <v>3592.15</v>
      </c>
      <c r="U2250" s="3" t="s">
        <v>230</v>
      </c>
      <c r="V2250" s="3" t="s">
        <v>39</v>
      </c>
      <c r="W2250" s="3" t="str">
        <f t="shared" si="71"/>
        <v>P09DEB</v>
      </c>
      <c r="X2250" s="3" t="str">
        <f>IF(ISNA(VLOOKUP(W2250,'Correspondance procédure étape'!D:F,3,FALSE)),"A définir",VLOOKUP(W2250,'Correspondance procédure étape'!D:F,3,FALSE))</f>
        <v>Ouverture procédure huissier</v>
      </c>
      <c r="Y2250" s="3" t="str">
        <f>IF(ISNA(VLOOKUP(W2250,'Correspondance procédure étape'!D:G,4,FALSE)),"Non",VLOOKUP(W2250,'Correspondance procédure étape'!D:G,4,FALSE))</f>
        <v>Oui</v>
      </c>
      <c r="Z2250" s="3" t="str">
        <f>IF(ISNA(VLOOKUP(W2250,'Correspondance procédure étape'!D:H,5,FALSE)),"",VLOOKUP(W2250,'Correspondance procédure étape'!D:H,5,FALSE))</f>
        <v>Extérieur</v>
      </c>
      <c r="AA2250" s="3" t="s">
        <v>40</v>
      </c>
      <c r="AB2250" s="3" t="s">
        <v>41</v>
      </c>
    </row>
    <row r="2251" spans="1:28" ht="12.75" customHeight="1" x14ac:dyDescent="0.25">
      <c r="A2251" s="3" t="s">
        <v>24</v>
      </c>
      <c r="B2251" s="3">
        <v>314</v>
      </c>
      <c r="C2251" s="3" t="str">
        <f>VLOOKUP(B2251,'Correspondance territoires'!B:F,5,FALSE)</f>
        <v>Merignac</v>
      </c>
      <c r="D2251" s="3" t="s">
        <v>27</v>
      </c>
      <c r="E2251" s="3" t="s">
        <v>27</v>
      </c>
      <c r="F2251" s="3" t="s">
        <v>28</v>
      </c>
      <c r="G2251" s="3" t="s">
        <v>96</v>
      </c>
      <c r="H2251" s="3" t="s">
        <v>88</v>
      </c>
      <c r="I2251" s="9" t="s">
        <v>44</v>
      </c>
      <c r="J2251" s="9" t="s">
        <v>45</v>
      </c>
      <c r="K2251" s="3" t="s">
        <v>1587</v>
      </c>
      <c r="L2251" s="3" t="s">
        <v>1588</v>
      </c>
      <c r="M2251" s="3" t="s">
        <v>709</v>
      </c>
      <c r="N2251" s="3" t="s">
        <v>1589</v>
      </c>
      <c r="O2251" s="3" t="s">
        <v>1590</v>
      </c>
      <c r="P2251" s="3" t="s">
        <v>1591</v>
      </c>
      <c r="Q2251" s="15">
        <v>41394</v>
      </c>
      <c r="R2251" s="15">
        <v>42723</v>
      </c>
      <c r="S2251" s="38">
        <f t="shared" ca="1" si="70"/>
        <v>49</v>
      </c>
      <c r="T2251" s="40">
        <v>26.76</v>
      </c>
      <c r="U2251" s="3" t="s">
        <v>51</v>
      </c>
      <c r="V2251" s="3" t="s">
        <v>39</v>
      </c>
      <c r="W2251" s="3" t="str">
        <f t="shared" si="71"/>
        <v>P80DEB</v>
      </c>
      <c r="X2251" s="3">
        <f>IF(ISNA(VLOOKUP(W2251,'Correspondance procédure étape'!D:F,3,FALSE)),"A définir",VLOOKUP(W2251,'Correspondance procédure étape'!D:F,3,FALSE))</f>
        <v>0</v>
      </c>
      <c r="Y2251" s="3" t="str">
        <f>IF(ISNA(VLOOKUP(W2251,'Correspondance procédure étape'!D:G,4,FALSE)),"Non",VLOOKUP(W2251,'Correspondance procédure étape'!D:G,4,FALSE))</f>
        <v>Non</v>
      </c>
      <c r="Z2251" s="3">
        <f>IF(ISNA(VLOOKUP(W2251,'Correspondance procédure étape'!D:H,5,FALSE)),"",VLOOKUP(W2251,'Correspondance procédure étape'!D:H,5,FALSE))</f>
        <v>0</v>
      </c>
      <c r="AA2251" s="3" t="s">
        <v>40</v>
      </c>
      <c r="AB2251" s="3" t="s">
        <v>53</v>
      </c>
    </row>
    <row r="2252" spans="1:28" ht="12.75" customHeight="1" x14ac:dyDescent="0.25">
      <c r="A2252" s="3" t="s">
        <v>24</v>
      </c>
      <c r="B2252" s="11" t="s">
        <v>1852</v>
      </c>
      <c r="C2252" s="3" t="str">
        <f>VLOOKUP(B2252,'Correspondance territoires'!B:F,5,FALSE)</f>
        <v>Pau</v>
      </c>
      <c r="D2252" s="3" t="s">
        <v>26</v>
      </c>
      <c r="E2252" s="3" t="s">
        <v>10484</v>
      </c>
      <c r="F2252" s="3" t="s">
        <v>10407</v>
      </c>
      <c r="G2252" s="3" t="s">
        <v>57</v>
      </c>
      <c r="H2252" s="3" t="s">
        <v>57</v>
      </c>
      <c r="I2252" s="9" t="s">
        <v>10408</v>
      </c>
      <c r="J2252" s="9" t="s">
        <v>10409</v>
      </c>
      <c r="K2252" s="3" t="s">
        <v>10532</v>
      </c>
      <c r="L2252" s="3" t="s">
        <v>10533</v>
      </c>
      <c r="M2252" s="3" t="s">
        <v>679</v>
      </c>
      <c r="N2252" s="3" t="s">
        <v>21</v>
      </c>
      <c r="O2252" s="3" t="s">
        <v>21</v>
      </c>
      <c r="P2252" s="3" t="s">
        <v>10534</v>
      </c>
      <c r="Q2252" s="15">
        <v>37104</v>
      </c>
      <c r="R2252" s="15">
        <v>43439</v>
      </c>
      <c r="S2252" s="38">
        <f t="shared" ca="1" si="70"/>
        <v>25</v>
      </c>
      <c r="T2252" s="41">
        <v>3612.29</v>
      </c>
      <c r="U2252" s="3" t="s">
        <v>10414</v>
      </c>
      <c r="V2252" s="3" t="s">
        <v>10507</v>
      </c>
      <c r="W2252" s="3" t="str">
        <f t="shared" si="71"/>
        <v>PRERL3</v>
      </c>
      <c r="X2252" s="3">
        <f>IF(ISNA(VLOOKUP(W2252,'Correspondance procédure étape'!D:F,3,FALSE)),"A définir",VLOOKUP(W2252,'Correspondance procédure étape'!D:F,3,FALSE))</f>
        <v>0</v>
      </c>
      <c r="Y2252" s="3" t="str">
        <f>IF(ISNA(VLOOKUP(W2252,'Correspondance procédure étape'!D:G,4,FALSE)),"Non",VLOOKUP(W2252,'Correspondance procédure étape'!D:G,4,FALSE))</f>
        <v>Non</v>
      </c>
      <c r="Z2252" s="3">
        <f>IF(ISNA(VLOOKUP(W2252,'Correspondance procédure étape'!D:H,5,FALSE)),"",VLOOKUP(W2252,'Correspondance procédure étape'!D:H,5,FALSE))</f>
        <v>0</v>
      </c>
      <c r="AA2252" s="3" t="s">
        <v>87</v>
      </c>
      <c r="AB2252" s="3" t="s">
        <v>41</v>
      </c>
    </row>
    <row r="2253" spans="1:28" ht="12.75" customHeight="1" x14ac:dyDescent="0.25">
      <c r="A2253" s="3" t="s">
        <v>24</v>
      </c>
      <c r="B2253" s="3" t="s">
        <v>25</v>
      </c>
      <c r="C2253" s="3" t="str">
        <f>VLOOKUP(B2253,'Correspondance territoires'!B:F,5,FALSE)</f>
        <v>Merignac</v>
      </c>
      <c r="D2253" s="3" t="s">
        <v>26</v>
      </c>
      <c r="E2253" s="3" t="s">
        <v>4129</v>
      </c>
      <c r="F2253" s="3" t="s">
        <v>168</v>
      </c>
      <c r="G2253" s="3" t="s">
        <v>148</v>
      </c>
      <c r="H2253" s="3" t="s">
        <v>726</v>
      </c>
      <c r="I2253" s="9" t="s">
        <v>321</v>
      </c>
      <c r="J2253" s="9" t="s">
        <v>322</v>
      </c>
      <c r="K2253" s="3" t="s">
        <v>4305</v>
      </c>
      <c r="L2253" s="3" t="s">
        <v>4306</v>
      </c>
      <c r="M2253" s="3" t="s">
        <v>726</v>
      </c>
      <c r="N2253" s="3" t="s">
        <v>21</v>
      </c>
      <c r="O2253" s="3" t="s">
        <v>4307</v>
      </c>
      <c r="P2253" s="3" t="s">
        <v>4308</v>
      </c>
      <c r="Q2253" s="15">
        <v>43556</v>
      </c>
      <c r="R2253" s="15">
        <v>44012</v>
      </c>
      <c r="S2253" s="38">
        <f t="shared" ca="1" si="70"/>
        <v>6</v>
      </c>
      <c r="T2253" s="41">
        <v>3613.93</v>
      </c>
      <c r="U2253" s="3" t="s">
        <v>157</v>
      </c>
      <c r="V2253" s="3" t="s">
        <v>869</v>
      </c>
      <c r="W2253" s="3" t="str">
        <f t="shared" si="71"/>
        <v>P00ODR</v>
      </c>
      <c r="X2253" s="3" t="str">
        <f>IF(ISNA(VLOOKUP(W2253,'Correspondance procédure étape'!D:F,3,FALSE)),"A définir",VLOOKUP(W2253,'Correspondance procédure étape'!D:F,3,FALSE))</f>
        <v>Dossier en attente d'une opération de régularisation qu'il soit créditeur, débiteur ou nul</v>
      </c>
      <c r="Y2253" s="3" t="str">
        <f>IF(ISNA(VLOOKUP(W2253,'Correspondance procédure étape'!D:G,4,FALSE)),"Non",VLOOKUP(W2253,'Correspondance procédure étape'!D:G,4,FALSE))</f>
        <v>Oui</v>
      </c>
      <c r="Z2253" s="3" t="str">
        <f>IF(ISNA(VLOOKUP(W2253,'Correspondance procédure étape'!D:H,5,FALSE)),"",VLOOKUP(W2253,'Correspondance procédure étape'!D:H,5,FALSE))</f>
        <v>DMF</v>
      </c>
      <c r="AA2253" s="3" t="s">
        <v>40</v>
      </c>
      <c r="AB2253" s="3" t="s">
        <v>41</v>
      </c>
    </row>
    <row r="2254" spans="1:28" ht="12.75" customHeight="1" x14ac:dyDescent="0.25">
      <c r="A2254" s="3" t="s">
        <v>24</v>
      </c>
      <c r="B2254" s="3" t="s">
        <v>54</v>
      </c>
      <c r="C2254" s="3" t="str">
        <f>VLOOKUP(B2254,'Correspondance territoires'!B:F,5,FALSE)</f>
        <v>Cenon</v>
      </c>
      <c r="D2254" s="3" t="s">
        <v>26</v>
      </c>
      <c r="E2254" s="3" t="s">
        <v>95</v>
      </c>
      <c r="F2254" s="3" t="s">
        <v>961</v>
      </c>
      <c r="G2254" s="3" t="s">
        <v>241</v>
      </c>
      <c r="H2254" s="3" t="s">
        <v>42</v>
      </c>
      <c r="I2254" s="9" t="s">
        <v>139</v>
      </c>
      <c r="J2254" s="9" t="s">
        <v>140</v>
      </c>
      <c r="K2254" s="3" t="s">
        <v>3374</v>
      </c>
      <c r="L2254" s="3" t="s">
        <v>3375</v>
      </c>
      <c r="M2254" s="3" t="s">
        <v>3376</v>
      </c>
      <c r="N2254" s="3" t="s">
        <v>21</v>
      </c>
      <c r="O2254" s="3" t="s">
        <v>3377</v>
      </c>
      <c r="P2254" s="3" t="s">
        <v>3378</v>
      </c>
      <c r="Q2254" s="15">
        <v>40823</v>
      </c>
      <c r="R2254" s="15">
        <v>44104</v>
      </c>
      <c r="S2254" s="38">
        <f t="shared" ca="1" si="70"/>
        <v>3</v>
      </c>
      <c r="T2254" s="41">
        <v>3621.77</v>
      </c>
      <c r="U2254" s="3" t="s">
        <v>2635</v>
      </c>
      <c r="V2254" s="3" t="s">
        <v>2980</v>
      </c>
      <c r="W2254" s="3" t="str">
        <f t="shared" si="71"/>
        <v>E60EDT</v>
      </c>
      <c r="X2254" s="3" t="str">
        <f>IF(ISNA(VLOOKUP(W2254,'Correspondance procédure étape'!D:F,3,FALSE)),"A définir",VLOOKUP(W2254,'Correspondance procédure étape'!D:F,3,FALSE))</f>
        <v>En attente de transfert</v>
      </c>
      <c r="Y2254" s="3" t="str">
        <f>IF(ISNA(VLOOKUP(W2254,'Correspondance procédure étape'!D:G,4,FALSE)),"Non",VLOOKUP(W2254,'Correspondance procédure étape'!D:G,4,FALSE))</f>
        <v>Oui</v>
      </c>
      <c r="Z2254" s="3">
        <f>IF(ISNA(VLOOKUP(W2254,'Correspondance procédure étape'!D:H,5,FALSE)),"",VLOOKUP(W2254,'Correspondance procédure étape'!D:H,5,FALSE))</f>
        <v>0</v>
      </c>
      <c r="AA2254" s="3" t="s">
        <v>40</v>
      </c>
      <c r="AB2254" s="3" t="s">
        <v>41</v>
      </c>
    </row>
    <row r="2255" spans="1:28" ht="12.75" customHeight="1" x14ac:dyDescent="0.25">
      <c r="A2255" s="3" t="s">
        <v>24</v>
      </c>
      <c r="B2255" s="3" t="s">
        <v>146</v>
      </c>
      <c r="C2255" s="3" t="str">
        <f>VLOOKUP(B2255,'Correspondance territoires'!B:F,5,FALSE)</f>
        <v>Lormont</v>
      </c>
      <c r="D2255" s="3" t="s">
        <v>26</v>
      </c>
      <c r="E2255" s="3" t="s">
        <v>2595</v>
      </c>
      <c r="F2255" s="3" t="s">
        <v>56</v>
      </c>
      <c r="G2255" s="3" t="s">
        <v>283</v>
      </c>
      <c r="H2255" s="3" t="s">
        <v>57</v>
      </c>
      <c r="I2255" s="9" t="s">
        <v>829</v>
      </c>
      <c r="J2255" s="9" t="s">
        <v>830</v>
      </c>
      <c r="K2255" s="3" t="s">
        <v>2596</v>
      </c>
      <c r="L2255" s="3" t="s">
        <v>2597</v>
      </c>
      <c r="M2255" s="3" t="s">
        <v>2598</v>
      </c>
      <c r="N2255" s="3" t="s">
        <v>21</v>
      </c>
      <c r="O2255" s="3" t="s">
        <v>2599</v>
      </c>
      <c r="P2255" s="3" t="s">
        <v>2600</v>
      </c>
      <c r="Q2255" s="15">
        <v>42886</v>
      </c>
      <c r="R2255" s="15">
        <v>43979</v>
      </c>
      <c r="S2255" s="38">
        <f t="shared" ca="1" si="70"/>
        <v>7</v>
      </c>
      <c r="T2255" s="41">
        <v>3629.27</v>
      </c>
      <c r="U2255" s="3" t="s">
        <v>157</v>
      </c>
      <c r="V2255" s="3" t="s">
        <v>869</v>
      </c>
      <c r="W2255" s="3" t="str">
        <f t="shared" si="71"/>
        <v>P00ODR</v>
      </c>
      <c r="X2255" s="3" t="str">
        <f>IF(ISNA(VLOOKUP(W2255,'Correspondance procédure étape'!D:F,3,FALSE)),"A définir",VLOOKUP(W2255,'Correspondance procédure étape'!D:F,3,FALSE))</f>
        <v>Dossier en attente d'une opération de régularisation qu'il soit créditeur, débiteur ou nul</v>
      </c>
      <c r="Y2255" s="3" t="str">
        <f>IF(ISNA(VLOOKUP(W2255,'Correspondance procédure étape'!D:G,4,FALSE)),"Non",VLOOKUP(W2255,'Correspondance procédure étape'!D:G,4,FALSE))</f>
        <v>Oui</v>
      </c>
      <c r="Z2255" s="3" t="str">
        <f>IF(ISNA(VLOOKUP(W2255,'Correspondance procédure étape'!D:H,5,FALSE)),"",VLOOKUP(W2255,'Correspondance procédure étape'!D:H,5,FALSE))</f>
        <v>DMF</v>
      </c>
      <c r="AA2255" s="3" t="s">
        <v>40</v>
      </c>
      <c r="AB2255" s="3" t="s">
        <v>53</v>
      </c>
    </row>
    <row r="2256" spans="1:28" ht="12.75" customHeight="1" x14ac:dyDescent="0.25">
      <c r="A2256" s="3" t="s">
        <v>24</v>
      </c>
      <c r="B2256" s="3" t="s">
        <v>158</v>
      </c>
      <c r="C2256" s="3" t="str">
        <f>VLOOKUP(B2256,'Correspondance territoires'!B:F,5,FALSE)</f>
        <v>Talence</v>
      </c>
      <c r="D2256" s="3" t="s">
        <v>26</v>
      </c>
      <c r="E2256" s="3" t="s">
        <v>4143</v>
      </c>
      <c r="F2256" s="3" t="s">
        <v>56</v>
      </c>
      <c r="G2256" s="3" t="s">
        <v>57</v>
      </c>
      <c r="H2256" s="3" t="s">
        <v>57</v>
      </c>
      <c r="I2256" s="9" t="s">
        <v>275</v>
      </c>
      <c r="J2256" s="9" t="s">
        <v>276</v>
      </c>
      <c r="K2256" s="3" t="s">
        <v>4144</v>
      </c>
      <c r="L2256" s="3" t="s">
        <v>4145</v>
      </c>
      <c r="M2256" s="3" t="s">
        <v>2267</v>
      </c>
      <c r="N2256" s="3" t="s">
        <v>21</v>
      </c>
      <c r="O2256" s="3" t="s">
        <v>4146</v>
      </c>
      <c r="P2256" s="3" t="s">
        <v>4147</v>
      </c>
      <c r="Q2256" s="15">
        <v>41179</v>
      </c>
      <c r="R2256" s="15">
        <v>42257</v>
      </c>
      <c r="S2256" s="38">
        <f t="shared" ca="1" si="70"/>
        <v>64</v>
      </c>
      <c r="T2256" s="40">
        <v>26.75</v>
      </c>
      <c r="U2256" s="3" t="s">
        <v>51</v>
      </c>
      <c r="V2256" s="3" t="s">
        <v>39</v>
      </c>
      <c r="W2256" s="3" t="str">
        <f t="shared" si="71"/>
        <v>P80DEB</v>
      </c>
      <c r="X2256" s="3">
        <f>IF(ISNA(VLOOKUP(W2256,'Correspondance procédure étape'!D:F,3,FALSE)),"A définir",VLOOKUP(W2256,'Correspondance procédure étape'!D:F,3,FALSE))</f>
        <v>0</v>
      </c>
      <c r="Y2256" s="3" t="str">
        <f>IF(ISNA(VLOOKUP(W2256,'Correspondance procédure étape'!D:G,4,FALSE)),"Non",VLOOKUP(W2256,'Correspondance procédure étape'!D:G,4,FALSE))</f>
        <v>Non</v>
      </c>
      <c r="Z2256" s="3">
        <f>IF(ISNA(VLOOKUP(W2256,'Correspondance procédure étape'!D:H,5,FALSE)),"",VLOOKUP(W2256,'Correspondance procédure étape'!D:H,5,FALSE))</f>
        <v>0</v>
      </c>
      <c r="AA2256" s="3" t="s">
        <v>40</v>
      </c>
      <c r="AB2256" s="3" t="s">
        <v>53</v>
      </c>
    </row>
    <row r="2257" spans="1:28" ht="12.75" customHeight="1" x14ac:dyDescent="0.25">
      <c r="A2257" s="3" t="s">
        <v>24</v>
      </c>
      <c r="B2257" s="3" t="s">
        <v>219</v>
      </c>
      <c r="C2257" s="3" t="str">
        <f>VLOOKUP(B2257,'Correspondance territoires'!B:F,5,FALSE)</f>
        <v>Bordeaux</v>
      </c>
      <c r="D2257" s="3" t="s">
        <v>26</v>
      </c>
      <c r="E2257" s="3" t="s">
        <v>220</v>
      </c>
      <c r="F2257" s="3" t="s">
        <v>56</v>
      </c>
      <c r="G2257" s="3" t="s">
        <v>846</v>
      </c>
      <c r="H2257" s="3" t="s">
        <v>110</v>
      </c>
      <c r="I2257" s="9" t="s">
        <v>222</v>
      </c>
      <c r="J2257" s="9" t="s">
        <v>223</v>
      </c>
      <c r="K2257" s="3" t="s">
        <v>6767</v>
      </c>
      <c r="L2257" s="3" t="s">
        <v>6768</v>
      </c>
      <c r="M2257" s="3" t="s">
        <v>6769</v>
      </c>
      <c r="N2257" s="3" t="s">
        <v>21</v>
      </c>
      <c r="O2257" s="3" t="s">
        <v>6770</v>
      </c>
      <c r="P2257" s="3" t="s">
        <v>6771</v>
      </c>
      <c r="Q2257" s="15">
        <v>41715</v>
      </c>
      <c r="R2257" s="15">
        <v>43893</v>
      </c>
      <c r="S2257" s="38">
        <f t="shared" ca="1" si="70"/>
        <v>10</v>
      </c>
      <c r="T2257" s="41">
        <v>3640.32</v>
      </c>
      <c r="U2257" s="3" t="s">
        <v>65</v>
      </c>
      <c r="V2257" s="3" t="s">
        <v>354</v>
      </c>
      <c r="W2257" s="3" t="str">
        <f t="shared" si="71"/>
        <v>P60ARC</v>
      </c>
      <c r="X2257" s="3">
        <f>IF(ISNA(VLOOKUP(W2257,'Correspondance procédure étape'!D:F,3,FALSE)),"A définir",VLOOKUP(W2257,'Correspondance procédure étape'!D:F,3,FALSE))</f>
        <v>0</v>
      </c>
      <c r="Y2257" s="3" t="str">
        <f>IF(ISNA(VLOOKUP(W2257,'Correspondance procédure étape'!D:G,4,FALSE)),"Non",VLOOKUP(W2257,'Correspondance procédure étape'!D:G,4,FALSE))</f>
        <v>Non</v>
      </c>
      <c r="Z2257" s="3">
        <f>IF(ISNA(VLOOKUP(W2257,'Correspondance procédure étape'!D:H,5,FALSE)),"",VLOOKUP(W2257,'Correspondance procédure étape'!D:H,5,FALSE))</f>
        <v>0</v>
      </c>
      <c r="AA2257" s="3" t="s">
        <v>40</v>
      </c>
      <c r="AB2257" s="3" t="s">
        <v>41</v>
      </c>
    </row>
    <row r="2258" spans="1:28" ht="12.75" customHeight="1" x14ac:dyDescent="0.25">
      <c r="A2258" s="3" t="s">
        <v>24</v>
      </c>
      <c r="B2258" s="3" t="s">
        <v>25</v>
      </c>
      <c r="C2258" s="3" t="str">
        <f>VLOOKUP(B2258,'Correspondance territoires'!B:F,5,FALSE)</f>
        <v>Merignac</v>
      </c>
      <c r="D2258" s="3" t="s">
        <v>26</v>
      </c>
      <c r="E2258" s="3" t="s">
        <v>4129</v>
      </c>
      <c r="F2258" s="3" t="s">
        <v>168</v>
      </c>
      <c r="G2258" s="3" t="s">
        <v>70</v>
      </c>
      <c r="H2258" s="3" t="s">
        <v>2966</v>
      </c>
      <c r="I2258" s="9"/>
      <c r="J2258" s="9"/>
      <c r="K2258" s="3" t="s">
        <v>6803</v>
      </c>
      <c r="L2258" s="3" t="s">
        <v>6804</v>
      </c>
      <c r="M2258" s="3" t="s">
        <v>2966</v>
      </c>
      <c r="N2258" s="3" t="s">
        <v>21</v>
      </c>
      <c r="O2258" s="3" t="s">
        <v>6805</v>
      </c>
      <c r="P2258" s="3" t="s">
        <v>6806</v>
      </c>
      <c r="Q2258" s="15">
        <v>43556</v>
      </c>
      <c r="R2258" s="15">
        <v>43753</v>
      </c>
      <c r="S2258" s="38">
        <f t="shared" ca="1" si="70"/>
        <v>14</v>
      </c>
      <c r="T2258" s="41">
        <v>3642.9</v>
      </c>
      <c r="U2258" s="3" t="s">
        <v>65</v>
      </c>
      <c r="V2258" s="3" t="s">
        <v>231</v>
      </c>
      <c r="W2258" s="3" t="str">
        <f t="shared" si="71"/>
        <v>P60PLA</v>
      </c>
      <c r="X2258" s="3">
        <f>IF(ISNA(VLOOKUP(W2258,'Correspondance procédure étape'!D:F,3,FALSE)),"A définir",VLOOKUP(W2258,'Correspondance procédure étape'!D:F,3,FALSE))</f>
        <v>0</v>
      </c>
      <c r="Y2258" s="3" t="str">
        <f>IF(ISNA(VLOOKUP(W2258,'Correspondance procédure étape'!D:G,4,FALSE)),"Non",VLOOKUP(W2258,'Correspondance procédure étape'!D:G,4,FALSE))</f>
        <v>Non</v>
      </c>
      <c r="Z2258" s="3">
        <f>IF(ISNA(VLOOKUP(W2258,'Correspondance procédure étape'!D:H,5,FALSE)),"",VLOOKUP(W2258,'Correspondance procédure étape'!D:H,5,FALSE))</f>
        <v>0</v>
      </c>
      <c r="AA2258" s="3" t="s">
        <v>40</v>
      </c>
      <c r="AB2258" s="3" t="s">
        <v>41</v>
      </c>
    </row>
    <row r="2259" spans="1:28" ht="12.75" customHeight="1" x14ac:dyDescent="0.25">
      <c r="A2259" s="3" t="s">
        <v>24</v>
      </c>
      <c r="B2259" s="3" t="s">
        <v>54</v>
      </c>
      <c r="C2259" s="3" t="str">
        <f>VLOOKUP(B2259,'Correspondance territoires'!B:F,5,FALSE)</f>
        <v>Cenon</v>
      </c>
      <c r="D2259" s="3" t="s">
        <v>26</v>
      </c>
      <c r="E2259" s="3" t="s">
        <v>341</v>
      </c>
      <c r="F2259" s="3" t="s">
        <v>108</v>
      </c>
      <c r="G2259" s="3" t="s">
        <v>57</v>
      </c>
      <c r="H2259" s="3" t="s">
        <v>30</v>
      </c>
      <c r="I2259" s="9" t="s">
        <v>342</v>
      </c>
      <c r="J2259" s="9" t="s">
        <v>343</v>
      </c>
      <c r="K2259" s="3" t="s">
        <v>344</v>
      </c>
      <c r="L2259" s="3" t="s">
        <v>345</v>
      </c>
      <c r="M2259" s="3" t="s">
        <v>346</v>
      </c>
      <c r="N2259" s="3" t="s">
        <v>21</v>
      </c>
      <c r="O2259" s="3" t="s">
        <v>347</v>
      </c>
      <c r="P2259" s="3" t="s">
        <v>348</v>
      </c>
      <c r="Q2259" s="15">
        <v>41663</v>
      </c>
      <c r="R2259" s="15">
        <v>41759</v>
      </c>
      <c r="S2259" s="38">
        <f t="shared" ca="1" si="70"/>
        <v>81</v>
      </c>
      <c r="T2259" s="40">
        <v>26.33</v>
      </c>
      <c r="U2259" s="3" t="s">
        <v>51</v>
      </c>
      <c r="V2259" s="3" t="s">
        <v>39</v>
      </c>
      <c r="W2259" s="3" t="str">
        <f t="shared" si="71"/>
        <v>P80DEB</v>
      </c>
      <c r="X2259" s="3">
        <f>IF(ISNA(VLOOKUP(W2259,'Correspondance procédure étape'!D:F,3,FALSE)),"A définir",VLOOKUP(W2259,'Correspondance procédure étape'!D:F,3,FALSE))</f>
        <v>0</v>
      </c>
      <c r="Y2259" s="3" t="str">
        <f>IF(ISNA(VLOOKUP(W2259,'Correspondance procédure étape'!D:G,4,FALSE)),"Non",VLOOKUP(W2259,'Correspondance procédure étape'!D:G,4,FALSE))</f>
        <v>Non</v>
      </c>
      <c r="Z2259" s="3">
        <f>IF(ISNA(VLOOKUP(W2259,'Correspondance procédure étape'!D:H,5,FALSE)),"",VLOOKUP(W2259,'Correspondance procédure étape'!D:H,5,FALSE))</f>
        <v>0</v>
      </c>
      <c r="AA2259" s="3" t="s">
        <v>40</v>
      </c>
      <c r="AB2259" s="3" t="s">
        <v>41</v>
      </c>
    </row>
    <row r="2260" spans="1:28" ht="12.75" customHeight="1" x14ac:dyDescent="0.25">
      <c r="A2260" s="3" t="s">
        <v>24</v>
      </c>
      <c r="B2260" s="3" t="s">
        <v>67</v>
      </c>
      <c r="C2260" s="3" t="str">
        <f>VLOOKUP(B2260,'Correspondance territoires'!B:F,5,FALSE)</f>
        <v>Pessac</v>
      </c>
      <c r="D2260" s="3" t="s">
        <v>432</v>
      </c>
      <c r="E2260" s="3" t="s">
        <v>3420</v>
      </c>
      <c r="F2260" s="3" t="s">
        <v>168</v>
      </c>
      <c r="G2260" s="3" t="s">
        <v>78</v>
      </c>
      <c r="H2260" s="3" t="s">
        <v>81</v>
      </c>
      <c r="I2260" s="9" t="s">
        <v>523</v>
      </c>
      <c r="J2260" s="9" t="s">
        <v>524</v>
      </c>
      <c r="K2260" s="3" t="s">
        <v>3460</v>
      </c>
      <c r="L2260" s="3" t="s">
        <v>3461</v>
      </c>
      <c r="M2260" s="3" t="s">
        <v>1917</v>
      </c>
      <c r="N2260" s="3" t="s">
        <v>3462</v>
      </c>
      <c r="O2260" s="3" t="s">
        <v>3463</v>
      </c>
      <c r="P2260" s="3" t="s">
        <v>3464</v>
      </c>
      <c r="Q2260" s="15">
        <v>39395</v>
      </c>
      <c r="R2260" s="15">
        <v>42452</v>
      </c>
      <c r="S2260" s="38">
        <f t="shared" ca="1" si="70"/>
        <v>58</v>
      </c>
      <c r="T2260" s="40">
        <v>25.96</v>
      </c>
      <c r="U2260" s="3" t="s">
        <v>51</v>
      </c>
      <c r="V2260" s="3" t="s">
        <v>39</v>
      </c>
      <c r="W2260" s="3" t="str">
        <f t="shared" si="71"/>
        <v>P80DEB</v>
      </c>
      <c r="X2260" s="3">
        <f>IF(ISNA(VLOOKUP(W2260,'Correspondance procédure étape'!D:F,3,FALSE)),"A définir",VLOOKUP(W2260,'Correspondance procédure étape'!D:F,3,FALSE))</f>
        <v>0</v>
      </c>
      <c r="Y2260" s="3" t="str">
        <f>IF(ISNA(VLOOKUP(W2260,'Correspondance procédure étape'!D:G,4,FALSE)),"Non",VLOOKUP(W2260,'Correspondance procédure étape'!D:G,4,FALSE))</f>
        <v>Non</v>
      </c>
      <c r="Z2260" s="3">
        <f>IF(ISNA(VLOOKUP(W2260,'Correspondance procédure étape'!D:H,5,FALSE)),"",VLOOKUP(W2260,'Correspondance procédure étape'!D:H,5,FALSE))</f>
        <v>0</v>
      </c>
      <c r="AA2260" s="3" t="s">
        <v>40</v>
      </c>
      <c r="AB2260" s="3" t="s">
        <v>53</v>
      </c>
    </row>
    <row r="2261" spans="1:28" ht="12.75" customHeight="1" x14ac:dyDescent="0.25">
      <c r="A2261" s="3" t="s">
        <v>24</v>
      </c>
      <c r="B2261" s="3" t="s">
        <v>158</v>
      </c>
      <c r="C2261" s="3" t="str">
        <f>VLOOKUP(B2261,'Correspondance territoires'!B:F,5,FALSE)</f>
        <v>Talence</v>
      </c>
      <c r="D2261" s="3" t="s">
        <v>26</v>
      </c>
      <c r="E2261" s="3" t="s">
        <v>159</v>
      </c>
      <c r="F2261" s="3" t="s">
        <v>283</v>
      </c>
      <c r="G2261" s="3" t="s">
        <v>167</v>
      </c>
      <c r="H2261" s="3" t="s">
        <v>57</v>
      </c>
      <c r="I2261" s="9" t="s">
        <v>160</v>
      </c>
      <c r="J2261" s="9" t="s">
        <v>161</v>
      </c>
      <c r="K2261" s="3" t="s">
        <v>4832</v>
      </c>
      <c r="L2261" s="3" t="s">
        <v>4833</v>
      </c>
      <c r="M2261" s="3" t="s">
        <v>3637</v>
      </c>
      <c r="N2261" s="3" t="s">
        <v>4834</v>
      </c>
      <c r="O2261" s="3" t="s">
        <v>4835</v>
      </c>
      <c r="P2261" s="3" t="s">
        <v>4836</v>
      </c>
      <c r="Q2261" s="15">
        <v>40787</v>
      </c>
      <c r="R2261" s="15">
        <v>41642</v>
      </c>
      <c r="S2261" s="38">
        <f t="shared" ca="1" si="70"/>
        <v>85</v>
      </c>
      <c r="T2261" s="40">
        <v>25.8</v>
      </c>
      <c r="U2261" s="3" t="s">
        <v>51</v>
      </c>
      <c r="V2261" s="3" t="s">
        <v>39</v>
      </c>
      <c r="W2261" s="3" t="str">
        <f t="shared" si="71"/>
        <v>P80DEB</v>
      </c>
      <c r="X2261" s="3">
        <f>IF(ISNA(VLOOKUP(W2261,'Correspondance procédure étape'!D:F,3,FALSE)),"A définir",VLOOKUP(W2261,'Correspondance procédure étape'!D:F,3,FALSE))</f>
        <v>0</v>
      </c>
      <c r="Y2261" s="3" t="str">
        <f>IF(ISNA(VLOOKUP(W2261,'Correspondance procédure étape'!D:G,4,FALSE)),"Non",VLOOKUP(W2261,'Correspondance procédure étape'!D:G,4,FALSE))</f>
        <v>Non</v>
      </c>
      <c r="Z2261" s="3">
        <f>IF(ISNA(VLOOKUP(W2261,'Correspondance procédure étape'!D:H,5,FALSE)),"",VLOOKUP(W2261,'Correspondance procédure étape'!D:H,5,FALSE))</f>
        <v>0</v>
      </c>
      <c r="AA2261" s="3" t="s">
        <v>40</v>
      </c>
      <c r="AB2261" s="3" t="s">
        <v>41</v>
      </c>
    </row>
    <row r="2262" spans="1:28" ht="12.75" customHeight="1" x14ac:dyDescent="0.25">
      <c r="A2262" s="3" t="s">
        <v>24</v>
      </c>
      <c r="B2262" s="3" t="s">
        <v>67</v>
      </c>
      <c r="C2262" s="3" t="str">
        <f>VLOOKUP(B2262,'Correspondance territoires'!B:F,5,FALSE)</f>
        <v>Pessac</v>
      </c>
      <c r="D2262" s="3" t="s">
        <v>432</v>
      </c>
      <c r="E2262" s="3" t="s">
        <v>3420</v>
      </c>
      <c r="F2262" s="3" t="s">
        <v>168</v>
      </c>
      <c r="G2262" s="3" t="s">
        <v>167</v>
      </c>
      <c r="H2262" s="3" t="s">
        <v>2330</v>
      </c>
      <c r="I2262" s="9" t="s">
        <v>523</v>
      </c>
      <c r="J2262" s="9" t="s">
        <v>524</v>
      </c>
      <c r="K2262" s="3" t="s">
        <v>3496</v>
      </c>
      <c r="L2262" s="3" t="s">
        <v>3497</v>
      </c>
      <c r="M2262" s="3" t="s">
        <v>2613</v>
      </c>
      <c r="N2262" s="3" t="s">
        <v>3498</v>
      </c>
      <c r="O2262" s="3" t="s">
        <v>3499</v>
      </c>
      <c r="P2262" s="3" t="s">
        <v>3500</v>
      </c>
      <c r="Q2262" s="15">
        <v>39393</v>
      </c>
      <c r="R2262" s="15">
        <v>42248</v>
      </c>
      <c r="S2262" s="38">
        <f t="shared" ca="1" si="70"/>
        <v>65</v>
      </c>
      <c r="T2262" s="40">
        <v>25.72</v>
      </c>
      <c r="U2262" s="3" t="s">
        <v>51</v>
      </c>
      <c r="V2262" s="3" t="s">
        <v>39</v>
      </c>
      <c r="W2262" s="3" t="str">
        <f t="shared" si="71"/>
        <v>P80DEB</v>
      </c>
      <c r="X2262" s="3">
        <f>IF(ISNA(VLOOKUP(W2262,'Correspondance procédure étape'!D:F,3,FALSE)),"A définir",VLOOKUP(W2262,'Correspondance procédure étape'!D:F,3,FALSE))</f>
        <v>0</v>
      </c>
      <c r="Y2262" s="3" t="str">
        <f>IF(ISNA(VLOOKUP(W2262,'Correspondance procédure étape'!D:G,4,FALSE)),"Non",VLOOKUP(W2262,'Correspondance procédure étape'!D:G,4,FALSE))</f>
        <v>Non</v>
      </c>
      <c r="Z2262" s="3">
        <f>IF(ISNA(VLOOKUP(W2262,'Correspondance procédure étape'!D:H,5,FALSE)),"",VLOOKUP(W2262,'Correspondance procédure étape'!D:H,5,FALSE))</f>
        <v>0</v>
      </c>
      <c r="AA2262" s="3" t="s">
        <v>40</v>
      </c>
      <c r="AB2262" s="3" t="s">
        <v>53</v>
      </c>
    </row>
    <row r="2263" spans="1:28" ht="12.75" customHeight="1" x14ac:dyDescent="0.25">
      <c r="A2263" s="3" t="s">
        <v>24</v>
      </c>
      <c r="B2263" s="3" t="s">
        <v>158</v>
      </c>
      <c r="C2263" s="3" t="str">
        <f>VLOOKUP(B2263,'Correspondance territoires'!B:F,5,FALSE)</f>
        <v>Talence</v>
      </c>
      <c r="D2263" s="3" t="s">
        <v>26</v>
      </c>
      <c r="E2263" s="3" t="s">
        <v>4143</v>
      </c>
      <c r="F2263" s="3" t="s">
        <v>56</v>
      </c>
      <c r="G2263" s="3" t="s">
        <v>57</v>
      </c>
      <c r="H2263" s="3" t="s">
        <v>57</v>
      </c>
      <c r="I2263" s="9" t="s">
        <v>275</v>
      </c>
      <c r="J2263" s="9" t="s">
        <v>276</v>
      </c>
      <c r="K2263" s="3" t="s">
        <v>5486</v>
      </c>
      <c r="L2263" s="3" t="s">
        <v>5487</v>
      </c>
      <c r="M2263" s="3" t="s">
        <v>1872</v>
      </c>
      <c r="N2263" s="3" t="s">
        <v>5488</v>
      </c>
      <c r="O2263" s="3" t="s">
        <v>5489</v>
      </c>
      <c r="P2263" s="3" t="s">
        <v>5490</v>
      </c>
      <c r="Q2263" s="15">
        <v>41179</v>
      </c>
      <c r="R2263" s="15">
        <v>42245</v>
      </c>
      <c r="S2263" s="38">
        <f t="shared" ca="1" si="70"/>
        <v>65</v>
      </c>
      <c r="T2263" s="40">
        <v>25.65</v>
      </c>
      <c r="U2263" s="3" t="s">
        <v>51</v>
      </c>
      <c r="V2263" s="3" t="s">
        <v>39</v>
      </c>
      <c r="W2263" s="3" t="str">
        <f t="shared" si="71"/>
        <v>P80DEB</v>
      </c>
      <c r="X2263" s="3">
        <f>IF(ISNA(VLOOKUP(W2263,'Correspondance procédure étape'!D:F,3,FALSE)),"A définir",VLOOKUP(W2263,'Correspondance procédure étape'!D:F,3,FALSE))</f>
        <v>0</v>
      </c>
      <c r="Y2263" s="3" t="str">
        <f>IF(ISNA(VLOOKUP(W2263,'Correspondance procédure étape'!D:G,4,FALSE)),"Non",VLOOKUP(W2263,'Correspondance procédure étape'!D:G,4,FALSE))</f>
        <v>Non</v>
      </c>
      <c r="Z2263" s="3">
        <f>IF(ISNA(VLOOKUP(W2263,'Correspondance procédure étape'!D:H,5,FALSE)),"",VLOOKUP(W2263,'Correspondance procédure étape'!D:H,5,FALSE))</f>
        <v>0</v>
      </c>
      <c r="AA2263" s="3" t="s">
        <v>40</v>
      </c>
      <c r="AB2263" s="3" t="s">
        <v>53</v>
      </c>
    </row>
    <row r="2264" spans="1:28" ht="12.75" customHeight="1" x14ac:dyDescent="0.25">
      <c r="A2264" s="3" t="s">
        <v>24</v>
      </c>
      <c r="B2264" s="3" t="s">
        <v>158</v>
      </c>
      <c r="C2264" s="3" t="str">
        <f>VLOOKUP(B2264,'Correspondance territoires'!B:F,5,FALSE)</f>
        <v>Talence</v>
      </c>
      <c r="D2264" s="3" t="s">
        <v>26</v>
      </c>
      <c r="E2264" s="3" t="s">
        <v>182</v>
      </c>
      <c r="F2264" s="3" t="s">
        <v>283</v>
      </c>
      <c r="G2264" s="3" t="s">
        <v>78</v>
      </c>
      <c r="H2264" s="3" t="s">
        <v>42</v>
      </c>
      <c r="I2264" s="9" t="s">
        <v>554</v>
      </c>
      <c r="J2264" s="9" t="s">
        <v>555</v>
      </c>
      <c r="K2264" s="3" t="s">
        <v>6402</v>
      </c>
      <c r="L2264" s="3" t="s">
        <v>6403</v>
      </c>
      <c r="M2264" s="3" t="s">
        <v>1594</v>
      </c>
      <c r="N2264" s="3" t="s">
        <v>21</v>
      </c>
      <c r="O2264" s="3" t="s">
        <v>6404</v>
      </c>
      <c r="P2264" s="3" t="s">
        <v>6405</v>
      </c>
      <c r="Q2264" s="15">
        <v>41570</v>
      </c>
      <c r="R2264" s="15">
        <v>41823</v>
      </c>
      <c r="S2264" s="38">
        <f t="shared" ca="1" si="70"/>
        <v>79</v>
      </c>
      <c r="T2264" s="40">
        <v>25.62</v>
      </c>
      <c r="U2264" s="3" t="s">
        <v>51</v>
      </c>
      <c r="V2264" s="3" t="s">
        <v>39</v>
      </c>
      <c r="W2264" s="3" t="str">
        <f t="shared" si="71"/>
        <v>P80DEB</v>
      </c>
      <c r="X2264" s="3">
        <f>IF(ISNA(VLOOKUP(W2264,'Correspondance procédure étape'!D:F,3,FALSE)),"A définir",VLOOKUP(W2264,'Correspondance procédure étape'!D:F,3,FALSE))</f>
        <v>0</v>
      </c>
      <c r="Y2264" s="3" t="str">
        <f>IF(ISNA(VLOOKUP(W2264,'Correspondance procédure étape'!D:G,4,FALSE)),"Non",VLOOKUP(W2264,'Correspondance procédure étape'!D:G,4,FALSE))</f>
        <v>Non</v>
      </c>
      <c r="Z2264" s="3">
        <f>IF(ISNA(VLOOKUP(W2264,'Correspondance procédure étape'!D:H,5,FALSE)),"",VLOOKUP(W2264,'Correspondance procédure étape'!D:H,5,FALSE))</f>
        <v>0</v>
      </c>
      <c r="AA2264" s="3" t="s">
        <v>40</v>
      </c>
      <c r="AB2264" s="3" t="s">
        <v>53</v>
      </c>
    </row>
    <row r="2265" spans="1:28" ht="12.75" customHeight="1" x14ac:dyDescent="0.25">
      <c r="A2265" s="3" t="s">
        <v>24</v>
      </c>
      <c r="B2265" s="11" t="s">
        <v>1852</v>
      </c>
      <c r="C2265" s="3" t="str">
        <f>VLOOKUP(B2265,'Correspondance territoires'!B:F,5,FALSE)</f>
        <v>Pau</v>
      </c>
      <c r="D2265" s="3" t="s">
        <v>26</v>
      </c>
      <c r="E2265" s="3" t="s">
        <v>10909</v>
      </c>
      <c r="F2265" s="3" t="s">
        <v>10407</v>
      </c>
      <c r="G2265" s="3" t="s">
        <v>57</v>
      </c>
      <c r="H2265" s="3" t="s">
        <v>78</v>
      </c>
      <c r="I2265" s="9" t="s">
        <v>10478</v>
      </c>
      <c r="J2265" s="9" t="s">
        <v>10479</v>
      </c>
      <c r="K2265" s="3" t="s">
        <v>10910</v>
      </c>
      <c r="L2265" s="3" t="s">
        <v>10911</v>
      </c>
      <c r="M2265" s="3" t="s">
        <v>432</v>
      </c>
      <c r="N2265" s="3" t="s">
        <v>21</v>
      </c>
      <c r="O2265" s="3" t="s">
        <v>10912</v>
      </c>
      <c r="P2265" s="3" t="s">
        <v>10913</v>
      </c>
      <c r="Q2265" s="15">
        <v>41974</v>
      </c>
      <c r="R2265" s="15">
        <v>44135</v>
      </c>
      <c r="S2265" s="38">
        <f t="shared" ca="1" si="70"/>
        <v>2</v>
      </c>
      <c r="T2265" s="41">
        <v>3701.66</v>
      </c>
      <c r="U2265" s="3" t="s">
        <v>85</v>
      </c>
      <c r="V2265" s="3" t="s">
        <v>249</v>
      </c>
      <c r="W2265" s="3" t="str">
        <f t="shared" si="71"/>
        <v>E01RL1</v>
      </c>
      <c r="X2265" s="3" t="str">
        <f>IF(ISNA(VLOOKUP(W2265,'Correspondance procédure étape'!D:F,3,FALSE)),"A définir",VLOOKUP(W2265,'Correspondance procédure étape'!D:F,3,FALSE))</f>
        <v>En attente de transfert</v>
      </c>
      <c r="Y2265" s="3" t="str">
        <f>IF(ISNA(VLOOKUP(W2265,'Correspondance procédure étape'!D:G,4,FALSE)),"Non",VLOOKUP(W2265,'Correspondance procédure étape'!D:G,4,FALSE))</f>
        <v>Oui</v>
      </c>
      <c r="Z2265" s="3">
        <f>IF(ISNA(VLOOKUP(W2265,'Correspondance procédure étape'!D:H,5,FALSE)),"",VLOOKUP(W2265,'Correspondance procédure étape'!D:H,5,FALSE))</f>
        <v>0</v>
      </c>
      <c r="AA2265" s="3" t="s">
        <v>40</v>
      </c>
      <c r="AB2265" s="3" t="s">
        <v>53</v>
      </c>
    </row>
    <row r="2266" spans="1:28" ht="12.75" customHeight="1" x14ac:dyDescent="0.25">
      <c r="A2266" s="3" t="s">
        <v>24</v>
      </c>
      <c r="B2266" s="3" t="s">
        <v>158</v>
      </c>
      <c r="C2266" s="3" t="str">
        <f>VLOOKUP(B2266,'Correspondance territoires'!B:F,5,FALSE)</f>
        <v>Talence</v>
      </c>
      <c r="D2266" s="3" t="s">
        <v>26</v>
      </c>
      <c r="E2266" s="3" t="s">
        <v>182</v>
      </c>
      <c r="F2266" s="3" t="s">
        <v>1485</v>
      </c>
      <c r="G2266" s="3" t="s">
        <v>88</v>
      </c>
      <c r="H2266" s="3" t="s">
        <v>96</v>
      </c>
      <c r="I2266" s="9" t="s">
        <v>554</v>
      </c>
      <c r="J2266" s="9" t="s">
        <v>555</v>
      </c>
      <c r="K2266" s="3" t="s">
        <v>1486</v>
      </c>
      <c r="L2266" s="3" t="s">
        <v>1487</v>
      </c>
      <c r="M2266" s="3" t="s">
        <v>1488</v>
      </c>
      <c r="N2266" s="3" t="s">
        <v>1489</v>
      </c>
      <c r="O2266" s="3" t="s">
        <v>1490</v>
      </c>
      <c r="P2266" s="3" t="s">
        <v>1491</v>
      </c>
      <c r="Q2266" s="15">
        <v>34914</v>
      </c>
      <c r="R2266" s="15">
        <v>43000</v>
      </c>
      <c r="S2266" s="38">
        <f t="shared" ca="1" si="70"/>
        <v>39</v>
      </c>
      <c r="T2266" s="40">
        <v>25.53</v>
      </c>
      <c r="U2266" s="3" t="s">
        <v>292</v>
      </c>
      <c r="V2266" s="3" t="s">
        <v>39</v>
      </c>
      <c r="W2266" s="3" t="str">
        <f t="shared" si="71"/>
        <v>P40DEB</v>
      </c>
      <c r="X2266" s="3" t="str">
        <f>IF(ISNA(VLOOKUP(W2266,'Correspondance procédure étape'!D:F,3,FALSE)),"A définir",VLOOKUP(W2266,'Correspondance procédure étape'!D:F,3,FALSE))</f>
        <v>Proposition de perte</v>
      </c>
      <c r="Y2266" s="3" t="str">
        <f>IF(ISNA(VLOOKUP(W2266,'Correspondance procédure étape'!D:G,4,FALSE)),"Non",VLOOKUP(W2266,'Correspondance procédure étape'!D:G,4,FALSE))</f>
        <v>Oui</v>
      </c>
      <c r="Z2266" s="3" t="str">
        <f>IF(ISNA(VLOOKUP(W2266,'Correspondance procédure étape'!D:H,5,FALSE)),"",VLOOKUP(W2266,'Correspondance procédure étape'!D:H,5,FALSE))</f>
        <v>DMF</v>
      </c>
      <c r="AA2266" s="3" t="s">
        <v>40</v>
      </c>
      <c r="AB2266" s="3" t="s">
        <v>53</v>
      </c>
    </row>
    <row r="2267" spans="1:28" ht="12.75" customHeight="1" x14ac:dyDescent="0.25">
      <c r="A2267" s="3" t="s">
        <v>24</v>
      </c>
      <c r="B2267" s="3" t="s">
        <v>158</v>
      </c>
      <c r="C2267" s="3" t="str">
        <f>VLOOKUP(B2267,'Correspondance territoires'!B:F,5,FALSE)</f>
        <v>Talence</v>
      </c>
      <c r="D2267" s="3" t="s">
        <v>26</v>
      </c>
      <c r="E2267" s="3" t="s">
        <v>1294</v>
      </c>
      <c r="F2267" s="3" t="s">
        <v>56</v>
      </c>
      <c r="G2267" s="3" t="s">
        <v>57</v>
      </c>
      <c r="H2267" s="3" t="s">
        <v>57</v>
      </c>
      <c r="I2267" s="9" t="s">
        <v>542</v>
      </c>
      <c r="J2267" s="9" t="s">
        <v>543</v>
      </c>
      <c r="K2267" s="3" t="s">
        <v>5683</v>
      </c>
      <c r="L2267" s="3" t="s">
        <v>5684</v>
      </c>
      <c r="M2267" s="3" t="s">
        <v>1384</v>
      </c>
      <c r="N2267" s="3" t="s">
        <v>21</v>
      </c>
      <c r="O2267" s="3" t="s">
        <v>5685</v>
      </c>
      <c r="P2267" s="3" t="s">
        <v>5686</v>
      </c>
      <c r="Q2267" s="15">
        <v>41256</v>
      </c>
      <c r="R2267" s="15">
        <v>41848</v>
      </c>
      <c r="S2267" s="38">
        <f t="shared" ca="1" si="70"/>
        <v>78</v>
      </c>
      <c r="T2267" s="40">
        <v>25.26</v>
      </c>
      <c r="U2267" s="3" t="s">
        <v>51</v>
      </c>
      <c r="V2267" s="3" t="s">
        <v>39</v>
      </c>
      <c r="W2267" s="3" t="str">
        <f t="shared" si="71"/>
        <v>P80DEB</v>
      </c>
      <c r="X2267" s="3">
        <f>IF(ISNA(VLOOKUP(W2267,'Correspondance procédure étape'!D:F,3,FALSE)),"A définir",VLOOKUP(W2267,'Correspondance procédure étape'!D:F,3,FALSE))</f>
        <v>0</v>
      </c>
      <c r="Y2267" s="3" t="str">
        <f>IF(ISNA(VLOOKUP(W2267,'Correspondance procédure étape'!D:G,4,FALSE)),"Non",VLOOKUP(W2267,'Correspondance procédure étape'!D:G,4,FALSE))</f>
        <v>Non</v>
      </c>
      <c r="Z2267" s="3">
        <f>IF(ISNA(VLOOKUP(W2267,'Correspondance procédure étape'!D:H,5,FALSE)),"",VLOOKUP(W2267,'Correspondance procédure étape'!D:H,5,FALSE))</f>
        <v>0</v>
      </c>
      <c r="AA2267" s="3" t="s">
        <v>40</v>
      </c>
      <c r="AB2267" s="3" t="s">
        <v>41</v>
      </c>
    </row>
    <row r="2268" spans="1:28" ht="12.75" customHeight="1" x14ac:dyDescent="0.25">
      <c r="A2268" s="3" t="s">
        <v>24</v>
      </c>
      <c r="B2268" s="3" t="s">
        <v>25</v>
      </c>
      <c r="C2268" s="3" t="str">
        <f>VLOOKUP(B2268,'Correspondance territoires'!B:F,5,FALSE)</f>
        <v>Merignac</v>
      </c>
      <c r="D2268" s="3" t="s">
        <v>26</v>
      </c>
      <c r="E2268" s="3" t="s">
        <v>3100</v>
      </c>
      <c r="F2268" s="3" t="s">
        <v>56</v>
      </c>
      <c r="G2268" s="3" t="s">
        <v>78</v>
      </c>
      <c r="H2268" s="3" t="s">
        <v>167</v>
      </c>
      <c r="I2268" s="9" t="s">
        <v>111</v>
      </c>
      <c r="J2268" s="9" t="s">
        <v>112</v>
      </c>
      <c r="K2268" s="3" t="s">
        <v>3101</v>
      </c>
      <c r="L2268" s="3" t="s">
        <v>3102</v>
      </c>
      <c r="M2268" s="3" t="s">
        <v>3103</v>
      </c>
      <c r="N2268" s="3" t="s">
        <v>3104</v>
      </c>
      <c r="O2268" s="3" t="s">
        <v>21</v>
      </c>
      <c r="P2268" s="3" t="s">
        <v>3105</v>
      </c>
      <c r="Q2268" s="15">
        <v>40781</v>
      </c>
      <c r="R2268" s="15">
        <v>43465</v>
      </c>
      <c r="S2268" s="38">
        <f t="shared" ca="1" si="70"/>
        <v>24</v>
      </c>
      <c r="T2268" s="41">
        <v>3739.08</v>
      </c>
      <c r="U2268" s="3" t="s">
        <v>292</v>
      </c>
      <c r="V2268" s="3" t="s">
        <v>39</v>
      </c>
      <c r="W2268" s="3" t="str">
        <f t="shared" si="71"/>
        <v>P40DEB</v>
      </c>
      <c r="X2268" s="3" t="str">
        <f>IF(ISNA(VLOOKUP(W2268,'Correspondance procédure étape'!D:F,3,FALSE)),"A définir",VLOOKUP(W2268,'Correspondance procédure étape'!D:F,3,FALSE))</f>
        <v>Proposition de perte</v>
      </c>
      <c r="Y2268" s="3" t="str">
        <f>IF(ISNA(VLOOKUP(W2268,'Correspondance procédure étape'!D:G,4,FALSE)),"Non",VLOOKUP(W2268,'Correspondance procédure étape'!D:G,4,FALSE))</f>
        <v>Oui</v>
      </c>
      <c r="Z2268" s="3" t="str">
        <f>IF(ISNA(VLOOKUP(W2268,'Correspondance procédure étape'!D:H,5,FALSE)),"",VLOOKUP(W2268,'Correspondance procédure étape'!D:H,5,FALSE))</f>
        <v>DMF</v>
      </c>
      <c r="AA2268" s="3" t="s">
        <v>40</v>
      </c>
      <c r="AB2268" s="3" t="s">
        <v>53</v>
      </c>
    </row>
    <row r="2269" spans="1:28" ht="12.75" customHeight="1" x14ac:dyDescent="0.25">
      <c r="A2269" s="3" t="s">
        <v>24</v>
      </c>
      <c r="B2269" s="11" t="s">
        <v>1852</v>
      </c>
      <c r="C2269" s="3" t="str">
        <f>VLOOKUP(B2269,'Correspondance territoires'!B:F,5,FALSE)</f>
        <v>Pau</v>
      </c>
      <c r="D2269" s="3" t="s">
        <v>26</v>
      </c>
      <c r="E2269" s="3" t="s">
        <v>6605</v>
      </c>
      <c r="F2269" s="3" t="s">
        <v>10407</v>
      </c>
      <c r="G2269" s="3" t="s">
        <v>57</v>
      </c>
      <c r="H2269" s="3" t="s">
        <v>57</v>
      </c>
      <c r="I2269" s="9" t="s">
        <v>10471</v>
      </c>
      <c r="J2269" s="9" t="s">
        <v>10472</v>
      </c>
      <c r="K2269" s="3" t="s">
        <v>10799</v>
      </c>
      <c r="L2269" s="3" t="s">
        <v>10800</v>
      </c>
      <c r="M2269" s="3" t="s">
        <v>432</v>
      </c>
      <c r="N2269" s="3" t="s">
        <v>21</v>
      </c>
      <c r="O2269" s="3" t="s">
        <v>10801</v>
      </c>
      <c r="P2269" s="3" t="s">
        <v>10802</v>
      </c>
      <c r="Q2269" s="15">
        <v>41640</v>
      </c>
      <c r="R2269" s="15">
        <v>43587</v>
      </c>
      <c r="S2269" s="38">
        <f t="shared" ca="1" si="70"/>
        <v>20</v>
      </c>
      <c r="T2269" s="41">
        <v>3751.79</v>
      </c>
      <c r="U2269" s="3" t="s">
        <v>10414</v>
      </c>
      <c r="V2269" s="3" t="s">
        <v>10507</v>
      </c>
      <c r="W2269" s="3" t="str">
        <f t="shared" si="71"/>
        <v>PRERL3</v>
      </c>
      <c r="X2269" s="3">
        <f>IF(ISNA(VLOOKUP(W2269,'Correspondance procédure étape'!D:F,3,FALSE)),"A définir",VLOOKUP(W2269,'Correspondance procédure étape'!D:F,3,FALSE))</f>
        <v>0</v>
      </c>
      <c r="Y2269" s="3" t="str">
        <f>IF(ISNA(VLOOKUP(W2269,'Correspondance procédure étape'!D:G,4,FALSE)),"Non",VLOOKUP(W2269,'Correspondance procédure étape'!D:G,4,FALSE))</f>
        <v>Non</v>
      </c>
      <c r="Z2269" s="3">
        <f>IF(ISNA(VLOOKUP(W2269,'Correspondance procédure étape'!D:H,5,FALSE)),"",VLOOKUP(W2269,'Correspondance procédure étape'!D:H,5,FALSE))</f>
        <v>0</v>
      </c>
      <c r="AA2269" s="3" t="s">
        <v>87</v>
      </c>
      <c r="AB2269" s="3" t="s">
        <v>41</v>
      </c>
    </row>
    <row r="2270" spans="1:28" ht="12.75" customHeight="1" x14ac:dyDescent="0.25">
      <c r="A2270" s="3" t="s">
        <v>24</v>
      </c>
      <c r="B2270" s="3" t="s">
        <v>146</v>
      </c>
      <c r="C2270" s="3" t="str">
        <f>VLOOKUP(B2270,'Correspondance territoires'!B:F,5,FALSE)</f>
        <v>Lormont</v>
      </c>
      <c r="D2270" s="3" t="s">
        <v>26</v>
      </c>
      <c r="E2270" s="3" t="s">
        <v>7852</v>
      </c>
      <c r="F2270" s="3" t="s">
        <v>96</v>
      </c>
      <c r="G2270" s="3" t="s">
        <v>78</v>
      </c>
      <c r="H2270" s="3" t="s">
        <v>57</v>
      </c>
      <c r="I2270" s="9" t="s">
        <v>1147</v>
      </c>
      <c r="J2270" s="9" t="s">
        <v>1148</v>
      </c>
      <c r="K2270" s="3" t="s">
        <v>7989</v>
      </c>
      <c r="L2270" s="3" t="s">
        <v>7990</v>
      </c>
      <c r="M2270" s="3" t="s">
        <v>998</v>
      </c>
      <c r="N2270" s="3" t="s">
        <v>21</v>
      </c>
      <c r="O2270" s="3" t="s">
        <v>7991</v>
      </c>
      <c r="P2270" s="3" t="s">
        <v>7992</v>
      </c>
      <c r="Q2270" s="15">
        <v>42214</v>
      </c>
      <c r="R2270" s="15">
        <v>43581</v>
      </c>
      <c r="S2270" s="38">
        <f t="shared" ca="1" si="70"/>
        <v>20</v>
      </c>
      <c r="T2270" s="41">
        <v>3776.5</v>
      </c>
      <c r="U2270" s="3" t="s">
        <v>230</v>
      </c>
      <c r="V2270" s="3" t="s">
        <v>39</v>
      </c>
      <c r="W2270" s="3" t="str">
        <f t="shared" si="71"/>
        <v>P09DEB</v>
      </c>
      <c r="X2270" s="3" t="str">
        <f>IF(ISNA(VLOOKUP(W2270,'Correspondance procédure étape'!D:F,3,FALSE)),"A définir",VLOOKUP(W2270,'Correspondance procédure étape'!D:F,3,FALSE))</f>
        <v>Ouverture procédure huissier</v>
      </c>
      <c r="Y2270" s="3" t="str">
        <f>IF(ISNA(VLOOKUP(W2270,'Correspondance procédure étape'!D:G,4,FALSE)),"Non",VLOOKUP(W2270,'Correspondance procédure étape'!D:G,4,FALSE))</f>
        <v>Oui</v>
      </c>
      <c r="Z2270" s="3" t="str">
        <f>IF(ISNA(VLOOKUP(W2270,'Correspondance procédure étape'!D:H,5,FALSE)),"",VLOOKUP(W2270,'Correspondance procédure étape'!D:H,5,FALSE))</f>
        <v>Extérieur</v>
      </c>
      <c r="AA2270" s="3" t="s">
        <v>40</v>
      </c>
      <c r="AB2270" s="3" t="s">
        <v>53</v>
      </c>
    </row>
    <row r="2271" spans="1:28" ht="12.75" customHeight="1" x14ac:dyDescent="0.25">
      <c r="A2271" s="3" t="s">
        <v>24</v>
      </c>
      <c r="B2271" s="3" t="s">
        <v>219</v>
      </c>
      <c r="C2271" s="3" t="str">
        <f>VLOOKUP(B2271,'Correspondance territoires'!B:F,5,FALSE)</f>
        <v>Bordeaux</v>
      </c>
      <c r="D2271" s="3" t="s">
        <v>26</v>
      </c>
      <c r="E2271" s="3" t="s">
        <v>3863</v>
      </c>
      <c r="F2271" s="3" t="s">
        <v>96</v>
      </c>
      <c r="G2271" s="3" t="s">
        <v>70</v>
      </c>
      <c r="H2271" s="3" t="s">
        <v>2919</v>
      </c>
      <c r="I2271" s="9" t="s">
        <v>1393</v>
      </c>
      <c r="J2271" s="9" t="s">
        <v>1394</v>
      </c>
      <c r="K2271" s="3" t="s">
        <v>5199</v>
      </c>
      <c r="L2271" s="3" t="s">
        <v>5200</v>
      </c>
      <c r="M2271" s="3" t="s">
        <v>5201</v>
      </c>
      <c r="N2271" s="3" t="s">
        <v>21</v>
      </c>
      <c r="O2271" s="3" t="s">
        <v>5202</v>
      </c>
      <c r="P2271" s="3" t="s">
        <v>5203</v>
      </c>
      <c r="Q2271" s="15">
        <v>40973</v>
      </c>
      <c r="R2271" s="15">
        <v>43061</v>
      </c>
      <c r="S2271" s="38">
        <f t="shared" ca="1" si="70"/>
        <v>37</v>
      </c>
      <c r="T2271" s="40">
        <v>24.9</v>
      </c>
      <c r="U2271" s="3" t="s">
        <v>51</v>
      </c>
      <c r="V2271" s="3" t="s">
        <v>52</v>
      </c>
      <c r="W2271" s="3" t="str">
        <f t="shared" si="71"/>
        <v>P80ATT</v>
      </c>
      <c r="X2271" s="3" t="str">
        <f>IF(ISNA(VLOOKUP(W2271,'Correspondance procédure étape'!D:F,3,FALSE)),"A définir",VLOOKUP(W2271,'Correspondance procédure étape'!D:F,3,FALSE))</f>
        <v>Mise en attente du dossier en vue de la prochaine régularisation de charges</v>
      </c>
      <c r="Y2271" s="3" t="str">
        <f>IF(ISNA(VLOOKUP(W2271,'Correspondance procédure étape'!D:G,4,FALSE)),"Non",VLOOKUP(W2271,'Correspondance procédure étape'!D:G,4,FALSE))</f>
        <v>Oui</v>
      </c>
      <c r="Z2271" s="3" t="str">
        <f>IF(ISNA(VLOOKUP(W2271,'Correspondance procédure étape'!D:H,5,FALSE)),"",VLOOKUP(W2271,'Correspondance procédure étape'!D:H,5,FALSE))</f>
        <v>DMF</v>
      </c>
      <c r="AA2271" s="3" t="s">
        <v>40</v>
      </c>
      <c r="AB2271" s="3" t="s">
        <v>53</v>
      </c>
    </row>
    <row r="2272" spans="1:28" ht="12.75" customHeight="1" x14ac:dyDescent="0.25">
      <c r="A2272" s="3" t="s">
        <v>24</v>
      </c>
      <c r="B2272" s="3" t="s">
        <v>158</v>
      </c>
      <c r="C2272" s="3" t="str">
        <f>VLOOKUP(B2272,'Correspondance territoires'!B:F,5,FALSE)</f>
        <v>Talence</v>
      </c>
      <c r="D2272" s="3" t="s">
        <v>26</v>
      </c>
      <c r="E2272" s="3" t="s">
        <v>540</v>
      </c>
      <c r="F2272" s="3" t="s">
        <v>108</v>
      </c>
      <c r="G2272" s="3" t="s">
        <v>57</v>
      </c>
      <c r="H2272" s="3" t="s">
        <v>96</v>
      </c>
      <c r="I2272" s="9" t="s">
        <v>542</v>
      </c>
      <c r="J2272" s="9" t="s">
        <v>543</v>
      </c>
      <c r="K2272" s="3" t="s">
        <v>609</v>
      </c>
      <c r="L2272" s="3" t="s">
        <v>610</v>
      </c>
      <c r="M2272" s="3" t="s">
        <v>611</v>
      </c>
      <c r="N2272" s="3" t="s">
        <v>612</v>
      </c>
      <c r="O2272" s="3" t="s">
        <v>21</v>
      </c>
      <c r="P2272" s="3" t="s">
        <v>613</v>
      </c>
      <c r="Q2272" s="15">
        <v>38021</v>
      </c>
      <c r="R2272" s="15">
        <v>43735</v>
      </c>
      <c r="S2272" s="38">
        <f t="shared" ca="1" si="70"/>
        <v>15</v>
      </c>
      <c r="T2272" s="41">
        <v>3838.76</v>
      </c>
      <c r="U2272" s="3" t="s">
        <v>38</v>
      </c>
      <c r="V2272" s="3" t="s">
        <v>77</v>
      </c>
      <c r="W2272" s="3" t="str">
        <f t="shared" si="71"/>
        <v>P06NOT</v>
      </c>
      <c r="X2272" s="3" t="str">
        <f>IF(ISNA(VLOOKUP(W2272,'Correspondance procédure étape'!D:F,3,FALSE)),"A définir",VLOOKUP(W2272,'Correspondance procédure étape'!D:F,3,FALSE))</f>
        <v>Notaire</v>
      </c>
      <c r="Y2272" s="3" t="str">
        <f>IF(ISNA(VLOOKUP(W2272,'Correspondance procédure étape'!D:G,4,FALSE)),"Non",VLOOKUP(W2272,'Correspondance procédure étape'!D:G,4,FALSE))</f>
        <v>Oui</v>
      </c>
      <c r="Z2272" s="3" t="str">
        <f>IF(ISNA(VLOOKUP(W2272,'Correspondance procédure étape'!D:H,5,FALSE)),"",VLOOKUP(W2272,'Correspondance procédure étape'!D:H,5,FALSE))</f>
        <v>Extérieur</v>
      </c>
      <c r="AA2272" s="3" t="s">
        <v>40</v>
      </c>
      <c r="AB2272" s="3" t="s">
        <v>41</v>
      </c>
    </row>
    <row r="2273" spans="1:28" ht="12.75" customHeight="1" x14ac:dyDescent="0.25">
      <c r="A2273" s="3" t="s">
        <v>24</v>
      </c>
      <c r="B2273" s="3" t="s">
        <v>25</v>
      </c>
      <c r="C2273" s="3" t="str">
        <f>VLOOKUP(B2273,'Correspondance territoires'!B:F,5,FALSE)</f>
        <v>Merignac</v>
      </c>
      <c r="D2273" s="3" t="s">
        <v>26</v>
      </c>
      <c r="E2273" s="3" t="s">
        <v>1165</v>
      </c>
      <c r="F2273" s="3" t="s">
        <v>56</v>
      </c>
      <c r="G2273" s="3" t="s">
        <v>30</v>
      </c>
      <c r="H2273" s="3" t="s">
        <v>168</v>
      </c>
      <c r="I2273" s="9" t="s">
        <v>1166</v>
      </c>
      <c r="J2273" s="9" t="s">
        <v>1167</v>
      </c>
      <c r="K2273" s="3" t="s">
        <v>1885</v>
      </c>
      <c r="L2273" s="3" t="s">
        <v>1886</v>
      </c>
      <c r="M2273" s="3" t="s">
        <v>179</v>
      </c>
      <c r="N2273" s="3" t="s">
        <v>21</v>
      </c>
      <c r="O2273" s="3" t="s">
        <v>1887</v>
      </c>
      <c r="P2273" s="3" t="s">
        <v>1888</v>
      </c>
      <c r="Q2273" s="15">
        <v>37469</v>
      </c>
      <c r="R2273" s="15">
        <v>42012</v>
      </c>
      <c r="S2273" s="38">
        <f t="shared" ca="1" si="70"/>
        <v>72</v>
      </c>
      <c r="T2273" s="40">
        <v>24.71</v>
      </c>
      <c r="U2273" s="3" t="s">
        <v>51</v>
      </c>
      <c r="V2273" s="3" t="s">
        <v>39</v>
      </c>
      <c r="W2273" s="3" t="str">
        <f t="shared" si="71"/>
        <v>P80DEB</v>
      </c>
      <c r="X2273" s="3">
        <f>IF(ISNA(VLOOKUP(W2273,'Correspondance procédure étape'!D:F,3,FALSE)),"A définir",VLOOKUP(W2273,'Correspondance procédure étape'!D:F,3,FALSE))</f>
        <v>0</v>
      </c>
      <c r="Y2273" s="3" t="str">
        <f>IF(ISNA(VLOOKUP(W2273,'Correspondance procédure étape'!D:G,4,FALSE)),"Non",VLOOKUP(W2273,'Correspondance procédure étape'!D:G,4,FALSE))</f>
        <v>Non</v>
      </c>
      <c r="Z2273" s="3">
        <f>IF(ISNA(VLOOKUP(W2273,'Correspondance procédure étape'!D:H,5,FALSE)),"",VLOOKUP(W2273,'Correspondance procédure étape'!D:H,5,FALSE))</f>
        <v>0</v>
      </c>
      <c r="AA2273" s="3" t="s">
        <v>40</v>
      </c>
      <c r="AB2273" s="3" t="s">
        <v>53</v>
      </c>
    </row>
    <row r="2274" spans="1:28" ht="12.75" customHeight="1" x14ac:dyDescent="0.25">
      <c r="A2274" s="3" t="s">
        <v>24</v>
      </c>
      <c r="B2274" s="11" t="s">
        <v>1852</v>
      </c>
      <c r="C2274" s="3" t="str">
        <f>VLOOKUP(B2274,'Correspondance territoires'!B:F,5,FALSE)</f>
        <v>Pau</v>
      </c>
      <c r="D2274" s="3" t="s">
        <v>26</v>
      </c>
      <c r="E2274" s="3" t="s">
        <v>10857</v>
      </c>
      <c r="F2274" s="3" t="s">
        <v>10407</v>
      </c>
      <c r="G2274" s="3" t="s">
        <v>57</v>
      </c>
      <c r="H2274" s="3" t="s">
        <v>57</v>
      </c>
      <c r="I2274" s="9" t="s">
        <v>10471</v>
      </c>
      <c r="J2274" s="9" t="s">
        <v>10472</v>
      </c>
      <c r="K2274" s="3" t="s">
        <v>10858</v>
      </c>
      <c r="L2274" s="3" t="s">
        <v>10859</v>
      </c>
      <c r="M2274" s="3" t="s">
        <v>785</v>
      </c>
      <c r="N2274" s="3" t="s">
        <v>10860</v>
      </c>
      <c r="O2274" s="3" t="s">
        <v>10861</v>
      </c>
      <c r="P2274" s="3" t="s">
        <v>10862</v>
      </c>
      <c r="Q2274" s="15">
        <v>41821</v>
      </c>
      <c r="R2274" s="15">
        <v>43663</v>
      </c>
      <c r="S2274" s="38">
        <f t="shared" ca="1" si="70"/>
        <v>17</v>
      </c>
      <c r="T2274" s="41">
        <v>3919.92</v>
      </c>
      <c r="U2274" s="3" t="s">
        <v>10691</v>
      </c>
      <c r="V2274" s="3" t="s">
        <v>4899</v>
      </c>
      <c r="W2274" s="3" t="str">
        <f t="shared" si="71"/>
        <v>SDACRE</v>
      </c>
      <c r="X2274" s="3">
        <f>IF(ISNA(VLOOKUP(W2274,'Correspondance procédure étape'!D:F,3,FALSE)),"A définir",VLOOKUP(W2274,'Correspondance procédure étape'!D:F,3,FALSE))</f>
        <v>0</v>
      </c>
      <c r="Y2274" s="3" t="str">
        <f>IF(ISNA(VLOOKUP(W2274,'Correspondance procédure étape'!D:G,4,FALSE)),"Non",VLOOKUP(W2274,'Correspondance procédure étape'!D:G,4,FALSE))</f>
        <v>Non</v>
      </c>
      <c r="Z2274" s="3">
        <f>IF(ISNA(VLOOKUP(W2274,'Correspondance procédure étape'!D:H,5,FALSE)),"",VLOOKUP(W2274,'Correspondance procédure étape'!D:H,5,FALSE))</f>
        <v>0</v>
      </c>
      <c r="AA2274" s="3" t="s">
        <v>40</v>
      </c>
      <c r="AB2274" s="3" t="s">
        <v>41</v>
      </c>
    </row>
    <row r="2275" spans="1:28" ht="12.75" customHeight="1" x14ac:dyDescent="0.25">
      <c r="A2275" s="3" t="s">
        <v>24</v>
      </c>
      <c r="B2275" s="10" t="s">
        <v>6152</v>
      </c>
      <c r="C2275" s="3" t="str">
        <f>VLOOKUP(B2275,'Correspondance territoires'!B:F,5,FALSE)</f>
        <v>Agen</v>
      </c>
      <c r="D2275" s="3" t="s">
        <v>26</v>
      </c>
      <c r="E2275" s="3" t="s">
        <v>11466</v>
      </c>
      <c r="F2275" s="3" t="s">
        <v>11371</v>
      </c>
      <c r="G2275" s="3" t="s">
        <v>57</v>
      </c>
      <c r="H2275" s="3" t="s">
        <v>576</v>
      </c>
      <c r="I2275" s="9" t="s">
        <v>11382</v>
      </c>
      <c r="J2275" s="9" t="s">
        <v>11383</v>
      </c>
      <c r="K2275" s="3" t="s">
        <v>12436</v>
      </c>
      <c r="L2275" s="3" t="s">
        <v>12437</v>
      </c>
      <c r="M2275" s="3" t="s">
        <v>10585</v>
      </c>
      <c r="N2275" s="3"/>
      <c r="O2275" s="3"/>
      <c r="P2275" s="3" t="s">
        <v>12438</v>
      </c>
      <c r="Q2275" s="15">
        <v>43216</v>
      </c>
      <c r="R2275" s="15">
        <v>43628</v>
      </c>
      <c r="S2275" s="38">
        <f t="shared" ca="1" si="70"/>
        <v>19</v>
      </c>
      <c r="T2275" s="40">
        <v>4.63</v>
      </c>
      <c r="U2275" s="3"/>
      <c r="V2275" s="3"/>
      <c r="W2275" s="3" t="str">
        <f t="shared" si="71"/>
        <v/>
      </c>
      <c r="X2275" s="3" t="str">
        <f>IF(ISNA(VLOOKUP(W2275,'Correspondance procédure étape'!D:F,3,FALSE)),"A définir",VLOOKUP(W2275,'Correspondance procédure étape'!D:F,3,FALSE))</f>
        <v>A définir</v>
      </c>
      <c r="Y2275" s="3" t="str">
        <f>IF(ISNA(VLOOKUP(W2275,'Correspondance procédure étape'!D:G,4,FALSE)),"Non",VLOOKUP(W2275,'Correspondance procédure étape'!D:G,4,FALSE))</f>
        <v>Non</v>
      </c>
      <c r="Z2275" s="3" t="str">
        <f>IF(ISNA(VLOOKUP(W2275,'Correspondance procédure étape'!D:H,5,FALSE)),"",VLOOKUP(W2275,'Correspondance procédure étape'!D:H,5,FALSE))</f>
        <v/>
      </c>
      <c r="AA2275" s="3"/>
      <c r="AB2275" s="3" t="s">
        <v>41</v>
      </c>
    </row>
    <row r="2276" spans="1:28" ht="12.75" customHeight="1" x14ac:dyDescent="0.25">
      <c r="A2276" s="3" t="s">
        <v>24</v>
      </c>
      <c r="B2276" s="3" t="s">
        <v>54</v>
      </c>
      <c r="C2276" s="3" t="str">
        <f>VLOOKUP(B2276,'Correspondance territoires'!B:F,5,FALSE)</f>
        <v>Cenon</v>
      </c>
      <c r="D2276" s="3" t="s">
        <v>432</v>
      </c>
      <c r="E2276" s="3" t="s">
        <v>2264</v>
      </c>
      <c r="F2276" s="3" t="s">
        <v>56</v>
      </c>
      <c r="G2276" s="3" t="s">
        <v>191</v>
      </c>
      <c r="H2276" s="3" t="s">
        <v>57</v>
      </c>
      <c r="I2276" s="9" t="s">
        <v>639</v>
      </c>
      <c r="J2276" s="9" t="s">
        <v>640</v>
      </c>
      <c r="K2276" s="3" t="s">
        <v>4440</v>
      </c>
      <c r="L2276" s="3" t="s">
        <v>4441</v>
      </c>
      <c r="M2276" s="3" t="s">
        <v>3310</v>
      </c>
      <c r="N2276" s="3" t="s">
        <v>4442</v>
      </c>
      <c r="O2276" s="3" t="s">
        <v>4443</v>
      </c>
      <c r="P2276" s="3" t="s">
        <v>4444</v>
      </c>
      <c r="Q2276" s="15">
        <v>40501</v>
      </c>
      <c r="R2276" s="15">
        <v>43486</v>
      </c>
      <c r="S2276" s="38">
        <f t="shared" ca="1" si="70"/>
        <v>23</v>
      </c>
      <c r="T2276" s="41">
        <v>3934.63</v>
      </c>
      <c r="U2276" s="3" t="s">
        <v>510</v>
      </c>
      <c r="V2276" s="3" t="s">
        <v>511</v>
      </c>
      <c r="W2276" s="3" t="str">
        <f t="shared" si="71"/>
        <v>P20SCX</v>
      </c>
      <c r="X2276" s="3" t="str">
        <f>IF(ISNA(VLOOKUP(W2276,'Correspondance procédure étape'!D:F,3,FALSE)),"A définir",VLOOKUP(W2276,'Correspondance procédure étape'!D:F,3,FALSE))</f>
        <v>Dossier chez Sud Contentieux</v>
      </c>
      <c r="Y2276" s="3" t="str">
        <f>IF(ISNA(VLOOKUP(W2276,'Correspondance procédure étape'!D:G,4,FALSE)),"Non",VLOOKUP(W2276,'Correspondance procédure étape'!D:G,4,FALSE))</f>
        <v>Oui</v>
      </c>
      <c r="Z2276" s="3" t="str">
        <f>IF(ISNA(VLOOKUP(W2276,'Correspondance procédure étape'!D:H,5,FALSE)),"",VLOOKUP(W2276,'Correspondance procédure étape'!D:H,5,FALSE))</f>
        <v>Extérieur</v>
      </c>
      <c r="AA2276" s="3" t="s">
        <v>40</v>
      </c>
      <c r="AB2276" s="3" t="s">
        <v>41</v>
      </c>
    </row>
    <row r="2277" spans="1:28" ht="12.75" customHeight="1" x14ac:dyDescent="0.25">
      <c r="A2277" s="3" t="s">
        <v>24</v>
      </c>
      <c r="B2277" s="3" t="s">
        <v>25</v>
      </c>
      <c r="C2277" s="3" t="str">
        <f>VLOOKUP(B2277,'Correspondance territoires'!B:F,5,FALSE)</f>
        <v>Merignac</v>
      </c>
      <c r="D2277" s="3" t="s">
        <v>26</v>
      </c>
      <c r="E2277" s="3" t="s">
        <v>4171</v>
      </c>
      <c r="F2277" s="3" t="s">
        <v>168</v>
      </c>
      <c r="G2277" s="3" t="s">
        <v>148</v>
      </c>
      <c r="H2277" s="3" t="s">
        <v>2200</v>
      </c>
      <c r="I2277" s="9" t="s">
        <v>302</v>
      </c>
      <c r="J2277" s="9" t="s">
        <v>303</v>
      </c>
      <c r="K2277" s="3" t="s">
        <v>4172</v>
      </c>
      <c r="L2277" s="3" t="s">
        <v>4173</v>
      </c>
      <c r="M2277" s="3" t="s">
        <v>723</v>
      </c>
      <c r="N2277" s="3" t="s">
        <v>4174</v>
      </c>
      <c r="O2277" s="3" t="s">
        <v>4175</v>
      </c>
      <c r="P2277" s="3" t="s">
        <v>4176</v>
      </c>
      <c r="Q2277" s="15">
        <v>40259</v>
      </c>
      <c r="R2277" s="15">
        <v>42066</v>
      </c>
      <c r="S2277" s="38">
        <f t="shared" ca="1" si="70"/>
        <v>71</v>
      </c>
      <c r="T2277" s="40">
        <v>24.52</v>
      </c>
      <c r="U2277" s="3" t="s">
        <v>51</v>
      </c>
      <c r="V2277" s="3" t="s">
        <v>39</v>
      </c>
      <c r="W2277" s="3" t="str">
        <f t="shared" si="71"/>
        <v>P80DEB</v>
      </c>
      <c r="X2277" s="3">
        <f>IF(ISNA(VLOOKUP(W2277,'Correspondance procédure étape'!D:F,3,FALSE)),"A définir",VLOOKUP(W2277,'Correspondance procédure étape'!D:F,3,FALSE))</f>
        <v>0</v>
      </c>
      <c r="Y2277" s="3" t="str">
        <f>IF(ISNA(VLOOKUP(W2277,'Correspondance procédure étape'!D:G,4,FALSE)),"Non",VLOOKUP(W2277,'Correspondance procédure étape'!D:G,4,FALSE))</f>
        <v>Non</v>
      </c>
      <c r="Z2277" s="3">
        <f>IF(ISNA(VLOOKUP(W2277,'Correspondance procédure étape'!D:H,5,FALSE)),"",VLOOKUP(W2277,'Correspondance procédure étape'!D:H,5,FALSE))</f>
        <v>0</v>
      </c>
      <c r="AA2277" s="3" t="s">
        <v>40</v>
      </c>
      <c r="AB2277" s="3" t="s">
        <v>53</v>
      </c>
    </row>
    <row r="2278" spans="1:28" ht="12.75" customHeight="1" x14ac:dyDescent="0.25">
      <c r="A2278" s="3" t="s">
        <v>24</v>
      </c>
      <c r="B2278" s="3" t="s">
        <v>25</v>
      </c>
      <c r="C2278" s="3" t="str">
        <f>VLOOKUP(B2278,'Correspondance territoires'!B:F,5,FALSE)</f>
        <v>Merignac</v>
      </c>
      <c r="D2278" s="3" t="s">
        <v>26</v>
      </c>
      <c r="E2278" s="3" t="s">
        <v>512</v>
      </c>
      <c r="F2278" s="3" t="s">
        <v>118</v>
      </c>
      <c r="G2278" s="3" t="s">
        <v>70</v>
      </c>
      <c r="H2278" s="3" t="s">
        <v>57</v>
      </c>
      <c r="I2278" s="9" t="s">
        <v>207</v>
      </c>
      <c r="J2278" s="9" t="s">
        <v>208</v>
      </c>
      <c r="K2278" s="3" t="s">
        <v>6542</v>
      </c>
      <c r="L2278" s="3" t="s">
        <v>6543</v>
      </c>
      <c r="M2278" s="3" t="s">
        <v>3165</v>
      </c>
      <c r="N2278" s="3" t="s">
        <v>21</v>
      </c>
      <c r="O2278" s="3" t="s">
        <v>21</v>
      </c>
      <c r="P2278" s="3" t="s">
        <v>6544</v>
      </c>
      <c r="Q2278" s="15">
        <v>41639</v>
      </c>
      <c r="R2278" s="15">
        <v>43727</v>
      </c>
      <c r="S2278" s="38">
        <f t="shared" ca="1" si="70"/>
        <v>15</v>
      </c>
      <c r="T2278" s="41">
        <v>3987.08</v>
      </c>
      <c r="U2278" s="3" t="s">
        <v>230</v>
      </c>
      <c r="V2278" s="3" t="s">
        <v>39</v>
      </c>
      <c r="W2278" s="3" t="str">
        <f t="shared" si="71"/>
        <v>P09DEB</v>
      </c>
      <c r="X2278" s="3" t="str">
        <f>IF(ISNA(VLOOKUP(W2278,'Correspondance procédure étape'!D:F,3,FALSE)),"A définir",VLOOKUP(W2278,'Correspondance procédure étape'!D:F,3,FALSE))</f>
        <v>Ouverture procédure huissier</v>
      </c>
      <c r="Y2278" s="3" t="str">
        <f>IF(ISNA(VLOOKUP(W2278,'Correspondance procédure étape'!D:G,4,FALSE)),"Non",VLOOKUP(W2278,'Correspondance procédure étape'!D:G,4,FALSE))</f>
        <v>Oui</v>
      </c>
      <c r="Z2278" s="3" t="str">
        <f>IF(ISNA(VLOOKUP(W2278,'Correspondance procédure étape'!D:H,5,FALSE)),"",VLOOKUP(W2278,'Correspondance procédure étape'!D:H,5,FALSE))</f>
        <v>Extérieur</v>
      </c>
      <c r="AA2278" s="3" t="s">
        <v>40</v>
      </c>
      <c r="AB2278" s="3" t="s">
        <v>53</v>
      </c>
    </row>
    <row r="2279" spans="1:28" ht="12.75" customHeight="1" x14ac:dyDescent="0.25">
      <c r="A2279" s="3" t="s">
        <v>24</v>
      </c>
      <c r="B2279" s="3" t="s">
        <v>158</v>
      </c>
      <c r="C2279" s="3" t="str">
        <f>VLOOKUP(B2279,'Correspondance territoires'!B:F,5,FALSE)</f>
        <v>Talence</v>
      </c>
      <c r="D2279" s="3" t="s">
        <v>26</v>
      </c>
      <c r="E2279" s="3" t="s">
        <v>743</v>
      </c>
      <c r="F2279" s="3" t="s">
        <v>301</v>
      </c>
      <c r="G2279" s="3" t="s">
        <v>30</v>
      </c>
      <c r="H2279" s="3" t="s">
        <v>148</v>
      </c>
      <c r="I2279" s="9" t="s">
        <v>554</v>
      </c>
      <c r="J2279" s="9" t="s">
        <v>555</v>
      </c>
      <c r="K2279" s="3" t="s">
        <v>3078</v>
      </c>
      <c r="L2279" s="3" t="s">
        <v>3079</v>
      </c>
      <c r="M2279" s="3" t="s">
        <v>135</v>
      </c>
      <c r="N2279" s="3" t="s">
        <v>3080</v>
      </c>
      <c r="O2279" s="3" t="s">
        <v>3081</v>
      </c>
      <c r="P2279" s="3" t="s">
        <v>364</v>
      </c>
      <c r="Q2279" s="15">
        <v>38986</v>
      </c>
      <c r="R2279" s="15">
        <v>42475</v>
      </c>
      <c r="S2279" s="38">
        <f t="shared" ca="1" si="70"/>
        <v>57</v>
      </c>
      <c r="T2279" s="40">
        <v>24.47</v>
      </c>
      <c r="U2279" s="3" t="s">
        <v>51</v>
      </c>
      <c r="V2279" s="3" t="s">
        <v>39</v>
      </c>
      <c r="W2279" s="3" t="str">
        <f t="shared" si="71"/>
        <v>P80DEB</v>
      </c>
      <c r="X2279" s="3">
        <f>IF(ISNA(VLOOKUP(W2279,'Correspondance procédure étape'!D:F,3,FALSE)),"A définir",VLOOKUP(W2279,'Correspondance procédure étape'!D:F,3,FALSE))</f>
        <v>0</v>
      </c>
      <c r="Y2279" s="3" t="str">
        <f>IF(ISNA(VLOOKUP(W2279,'Correspondance procédure étape'!D:G,4,FALSE)),"Non",VLOOKUP(W2279,'Correspondance procédure étape'!D:G,4,FALSE))</f>
        <v>Non</v>
      </c>
      <c r="Z2279" s="3">
        <f>IF(ISNA(VLOOKUP(W2279,'Correspondance procédure étape'!D:H,5,FALSE)),"",VLOOKUP(W2279,'Correspondance procédure étape'!D:H,5,FALSE))</f>
        <v>0</v>
      </c>
      <c r="AA2279" s="3" t="s">
        <v>40</v>
      </c>
      <c r="AB2279" s="3" t="s">
        <v>53</v>
      </c>
    </row>
    <row r="2280" spans="1:28" ht="12.75" customHeight="1" x14ac:dyDescent="0.25">
      <c r="A2280" s="3" t="s">
        <v>24</v>
      </c>
      <c r="B2280" s="3" t="s">
        <v>158</v>
      </c>
      <c r="C2280" s="3" t="str">
        <f>VLOOKUP(B2280,'Correspondance territoires'!B:F,5,FALSE)</f>
        <v>Talence</v>
      </c>
      <c r="D2280" s="3" t="s">
        <v>26</v>
      </c>
      <c r="E2280" s="3" t="s">
        <v>2888</v>
      </c>
      <c r="F2280" s="3" t="s">
        <v>56</v>
      </c>
      <c r="G2280" s="3" t="s">
        <v>3338</v>
      </c>
      <c r="H2280" s="3" t="s">
        <v>57</v>
      </c>
      <c r="I2280" s="9" t="s">
        <v>1100</v>
      </c>
      <c r="J2280" s="9" t="s">
        <v>1101</v>
      </c>
      <c r="K2280" s="3" t="s">
        <v>5915</v>
      </c>
      <c r="L2280" s="3" t="s">
        <v>5916</v>
      </c>
      <c r="M2280" s="3" t="s">
        <v>2976</v>
      </c>
      <c r="N2280" s="3" t="s">
        <v>21</v>
      </c>
      <c r="O2280" s="3" t="s">
        <v>5917</v>
      </c>
      <c r="P2280" s="3" t="s">
        <v>5918</v>
      </c>
      <c r="Q2280" s="15">
        <v>41338</v>
      </c>
      <c r="R2280" s="15">
        <v>43080</v>
      </c>
      <c r="S2280" s="38">
        <f t="shared" ca="1" si="70"/>
        <v>37</v>
      </c>
      <c r="T2280" s="40">
        <v>24.31</v>
      </c>
      <c r="U2280" s="3" t="s">
        <v>51</v>
      </c>
      <c r="V2280" s="3" t="s">
        <v>52</v>
      </c>
      <c r="W2280" s="3" t="str">
        <f t="shared" si="71"/>
        <v>P80ATT</v>
      </c>
      <c r="X2280" s="3" t="str">
        <f>IF(ISNA(VLOOKUP(W2280,'Correspondance procédure étape'!D:F,3,FALSE)),"A définir",VLOOKUP(W2280,'Correspondance procédure étape'!D:F,3,FALSE))</f>
        <v>Mise en attente du dossier en vue de la prochaine régularisation de charges</v>
      </c>
      <c r="Y2280" s="3" t="str">
        <f>IF(ISNA(VLOOKUP(W2280,'Correspondance procédure étape'!D:G,4,FALSE)),"Non",VLOOKUP(W2280,'Correspondance procédure étape'!D:G,4,FALSE))</f>
        <v>Oui</v>
      </c>
      <c r="Z2280" s="3" t="str">
        <f>IF(ISNA(VLOOKUP(W2280,'Correspondance procédure étape'!D:H,5,FALSE)),"",VLOOKUP(W2280,'Correspondance procédure étape'!D:H,5,FALSE))</f>
        <v>DMF</v>
      </c>
      <c r="AA2280" s="3" t="s">
        <v>40</v>
      </c>
      <c r="AB2280" s="3" t="s">
        <v>53</v>
      </c>
    </row>
    <row r="2281" spans="1:28" ht="12.75" customHeight="1" x14ac:dyDescent="0.25">
      <c r="A2281" s="3" t="s">
        <v>24</v>
      </c>
      <c r="B2281" s="3" t="s">
        <v>25</v>
      </c>
      <c r="C2281" s="3" t="str">
        <f>VLOOKUP(B2281,'Correspondance territoires'!B:F,5,FALSE)</f>
        <v>Merignac</v>
      </c>
      <c r="D2281" s="3" t="s">
        <v>26</v>
      </c>
      <c r="E2281" s="3" t="s">
        <v>4082</v>
      </c>
      <c r="F2281" s="3" t="s">
        <v>4323</v>
      </c>
      <c r="G2281" s="3" t="s">
        <v>70</v>
      </c>
      <c r="H2281" s="3" t="s">
        <v>97</v>
      </c>
      <c r="I2281" s="9" t="s">
        <v>260</v>
      </c>
      <c r="J2281" s="9" t="s">
        <v>261</v>
      </c>
      <c r="K2281" s="3" t="s">
        <v>8540</v>
      </c>
      <c r="L2281" s="3" t="s">
        <v>8541</v>
      </c>
      <c r="M2281" s="3" t="s">
        <v>775</v>
      </c>
      <c r="N2281" s="3" t="s">
        <v>21</v>
      </c>
      <c r="O2281" s="3" t="s">
        <v>8542</v>
      </c>
      <c r="P2281" s="3" t="s">
        <v>8543</v>
      </c>
      <c r="Q2281" s="15">
        <v>42465</v>
      </c>
      <c r="R2281" s="15">
        <v>43892</v>
      </c>
      <c r="S2281" s="38">
        <f t="shared" ca="1" si="70"/>
        <v>10</v>
      </c>
      <c r="T2281" s="41">
        <v>4028.85</v>
      </c>
      <c r="U2281" s="3" t="s">
        <v>230</v>
      </c>
      <c r="V2281" s="3" t="s">
        <v>39</v>
      </c>
      <c r="W2281" s="3" t="str">
        <f t="shared" si="71"/>
        <v>P09DEB</v>
      </c>
      <c r="X2281" s="3" t="str">
        <f>IF(ISNA(VLOOKUP(W2281,'Correspondance procédure étape'!D:F,3,FALSE)),"A définir",VLOOKUP(W2281,'Correspondance procédure étape'!D:F,3,FALSE))</f>
        <v>Ouverture procédure huissier</v>
      </c>
      <c r="Y2281" s="3" t="str">
        <f>IF(ISNA(VLOOKUP(W2281,'Correspondance procédure étape'!D:G,4,FALSE)),"Non",VLOOKUP(W2281,'Correspondance procédure étape'!D:G,4,FALSE))</f>
        <v>Oui</v>
      </c>
      <c r="Z2281" s="3" t="str">
        <f>IF(ISNA(VLOOKUP(W2281,'Correspondance procédure étape'!D:H,5,FALSE)),"",VLOOKUP(W2281,'Correspondance procédure étape'!D:H,5,FALSE))</f>
        <v>Extérieur</v>
      </c>
      <c r="AA2281" s="3" t="s">
        <v>40</v>
      </c>
      <c r="AB2281" s="3" t="s">
        <v>53</v>
      </c>
    </row>
    <row r="2282" spans="1:28" ht="12.75" customHeight="1" x14ac:dyDescent="0.25">
      <c r="A2282" s="3" t="s">
        <v>24</v>
      </c>
      <c r="B2282" s="10" t="s">
        <v>6152</v>
      </c>
      <c r="C2282" s="3" t="str">
        <f>VLOOKUP(B2282,'Correspondance territoires'!B:F,5,FALSE)</f>
        <v>Agen</v>
      </c>
      <c r="D2282" s="3" t="s">
        <v>26</v>
      </c>
      <c r="E2282" s="3" t="s">
        <v>11726</v>
      </c>
      <c r="F2282" s="3" t="s">
        <v>11371</v>
      </c>
      <c r="G2282" s="3" t="s">
        <v>11406</v>
      </c>
      <c r="H2282" s="3" t="s">
        <v>720</v>
      </c>
      <c r="I2282" s="9" t="s">
        <v>11439</v>
      </c>
      <c r="J2282" s="9" t="s">
        <v>11440</v>
      </c>
      <c r="K2282" s="3" t="s">
        <v>12394</v>
      </c>
      <c r="L2282" s="3" t="s">
        <v>12395</v>
      </c>
      <c r="M2282" s="3" t="s">
        <v>43</v>
      </c>
      <c r="N2282" s="3" t="s">
        <v>12396</v>
      </c>
      <c r="O2282" s="3" t="s">
        <v>12397</v>
      </c>
      <c r="P2282" s="3" t="s">
        <v>12398</v>
      </c>
      <c r="Q2282" s="15">
        <v>43146</v>
      </c>
      <c r="R2282" s="15">
        <v>44103</v>
      </c>
      <c r="S2282" s="38">
        <f t="shared" ca="1" si="70"/>
        <v>3</v>
      </c>
      <c r="T2282" s="40">
        <v>4.5999999999999996</v>
      </c>
      <c r="U2282" s="3"/>
      <c r="V2282" s="3"/>
      <c r="W2282" s="3" t="str">
        <f t="shared" si="71"/>
        <v/>
      </c>
      <c r="X2282" s="3" t="str">
        <f>IF(ISNA(VLOOKUP(W2282,'Correspondance procédure étape'!D:F,3,FALSE)),"A définir",VLOOKUP(W2282,'Correspondance procédure étape'!D:F,3,FALSE))</f>
        <v>A définir</v>
      </c>
      <c r="Y2282" s="3" t="str">
        <f>IF(ISNA(VLOOKUP(W2282,'Correspondance procédure étape'!D:G,4,FALSE)),"Non",VLOOKUP(W2282,'Correspondance procédure étape'!D:G,4,FALSE))</f>
        <v>Non</v>
      </c>
      <c r="Z2282" s="3" t="str">
        <f>IF(ISNA(VLOOKUP(W2282,'Correspondance procédure étape'!D:H,5,FALSE)),"",VLOOKUP(W2282,'Correspondance procédure étape'!D:H,5,FALSE))</f>
        <v/>
      </c>
      <c r="AA2282" s="3"/>
      <c r="AB2282" s="3" t="s">
        <v>41</v>
      </c>
    </row>
    <row r="2283" spans="1:28" ht="12.75" customHeight="1" x14ac:dyDescent="0.25">
      <c r="A2283" s="3" t="s">
        <v>24</v>
      </c>
      <c r="B2283" s="3" t="s">
        <v>219</v>
      </c>
      <c r="C2283" s="3" t="str">
        <f>VLOOKUP(B2283,'Correspondance territoires'!B:F,5,FALSE)</f>
        <v>Bordeaux</v>
      </c>
      <c r="D2283" s="3" t="s">
        <v>26</v>
      </c>
      <c r="E2283" s="3" t="s">
        <v>3184</v>
      </c>
      <c r="F2283" s="3" t="s">
        <v>56</v>
      </c>
      <c r="G2283" s="3" t="s">
        <v>78</v>
      </c>
      <c r="H2283" s="3" t="s">
        <v>408</v>
      </c>
      <c r="I2283" s="9" t="s">
        <v>893</v>
      </c>
      <c r="J2283" s="9" t="s">
        <v>894</v>
      </c>
      <c r="K2283" s="3" t="s">
        <v>6871</v>
      </c>
      <c r="L2283" s="3" t="s">
        <v>6872</v>
      </c>
      <c r="M2283" s="3" t="s">
        <v>6873</v>
      </c>
      <c r="N2283" s="3" t="s">
        <v>6874</v>
      </c>
      <c r="O2283" s="3" t="s">
        <v>6875</v>
      </c>
      <c r="P2283" s="3" t="s">
        <v>6876</v>
      </c>
      <c r="Q2283" s="15">
        <v>41765</v>
      </c>
      <c r="R2283" s="15">
        <v>43031</v>
      </c>
      <c r="S2283" s="38">
        <f t="shared" ca="1" si="70"/>
        <v>38</v>
      </c>
      <c r="T2283" s="40">
        <v>24.2</v>
      </c>
      <c r="U2283" s="3" t="s">
        <v>65</v>
      </c>
      <c r="V2283" s="3" t="s">
        <v>231</v>
      </c>
      <c r="W2283" s="3" t="str">
        <f t="shared" si="71"/>
        <v>P60PLA</v>
      </c>
      <c r="X2283" s="3">
        <f>IF(ISNA(VLOOKUP(W2283,'Correspondance procédure étape'!D:F,3,FALSE)),"A définir",VLOOKUP(W2283,'Correspondance procédure étape'!D:F,3,FALSE))</f>
        <v>0</v>
      </c>
      <c r="Y2283" s="3" t="str">
        <f>IF(ISNA(VLOOKUP(W2283,'Correspondance procédure étape'!D:G,4,FALSE)),"Non",VLOOKUP(W2283,'Correspondance procédure étape'!D:G,4,FALSE))</f>
        <v>Non</v>
      </c>
      <c r="Z2283" s="3">
        <f>IF(ISNA(VLOOKUP(W2283,'Correspondance procédure étape'!D:H,5,FALSE)),"",VLOOKUP(W2283,'Correspondance procédure étape'!D:H,5,FALSE))</f>
        <v>0</v>
      </c>
      <c r="AA2283" s="3" t="s">
        <v>40</v>
      </c>
      <c r="AB2283" s="3" t="s">
        <v>53</v>
      </c>
    </row>
    <row r="2284" spans="1:28" ht="12.75" customHeight="1" x14ac:dyDescent="0.25">
      <c r="A2284" s="3" t="s">
        <v>24</v>
      </c>
      <c r="B2284" s="3" t="s">
        <v>25</v>
      </c>
      <c r="C2284" s="3" t="str">
        <f>VLOOKUP(B2284,'Correspondance territoires'!B:F,5,FALSE)</f>
        <v>Merignac</v>
      </c>
      <c r="D2284" s="3" t="s">
        <v>26</v>
      </c>
      <c r="E2284" s="3" t="s">
        <v>650</v>
      </c>
      <c r="F2284" s="3" t="s">
        <v>108</v>
      </c>
      <c r="G2284" s="3" t="s">
        <v>167</v>
      </c>
      <c r="H2284" s="3" t="s">
        <v>81</v>
      </c>
      <c r="I2284" s="9" t="s">
        <v>111</v>
      </c>
      <c r="J2284" s="9" t="s">
        <v>112</v>
      </c>
      <c r="K2284" s="3" t="s">
        <v>656</v>
      </c>
      <c r="L2284" s="3" t="s">
        <v>657</v>
      </c>
      <c r="M2284" s="3" t="s">
        <v>658</v>
      </c>
      <c r="N2284" s="3" t="s">
        <v>659</v>
      </c>
      <c r="O2284" s="3" t="s">
        <v>660</v>
      </c>
      <c r="P2284" s="3" t="s">
        <v>661</v>
      </c>
      <c r="Q2284" s="15">
        <v>31035</v>
      </c>
      <c r="R2284" s="15">
        <v>43735</v>
      </c>
      <c r="S2284" s="38">
        <f t="shared" ca="1" si="70"/>
        <v>15</v>
      </c>
      <c r="T2284" s="41">
        <v>4049.52</v>
      </c>
      <c r="U2284" s="3" t="s">
        <v>38</v>
      </c>
      <c r="V2284" s="3" t="s">
        <v>138</v>
      </c>
      <c r="W2284" s="3" t="str">
        <f t="shared" si="71"/>
        <v>P06DOM</v>
      </c>
      <c r="X2284" s="3" t="str">
        <f>IF(ISNA(VLOOKUP(W2284,'Correspondance procédure étape'!D:F,3,FALSE)),"A définir",VLOOKUP(W2284,'Correspondance procédure étape'!D:F,3,FALSE))</f>
        <v>Héritiers inconnus/refusent la succession : désignation de France domaines</v>
      </c>
      <c r="Y2284" s="3" t="str">
        <f>IF(ISNA(VLOOKUP(W2284,'Correspondance procédure étape'!D:G,4,FALSE)),"Non",VLOOKUP(W2284,'Correspondance procédure étape'!D:G,4,FALSE))</f>
        <v>Oui</v>
      </c>
      <c r="Z2284" s="3" t="str">
        <f>IF(ISNA(VLOOKUP(W2284,'Correspondance procédure étape'!D:H,5,FALSE)),"",VLOOKUP(W2284,'Correspondance procédure étape'!D:H,5,FALSE))</f>
        <v>Extérieur</v>
      </c>
      <c r="AA2284" s="3" t="s">
        <v>40</v>
      </c>
      <c r="AB2284" s="3" t="s">
        <v>41</v>
      </c>
    </row>
    <row r="2285" spans="1:28" ht="12.75" customHeight="1" x14ac:dyDescent="0.25">
      <c r="A2285" s="3" t="s">
        <v>24</v>
      </c>
      <c r="B2285" s="3" t="s">
        <v>146</v>
      </c>
      <c r="C2285" s="3" t="str">
        <f>VLOOKUP(B2285,'Correspondance territoires'!B:F,5,FALSE)</f>
        <v>Lormont</v>
      </c>
      <c r="D2285" s="3" t="s">
        <v>26</v>
      </c>
      <c r="E2285" s="3" t="s">
        <v>3332</v>
      </c>
      <c r="F2285" s="3" t="s">
        <v>56</v>
      </c>
      <c r="G2285" s="3" t="s">
        <v>29</v>
      </c>
      <c r="H2285" s="3" t="s">
        <v>370</v>
      </c>
      <c r="I2285" s="9" t="s">
        <v>1091</v>
      </c>
      <c r="J2285" s="9" t="s">
        <v>1092</v>
      </c>
      <c r="K2285" s="3" t="s">
        <v>9294</v>
      </c>
      <c r="L2285" s="3" t="s">
        <v>9295</v>
      </c>
      <c r="M2285" s="3" t="s">
        <v>411</v>
      </c>
      <c r="N2285" s="3" t="s">
        <v>21</v>
      </c>
      <c r="O2285" s="3" t="s">
        <v>9296</v>
      </c>
      <c r="P2285" s="3" t="s">
        <v>9297</v>
      </c>
      <c r="Q2285" s="15">
        <v>42810</v>
      </c>
      <c r="R2285" s="15">
        <v>43182</v>
      </c>
      <c r="S2285" s="38">
        <f t="shared" ca="1" si="70"/>
        <v>33</v>
      </c>
      <c r="T2285" s="41">
        <v>4052.29</v>
      </c>
      <c r="U2285" s="3" t="s">
        <v>510</v>
      </c>
      <c r="V2285" s="3" t="s">
        <v>511</v>
      </c>
      <c r="W2285" s="3" t="str">
        <f t="shared" si="71"/>
        <v>P20SCX</v>
      </c>
      <c r="X2285" s="3" t="str">
        <f>IF(ISNA(VLOOKUP(W2285,'Correspondance procédure étape'!D:F,3,FALSE)),"A définir",VLOOKUP(W2285,'Correspondance procédure étape'!D:F,3,FALSE))</f>
        <v>Dossier chez Sud Contentieux</v>
      </c>
      <c r="Y2285" s="3" t="str">
        <f>IF(ISNA(VLOOKUP(W2285,'Correspondance procédure étape'!D:G,4,FALSE)),"Non",VLOOKUP(W2285,'Correspondance procédure étape'!D:G,4,FALSE))</f>
        <v>Oui</v>
      </c>
      <c r="Z2285" s="3" t="str">
        <f>IF(ISNA(VLOOKUP(W2285,'Correspondance procédure étape'!D:H,5,FALSE)),"",VLOOKUP(W2285,'Correspondance procédure étape'!D:H,5,FALSE))</f>
        <v>Extérieur</v>
      </c>
      <c r="AA2285" s="3" t="s">
        <v>40</v>
      </c>
      <c r="AB2285" s="3" t="s">
        <v>53</v>
      </c>
    </row>
    <row r="2286" spans="1:28" ht="12.75" customHeight="1" x14ac:dyDescent="0.25">
      <c r="A2286" s="3" t="s">
        <v>24</v>
      </c>
      <c r="B2286" s="3" t="s">
        <v>54</v>
      </c>
      <c r="C2286" s="3" t="str">
        <f>VLOOKUP(B2286,'Correspondance territoires'!B:F,5,FALSE)</f>
        <v>Cenon</v>
      </c>
      <c r="D2286" s="3" t="s">
        <v>26</v>
      </c>
      <c r="E2286" s="3" t="s">
        <v>3444</v>
      </c>
      <c r="F2286" s="3" t="s">
        <v>96</v>
      </c>
      <c r="G2286" s="3" t="s">
        <v>57</v>
      </c>
      <c r="H2286" s="3" t="s">
        <v>2459</v>
      </c>
      <c r="I2286" s="9" t="s">
        <v>1380</v>
      </c>
      <c r="J2286" s="9" t="s">
        <v>1381</v>
      </c>
      <c r="K2286" s="3" t="s">
        <v>4248</v>
      </c>
      <c r="L2286" s="3" t="s">
        <v>4249</v>
      </c>
      <c r="M2286" s="3" t="s">
        <v>1161</v>
      </c>
      <c r="N2286" s="3" t="s">
        <v>4250</v>
      </c>
      <c r="O2286" s="3" t="s">
        <v>4251</v>
      </c>
      <c r="P2286" s="3" t="s">
        <v>4252</v>
      </c>
      <c r="Q2286" s="15">
        <v>40295</v>
      </c>
      <c r="R2286" s="15">
        <v>43733</v>
      </c>
      <c r="S2286" s="38">
        <f t="shared" ca="1" si="70"/>
        <v>15</v>
      </c>
      <c r="T2286" s="41">
        <v>4066.81</v>
      </c>
      <c r="U2286" s="3" t="s">
        <v>510</v>
      </c>
      <c r="V2286" s="3" t="s">
        <v>511</v>
      </c>
      <c r="W2286" s="3" t="str">
        <f t="shared" si="71"/>
        <v>P20SCX</v>
      </c>
      <c r="X2286" s="3" t="str">
        <f>IF(ISNA(VLOOKUP(W2286,'Correspondance procédure étape'!D:F,3,FALSE)),"A définir",VLOOKUP(W2286,'Correspondance procédure étape'!D:F,3,FALSE))</f>
        <v>Dossier chez Sud Contentieux</v>
      </c>
      <c r="Y2286" s="3" t="str">
        <f>IF(ISNA(VLOOKUP(W2286,'Correspondance procédure étape'!D:G,4,FALSE)),"Non",VLOOKUP(W2286,'Correspondance procédure étape'!D:G,4,FALSE))</f>
        <v>Oui</v>
      </c>
      <c r="Z2286" s="3" t="str">
        <f>IF(ISNA(VLOOKUP(W2286,'Correspondance procédure étape'!D:H,5,FALSE)),"",VLOOKUP(W2286,'Correspondance procédure étape'!D:H,5,FALSE))</f>
        <v>Extérieur</v>
      </c>
      <c r="AA2286" s="3" t="s">
        <v>40</v>
      </c>
      <c r="AB2286" s="3" t="s">
        <v>41</v>
      </c>
    </row>
    <row r="2287" spans="1:28" ht="12.75" customHeight="1" x14ac:dyDescent="0.25">
      <c r="A2287" s="3" t="s">
        <v>24</v>
      </c>
      <c r="B2287" s="3" t="s">
        <v>54</v>
      </c>
      <c r="C2287" s="3" t="str">
        <f>VLOOKUP(B2287,'Correspondance territoires'!B:F,5,FALSE)</f>
        <v>Cenon</v>
      </c>
      <c r="D2287" s="3" t="s">
        <v>26</v>
      </c>
      <c r="E2287" s="3" t="s">
        <v>2912</v>
      </c>
      <c r="F2287" s="3" t="s">
        <v>96</v>
      </c>
      <c r="G2287" s="3" t="s">
        <v>301</v>
      </c>
      <c r="H2287" s="3" t="s">
        <v>70</v>
      </c>
      <c r="I2287" s="9" t="s">
        <v>139</v>
      </c>
      <c r="J2287" s="9" t="s">
        <v>140</v>
      </c>
      <c r="K2287" s="3" t="s">
        <v>5745</v>
      </c>
      <c r="L2287" s="3" t="s">
        <v>5746</v>
      </c>
      <c r="M2287" s="3" t="s">
        <v>775</v>
      </c>
      <c r="N2287" s="3" t="s">
        <v>5747</v>
      </c>
      <c r="O2287" s="3" t="s">
        <v>5748</v>
      </c>
      <c r="P2287" s="3" t="s">
        <v>5749</v>
      </c>
      <c r="Q2287" s="15">
        <v>41250</v>
      </c>
      <c r="R2287" s="15">
        <v>42786</v>
      </c>
      <c r="S2287" s="38">
        <f t="shared" ca="1" si="70"/>
        <v>47</v>
      </c>
      <c r="T2287" s="40">
        <v>24.18</v>
      </c>
      <c r="U2287" s="3" t="s">
        <v>51</v>
      </c>
      <c r="V2287" s="3" t="s">
        <v>52</v>
      </c>
      <c r="W2287" s="3" t="str">
        <f t="shared" si="71"/>
        <v>P80ATT</v>
      </c>
      <c r="X2287" s="3" t="str">
        <f>IF(ISNA(VLOOKUP(W2287,'Correspondance procédure étape'!D:F,3,FALSE)),"A définir",VLOOKUP(W2287,'Correspondance procédure étape'!D:F,3,FALSE))</f>
        <v>Mise en attente du dossier en vue de la prochaine régularisation de charges</v>
      </c>
      <c r="Y2287" s="3" t="str">
        <f>IF(ISNA(VLOOKUP(W2287,'Correspondance procédure étape'!D:G,4,FALSE)),"Non",VLOOKUP(W2287,'Correspondance procédure étape'!D:G,4,FALSE))</f>
        <v>Oui</v>
      </c>
      <c r="Z2287" s="3" t="str">
        <f>IF(ISNA(VLOOKUP(W2287,'Correspondance procédure étape'!D:H,5,FALSE)),"",VLOOKUP(W2287,'Correspondance procédure étape'!D:H,5,FALSE))</f>
        <v>DMF</v>
      </c>
      <c r="AA2287" s="3" t="s">
        <v>40</v>
      </c>
      <c r="AB2287" s="3" t="s">
        <v>41</v>
      </c>
    </row>
    <row r="2288" spans="1:28" ht="12.75" customHeight="1" x14ac:dyDescent="0.25">
      <c r="A2288" s="3" t="s">
        <v>24</v>
      </c>
      <c r="B2288" s="3" t="s">
        <v>158</v>
      </c>
      <c r="C2288" s="3" t="str">
        <f>VLOOKUP(B2288,'Correspondance territoires'!B:F,5,FALSE)</f>
        <v>Talence</v>
      </c>
      <c r="D2288" s="3" t="s">
        <v>26</v>
      </c>
      <c r="E2288" s="3" t="s">
        <v>159</v>
      </c>
      <c r="F2288" s="3" t="s">
        <v>283</v>
      </c>
      <c r="G2288" s="3" t="s">
        <v>43</v>
      </c>
      <c r="H2288" s="3" t="s">
        <v>57</v>
      </c>
      <c r="I2288" s="9" t="s">
        <v>160</v>
      </c>
      <c r="J2288" s="9" t="s">
        <v>161</v>
      </c>
      <c r="K2288" s="3" t="s">
        <v>1840</v>
      </c>
      <c r="L2288" s="3" t="s">
        <v>1841</v>
      </c>
      <c r="M2288" s="3" t="s">
        <v>1842</v>
      </c>
      <c r="N2288" s="3" t="s">
        <v>21</v>
      </c>
      <c r="O2288" s="3" t="s">
        <v>1843</v>
      </c>
      <c r="P2288" s="3" t="s">
        <v>1844</v>
      </c>
      <c r="Q2288" s="15">
        <v>35783</v>
      </c>
      <c r="R2288" s="15">
        <v>42726</v>
      </c>
      <c r="S2288" s="38">
        <f t="shared" ca="1" si="70"/>
        <v>49</v>
      </c>
      <c r="T2288" s="40">
        <v>24.06</v>
      </c>
      <c r="U2288" s="3" t="s">
        <v>51</v>
      </c>
      <c r="V2288" s="3" t="s">
        <v>39</v>
      </c>
      <c r="W2288" s="3" t="str">
        <f t="shared" si="71"/>
        <v>P80DEB</v>
      </c>
      <c r="X2288" s="3">
        <f>IF(ISNA(VLOOKUP(W2288,'Correspondance procédure étape'!D:F,3,FALSE)),"A définir",VLOOKUP(W2288,'Correspondance procédure étape'!D:F,3,FALSE))</f>
        <v>0</v>
      </c>
      <c r="Y2288" s="3" t="str">
        <f>IF(ISNA(VLOOKUP(W2288,'Correspondance procédure étape'!D:G,4,FALSE)),"Non",VLOOKUP(W2288,'Correspondance procédure étape'!D:G,4,FALSE))</f>
        <v>Non</v>
      </c>
      <c r="Z2288" s="3">
        <f>IF(ISNA(VLOOKUP(W2288,'Correspondance procédure étape'!D:H,5,FALSE)),"",VLOOKUP(W2288,'Correspondance procédure étape'!D:H,5,FALSE))</f>
        <v>0</v>
      </c>
      <c r="AA2288" s="3" t="s">
        <v>40</v>
      </c>
      <c r="AB2288" s="3" t="s">
        <v>41</v>
      </c>
    </row>
    <row r="2289" spans="1:28" ht="12.75" customHeight="1" x14ac:dyDescent="0.25">
      <c r="A2289" s="3" t="s">
        <v>24</v>
      </c>
      <c r="B2289" s="3" t="s">
        <v>158</v>
      </c>
      <c r="C2289" s="3" t="str">
        <f>VLOOKUP(B2289,'Correspondance territoires'!B:F,5,FALSE)</f>
        <v>Talence</v>
      </c>
      <c r="D2289" s="3" t="s">
        <v>26</v>
      </c>
      <c r="E2289" s="3" t="s">
        <v>4575</v>
      </c>
      <c r="F2289" s="3" t="s">
        <v>301</v>
      </c>
      <c r="G2289" s="3" t="s">
        <v>176</v>
      </c>
      <c r="H2289" s="3" t="s">
        <v>241</v>
      </c>
      <c r="I2289" s="9" t="s">
        <v>1174</v>
      </c>
      <c r="J2289" s="9" t="s">
        <v>1175</v>
      </c>
      <c r="K2289" s="3" t="s">
        <v>4576</v>
      </c>
      <c r="L2289" s="3" t="s">
        <v>4577</v>
      </c>
      <c r="M2289" s="3" t="s">
        <v>679</v>
      </c>
      <c r="N2289" s="3" t="s">
        <v>4578</v>
      </c>
      <c r="O2289" s="3" t="s">
        <v>4579</v>
      </c>
      <c r="P2289" s="3" t="s">
        <v>4580</v>
      </c>
      <c r="Q2289" s="15">
        <v>40578</v>
      </c>
      <c r="R2289" s="15">
        <v>42369</v>
      </c>
      <c r="S2289" s="38">
        <f t="shared" ca="1" si="70"/>
        <v>60</v>
      </c>
      <c r="T2289" s="40">
        <v>23.97</v>
      </c>
      <c r="U2289" s="3" t="s">
        <v>51</v>
      </c>
      <c r="V2289" s="3" t="s">
        <v>39</v>
      </c>
      <c r="W2289" s="3" t="str">
        <f t="shared" si="71"/>
        <v>P80DEB</v>
      </c>
      <c r="X2289" s="3">
        <f>IF(ISNA(VLOOKUP(W2289,'Correspondance procédure étape'!D:F,3,FALSE)),"A définir",VLOOKUP(W2289,'Correspondance procédure étape'!D:F,3,FALSE))</f>
        <v>0</v>
      </c>
      <c r="Y2289" s="3" t="str">
        <f>IF(ISNA(VLOOKUP(W2289,'Correspondance procédure étape'!D:G,4,FALSE)),"Non",VLOOKUP(W2289,'Correspondance procédure étape'!D:G,4,FALSE))</f>
        <v>Non</v>
      </c>
      <c r="Z2289" s="3">
        <f>IF(ISNA(VLOOKUP(W2289,'Correspondance procédure étape'!D:H,5,FALSE)),"",VLOOKUP(W2289,'Correspondance procédure étape'!D:H,5,FALSE))</f>
        <v>0</v>
      </c>
      <c r="AA2289" s="3" t="s">
        <v>40</v>
      </c>
      <c r="AB2289" s="3" t="s">
        <v>53</v>
      </c>
    </row>
    <row r="2290" spans="1:28" ht="12.75" customHeight="1" x14ac:dyDescent="0.25">
      <c r="A2290" s="3" t="s">
        <v>24</v>
      </c>
      <c r="B2290" s="3" t="s">
        <v>158</v>
      </c>
      <c r="C2290" s="3" t="str">
        <f>VLOOKUP(B2290,'Correspondance territoires'!B:F,5,FALSE)</f>
        <v>Talence</v>
      </c>
      <c r="D2290" s="3" t="s">
        <v>26</v>
      </c>
      <c r="E2290" s="3" t="s">
        <v>8980</v>
      </c>
      <c r="F2290" s="3" t="s">
        <v>56</v>
      </c>
      <c r="G2290" s="3" t="s">
        <v>42</v>
      </c>
      <c r="H2290" s="3" t="s">
        <v>57</v>
      </c>
      <c r="I2290" s="9" t="s">
        <v>1100</v>
      </c>
      <c r="J2290" s="9" t="s">
        <v>1101</v>
      </c>
      <c r="K2290" s="3" t="s">
        <v>10247</v>
      </c>
      <c r="L2290" s="3" t="s">
        <v>10248</v>
      </c>
      <c r="M2290" s="3" t="s">
        <v>998</v>
      </c>
      <c r="N2290" s="3" t="s">
        <v>21</v>
      </c>
      <c r="O2290" s="3" t="s">
        <v>10249</v>
      </c>
      <c r="P2290" s="3" t="s">
        <v>10250</v>
      </c>
      <c r="Q2290" s="15">
        <v>43608</v>
      </c>
      <c r="R2290" s="15">
        <v>43922</v>
      </c>
      <c r="S2290" s="38">
        <f t="shared" ca="1" si="70"/>
        <v>9</v>
      </c>
      <c r="T2290" s="41">
        <v>4097.07</v>
      </c>
      <c r="U2290" s="3" t="s">
        <v>230</v>
      </c>
      <c r="V2290" s="3" t="s">
        <v>39</v>
      </c>
      <c r="W2290" s="3" t="str">
        <f t="shared" si="71"/>
        <v>P09DEB</v>
      </c>
      <c r="X2290" s="3" t="str">
        <f>IF(ISNA(VLOOKUP(W2290,'Correspondance procédure étape'!D:F,3,FALSE)),"A définir",VLOOKUP(W2290,'Correspondance procédure étape'!D:F,3,FALSE))</f>
        <v>Ouverture procédure huissier</v>
      </c>
      <c r="Y2290" s="3" t="str">
        <f>IF(ISNA(VLOOKUP(W2290,'Correspondance procédure étape'!D:G,4,FALSE)),"Non",VLOOKUP(W2290,'Correspondance procédure étape'!D:G,4,FALSE))</f>
        <v>Oui</v>
      </c>
      <c r="Z2290" s="3" t="str">
        <f>IF(ISNA(VLOOKUP(W2290,'Correspondance procédure étape'!D:H,5,FALSE)),"",VLOOKUP(W2290,'Correspondance procédure étape'!D:H,5,FALSE))</f>
        <v>Extérieur</v>
      </c>
      <c r="AA2290" s="3" t="s">
        <v>40</v>
      </c>
      <c r="AB2290" s="3" t="s">
        <v>53</v>
      </c>
    </row>
    <row r="2291" spans="1:28" ht="12.75" customHeight="1" x14ac:dyDescent="0.25">
      <c r="A2291" s="3" t="s">
        <v>24</v>
      </c>
      <c r="B2291" s="3" t="s">
        <v>158</v>
      </c>
      <c r="C2291" s="3" t="str">
        <f>VLOOKUP(B2291,'Correspondance territoires'!B:F,5,FALSE)</f>
        <v>Talence</v>
      </c>
      <c r="D2291" s="3" t="s">
        <v>26</v>
      </c>
      <c r="E2291" s="3" t="s">
        <v>4645</v>
      </c>
      <c r="F2291" s="3" t="s">
        <v>96</v>
      </c>
      <c r="G2291" s="3" t="s">
        <v>57</v>
      </c>
      <c r="H2291" s="3" t="s">
        <v>2174</v>
      </c>
      <c r="I2291" s="9" t="s">
        <v>692</v>
      </c>
      <c r="J2291" s="9" t="s">
        <v>693</v>
      </c>
      <c r="K2291" s="3" t="s">
        <v>6479</v>
      </c>
      <c r="L2291" s="3" t="s">
        <v>6480</v>
      </c>
      <c r="M2291" s="3" t="s">
        <v>1685</v>
      </c>
      <c r="N2291" s="3" t="s">
        <v>21</v>
      </c>
      <c r="O2291" s="3" t="s">
        <v>6481</v>
      </c>
      <c r="P2291" s="3" t="s">
        <v>6482</v>
      </c>
      <c r="Q2291" s="15">
        <v>41618</v>
      </c>
      <c r="R2291" s="15">
        <v>42800</v>
      </c>
      <c r="S2291" s="38">
        <f t="shared" ca="1" si="70"/>
        <v>46</v>
      </c>
      <c r="T2291" s="40">
        <v>23.97</v>
      </c>
      <c r="U2291" s="3" t="s">
        <v>51</v>
      </c>
      <c r="V2291" s="3" t="s">
        <v>52</v>
      </c>
      <c r="W2291" s="3" t="str">
        <f t="shared" si="71"/>
        <v>P80ATT</v>
      </c>
      <c r="X2291" s="3" t="str">
        <f>IF(ISNA(VLOOKUP(W2291,'Correspondance procédure étape'!D:F,3,FALSE)),"A définir",VLOOKUP(W2291,'Correspondance procédure étape'!D:F,3,FALSE))</f>
        <v>Mise en attente du dossier en vue de la prochaine régularisation de charges</v>
      </c>
      <c r="Y2291" s="3" t="str">
        <f>IF(ISNA(VLOOKUP(W2291,'Correspondance procédure étape'!D:G,4,FALSE)),"Non",VLOOKUP(W2291,'Correspondance procédure étape'!D:G,4,FALSE))</f>
        <v>Oui</v>
      </c>
      <c r="Z2291" s="3" t="str">
        <f>IF(ISNA(VLOOKUP(W2291,'Correspondance procédure étape'!D:H,5,FALSE)),"",VLOOKUP(W2291,'Correspondance procédure étape'!D:H,5,FALSE))</f>
        <v>DMF</v>
      </c>
      <c r="AA2291" s="3" t="s">
        <v>40</v>
      </c>
      <c r="AB2291" s="3" t="s">
        <v>41</v>
      </c>
    </row>
    <row r="2292" spans="1:28" ht="12.75" customHeight="1" x14ac:dyDescent="0.25">
      <c r="A2292" s="3" t="s">
        <v>24</v>
      </c>
      <c r="B2292" s="3" t="s">
        <v>67</v>
      </c>
      <c r="C2292" s="3" t="str">
        <f>VLOOKUP(B2292,'Correspondance territoires'!B:F,5,FALSE)</f>
        <v>Pessac</v>
      </c>
      <c r="D2292" s="3" t="s">
        <v>432</v>
      </c>
      <c r="E2292" s="3" t="s">
        <v>9167</v>
      </c>
      <c r="F2292" s="3" t="s">
        <v>56</v>
      </c>
      <c r="G2292" s="3" t="s">
        <v>57</v>
      </c>
      <c r="H2292" s="3" t="s">
        <v>57</v>
      </c>
      <c r="I2292" s="9" t="s">
        <v>422</v>
      </c>
      <c r="J2292" s="9" t="s">
        <v>423</v>
      </c>
      <c r="K2292" s="3" t="s">
        <v>9168</v>
      </c>
      <c r="L2292" s="3" t="s">
        <v>9169</v>
      </c>
      <c r="M2292" s="3" t="s">
        <v>1161</v>
      </c>
      <c r="N2292" s="3" t="s">
        <v>9170</v>
      </c>
      <c r="O2292" s="3" t="s">
        <v>9171</v>
      </c>
      <c r="P2292" s="3" t="s">
        <v>9172</v>
      </c>
      <c r="Q2292" s="15">
        <v>42736</v>
      </c>
      <c r="R2292" s="15">
        <v>43286</v>
      </c>
      <c r="S2292" s="38">
        <f t="shared" ca="1" si="70"/>
        <v>30</v>
      </c>
      <c r="T2292" s="41">
        <v>4143.13</v>
      </c>
      <c r="U2292" s="3" t="s">
        <v>38</v>
      </c>
      <c r="V2292" s="3" t="s">
        <v>138</v>
      </c>
      <c r="W2292" s="3" t="str">
        <f t="shared" si="71"/>
        <v>P06DOM</v>
      </c>
      <c r="X2292" s="3" t="str">
        <f>IF(ISNA(VLOOKUP(W2292,'Correspondance procédure étape'!D:F,3,FALSE)),"A définir",VLOOKUP(W2292,'Correspondance procédure étape'!D:F,3,FALSE))</f>
        <v>Héritiers inconnus/refusent la succession : désignation de France domaines</v>
      </c>
      <c r="Y2292" s="3" t="str">
        <f>IF(ISNA(VLOOKUP(W2292,'Correspondance procédure étape'!D:G,4,FALSE)),"Non",VLOOKUP(W2292,'Correspondance procédure étape'!D:G,4,FALSE))</f>
        <v>Oui</v>
      </c>
      <c r="Z2292" s="3" t="str">
        <f>IF(ISNA(VLOOKUP(W2292,'Correspondance procédure étape'!D:H,5,FALSE)),"",VLOOKUP(W2292,'Correspondance procédure étape'!D:H,5,FALSE))</f>
        <v>Extérieur</v>
      </c>
      <c r="AA2292" s="3" t="s">
        <v>40</v>
      </c>
      <c r="AB2292" s="3" t="s">
        <v>53</v>
      </c>
    </row>
    <row r="2293" spans="1:28" ht="12.75" customHeight="1" x14ac:dyDescent="0.25">
      <c r="A2293" s="3" t="s">
        <v>24</v>
      </c>
      <c r="B2293" s="10" t="s">
        <v>6152</v>
      </c>
      <c r="C2293" s="3" t="str">
        <f>VLOOKUP(B2293,'Correspondance territoires'!B:F,5,FALSE)</f>
        <v>Agen</v>
      </c>
      <c r="D2293" s="3" t="s">
        <v>26</v>
      </c>
      <c r="E2293" s="3" t="s">
        <v>11737</v>
      </c>
      <c r="F2293" s="3" t="s">
        <v>11371</v>
      </c>
      <c r="G2293" s="3" t="s">
        <v>57</v>
      </c>
      <c r="H2293" s="3" t="s">
        <v>1638</v>
      </c>
      <c r="I2293" s="9" t="s">
        <v>11439</v>
      </c>
      <c r="J2293" s="9" t="s">
        <v>11440</v>
      </c>
      <c r="K2293" s="3" t="s">
        <v>11738</v>
      </c>
      <c r="L2293" s="3" t="s">
        <v>11739</v>
      </c>
      <c r="M2293" s="3" t="s">
        <v>43</v>
      </c>
      <c r="N2293" s="3" t="s">
        <v>21</v>
      </c>
      <c r="O2293" s="3" t="s">
        <v>11740</v>
      </c>
      <c r="P2293" s="3" t="s">
        <v>11741</v>
      </c>
      <c r="Q2293" s="15">
        <v>41239</v>
      </c>
      <c r="R2293" s="15">
        <v>44130</v>
      </c>
      <c r="S2293" s="38">
        <f t="shared" ca="1" si="70"/>
        <v>2</v>
      </c>
      <c r="T2293" s="41">
        <v>4157.8100000000004</v>
      </c>
      <c r="U2293" s="3" t="s">
        <v>85</v>
      </c>
      <c r="V2293" s="3" t="s">
        <v>1233</v>
      </c>
      <c r="W2293" s="3" t="str">
        <f t="shared" si="71"/>
        <v>E01INI</v>
      </c>
      <c r="X2293" s="3" t="str">
        <f>IF(ISNA(VLOOKUP(W2293,'Correspondance procédure étape'!D:F,3,FALSE)),"A définir",VLOOKUP(W2293,'Correspondance procédure étape'!D:F,3,FALSE))</f>
        <v>En attente de transfert</v>
      </c>
      <c r="Y2293" s="3" t="str">
        <f>IF(ISNA(VLOOKUP(W2293,'Correspondance procédure étape'!D:G,4,FALSE)),"Non",VLOOKUP(W2293,'Correspondance procédure étape'!D:G,4,FALSE))</f>
        <v>Oui</v>
      </c>
      <c r="Z2293" s="3">
        <f>IF(ISNA(VLOOKUP(W2293,'Correspondance procédure étape'!D:H,5,FALSE)),"",VLOOKUP(W2293,'Correspondance procédure étape'!D:H,5,FALSE))</f>
        <v>0</v>
      </c>
      <c r="AA2293" s="3" t="s">
        <v>40</v>
      </c>
      <c r="AB2293" s="3" t="s">
        <v>41</v>
      </c>
    </row>
    <row r="2294" spans="1:28" ht="12.75" customHeight="1" x14ac:dyDescent="0.25">
      <c r="A2294" s="3" t="s">
        <v>24</v>
      </c>
      <c r="B2294" s="10" t="s">
        <v>6152</v>
      </c>
      <c r="C2294" s="3" t="str">
        <f>VLOOKUP(B2294,'Correspondance territoires'!B:F,5,FALSE)</f>
        <v>Agen</v>
      </c>
      <c r="D2294" s="3" t="s">
        <v>26</v>
      </c>
      <c r="E2294" s="3" t="s">
        <v>11466</v>
      </c>
      <c r="F2294" s="3" t="s">
        <v>11371</v>
      </c>
      <c r="G2294" s="3" t="s">
        <v>30</v>
      </c>
      <c r="H2294" s="3" t="s">
        <v>11702</v>
      </c>
      <c r="I2294" s="9" t="s">
        <v>11382</v>
      </c>
      <c r="J2294" s="9" t="s">
        <v>11383</v>
      </c>
      <c r="K2294" s="3" t="s">
        <v>11703</v>
      </c>
      <c r="L2294" s="3" t="s">
        <v>11704</v>
      </c>
      <c r="M2294" s="3" t="s">
        <v>11705</v>
      </c>
      <c r="N2294" s="3"/>
      <c r="O2294" s="3"/>
      <c r="P2294" s="3" t="s">
        <v>11706</v>
      </c>
      <c r="Q2294" s="15">
        <v>40969</v>
      </c>
      <c r="R2294" s="15">
        <v>42145</v>
      </c>
      <c r="S2294" s="38">
        <f t="shared" ca="1" si="70"/>
        <v>68</v>
      </c>
      <c r="T2294" s="40">
        <v>4.58</v>
      </c>
      <c r="U2294" s="3"/>
      <c r="V2294" s="3"/>
      <c r="W2294" s="3" t="str">
        <f t="shared" si="71"/>
        <v/>
      </c>
      <c r="X2294" s="3" t="str">
        <f>IF(ISNA(VLOOKUP(W2294,'Correspondance procédure étape'!D:F,3,FALSE)),"A définir",VLOOKUP(W2294,'Correspondance procédure étape'!D:F,3,FALSE))</f>
        <v>A définir</v>
      </c>
      <c r="Y2294" s="3" t="str">
        <f>IF(ISNA(VLOOKUP(W2294,'Correspondance procédure étape'!D:G,4,FALSE)),"Non",VLOOKUP(W2294,'Correspondance procédure étape'!D:G,4,FALSE))</f>
        <v>Non</v>
      </c>
      <c r="Z2294" s="3" t="str">
        <f>IF(ISNA(VLOOKUP(W2294,'Correspondance procédure étape'!D:H,5,FALSE)),"",VLOOKUP(W2294,'Correspondance procédure étape'!D:H,5,FALSE))</f>
        <v/>
      </c>
      <c r="AA2294" s="3"/>
      <c r="AB2294" s="3" t="s">
        <v>41</v>
      </c>
    </row>
    <row r="2295" spans="1:28" ht="12.75" customHeight="1" x14ac:dyDescent="0.25">
      <c r="A2295" s="3" t="s">
        <v>24</v>
      </c>
      <c r="B2295" s="3" t="s">
        <v>146</v>
      </c>
      <c r="C2295" s="3" t="str">
        <f>VLOOKUP(B2295,'Correspondance territoires'!B:F,5,FALSE)</f>
        <v>Lormont</v>
      </c>
      <c r="D2295" s="3" t="s">
        <v>26</v>
      </c>
      <c r="E2295" s="3" t="s">
        <v>453</v>
      </c>
      <c r="F2295" s="3" t="s">
        <v>233</v>
      </c>
      <c r="G2295" s="3" t="s">
        <v>57</v>
      </c>
      <c r="H2295" s="3" t="s">
        <v>57</v>
      </c>
      <c r="I2295" s="9" t="s">
        <v>454</v>
      </c>
      <c r="J2295" s="9" t="s">
        <v>455</v>
      </c>
      <c r="K2295" s="3" t="s">
        <v>456</v>
      </c>
      <c r="L2295" s="3" t="s">
        <v>457</v>
      </c>
      <c r="M2295" s="3" t="s">
        <v>458</v>
      </c>
      <c r="N2295" s="3" t="s">
        <v>459</v>
      </c>
      <c r="O2295" s="3" t="s">
        <v>21</v>
      </c>
      <c r="P2295" s="3" t="s">
        <v>460</v>
      </c>
      <c r="Q2295" s="15">
        <v>34543</v>
      </c>
      <c r="R2295" s="15">
        <v>42765</v>
      </c>
      <c r="S2295" s="38">
        <f t="shared" ca="1" si="70"/>
        <v>47</v>
      </c>
      <c r="T2295" s="40">
        <v>23.3</v>
      </c>
      <c r="U2295" s="3" t="s">
        <v>51</v>
      </c>
      <c r="V2295" s="3" t="s">
        <v>52</v>
      </c>
      <c r="W2295" s="3" t="str">
        <f t="shared" si="71"/>
        <v>P80ATT</v>
      </c>
      <c r="X2295" s="3" t="str">
        <f>IF(ISNA(VLOOKUP(W2295,'Correspondance procédure étape'!D:F,3,FALSE)),"A définir",VLOOKUP(W2295,'Correspondance procédure étape'!D:F,3,FALSE))</f>
        <v>Mise en attente du dossier en vue de la prochaine régularisation de charges</v>
      </c>
      <c r="Y2295" s="3" t="str">
        <f>IF(ISNA(VLOOKUP(W2295,'Correspondance procédure étape'!D:G,4,FALSE)),"Non",VLOOKUP(W2295,'Correspondance procédure étape'!D:G,4,FALSE))</f>
        <v>Oui</v>
      </c>
      <c r="Z2295" s="3" t="str">
        <f>IF(ISNA(VLOOKUP(W2295,'Correspondance procédure étape'!D:H,5,FALSE)),"",VLOOKUP(W2295,'Correspondance procédure étape'!D:H,5,FALSE))</f>
        <v>DMF</v>
      </c>
      <c r="AA2295" s="3" t="s">
        <v>40</v>
      </c>
      <c r="AB2295" s="3" t="s">
        <v>41</v>
      </c>
    </row>
    <row r="2296" spans="1:28" ht="12.75" customHeight="1" x14ac:dyDescent="0.25">
      <c r="A2296" s="3" t="s">
        <v>24</v>
      </c>
      <c r="B2296" s="3" t="s">
        <v>67</v>
      </c>
      <c r="C2296" s="3" t="str">
        <f>VLOOKUP(B2296,'Correspondance territoires'!B:F,5,FALSE)</f>
        <v>Pessac</v>
      </c>
      <c r="D2296" s="3" t="s">
        <v>26</v>
      </c>
      <c r="E2296" s="3" t="s">
        <v>197</v>
      </c>
      <c r="F2296" s="3" t="s">
        <v>198</v>
      </c>
      <c r="G2296" s="3" t="s">
        <v>78</v>
      </c>
      <c r="H2296" s="3" t="s">
        <v>78</v>
      </c>
      <c r="I2296" s="9" t="s">
        <v>199</v>
      </c>
      <c r="J2296" s="9" t="s">
        <v>200</v>
      </c>
      <c r="K2296" s="3" t="s">
        <v>3890</v>
      </c>
      <c r="L2296" s="3" t="s">
        <v>3891</v>
      </c>
      <c r="M2296" s="3" t="s">
        <v>3892</v>
      </c>
      <c r="N2296" s="3" t="s">
        <v>3893</v>
      </c>
      <c r="O2296" s="3" t="s">
        <v>3894</v>
      </c>
      <c r="P2296" s="3" t="s">
        <v>3895</v>
      </c>
      <c r="Q2296" s="15">
        <v>39893</v>
      </c>
      <c r="R2296" s="15">
        <v>43885</v>
      </c>
      <c r="S2296" s="38">
        <f t="shared" ca="1" si="70"/>
        <v>10</v>
      </c>
      <c r="T2296" s="41">
        <v>4219.43</v>
      </c>
      <c r="U2296" s="3" t="s">
        <v>230</v>
      </c>
      <c r="V2296" s="3" t="s">
        <v>39</v>
      </c>
      <c r="W2296" s="3" t="str">
        <f t="shared" si="71"/>
        <v>P09DEB</v>
      </c>
      <c r="X2296" s="3" t="str">
        <f>IF(ISNA(VLOOKUP(W2296,'Correspondance procédure étape'!D:F,3,FALSE)),"A définir",VLOOKUP(W2296,'Correspondance procédure étape'!D:F,3,FALSE))</f>
        <v>Ouverture procédure huissier</v>
      </c>
      <c r="Y2296" s="3" t="str">
        <f>IF(ISNA(VLOOKUP(W2296,'Correspondance procédure étape'!D:G,4,FALSE)),"Non",VLOOKUP(W2296,'Correspondance procédure étape'!D:G,4,FALSE))</f>
        <v>Oui</v>
      </c>
      <c r="Z2296" s="3" t="str">
        <f>IF(ISNA(VLOOKUP(W2296,'Correspondance procédure étape'!D:H,5,FALSE)),"",VLOOKUP(W2296,'Correspondance procédure étape'!D:H,5,FALSE))</f>
        <v>Extérieur</v>
      </c>
      <c r="AA2296" s="3" t="s">
        <v>40</v>
      </c>
      <c r="AB2296" s="3" t="s">
        <v>41</v>
      </c>
    </row>
    <row r="2297" spans="1:28" ht="12.75" customHeight="1" x14ac:dyDescent="0.25">
      <c r="A2297" s="3" t="s">
        <v>24</v>
      </c>
      <c r="B2297" s="3" t="s">
        <v>158</v>
      </c>
      <c r="C2297" s="3" t="str">
        <f>VLOOKUP(B2297,'Correspondance territoires'!B:F,5,FALSE)</f>
        <v>Talence</v>
      </c>
      <c r="D2297" s="3" t="s">
        <v>26</v>
      </c>
      <c r="E2297" s="3" t="s">
        <v>1154</v>
      </c>
      <c r="F2297" s="3" t="s">
        <v>108</v>
      </c>
      <c r="G2297" s="3" t="s">
        <v>4752</v>
      </c>
      <c r="H2297" s="3" t="s">
        <v>21</v>
      </c>
      <c r="I2297" s="9" t="s">
        <v>542</v>
      </c>
      <c r="J2297" s="9" t="s">
        <v>543</v>
      </c>
      <c r="K2297" s="3" t="s">
        <v>4753</v>
      </c>
      <c r="L2297" s="3" t="s">
        <v>4754</v>
      </c>
      <c r="M2297" s="3" t="s">
        <v>4755</v>
      </c>
      <c r="N2297" s="3" t="s">
        <v>4756</v>
      </c>
      <c r="O2297" s="3" t="s">
        <v>4757</v>
      </c>
      <c r="P2297" s="3" t="s">
        <v>4758</v>
      </c>
      <c r="Q2297" s="15">
        <v>40764</v>
      </c>
      <c r="R2297" s="15">
        <v>44131</v>
      </c>
      <c r="S2297" s="38">
        <f t="shared" ca="1" si="70"/>
        <v>2</v>
      </c>
      <c r="T2297" s="41">
        <v>4223.37</v>
      </c>
      <c r="U2297" s="3" t="s">
        <v>157</v>
      </c>
      <c r="V2297" s="3" t="s">
        <v>39</v>
      </c>
      <c r="W2297" s="3" t="str">
        <f t="shared" si="71"/>
        <v>P00DEB</v>
      </c>
      <c r="X2297" s="3" t="str">
        <f>IF(ISNA(VLOOKUP(W2297,'Correspondance procédure étape'!D:F,3,FALSE)),"A définir",VLOOKUP(W2297,'Correspondance procédure étape'!D:F,3,FALSE))</f>
        <v>Enregistrement du dossier au SLP, le solde est créditeur, débiteur ou nul</v>
      </c>
      <c r="Y2297" s="3" t="str">
        <f>IF(ISNA(VLOOKUP(W2297,'Correspondance procédure étape'!D:G,4,FALSE)),"Non",VLOOKUP(W2297,'Correspondance procédure étape'!D:G,4,FALSE))</f>
        <v>Oui</v>
      </c>
      <c r="Z2297" s="3" t="str">
        <f>IF(ISNA(VLOOKUP(W2297,'Correspondance procédure étape'!D:H,5,FALSE)),"",VLOOKUP(W2297,'Correspondance procédure étape'!D:H,5,FALSE))</f>
        <v>DMF</v>
      </c>
      <c r="AA2297" s="3" t="s">
        <v>40</v>
      </c>
      <c r="AB2297" s="3" t="s">
        <v>53</v>
      </c>
    </row>
    <row r="2298" spans="1:28" ht="12.75" customHeight="1" x14ac:dyDescent="0.25">
      <c r="A2298" s="3" t="s">
        <v>24</v>
      </c>
      <c r="B2298" s="3" t="s">
        <v>146</v>
      </c>
      <c r="C2298" s="3" t="str">
        <f>VLOOKUP(B2298,'Correspondance territoires'!B:F,5,FALSE)</f>
        <v>Lormont</v>
      </c>
      <c r="D2298" s="3" t="s">
        <v>26</v>
      </c>
      <c r="E2298" s="3" t="s">
        <v>462</v>
      </c>
      <c r="F2298" s="3" t="s">
        <v>198</v>
      </c>
      <c r="G2298" s="3" t="s">
        <v>242</v>
      </c>
      <c r="H2298" s="3" t="s">
        <v>57</v>
      </c>
      <c r="I2298" s="9" t="s">
        <v>465</v>
      </c>
      <c r="J2298" s="9" t="s">
        <v>466</v>
      </c>
      <c r="K2298" s="3" t="s">
        <v>3707</v>
      </c>
      <c r="L2298" s="3" t="s">
        <v>3708</v>
      </c>
      <c r="M2298" s="3" t="s">
        <v>3709</v>
      </c>
      <c r="N2298" s="3" t="s">
        <v>3710</v>
      </c>
      <c r="O2298" s="3" t="s">
        <v>3711</v>
      </c>
      <c r="P2298" s="3" t="s">
        <v>3712</v>
      </c>
      <c r="Q2298" s="15">
        <v>39646</v>
      </c>
      <c r="R2298" s="15">
        <v>42453</v>
      </c>
      <c r="S2298" s="38">
        <f t="shared" ca="1" si="70"/>
        <v>58</v>
      </c>
      <c r="T2298" s="40">
        <v>23.25</v>
      </c>
      <c r="U2298" s="3" t="s">
        <v>51</v>
      </c>
      <c r="V2298" s="3" t="s">
        <v>39</v>
      </c>
      <c r="W2298" s="3" t="str">
        <f t="shared" si="71"/>
        <v>P80DEB</v>
      </c>
      <c r="X2298" s="3">
        <f>IF(ISNA(VLOOKUP(W2298,'Correspondance procédure étape'!D:F,3,FALSE)),"A définir",VLOOKUP(W2298,'Correspondance procédure étape'!D:F,3,FALSE))</f>
        <v>0</v>
      </c>
      <c r="Y2298" s="3" t="str">
        <f>IF(ISNA(VLOOKUP(W2298,'Correspondance procédure étape'!D:G,4,FALSE)),"Non",VLOOKUP(W2298,'Correspondance procédure étape'!D:G,4,FALSE))</f>
        <v>Non</v>
      </c>
      <c r="Z2298" s="3">
        <f>IF(ISNA(VLOOKUP(W2298,'Correspondance procédure étape'!D:H,5,FALSE)),"",VLOOKUP(W2298,'Correspondance procédure étape'!D:H,5,FALSE))</f>
        <v>0</v>
      </c>
      <c r="AA2298" s="3" t="s">
        <v>40</v>
      </c>
      <c r="AB2298" s="3" t="s">
        <v>41</v>
      </c>
    </row>
    <row r="2299" spans="1:28" ht="12.75" customHeight="1" x14ac:dyDescent="0.25">
      <c r="A2299" s="3" t="s">
        <v>24</v>
      </c>
      <c r="B2299" s="10" t="s">
        <v>6152</v>
      </c>
      <c r="C2299" s="3" t="str">
        <f>VLOOKUP(B2299,'Correspondance territoires'!B:F,5,FALSE)</f>
        <v>Agen</v>
      </c>
      <c r="D2299" s="3" t="s">
        <v>26</v>
      </c>
      <c r="E2299" s="3" t="s">
        <v>11569</v>
      </c>
      <c r="F2299" s="3" t="s">
        <v>11371</v>
      </c>
      <c r="G2299" s="3" t="s">
        <v>11406</v>
      </c>
      <c r="H2299" s="3" t="s">
        <v>720</v>
      </c>
      <c r="I2299" s="9" t="s">
        <v>11372</v>
      </c>
      <c r="J2299" s="9" t="s">
        <v>11373</v>
      </c>
      <c r="K2299" s="3" t="s">
        <v>11570</v>
      </c>
      <c r="L2299" s="3" t="s">
        <v>11571</v>
      </c>
      <c r="M2299" s="3" t="s">
        <v>78</v>
      </c>
      <c r="N2299" s="3"/>
      <c r="O2299" s="3"/>
      <c r="P2299" s="3" t="s">
        <v>11572</v>
      </c>
      <c r="Q2299" s="15">
        <v>39995</v>
      </c>
      <c r="R2299" s="15">
        <v>43585</v>
      </c>
      <c r="S2299" s="38">
        <f t="shared" ca="1" si="70"/>
        <v>20</v>
      </c>
      <c r="T2299" s="40">
        <v>4.51</v>
      </c>
      <c r="U2299" s="3"/>
      <c r="V2299" s="3"/>
      <c r="W2299" s="3" t="str">
        <f t="shared" si="71"/>
        <v/>
      </c>
      <c r="X2299" s="3" t="str">
        <f>IF(ISNA(VLOOKUP(W2299,'Correspondance procédure étape'!D:F,3,FALSE)),"A définir",VLOOKUP(W2299,'Correspondance procédure étape'!D:F,3,FALSE))</f>
        <v>A définir</v>
      </c>
      <c r="Y2299" s="3" t="str">
        <f>IF(ISNA(VLOOKUP(W2299,'Correspondance procédure étape'!D:G,4,FALSE)),"Non",VLOOKUP(W2299,'Correspondance procédure étape'!D:G,4,FALSE))</f>
        <v>Non</v>
      </c>
      <c r="Z2299" s="3" t="str">
        <f>IF(ISNA(VLOOKUP(W2299,'Correspondance procédure étape'!D:H,5,FALSE)),"",VLOOKUP(W2299,'Correspondance procédure étape'!D:H,5,FALSE))</f>
        <v/>
      </c>
      <c r="AA2299" s="3"/>
      <c r="AB2299" s="3" t="s">
        <v>41</v>
      </c>
    </row>
    <row r="2300" spans="1:28" ht="12.75" customHeight="1" x14ac:dyDescent="0.25">
      <c r="A2300" s="3" t="s">
        <v>24</v>
      </c>
      <c r="B2300" s="3" t="s">
        <v>67</v>
      </c>
      <c r="C2300" s="3" t="str">
        <f>VLOOKUP(B2300,'Correspondance territoires'!B:F,5,FALSE)</f>
        <v>Pessac</v>
      </c>
      <c r="D2300" s="3" t="s">
        <v>432</v>
      </c>
      <c r="E2300" s="3" t="s">
        <v>9930</v>
      </c>
      <c r="F2300" s="3" t="s">
        <v>56</v>
      </c>
      <c r="G2300" s="3" t="s">
        <v>42</v>
      </c>
      <c r="H2300" s="3" t="s">
        <v>30</v>
      </c>
      <c r="I2300" s="9" t="s">
        <v>6260</v>
      </c>
      <c r="J2300" s="9" t="s">
        <v>6261</v>
      </c>
      <c r="K2300" s="3" t="s">
        <v>9972</v>
      </c>
      <c r="L2300" s="3" t="s">
        <v>9973</v>
      </c>
      <c r="M2300" s="3" t="s">
        <v>6319</v>
      </c>
      <c r="N2300" s="3" t="s">
        <v>21</v>
      </c>
      <c r="O2300" s="3" t="s">
        <v>21</v>
      </c>
      <c r="P2300" s="3" t="s">
        <v>9974</v>
      </c>
      <c r="Q2300" s="15">
        <v>43300</v>
      </c>
      <c r="R2300" s="15">
        <v>43756</v>
      </c>
      <c r="S2300" s="38">
        <f t="shared" ca="1" si="70"/>
        <v>14</v>
      </c>
      <c r="T2300" s="41">
        <v>4291.66</v>
      </c>
      <c r="U2300" s="3" t="s">
        <v>230</v>
      </c>
      <c r="V2300" s="3" t="s">
        <v>39</v>
      </c>
      <c r="W2300" s="3" t="str">
        <f t="shared" si="71"/>
        <v>P09DEB</v>
      </c>
      <c r="X2300" s="3" t="str">
        <f>IF(ISNA(VLOOKUP(W2300,'Correspondance procédure étape'!D:F,3,FALSE)),"A définir",VLOOKUP(W2300,'Correspondance procédure étape'!D:F,3,FALSE))</f>
        <v>Ouverture procédure huissier</v>
      </c>
      <c r="Y2300" s="3" t="str">
        <f>IF(ISNA(VLOOKUP(W2300,'Correspondance procédure étape'!D:G,4,FALSE)),"Non",VLOOKUP(W2300,'Correspondance procédure étape'!D:G,4,FALSE))</f>
        <v>Oui</v>
      </c>
      <c r="Z2300" s="3" t="str">
        <f>IF(ISNA(VLOOKUP(W2300,'Correspondance procédure étape'!D:H,5,FALSE)),"",VLOOKUP(W2300,'Correspondance procédure étape'!D:H,5,FALSE))</f>
        <v>Extérieur</v>
      </c>
      <c r="AA2300" s="3" t="s">
        <v>40</v>
      </c>
      <c r="AB2300" s="3" t="s">
        <v>41</v>
      </c>
    </row>
    <row r="2301" spans="1:28" ht="12.75" customHeight="1" x14ac:dyDescent="0.25">
      <c r="A2301" s="3" t="s">
        <v>24</v>
      </c>
      <c r="B2301" s="3" t="s">
        <v>25</v>
      </c>
      <c r="C2301" s="3" t="str">
        <f>VLOOKUP(B2301,'Correspondance territoires'!B:F,5,FALSE)</f>
        <v>Merignac</v>
      </c>
      <c r="D2301" s="3" t="s">
        <v>26</v>
      </c>
      <c r="E2301" s="3" t="s">
        <v>4171</v>
      </c>
      <c r="F2301" s="3" t="s">
        <v>168</v>
      </c>
      <c r="G2301" s="3" t="s">
        <v>176</v>
      </c>
      <c r="H2301" s="3" t="s">
        <v>726</v>
      </c>
      <c r="I2301" s="9" t="s">
        <v>302</v>
      </c>
      <c r="J2301" s="9" t="s">
        <v>303</v>
      </c>
      <c r="K2301" s="3" t="s">
        <v>4188</v>
      </c>
      <c r="L2301" s="3" t="s">
        <v>4189</v>
      </c>
      <c r="M2301" s="3" t="s">
        <v>338</v>
      </c>
      <c r="N2301" s="3" t="s">
        <v>4190</v>
      </c>
      <c r="O2301" s="3" t="s">
        <v>21</v>
      </c>
      <c r="P2301" s="3" t="s">
        <v>4191</v>
      </c>
      <c r="Q2301" s="15">
        <v>40259</v>
      </c>
      <c r="R2301" s="15">
        <v>43739</v>
      </c>
      <c r="S2301" s="38">
        <f t="shared" ca="1" si="70"/>
        <v>15</v>
      </c>
      <c r="T2301" s="41">
        <v>4328.25</v>
      </c>
      <c r="U2301" s="3" t="s">
        <v>38</v>
      </c>
      <c r="V2301" s="3" t="s">
        <v>190</v>
      </c>
      <c r="W2301" s="3" t="str">
        <f t="shared" si="71"/>
        <v>P06NDB</v>
      </c>
      <c r="X2301" s="3" t="str">
        <f>IF(ISNA(VLOOKUP(W2301,'Correspondance procédure étape'!D:F,3,FALSE)),"A définir",VLOOKUP(W2301,'Correspondance procédure étape'!D:F,3,FALSE))</f>
        <v>Réponse positive et solde débiteur</v>
      </c>
      <c r="Y2301" s="3" t="str">
        <f>IF(ISNA(VLOOKUP(W2301,'Correspondance procédure étape'!D:G,4,FALSE)),"Non",VLOOKUP(W2301,'Correspondance procédure étape'!D:G,4,FALSE))</f>
        <v>Oui</v>
      </c>
      <c r="Z2301" s="3" t="str">
        <f>IF(ISNA(VLOOKUP(W2301,'Correspondance procédure étape'!D:H,5,FALSE)),"",VLOOKUP(W2301,'Correspondance procédure étape'!D:H,5,FALSE))</f>
        <v>Extérieur</v>
      </c>
      <c r="AA2301" s="3" t="s">
        <v>40</v>
      </c>
      <c r="AB2301" s="3" t="s">
        <v>41</v>
      </c>
    </row>
    <row r="2302" spans="1:28" ht="12.75" customHeight="1" x14ac:dyDescent="0.25">
      <c r="A2302" s="3" t="s">
        <v>24</v>
      </c>
      <c r="B2302" s="3" t="s">
        <v>219</v>
      </c>
      <c r="C2302" s="3" t="str">
        <f>VLOOKUP(B2302,'Correspondance territoires'!B:F,5,FALSE)</f>
        <v>Bordeaux</v>
      </c>
      <c r="D2302" s="3" t="s">
        <v>26</v>
      </c>
      <c r="E2302" s="3" t="s">
        <v>7633</v>
      </c>
      <c r="F2302" s="3" t="s">
        <v>56</v>
      </c>
      <c r="G2302" s="3" t="s">
        <v>42</v>
      </c>
      <c r="H2302" s="3" t="s">
        <v>30</v>
      </c>
      <c r="I2302" s="9" t="s">
        <v>1625</v>
      </c>
      <c r="J2302" s="9" t="s">
        <v>1626</v>
      </c>
      <c r="K2302" s="3" t="s">
        <v>7656</v>
      </c>
      <c r="L2302" s="3" t="s">
        <v>7657</v>
      </c>
      <c r="M2302" s="3" t="s">
        <v>288</v>
      </c>
      <c r="N2302" s="3" t="s">
        <v>21</v>
      </c>
      <c r="O2302" s="3" t="s">
        <v>7658</v>
      </c>
      <c r="P2302" s="3" t="s">
        <v>7659</v>
      </c>
      <c r="Q2302" s="15">
        <v>42075</v>
      </c>
      <c r="R2302" s="15">
        <v>42762</v>
      </c>
      <c r="S2302" s="38">
        <f t="shared" ca="1" si="70"/>
        <v>47</v>
      </c>
      <c r="T2302" s="40">
        <v>23.09</v>
      </c>
      <c r="U2302" s="3" t="s">
        <v>51</v>
      </c>
      <c r="V2302" s="3" t="s">
        <v>52</v>
      </c>
      <c r="W2302" s="3" t="str">
        <f t="shared" si="71"/>
        <v>P80ATT</v>
      </c>
      <c r="X2302" s="3" t="str">
        <f>IF(ISNA(VLOOKUP(W2302,'Correspondance procédure étape'!D:F,3,FALSE)),"A définir",VLOOKUP(W2302,'Correspondance procédure étape'!D:F,3,FALSE))</f>
        <v>Mise en attente du dossier en vue de la prochaine régularisation de charges</v>
      </c>
      <c r="Y2302" s="3" t="str">
        <f>IF(ISNA(VLOOKUP(W2302,'Correspondance procédure étape'!D:G,4,FALSE)),"Non",VLOOKUP(W2302,'Correspondance procédure étape'!D:G,4,FALSE))</f>
        <v>Oui</v>
      </c>
      <c r="Z2302" s="3" t="str">
        <f>IF(ISNA(VLOOKUP(W2302,'Correspondance procédure étape'!D:H,5,FALSE)),"",VLOOKUP(W2302,'Correspondance procédure étape'!D:H,5,FALSE))</f>
        <v>DMF</v>
      </c>
      <c r="AA2302" s="3" t="s">
        <v>40</v>
      </c>
      <c r="AB2302" s="3" t="s">
        <v>53</v>
      </c>
    </row>
    <row r="2303" spans="1:28" ht="12.75" customHeight="1" x14ac:dyDescent="0.25">
      <c r="A2303" s="3" t="s">
        <v>24</v>
      </c>
      <c r="B2303" s="3" t="s">
        <v>54</v>
      </c>
      <c r="C2303" s="3" t="str">
        <f>VLOOKUP(B2303,'Correspondance territoires'!B:F,5,FALSE)</f>
        <v>Cenon</v>
      </c>
      <c r="D2303" s="3" t="s">
        <v>432</v>
      </c>
      <c r="E2303" s="3" t="s">
        <v>3026</v>
      </c>
      <c r="F2303" s="3" t="s">
        <v>56</v>
      </c>
      <c r="G2303" s="3" t="s">
        <v>57</v>
      </c>
      <c r="H2303" s="3" t="s">
        <v>57</v>
      </c>
      <c r="I2303" s="9" t="s">
        <v>1606</v>
      </c>
      <c r="J2303" s="9" t="s">
        <v>1607</v>
      </c>
      <c r="K2303" s="3" t="s">
        <v>7131</v>
      </c>
      <c r="L2303" s="3" t="s">
        <v>7132</v>
      </c>
      <c r="M2303" s="3" t="s">
        <v>998</v>
      </c>
      <c r="N2303" s="3" t="s">
        <v>7133</v>
      </c>
      <c r="O2303" s="3" t="s">
        <v>7134</v>
      </c>
      <c r="P2303" s="3" t="s">
        <v>7135</v>
      </c>
      <c r="Q2303" s="15">
        <v>41907</v>
      </c>
      <c r="R2303" s="15">
        <v>42936</v>
      </c>
      <c r="S2303" s="38">
        <f t="shared" ca="1" si="70"/>
        <v>42</v>
      </c>
      <c r="T2303" s="40">
        <v>23.03</v>
      </c>
      <c r="U2303" s="3" t="s">
        <v>51</v>
      </c>
      <c r="V2303" s="3" t="s">
        <v>52</v>
      </c>
      <c r="W2303" s="3" t="str">
        <f t="shared" si="71"/>
        <v>P80ATT</v>
      </c>
      <c r="X2303" s="3" t="str">
        <f>IF(ISNA(VLOOKUP(W2303,'Correspondance procédure étape'!D:F,3,FALSE)),"A définir",VLOOKUP(W2303,'Correspondance procédure étape'!D:F,3,FALSE))</f>
        <v>Mise en attente du dossier en vue de la prochaine régularisation de charges</v>
      </c>
      <c r="Y2303" s="3" t="str">
        <f>IF(ISNA(VLOOKUP(W2303,'Correspondance procédure étape'!D:G,4,FALSE)),"Non",VLOOKUP(W2303,'Correspondance procédure étape'!D:G,4,FALSE))</f>
        <v>Oui</v>
      </c>
      <c r="Z2303" s="3" t="str">
        <f>IF(ISNA(VLOOKUP(W2303,'Correspondance procédure étape'!D:H,5,FALSE)),"",VLOOKUP(W2303,'Correspondance procédure étape'!D:H,5,FALSE))</f>
        <v>DMF</v>
      </c>
      <c r="AA2303" s="3" t="s">
        <v>40</v>
      </c>
      <c r="AB2303" s="3" t="s">
        <v>41</v>
      </c>
    </row>
    <row r="2304" spans="1:28" ht="12.75" customHeight="1" x14ac:dyDescent="0.25">
      <c r="A2304" s="3" t="s">
        <v>24</v>
      </c>
      <c r="B2304" s="3" t="s">
        <v>219</v>
      </c>
      <c r="C2304" s="3" t="str">
        <f>VLOOKUP(B2304,'Correspondance territoires'!B:F,5,FALSE)</f>
        <v>Bordeaux</v>
      </c>
      <c r="D2304" s="3" t="s">
        <v>26</v>
      </c>
      <c r="E2304" s="3" t="s">
        <v>4696</v>
      </c>
      <c r="F2304" s="3" t="s">
        <v>56</v>
      </c>
      <c r="G2304" s="3" t="s">
        <v>96</v>
      </c>
      <c r="H2304" s="3" t="s">
        <v>57</v>
      </c>
      <c r="I2304" s="9" t="s">
        <v>2521</v>
      </c>
      <c r="J2304" s="9" t="s">
        <v>2522</v>
      </c>
      <c r="K2304" s="3" t="s">
        <v>9516</v>
      </c>
      <c r="L2304" s="3" t="s">
        <v>9517</v>
      </c>
      <c r="M2304" s="3" t="s">
        <v>1161</v>
      </c>
      <c r="N2304" s="3" t="s">
        <v>9518</v>
      </c>
      <c r="O2304" s="3" t="s">
        <v>9519</v>
      </c>
      <c r="P2304" s="3" t="s">
        <v>9520</v>
      </c>
      <c r="Q2304" s="15">
        <v>42972</v>
      </c>
      <c r="R2304" s="15">
        <v>43951</v>
      </c>
      <c r="S2304" s="38">
        <f t="shared" ca="1" si="70"/>
        <v>8</v>
      </c>
      <c r="T2304" s="41">
        <v>4382.29</v>
      </c>
      <c r="U2304" s="3" t="s">
        <v>157</v>
      </c>
      <c r="V2304" s="3" t="s">
        <v>354</v>
      </c>
      <c r="W2304" s="3" t="str">
        <f t="shared" si="71"/>
        <v>P00ARC</v>
      </c>
      <c r="X2304" s="3" t="str">
        <f>IF(ISNA(VLOOKUP(W2304,'Correspondance procédure étape'!D:F,3,FALSE)),"A définir",VLOOKUP(W2304,'Correspondance procédure étape'!D:F,3,FALSE))</f>
        <v>Arrêté de compte débiteur</v>
      </c>
      <c r="Y2304" s="3" t="str">
        <f>IF(ISNA(VLOOKUP(W2304,'Correspondance procédure étape'!D:G,4,FALSE)),"Non",VLOOKUP(W2304,'Correspondance procédure étape'!D:G,4,FALSE))</f>
        <v>Oui</v>
      </c>
      <c r="Z2304" s="3" t="str">
        <f>IF(ISNA(VLOOKUP(W2304,'Correspondance procédure étape'!D:H,5,FALSE)),"",VLOOKUP(W2304,'Correspondance procédure étape'!D:H,5,FALSE))</f>
        <v>DMF</v>
      </c>
      <c r="AA2304" s="3" t="s">
        <v>40</v>
      </c>
      <c r="AB2304" s="3" t="s">
        <v>41</v>
      </c>
    </row>
    <row r="2305" spans="1:28" ht="12.75" customHeight="1" x14ac:dyDescent="0.25">
      <c r="A2305" s="3" t="s">
        <v>24</v>
      </c>
      <c r="B2305" s="3" t="s">
        <v>158</v>
      </c>
      <c r="C2305" s="3" t="str">
        <f>VLOOKUP(B2305,'Correspondance territoires'!B:F,5,FALSE)</f>
        <v>Talence</v>
      </c>
      <c r="D2305" s="3" t="s">
        <v>26</v>
      </c>
      <c r="E2305" s="3" t="s">
        <v>4789</v>
      </c>
      <c r="F2305" s="3" t="s">
        <v>56</v>
      </c>
      <c r="G2305" s="3" t="s">
        <v>88</v>
      </c>
      <c r="H2305" s="3" t="s">
        <v>4541</v>
      </c>
      <c r="I2305" s="9" t="s">
        <v>1174</v>
      </c>
      <c r="J2305" s="9" t="s">
        <v>1175</v>
      </c>
      <c r="K2305" s="3" t="s">
        <v>4790</v>
      </c>
      <c r="L2305" s="3" t="s">
        <v>4791</v>
      </c>
      <c r="M2305" s="3" t="s">
        <v>4541</v>
      </c>
      <c r="N2305" s="3" t="s">
        <v>21</v>
      </c>
      <c r="O2305" s="3" t="s">
        <v>21</v>
      </c>
      <c r="P2305" s="3" t="s">
        <v>4792</v>
      </c>
      <c r="Q2305" s="15">
        <v>43556</v>
      </c>
      <c r="R2305" s="15">
        <v>43901</v>
      </c>
      <c r="S2305" s="38">
        <f t="shared" ca="1" si="70"/>
        <v>9</v>
      </c>
      <c r="T2305" s="41">
        <v>4442.83</v>
      </c>
      <c r="U2305" s="3" t="s">
        <v>157</v>
      </c>
      <c r="V2305" s="3" t="s">
        <v>354</v>
      </c>
      <c r="W2305" s="3" t="str">
        <f t="shared" si="71"/>
        <v>P00ARC</v>
      </c>
      <c r="X2305" s="3" t="str">
        <f>IF(ISNA(VLOOKUP(W2305,'Correspondance procédure étape'!D:F,3,FALSE)),"A définir",VLOOKUP(W2305,'Correspondance procédure étape'!D:F,3,FALSE))</f>
        <v>Arrêté de compte débiteur</v>
      </c>
      <c r="Y2305" s="3" t="str">
        <f>IF(ISNA(VLOOKUP(W2305,'Correspondance procédure étape'!D:G,4,FALSE)),"Non",VLOOKUP(W2305,'Correspondance procédure étape'!D:G,4,FALSE))</f>
        <v>Oui</v>
      </c>
      <c r="Z2305" s="3" t="str">
        <f>IF(ISNA(VLOOKUP(W2305,'Correspondance procédure étape'!D:H,5,FALSE)),"",VLOOKUP(W2305,'Correspondance procédure étape'!D:H,5,FALSE))</f>
        <v>DMF</v>
      </c>
      <c r="AA2305" s="3" t="s">
        <v>40</v>
      </c>
      <c r="AB2305" s="3" t="s">
        <v>53</v>
      </c>
    </row>
    <row r="2306" spans="1:28" ht="12.75" customHeight="1" x14ac:dyDescent="0.25">
      <c r="A2306" s="3" t="s">
        <v>24</v>
      </c>
      <c r="B2306" s="11" t="s">
        <v>1852</v>
      </c>
      <c r="C2306" s="3" t="str">
        <f>VLOOKUP(B2306,'Correspondance territoires'!B:F,5,FALSE)</f>
        <v>Pau</v>
      </c>
      <c r="D2306" s="3" t="s">
        <v>26</v>
      </c>
      <c r="E2306" s="3" t="s">
        <v>10666</v>
      </c>
      <c r="F2306" s="3" t="s">
        <v>10407</v>
      </c>
      <c r="G2306" s="3" t="s">
        <v>720</v>
      </c>
      <c r="H2306" s="3" t="s">
        <v>57</v>
      </c>
      <c r="I2306" s="9" t="s">
        <v>10408</v>
      </c>
      <c r="J2306" s="9" t="s">
        <v>10409</v>
      </c>
      <c r="K2306" s="3" t="s">
        <v>10667</v>
      </c>
      <c r="L2306" s="3" t="s">
        <v>10668</v>
      </c>
      <c r="M2306" s="3" t="s">
        <v>10669</v>
      </c>
      <c r="N2306" s="3" t="s">
        <v>21</v>
      </c>
      <c r="O2306" s="3" t="s">
        <v>10670</v>
      </c>
      <c r="P2306" s="3" t="s">
        <v>10671</v>
      </c>
      <c r="Q2306" s="15">
        <v>40269</v>
      </c>
      <c r="R2306" s="15">
        <v>42649</v>
      </c>
      <c r="S2306" s="38">
        <f t="shared" ca="1" si="70"/>
        <v>51</v>
      </c>
      <c r="T2306" s="40">
        <v>22.97</v>
      </c>
      <c r="U2306" s="3" t="s">
        <v>10414</v>
      </c>
      <c r="V2306" s="3" t="s">
        <v>259</v>
      </c>
      <c r="W2306" s="3" t="str">
        <f t="shared" si="71"/>
        <v>PRECLO</v>
      </c>
      <c r="X2306" s="3">
        <f>IF(ISNA(VLOOKUP(W2306,'Correspondance procédure étape'!D:F,3,FALSE)),"A définir",VLOOKUP(W2306,'Correspondance procédure étape'!D:F,3,FALSE))</f>
        <v>0</v>
      </c>
      <c r="Y2306" s="3" t="str">
        <f>IF(ISNA(VLOOKUP(W2306,'Correspondance procédure étape'!D:G,4,FALSE)),"Non",VLOOKUP(W2306,'Correspondance procédure étape'!D:G,4,FALSE))</f>
        <v>Non</v>
      </c>
      <c r="Z2306" s="3">
        <f>IF(ISNA(VLOOKUP(W2306,'Correspondance procédure étape'!D:H,5,FALSE)),"",VLOOKUP(W2306,'Correspondance procédure étape'!D:H,5,FALSE))</f>
        <v>0</v>
      </c>
      <c r="AA2306" s="3" t="s">
        <v>87</v>
      </c>
      <c r="AB2306" s="3" t="s">
        <v>53</v>
      </c>
    </row>
    <row r="2307" spans="1:28" ht="12.75" customHeight="1" x14ac:dyDescent="0.25">
      <c r="A2307" s="3" t="s">
        <v>24</v>
      </c>
      <c r="B2307" s="3" t="s">
        <v>67</v>
      </c>
      <c r="C2307" s="3" t="str">
        <f>VLOOKUP(B2307,'Correspondance territoires'!B:F,5,FALSE)</f>
        <v>Pessac</v>
      </c>
      <c r="D2307" s="3" t="s">
        <v>26</v>
      </c>
      <c r="E2307" s="3" t="s">
        <v>197</v>
      </c>
      <c r="F2307" s="3" t="s">
        <v>118</v>
      </c>
      <c r="G2307" s="3" t="s">
        <v>88</v>
      </c>
      <c r="H2307" s="3" t="s">
        <v>57</v>
      </c>
      <c r="I2307" s="9" t="s">
        <v>266</v>
      </c>
      <c r="J2307" s="9" t="s">
        <v>267</v>
      </c>
      <c r="K2307" s="3" t="s">
        <v>6949</v>
      </c>
      <c r="L2307" s="3" t="s">
        <v>6950</v>
      </c>
      <c r="M2307" s="3" t="s">
        <v>5623</v>
      </c>
      <c r="N2307" s="3" t="s">
        <v>6951</v>
      </c>
      <c r="O2307" s="3" t="s">
        <v>21</v>
      </c>
      <c r="P2307" s="3" t="s">
        <v>6952</v>
      </c>
      <c r="Q2307" s="15">
        <v>41809</v>
      </c>
      <c r="R2307" s="15">
        <v>43900</v>
      </c>
      <c r="S2307" s="38">
        <f t="shared" ca="1" si="70"/>
        <v>9</v>
      </c>
      <c r="T2307" s="41">
        <v>4453.46</v>
      </c>
      <c r="U2307" s="3" t="s">
        <v>157</v>
      </c>
      <c r="V2307" s="3" t="s">
        <v>354</v>
      </c>
      <c r="W2307" s="3" t="str">
        <f t="shared" si="71"/>
        <v>P00ARC</v>
      </c>
      <c r="X2307" s="3" t="str">
        <f>IF(ISNA(VLOOKUP(W2307,'Correspondance procédure étape'!D:F,3,FALSE)),"A définir",VLOOKUP(W2307,'Correspondance procédure étape'!D:F,3,FALSE))</f>
        <v>Arrêté de compte débiteur</v>
      </c>
      <c r="Y2307" s="3" t="str">
        <f>IF(ISNA(VLOOKUP(W2307,'Correspondance procédure étape'!D:G,4,FALSE)),"Non",VLOOKUP(W2307,'Correspondance procédure étape'!D:G,4,FALSE))</f>
        <v>Oui</v>
      </c>
      <c r="Z2307" s="3" t="str">
        <f>IF(ISNA(VLOOKUP(W2307,'Correspondance procédure étape'!D:H,5,FALSE)),"",VLOOKUP(W2307,'Correspondance procédure étape'!D:H,5,FALSE))</f>
        <v>DMF</v>
      </c>
      <c r="AA2307" s="3" t="s">
        <v>40</v>
      </c>
      <c r="AB2307" s="3" t="s">
        <v>41</v>
      </c>
    </row>
    <row r="2308" spans="1:28" ht="12.75" customHeight="1" x14ac:dyDescent="0.25">
      <c r="A2308" s="3" t="s">
        <v>24</v>
      </c>
      <c r="B2308" s="3" t="s">
        <v>67</v>
      </c>
      <c r="C2308" s="3" t="str">
        <f>VLOOKUP(B2308,'Correspondance territoires'!B:F,5,FALSE)</f>
        <v>Pessac</v>
      </c>
      <c r="D2308" s="3" t="s">
        <v>26</v>
      </c>
      <c r="E2308" s="3" t="s">
        <v>1192</v>
      </c>
      <c r="F2308" s="3" t="s">
        <v>1099</v>
      </c>
      <c r="G2308" s="3" t="s">
        <v>69</v>
      </c>
      <c r="H2308" s="3" t="s">
        <v>881</v>
      </c>
      <c r="I2308" s="9" t="s">
        <v>1193</v>
      </c>
      <c r="J2308" s="9" t="s">
        <v>1194</v>
      </c>
      <c r="K2308" s="3" t="s">
        <v>3635</v>
      </c>
      <c r="L2308" s="3" t="s">
        <v>3636</v>
      </c>
      <c r="M2308" s="3" t="s">
        <v>3637</v>
      </c>
      <c r="N2308" s="3" t="s">
        <v>21</v>
      </c>
      <c r="O2308" s="3" t="s">
        <v>3638</v>
      </c>
      <c r="P2308" s="3" t="s">
        <v>3639</v>
      </c>
      <c r="Q2308" s="15">
        <v>41656</v>
      </c>
      <c r="R2308" s="15">
        <v>43649</v>
      </c>
      <c r="S2308" s="38">
        <f t="shared" ca="1" si="70"/>
        <v>18</v>
      </c>
      <c r="T2308" s="41">
        <v>4460.3900000000003</v>
      </c>
      <c r="U2308" s="3" t="s">
        <v>230</v>
      </c>
      <c r="V2308" s="3" t="s">
        <v>39</v>
      </c>
      <c r="W2308" s="3" t="str">
        <f t="shared" si="71"/>
        <v>P09DEB</v>
      </c>
      <c r="X2308" s="3" t="str">
        <f>IF(ISNA(VLOOKUP(W2308,'Correspondance procédure étape'!D:F,3,FALSE)),"A définir",VLOOKUP(W2308,'Correspondance procédure étape'!D:F,3,FALSE))</f>
        <v>Ouverture procédure huissier</v>
      </c>
      <c r="Y2308" s="3" t="str">
        <f>IF(ISNA(VLOOKUP(W2308,'Correspondance procédure étape'!D:G,4,FALSE)),"Non",VLOOKUP(W2308,'Correspondance procédure étape'!D:G,4,FALSE))</f>
        <v>Oui</v>
      </c>
      <c r="Z2308" s="3" t="str">
        <f>IF(ISNA(VLOOKUP(W2308,'Correspondance procédure étape'!D:H,5,FALSE)),"",VLOOKUP(W2308,'Correspondance procédure étape'!D:H,5,FALSE))</f>
        <v>Extérieur</v>
      </c>
      <c r="AA2308" s="3" t="s">
        <v>40</v>
      </c>
      <c r="AB2308" s="3" t="s">
        <v>53</v>
      </c>
    </row>
    <row r="2309" spans="1:28" ht="12.75" customHeight="1" x14ac:dyDescent="0.25">
      <c r="A2309" s="3" t="s">
        <v>24</v>
      </c>
      <c r="B2309" s="3" t="s">
        <v>25</v>
      </c>
      <c r="C2309" s="3" t="str">
        <f>VLOOKUP(B2309,'Correspondance territoires'!B:F,5,FALSE)</f>
        <v>Merignac</v>
      </c>
      <c r="D2309" s="3" t="s">
        <v>26</v>
      </c>
      <c r="E2309" s="3" t="s">
        <v>1312</v>
      </c>
      <c r="F2309" s="3" t="s">
        <v>1313</v>
      </c>
      <c r="G2309" s="3" t="s">
        <v>96</v>
      </c>
      <c r="H2309" s="3" t="s">
        <v>57</v>
      </c>
      <c r="I2309" s="9" t="s">
        <v>771</v>
      </c>
      <c r="J2309" s="9" t="s">
        <v>772</v>
      </c>
      <c r="K2309" s="3" t="s">
        <v>4363</v>
      </c>
      <c r="L2309" s="3" t="s">
        <v>4364</v>
      </c>
      <c r="M2309" s="3" t="s">
        <v>4365</v>
      </c>
      <c r="N2309" s="3" t="s">
        <v>21</v>
      </c>
      <c r="O2309" s="3" t="s">
        <v>4366</v>
      </c>
      <c r="P2309" s="3" t="s">
        <v>4367</v>
      </c>
      <c r="Q2309" s="15">
        <v>41487</v>
      </c>
      <c r="R2309" s="15">
        <v>42969</v>
      </c>
      <c r="S2309" s="38">
        <f t="shared" ca="1" si="70"/>
        <v>40</v>
      </c>
      <c r="T2309" s="40">
        <v>22.75</v>
      </c>
      <c r="U2309" s="3" t="s">
        <v>292</v>
      </c>
      <c r="V2309" s="3" t="s">
        <v>39</v>
      </c>
      <c r="W2309" s="3" t="str">
        <f t="shared" si="71"/>
        <v>P40DEB</v>
      </c>
      <c r="X2309" s="3" t="str">
        <f>IF(ISNA(VLOOKUP(W2309,'Correspondance procédure étape'!D:F,3,FALSE)),"A définir",VLOOKUP(W2309,'Correspondance procédure étape'!D:F,3,FALSE))</f>
        <v>Proposition de perte</v>
      </c>
      <c r="Y2309" s="3" t="str">
        <f>IF(ISNA(VLOOKUP(W2309,'Correspondance procédure étape'!D:G,4,FALSE)),"Non",VLOOKUP(W2309,'Correspondance procédure étape'!D:G,4,FALSE))</f>
        <v>Oui</v>
      </c>
      <c r="Z2309" s="3" t="str">
        <f>IF(ISNA(VLOOKUP(W2309,'Correspondance procédure étape'!D:H,5,FALSE)),"",VLOOKUP(W2309,'Correspondance procédure étape'!D:H,5,FALSE))</f>
        <v>DMF</v>
      </c>
      <c r="AA2309" s="3" t="s">
        <v>40</v>
      </c>
      <c r="AB2309" s="3" t="s">
        <v>41</v>
      </c>
    </row>
    <row r="2310" spans="1:28" ht="12.75" customHeight="1" x14ac:dyDescent="0.25">
      <c r="A2310" s="3" t="s">
        <v>24</v>
      </c>
      <c r="B2310" s="3" t="s">
        <v>146</v>
      </c>
      <c r="C2310" s="3" t="str">
        <f>VLOOKUP(B2310,'Correspondance territoires'!B:F,5,FALSE)</f>
        <v>Lormont</v>
      </c>
      <c r="D2310" s="3" t="s">
        <v>26</v>
      </c>
      <c r="E2310" s="3" t="s">
        <v>1351</v>
      </c>
      <c r="F2310" s="3" t="s">
        <v>56</v>
      </c>
      <c r="G2310" s="3" t="s">
        <v>57</v>
      </c>
      <c r="H2310" s="3" t="s">
        <v>414</v>
      </c>
      <c r="I2310" s="9" t="s">
        <v>1147</v>
      </c>
      <c r="J2310" s="9" t="s">
        <v>1148</v>
      </c>
      <c r="K2310" s="3" t="s">
        <v>4309</v>
      </c>
      <c r="L2310" s="3" t="s">
        <v>4310</v>
      </c>
      <c r="M2310" s="3" t="s">
        <v>4311</v>
      </c>
      <c r="N2310" s="3" t="s">
        <v>21</v>
      </c>
      <c r="O2310" s="3" t="s">
        <v>4312</v>
      </c>
      <c r="P2310" s="3" t="s">
        <v>4313</v>
      </c>
      <c r="Q2310" s="15">
        <v>41260</v>
      </c>
      <c r="R2310" s="15">
        <v>43262</v>
      </c>
      <c r="S2310" s="38">
        <f t="shared" ca="1" si="70"/>
        <v>31</v>
      </c>
      <c r="T2310" s="41">
        <v>4470.38</v>
      </c>
      <c r="U2310" s="3" t="s">
        <v>1357</v>
      </c>
      <c r="V2310" s="3" t="s">
        <v>1728</v>
      </c>
      <c r="W2310" s="3" t="str">
        <f t="shared" si="71"/>
        <v>P05MRT</v>
      </c>
      <c r="X2310" s="3" t="str">
        <f>IF(ISNA(VLOOKUP(W2310,'Correspondance procédure étape'!D:F,3,FALSE)),"A définir",VLOOKUP(W2310,'Correspondance procédure étape'!D:F,3,FALSE))</f>
        <v>Attente de moratoire BDF</v>
      </c>
      <c r="Y2310" s="3" t="str">
        <f>IF(ISNA(VLOOKUP(W2310,'Correspondance procédure étape'!D:G,4,FALSE)),"Non",VLOOKUP(W2310,'Correspondance procédure étape'!D:G,4,FALSE))</f>
        <v>Oui</v>
      </c>
      <c r="Z2310" s="3" t="str">
        <f>IF(ISNA(VLOOKUP(W2310,'Correspondance procédure étape'!D:H,5,FALSE)),"",VLOOKUP(W2310,'Correspondance procédure étape'!D:H,5,FALSE))</f>
        <v>Extérieur</v>
      </c>
      <c r="AA2310" s="3" t="s">
        <v>40</v>
      </c>
      <c r="AB2310" s="3" t="s">
        <v>53</v>
      </c>
    </row>
    <row r="2311" spans="1:28" ht="12.75" customHeight="1" x14ac:dyDescent="0.25">
      <c r="A2311" s="3" t="s">
        <v>24</v>
      </c>
      <c r="B2311" s="3" t="s">
        <v>54</v>
      </c>
      <c r="C2311" s="3" t="str">
        <f>VLOOKUP(B2311,'Correspondance territoires'!B:F,5,FALSE)</f>
        <v>Cenon</v>
      </c>
      <c r="D2311" s="3" t="s">
        <v>26</v>
      </c>
      <c r="E2311" s="3" t="s">
        <v>3901</v>
      </c>
      <c r="F2311" s="3" t="s">
        <v>96</v>
      </c>
      <c r="G2311" s="3" t="s">
        <v>57</v>
      </c>
      <c r="H2311" s="3" t="s">
        <v>57</v>
      </c>
      <c r="I2311" s="9" t="s">
        <v>58</v>
      </c>
      <c r="J2311" s="9" t="s">
        <v>59</v>
      </c>
      <c r="K2311" s="3" t="s">
        <v>8353</v>
      </c>
      <c r="L2311" s="3" t="s">
        <v>8354</v>
      </c>
      <c r="M2311" s="3" t="s">
        <v>1685</v>
      </c>
      <c r="N2311" s="3" t="s">
        <v>21</v>
      </c>
      <c r="O2311" s="3" t="s">
        <v>8355</v>
      </c>
      <c r="P2311" s="3" t="s">
        <v>8356</v>
      </c>
      <c r="Q2311" s="15">
        <v>42374</v>
      </c>
      <c r="R2311" s="15">
        <v>44027</v>
      </c>
      <c r="S2311" s="38">
        <f t="shared" ca="1" si="70"/>
        <v>5</v>
      </c>
      <c r="T2311" s="41">
        <v>4480.1000000000004</v>
      </c>
      <c r="U2311" s="3" t="s">
        <v>157</v>
      </c>
      <c r="V2311" s="3" t="s">
        <v>39</v>
      </c>
      <c r="W2311" s="3" t="str">
        <f t="shared" si="71"/>
        <v>P00DEB</v>
      </c>
      <c r="X2311" s="3" t="str">
        <f>IF(ISNA(VLOOKUP(W2311,'Correspondance procédure étape'!D:F,3,FALSE)),"A définir",VLOOKUP(W2311,'Correspondance procédure étape'!D:F,3,FALSE))</f>
        <v>Enregistrement du dossier au SLP, le solde est créditeur, débiteur ou nul</v>
      </c>
      <c r="Y2311" s="3" t="str">
        <f>IF(ISNA(VLOOKUP(W2311,'Correspondance procédure étape'!D:G,4,FALSE)),"Non",VLOOKUP(W2311,'Correspondance procédure étape'!D:G,4,FALSE))</f>
        <v>Oui</v>
      </c>
      <c r="Z2311" s="3" t="str">
        <f>IF(ISNA(VLOOKUP(W2311,'Correspondance procédure étape'!D:H,5,FALSE)),"",VLOOKUP(W2311,'Correspondance procédure étape'!D:H,5,FALSE))</f>
        <v>DMF</v>
      </c>
      <c r="AA2311" s="3" t="s">
        <v>40</v>
      </c>
      <c r="AB2311" s="3" t="s">
        <v>53</v>
      </c>
    </row>
    <row r="2312" spans="1:28" ht="12.75" customHeight="1" x14ac:dyDescent="0.25">
      <c r="A2312" s="3" t="s">
        <v>24</v>
      </c>
      <c r="B2312" s="3" t="s">
        <v>25</v>
      </c>
      <c r="C2312" s="3" t="str">
        <f>VLOOKUP(B2312,'Correspondance territoires'!B:F,5,FALSE)</f>
        <v>Merignac</v>
      </c>
      <c r="D2312" s="3" t="s">
        <v>26</v>
      </c>
      <c r="E2312" s="3" t="s">
        <v>1914</v>
      </c>
      <c r="F2312" s="3" t="s">
        <v>56</v>
      </c>
      <c r="G2312" s="3" t="s">
        <v>57</v>
      </c>
      <c r="H2312" s="3" t="s">
        <v>881</v>
      </c>
      <c r="I2312" s="9" t="s">
        <v>111</v>
      </c>
      <c r="J2312" s="9" t="s">
        <v>112</v>
      </c>
      <c r="K2312" s="3" t="s">
        <v>5263</v>
      </c>
      <c r="L2312" s="3" t="s">
        <v>5264</v>
      </c>
      <c r="M2312" s="3" t="s">
        <v>998</v>
      </c>
      <c r="N2312" s="3" t="s">
        <v>21</v>
      </c>
      <c r="O2312" s="3" t="s">
        <v>5265</v>
      </c>
      <c r="P2312" s="3" t="s">
        <v>5266</v>
      </c>
      <c r="Q2312" s="15">
        <v>41045</v>
      </c>
      <c r="R2312" s="15">
        <v>41793</v>
      </c>
      <c r="S2312" s="38">
        <f t="shared" ca="1" si="70"/>
        <v>80</v>
      </c>
      <c r="T2312" s="40">
        <v>22.71</v>
      </c>
      <c r="U2312" s="3" t="s">
        <v>51</v>
      </c>
      <c r="V2312" s="3" t="s">
        <v>39</v>
      </c>
      <c r="W2312" s="3" t="str">
        <f t="shared" si="71"/>
        <v>P80DEB</v>
      </c>
      <c r="X2312" s="3">
        <f>IF(ISNA(VLOOKUP(W2312,'Correspondance procédure étape'!D:F,3,FALSE)),"A définir",VLOOKUP(W2312,'Correspondance procédure étape'!D:F,3,FALSE))</f>
        <v>0</v>
      </c>
      <c r="Y2312" s="3" t="str">
        <f>IF(ISNA(VLOOKUP(W2312,'Correspondance procédure étape'!D:G,4,FALSE)),"Non",VLOOKUP(W2312,'Correspondance procédure étape'!D:G,4,FALSE))</f>
        <v>Non</v>
      </c>
      <c r="Z2312" s="3">
        <f>IF(ISNA(VLOOKUP(W2312,'Correspondance procédure étape'!D:H,5,FALSE)),"",VLOOKUP(W2312,'Correspondance procédure étape'!D:H,5,FALSE))</f>
        <v>0</v>
      </c>
      <c r="AA2312" s="3" t="s">
        <v>40</v>
      </c>
      <c r="AB2312" s="3" t="s">
        <v>53</v>
      </c>
    </row>
    <row r="2313" spans="1:28" ht="12.75" customHeight="1" x14ac:dyDescent="0.25">
      <c r="A2313" s="3" t="s">
        <v>24</v>
      </c>
      <c r="B2313" s="10" t="s">
        <v>6152</v>
      </c>
      <c r="C2313" s="3" t="str">
        <f>VLOOKUP(B2313,'Correspondance territoires'!B:F,5,FALSE)</f>
        <v>Agen</v>
      </c>
      <c r="D2313" s="3" t="s">
        <v>26</v>
      </c>
      <c r="E2313" s="3" t="s">
        <v>11923</v>
      </c>
      <c r="F2313" s="3" t="s">
        <v>11371</v>
      </c>
      <c r="G2313" s="3" t="s">
        <v>11406</v>
      </c>
      <c r="H2313" s="3" t="s">
        <v>167</v>
      </c>
      <c r="I2313" s="9" t="s">
        <v>11400</v>
      </c>
      <c r="J2313" s="9" t="s">
        <v>11401</v>
      </c>
      <c r="K2313" s="3" t="s">
        <v>11924</v>
      </c>
      <c r="L2313" s="3" t="s">
        <v>11925</v>
      </c>
      <c r="M2313" s="3" t="s">
        <v>2440</v>
      </c>
      <c r="N2313" s="3"/>
      <c r="O2313" s="3"/>
      <c r="P2313" s="3" t="s">
        <v>11926</v>
      </c>
      <c r="Q2313" s="15">
        <v>42019</v>
      </c>
      <c r="R2313" s="15">
        <v>43404</v>
      </c>
      <c r="S2313" s="38">
        <f t="shared" ref="S2313:S2376" ca="1" si="72">INT((TODAY()-R2313)/30)+1</f>
        <v>26</v>
      </c>
      <c r="T2313" s="41">
        <v>4510.0600000000004</v>
      </c>
      <c r="U2313" s="3" t="s">
        <v>552</v>
      </c>
      <c r="V2313" s="3" t="s">
        <v>360</v>
      </c>
      <c r="W2313" s="3" t="str">
        <f t="shared" ref="W2313:W2376" si="73">U2313&amp;V2313</f>
        <v xml:space="preserve">P01   </v>
      </c>
      <c r="X2313" s="3" t="str">
        <f>IF(ISNA(VLOOKUP(W2313,'Correspondance procédure étape'!D:F,3,FALSE)),"A définir",VLOOKUP(W2313,'Correspondance procédure étape'!D:F,3,FALSE))</f>
        <v>A définir</v>
      </c>
      <c r="Y2313" s="3" t="str">
        <f>IF(ISNA(VLOOKUP(W2313,'Correspondance procédure étape'!D:G,4,FALSE)),"Non",VLOOKUP(W2313,'Correspondance procédure étape'!D:G,4,FALSE))</f>
        <v>Non</v>
      </c>
      <c r="Z2313" s="3" t="str">
        <f>IF(ISNA(VLOOKUP(W2313,'Correspondance procédure étape'!D:H,5,FALSE)),"",VLOOKUP(W2313,'Correspondance procédure étape'!D:H,5,FALSE))</f>
        <v/>
      </c>
      <c r="AA2313" s="3" t="s">
        <v>87</v>
      </c>
      <c r="AB2313" s="3" t="s">
        <v>53</v>
      </c>
    </row>
    <row r="2314" spans="1:28" ht="12.75" customHeight="1" x14ac:dyDescent="0.25">
      <c r="A2314" s="3" t="s">
        <v>24</v>
      </c>
      <c r="B2314" s="11" t="s">
        <v>1852</v>
      </c>
      <c r="C2314" s="3" t="str">
        <f>VLOOKUP(B2314,'Correspondance territoires'!B:F,5,FALSE)</f>
        <v>Pau</v>
      </c>
      <c r="D2314" s="3" t="s">
        <v>432</v>
      </c>
      <c r="E2314" s="3" t="s">
        <v>7136</v>
      </c>
      <c r="F2314" s="3" t="s">
        <v>10407</v>
      </c>
      <c r="G2314" s="3" t="s">
        <v>57</v>
      </c>
      <c r="H2314" s="3" t="s">
        <v>57</v>
      </c>
      <c r="I2314" s="9" t="s">
        <v>10462</v>
      </c>
      <c r="J2314" s="9" t="s">
        <v>10463</v>
      </c>
      <c r="K2314" s="3" t="s">
        <v>10893</v>
      </c>
      <c r="L2314" s="3" t="s">
        <v>10894</v>
      </c>
      <c r="M2314" s="3" t="s">
        <v>379</v>
      </c>
      <c r="N2314" s="3" t="s">
        <v>21</v>
      </c>
      <c r="O2314" s="3" t="s">
        <v>21</v>
      </c>
      <c r="P2314" s="3" t="s">
        <v>10895</v>
      </c>
      <c r="Q2314" s="15">
        <v>41907</v>
      </c>
      <c r="R2314" s="15">
        <v>43276</v>
      </c>
      <c r="S2314" s="38">
        <f t="shared" ca="1" si="72"/>
        <v>30</v>
      </c>
      <c r="T2314" s="41">
        <v>4547.6400000000003</v>
      </c>
      <c r="U2314" s="3" t="s">
        <v>10414</v>
      </c>
      <c r="V2314" s="3" t="s">
        <v>249</v>
      </c>
      <c r="W2314" s="3" t="str">
        <f t="shared" si="73"/>
        <v>PRERL1</v>
      </c>
      <c r="X2314" s="3">
        <f>IF(ISNA(VLOOKUP(W2314,'Correspondance procédure étape'!D:F,3,FALSE)),"A définir",VLOOKUP(W2314,'Correspondance procédure étape'!D:F,3,FALSE))</f>
        <v>0</v>
      </c>
      <c r="Y2314" s="3" t="str">
        <f>IF(ISNA(VLOOKUP(W2314,'Correspondance procédure étape'!D:G,4,FALSE)),"Non",VLOOKUP(W2314,'Correspondance procédure étape'!D:G,4,FALSE))</f>
        <v>Non</v>
      </c>
      <c r="Z2314" s="3">
        <f>IF(ISNA(VLOOKUP(W2314,'Correspondance procédure étape'!D:H,5,FALSE)),"",VLOOKUP(W2314,'Correspondance procédure étape'!D:H,5,FALSE))</f>
        <v>0</v>
      </c>
      <c r="AA2314" s="3" t="s">
        <v>40</v>
      </c>
      <c r="AB2314" s="3" t="s">
        <v>53</v>
      </c>
    </row>
    <row r="2315" spans="1:28" ht="12.75" customHeight="1" x14ac:dyDescent="0.25">
      <c r="A2315" s="3" t="s">
        <v>24</v>
      </c>
      <c r="B2315" s="3" t="s">
        <v>219</v>
      </c>
      <c r="C2315" s="3" t="str">
        <f>VLOOKUP(B2315,'Correspondance territoires'!B:F,5,FALSE)</f>
        <v>Bordeaux</v>
      </c>
      <c r="D2315" s="3" t="s">
        <v>26</v>
      </c>
      <c r="E2315" s="3" t="s">
        <v>2918</v>
      </c>
      <c r="F2315" s="3" t="s">
        <v>56</v>
      </c>
      <c r="G2315" s="3" t="s">
        <v>57</v>
      </c>
      <c r="H2315" s="3" t="s">
        <v>2919</v>
      </c>
      <c r="I2315" s="9" t="s">
        <v>2213</v>
      </c>
      <c r="J2315" s="9" t="s">
        <v>2214</v>
      </c>
      <c r="K2315" s="3" t="s">
        <v>8605</v>
      </c>
      <c r="L2315" s="3" t="s">
        <v>8606</v>
      </c>
      <c r="M2315" s="3" t="s">
        <v>785</v>
      </c>
      <c r="N2315" s="3" t="s">
        <v>8607</v>
      </c>
      <c r="O2315" s="3" t="s">
        <v>8607</v>
      </c>
      <c r="P2315" s="3" t="s">
        <v>5374</v>
      </c>
      <c r="Q2315" s="15">
        <v>42499</v>
      </c>
      <c r="R2315" s="15">
        <v>43028</v>
      </c>
      <c r="S2315" s="38">
        <f t="shared" ca="1" si="72"/>
        <v>39</v>
      </c>
      <c r="T2315" s="40">
        <v>22.62</v>
      </c>
      <c r="U2315" s="3" t="s">
        <v>292</v>
      </c>
      <c r="V2315" s="3" t="s">
        <v>869</v>
      </c>
      <c r="W2315" s="3" t="str">
        <f t="shared" si="73"/>
        <v>P40ODR</v>
      </c>
      <c r="X2315" s="3">
        <f>IF(ISNA(VLOOKUP(W2315,'Correspondance procédure étape'!D:F,3,FALSE)),"A définir",VLOOKUP(W2315,'Correspondance procédure étape'!D:F,3,FALSE))</f>
        <v>0</v>
      </c>
      <c r="Y2315" s="3" t="str">
        <f>IF(ISNA(VLOOKUP(W2315,'Correspondance procédure étape'!D:G,4,FALSE)),"Non",VLOOKUP(W2315,'Correspondance procédure étape'!D:G,4,FALSE))</f>
        <v>Non</v>
      </c>
      <c r="Z2315" s="3">
        <f>IF(ISNA(VLOOKUP(W2315,'Correspondance procédure étape'!D:H,5,FALSE)),"",VLOOKUP(W2315,'Correspondance procédure étape'!D:H,5,FALSE))</f>
        <v>0</v>
      </c>
      <c r="AA2315" s="3" t="s">
        <v>40</v>
      </c>
      <c r="AB2315" s="3" t="s">
        <v>41</v>
      </c>
    </row>
    <row r="2316" spans="1:28" ht="12.75" customHeight="1" x14ac:dyDescent="0.25">
      <c r="A2316" s="3" t="s">
        <v>24</v>
      </c>
      <c r="B2316" s="3" t="s">
        <v>219</v>
      </c>
      <c r="C2316" s="3" t="str">
        <f>VLOOKUP(B2316,'Correspondance territoires'!B:F,5,FALSE)</f>
        <v>Bordeaux</v>
      </c>
      <c r="D2316" s="3" t="s">
        <v>26</v>
      </c>
      <c r="E2316" s="3" t="s">
        <v>4459</v>
      </c>
      <c r="F2316" s="3" t="s">
        <v>97</v>
      </c>
      <c r="G2316" s="3" t="s">
        <v>57</v>
      </c>
      <c r="H2316" s="3" t="s">
        <v>57</v>
      </c>
      <c r="I2316" s="9" t="s">
        <v>2292</v>
      </c>
      <c r="J2316" s="9" t="s">
        <v>2293</v>
      </c>
      <c r="K2316" s="3" t="s">
        <v>4460</v>
      </c>
      <c r="L2316" s="3" t="s">
        <v>4461</v>
      </c>
      <c r="M2316" s="3" t="s">
        <v>1634</v>
      </c>
      <c r="N2316" s="3" t="s">
        <v>4462</v>
      </c>
      <c r="O2316" s="3" t="s">
        <v>4463</v>
      </c>
      <c r="P2316" s="3" t="s">
        <v>4464</v>
      </c>
      <c r="Q2316" s="15">
        <v>40501</v>
      </c>
      <c r="R2316" s="15">
        <v>41813</v>
      </c>
      <c r="S2316" s="38">
        <f t="shared" ca="1" si="72"/>
        <v>79</v>
      </c>
      <c r="T2316" s="40">
        <v>22.07</v>
      </c>
      <c r="U2316" s="3" t="s">
        <v>292</v>
      </c>
      <c r="V2316" s="3" t="s">
        <v>39</v>
      </c>
      <c r="W2316" s="3" t="str">
        <f t="shared" si="73"/>
        <v>P40DEB</v>
      </c>
      <c r="X2316" s="3" t="str">
        <f>IF(ISNA(VLOOKUP(W2316,'Correspondance procédure étape'!D:F,3,FALSE)),"A définir",VLOOKUP(W2316,'Correspondance procédure étape'!D:F,3,FALSE))</f>
        <v>Proposition de perte</v>
      </c>
      <c r="Y2316" s="3" t="str">
        <f>IF(ISNA(VLOOKUP(W2316,'Correspondance procédure étape'!D:G,4,FALSE)),"Non",VLOOKUP(W2316,'Correspondance procédure étape'!D:G,4,FALSE))</f>
        <v>Oui</v>
      </c>
      <c r="Z2316" s="3" t="str">
        <f>IF(ISNA(VLOOKUP(W2316,'Correspondance procédure étape'!D:H,5,FALSE)),"",VLOOKUP(W2316,'Correspondance procédure étape'!D:H,5,FALSE))</f>
        <v>DMF</v>
      </c>
      <c r="AA2316" s="3" t="s">
        <v>40</v>
      </c>
      <c r="AB2316" s="3" t="s">
        <v>53</v>
      </c>
    </row>
    <row r="2317" spans="1:28" ht="12.75" customHeight="1" x14ac:dyDescent="0.25">
      <c r="A2317" s="3" t="s">
        <v>24</v>
      </c>
      <c r="B2317" s="3" t="s">
        <v>158</v>
      </c>
      <c r="C2317" s="3" t="str">
        <f>VLOOKUP(B2317,'Correspondance territoires'!B:F,5,FALSE)</f>
        <v>Talence</v>
      </c>
      <c r="D2317" s="3" t="s">
        <v>26</v>
      </c>
      <c r="E2317" s="3" t="s">
        <v>5995</v>
      </c>
      <c r="F2317" s="3" t="s">
        <v>56</v>
      </c>
      <c r="G2317" s="3" t="s">
        <v>57</v>
      </c>
      <c r="H2317" s="3" t="s">
        <v>57</v>
      </c>
      <c r="I2317" s="9" t="s">
        <v>2333</v>
      </c>
      <c r="J2317" s="9" t="s">
        <v>2334</v>
      </c>
      <c r="K2317" s="3" t="s">
        <v>8140</v>
      </c>
      <c r="L2317" s="3" t="s">
        <v>8141</v>
      </c>
      <c r="M2317" s="3" t="s">
        <v>1872</v>
      </c>
      <c r="N2317" s="3" t="s">
        <v>21</v>
      </c>
      <c r="O2317" s="3" t="s">
        <v>8142</v>
      </c>
      <c r="P2317" s="3" t="s">
        <v>8143</v>
      </c>
      <c r="Q2317" s="15">
        <v>42289</v>
      </c>
      <c r="R2317" s="15">
        <v>43455</v>
      </c>
      <c r="S2317" s="38">
        <f t="shared" ca="1" si="72"/>
        <v>24</v>
      </c>
      <c r="T2317" s="41">
        <v>4564.8</v>
      </c>
      <c r="U2317" s="3" t="s">
        <v>230</v>
      </c>
      <c r="V2317" s="3" t="s">
        <v>39</v>
      </c>
      <c r="W2317" s="3" t="str">
        <f t="shared" si="73"/>
        <v>P09DEB</v>
      </c>
      <c r="X2317" s="3" t="str">
        <f>IF(ISNA(VLOOKUP(W2317,'Correspondance procédure étape'!D:F,3,FALSE)),"A définir",VLOOKUP(W2317,'Correspondance procédure étape'!D:F,3,FALSE))</f>
        <v>Ouverture procédure huissier</v>
      </c>
      <c r="Y2317" s="3" t="str">
        <f>IF(ISNA(VLOOKUP(W2317,'Correspondance procédure étape'!D:G,4,FALSE)),"Non",VLOOKUP(W2317,'Correspondance procédure étape'!D:G,4,FALSE))</f>
        <v>Oui</v>
      </c>
      <c r="Z2317" s="3" t="str">
        <f>IF(ISNA(VLOOKUP(W2317,'Correspondance procédure étape'!D:H,5,FALSE)),"",VLOOKUP(W2317,'Correspondance procédure étape'!D:H,5,FALSE))</f>
        <v>Extérieur</v>
      </c>
      <c r="AA2317" s="3" t="s">
        <v>40</v>
      </c>
      <c r="AB2317" s="3" t="s">
        <v>53</v>
      </c>
    </row>
    <row r="2318" spans="1:28" ht="12.75" customHeight="1" x14ac:dyDescent="0.25">
      <c r="A2318" s="3" t="s">
        <v>24</v>
      </c>
      <c r="B2318" s="11" t="s">
        <v>1852</v>
      </c>
      <c r="C2318" s="3" t="str">
        <f>VLOOKUP(B2318,'Correspondance territoires'!B:F,5,FALSE)</f>
        <v>Pau</v>
      </c>
      <c r="D2318" s="3" t="s">
        <v>26</v>
      </c>
      <c r="E2318" s="3" t="s">
        <v>10863</v>
      </c>
      <c r="F2318" s="3" t="s">
        <v>10407</v>
      </c>
      <c r="G2318" s="3" t="s">
        <v>57</v>
      </c>
      <c r="H2318" s="3" t="s">
        <v>88</v>
      </c>
      <c r="I2318" s="9" t="s">
        <v>10495</v>
      </c>
      <c r="J2318" s="9" t="s">
        <v>10496</v>
      </c>
      <c r="K2318" s="3" t="s">
        <v>10864</v>
      </c>
      <c r="L2318" s="3" t="s">
        <v>10865</v>
      </c>
      <c r="M2318" s="3" t="s">
        <v>1634</v>
      </c>
      <c r="N2318" s="3" t="s">
        <v>21</v>
      </c>
      <c r="O2318" s="3" t="s">
        <v>10866</v>
      </c>
      <c r="P2318" s="3" t="s">
        <v>10867</v>
      </c>
      <c r="Q2318" s="15">
        <v>41857</v>
      </c>
      <c r="R2318" s="15">
        <v>43777</v>
      </c>
      <c r="S2318" s="38">
        <f t="shared" ca="1" si="72"/>
        <v>14</v>
      </c>
      <c r="T2318" s="41">
        <v>4568.3999999999996</v>
      </c>
      <c r="U2318" s="3" t="s">
        <v>10440</v>
      </c>
      <c r="V2318" s="3" t="s">
        <v>4899</v>
      </c>
      <c r="W2318" s="3" t="str">
        <f t="shared" si="73"/>
        <v>ECHCRE</v>
      </c>
      <c r="X2318" s="3">
        <f>IF(ISNA(VLOOKUP(W2318,'Correspondance procédure étape'!D:F,3,FALSE)),"A définir",VLOOKUP(W2318,'Correspondance procédure étape'!D:F,3,FALSE))</f>
        <v>0</v>
      </c>
      <c r="Y2318" s="3" t="str">
        <f>IF(ISNA(VLOOKUP(W2318,'Correspondance procédure étape'!D:G,4,FALSE)),"Non",VLOOKUP(W2318,'Correspondance procédure étape'!D:G,4,FALSE))</f>
        <v>Non</v>
      </c>
      <c r="Z2318" s="3">
        <f>IF(ISNA(VLOOKUP(W2318,'Correspondance procédure étape'!D:H,5,FALSE)),"",VLOOKUP(W2318,'Correspondance procédure étape'!D:H,5,FALSE))</f>
        <v>0</v>
      </c>
      <c r="AA2318" s="3" t="s">
        <v>40</v>
      </c>
      <c r="AB2318" s="3" t="s">
        <v>53</v>
      </c>
    </row>
    <row r="2319" spans="1:28" ht="12.75" customHeight="1" x14ac:dyDescent="0.25">
      <c r="A2319" s="3" t="s">
        <v>24</v>
      </c>
      <c r="B2319" s="3" t="s">
        <v>219</v>
      </c>
      <c r="C2319" s="3" t="str">
        <f>VLOOKUP(B2319,'Correspondance territoires'!B:F,5,FALSE)</f>
        <v>Bordeaux</v>
      </c>
      <c r="D2319" s="3" t="s">
        <v>26</v>
      </c>
      <c r="E2319" s="3" t="s">
        <v>7633</v>
      </c>
      <c r="F2319" s="3" t="s">
        <v>56</v>
      </c>
      <c r="G2319" s="3" t="s">
        <v>42</v>
      </c>
      <c r="H2319" s="3" t="s">
        <v>57</v>
      </c>
      <c r="I2319" s="9" t="s">
        <v>1625</v>
      </c>
      <c r="J2319" s="9" t="s">
        <v>1626</v>
      </c>
      <c r="K2319" s="3" t="s">
        <v>7652</v>
      </c>
      <c r="L2319" s="3" t="s">
        <v>7653</v>
      </c>
      <c r="M2319" s="3" t="s">
        <v>297</v>
      </c>
      <c r="N2319" s="3" t="s">
        <v>21</v>
      </c>
      <c r="O2319" s="3" t="s">
        <v>7654</v>
      </c>
      <c r="P2319" s="3" t="s">
        <v>7655</v>
      </c>
      <c r="Q2319" s="15">
        <v>42075</v>
      </c>
      <c r="R2319" s="15">
        <v>43097</v>
      </c>
      <c r="S2319" s="38">
        <f t="shared" ca="1" si="72"/>
        <v>36</v>
      </c>
      <c r="T2319" s="40">
        <v>21.85</v>
      </c>
      <c r="U2319" s="3" t="s">
        <v>51</v>
      </c>
      <c r="V2319" s="3" t="s">
        <v>52</v>
      </c>
      <c r="W2319" s="3" t="str">
        <f t="shared" si="73"/>
        <v>P80ATT</v>
      </c>
      <c r="X2319" s="3" t="str">
        <f>IF(ISNA(VLOOKUP(W2319,'Correspondance procédure étape'!D:F,3,FALSE)),"A définir",VLOOKUP(W2319,'Correspondance procédure étape'!D:F,3,FALSE))</f>
        <v>Mise en attente du dossier en vue de la prochaine régularisation de charges</v>
      </c>
      <c r="Y2319" s="3" t="str">
        <f>IF(ISNA(VLOOKUP(W2319,'Correspondance procédure étape'!D:G,4,FALSE)),"Non",VLOOKUP(W2319,'Correspondance procédure étape'!D:G,4,FALSE))</f>
        <v>Oui</v>
      </c>
      <c r="Z2319" s="3" t="str">
        <f>IF(ISNA(VLOOKUP(W2319,'Correspondance procédure étape'!D:H,5,FALSE)),"",VLOOKUP(W2319,'Correspondance procédure étape'!D:H,5,FALSE))</f>
        <v>DMF</v>
      </c>
      <c r="AA2319" s="3" t="s">
        <v>40</v>
      </c>
      <c r="AB2319" s="3" t="s">
        <v>53</v>
      </c>
    </row>
    <row r="2320" spans="1:28" ht="12.75" customHeight="1" x14ac:dyDescent="0.25">
      <c r="A2320" s="3" t="s">
        <v>24</v>
      </c>
      <c r="B2320" s="3" t="s">
        <v>67</v>
      </c>
      <c r="C2320" s="3" t="str">
        <f>VLOOKUP(B2320,'Correspondance territoires'!B:F,5,FALSE)</f>
        <v>Pessac</v>
      </c>
      <c r="D2320" s="3" t="s">
        <v>26</v>
      </c>
      <c r="E2320" s="3" t="s">
        <v>197</v>
      </c>
      <c r="F2320" s="3" t="s">
        <v>198</v>
      </c>
      <c r="G2320" s="3" t="s">
        <v>176</v>
      </c>
      <c r="H2320" s="3" t="s">
        <v>30</v>
      </c>
      <c r="I2320" s="9" t="s">
        <v>199</v>
      </c>
      <c r="J2320" s="9" t="s">
        <v>200</v>
      </c>
      <c r="K2320" s="3" t="s">
        <v>6018</v>
      </c>
      <c r="L2320" s="3" t="s">
        <v>6019</v>
      </c>
      <c r="M2320" s="3" t="s">
        <v>6020</v>
      </c>
      <c r="N2320" s="3" t="s">
        <v>6021</v>
      </c>
      <c r="O2320" s="3" t="s">
        <v>6022</v>
      </c>
      <c r="P2320" s="3" t="s">
        <v>6023</v>
      </c>
      <c r="Q2320" s="15">
        <v>41396</v>
      </c>
      <c r="R2320" s="15">
        <v>43573</v>
      </c>
      <c r="S2320" s="38">
        <f t="shared" ca="1" si="72"/>
        <v>20</v>
      </c>
      <c r="T2320" s="41">
        <v>4583.03</v>
      </c>
      <c r="U2320" s="3" t="s">
        <v>230</v>
      </c>
      <c r="V2320" s="3" t="s">
        <v>39</v>
      </c>
      <c r="W2320" s="3" t="str">
        <f t="shared" si="73"/>
        <v>P09DEB</v>
      </c>
      <c r="X2320" s="3" t="str">
        <f>IF(ISNA(VLOOKUP(W2320,'Correspondance procédure étape'!D:F,3,FALSE)),"A définir",VLOOKUP(W2320,'Correspondance procédure étape'!D:F,3,FALSE))</f>
        <v>Ouverture procédure huissier</v>
      </c>
      <c r="Y2320" s="3" t="str">
        <f>IF(ISNA(VLOOKUP(W2320,'Correspondance procédure étape'!D:G,4,FALSE)),"Non",VLOOKUP(W2320,'Correspondance procédure étape'!D:G,4,FALSE))</f>
        <v>Oui</v>
      </c>
      <c r="Z2320" s="3" t="str">
        <f>IF(ISNA(VLOOKUP(W2320,'Correspondance procédure étape'!D:H,5,FALSE)),"",VLOOKUP(W2320,'Correspondance procédure étape'!D:H,5,FALSE))</f>
        <v>Extérieur</v>
      </c>
      <c r="AA2320" s="3" t="s">
        <v>40</v>
      </c>
      <c r="AB2320" s="3" t="s">
        <v>41</v>
      </c>
    </row>
    <row r="2321" spans="1:28" ht="25" x14ac:dyDescent="0.25">
      <c r="A2321" s="3" t="s">
        <v>24</v>
      </c>
      <c r="B2321" s="10" t="s">
        <v>6152</v>
      </c>
      <c r="C2321" s="3" t="str">
        <f>VLOOKUP(B2321,'Correspondance territoires'!B:F,5,FALSE)</f>
        <v>Agen</v>
      </c>
      <c r="D2321" s="3" t="s">
        <v>26</v>
      </c>
      <c r="E2321" s="3" t="s">
        <v>12237</v>
      </c>
      <c r="F2321" s="3" t="s">
        <v>11371</v>
      </c>
      <c r="G2321" s="3" t="s">
        <v>11406</v>
      </c>
      <c r="H2321" s="3" t="s">
        <v>720</v>
      </c>
      <c r="I2321" s="9" t="s">
        <v>3280</v>
      </c>
      <c r="J2321" s="9" t="s">
        <v>11414</v>
      </c>
      <c r="K2321" s="3" t="s">
        <v>12238</v>
      </c>
      <c r="L2321" s="3" t="s">
        <v>12239</v>
      </c>
      <c r="M2321" s="3" t="s">
        <v>78</v>
      </c>
      <c r="N2321" s="3"/>
      <c r="O2321" s="3"/>
      <c r="P2321" s="3" t="s">
        <v>12240</v>
      </c>
      <c r="Q2321" s="15">
        <v>42892</v>
      </c>
      <c r="R2321" s="15">
        <v>43562</v>
      </c>
      <c r="S2321" s="38">
        <f t="shared" ca="1" si="72"/>
        <v>21</v>
      </c>
      <c r="T2321" s="40">
        <v>4.49</v>
      </c>
      <c r="U2321" s="3"/>
      <c r="V2321" s="3"/>
      <c r="W2321" s="3" t="str">
        <f t="shared" si="73"/>
        <v/>
      </c>
      <c r="X2321" s="3" t="str">
        <f>IF(ISNA(VLOOKUP(W2321,'Correspondance procédure étape'!D:F,3,FALSE)),"A définir",VLOOKUP(W2321,'Correspondance procédure étape'!D:F,3,FALSE))</f>
        <v>A définir</v>
      </c>
      <c r="Y2321" s="3" t="str">
        <f>IF(ISNA(VLOOKUP(W2321,'Correspondance procédure étape'!D:G,4,FALSE)),"Non",VLOOKUP(W2321,'Correspondance procédure étape'!D:G,4,FALSE))</f>
        <v>Non</v>
      </c>
      <c r="Z2321" s="3" t="str">
        <f>IF(ISNA(VLOOKUP(W2321,'Correspondance procédure étape'!D:H,5,FALSE)),"",VLOOKUP(W2321,'Correspondance procédure étape'!D:H,5,FALSE))</f>
        <v/>
      </c>
      <c r="AA2321" s="3"/>
      <c r="AB2321" s="3" t="s">
        <v>41</v>
      </c>
    </row>
    <row r="2322" spans="1:28" x14ac:dyDescent="0.25">
      <c r="A2322" s="3" t="s">
        <v>24</v>
      </c>
      <c r="B2322" s="3" t="s">
        <v>67</v>
      </c>
      <c r="C2322" s="3" t="str">
        <f>VLOOKUP(B2322,'Correspondance territoires'!B:F,5,FALSE)</f>
        <v>Pessac</v>
      </c>
      <c r="D2322" s="3" t="s">
        <v>26</v>
      </c>
      <c r="E2322" s="3" t="s">
        <v>1192</v>
      </c>
      <c r="F2322" s="3" t="s">
        <v>1099</v>
      </c>
      <c r="G2322" s="3" t="s">
        <v>191</v>
      </c>
      <c r="H2322" s="3" t="s">
        <v>399</v>
      </c>
      <c r="I2322" s="9" t="s">
        <v>1193</v>
      </c>
      <c r="J2322" s="9" t="s">
        <v>1194</v>
      </c>
      <c r="K2322" s="3" t="s">
        <v>4077</v>
      </c>
      <c r="L2322" s="3" t="s">
        <v>4078</v>
      </c>
      <c r="M2322" s="3" t="s">
        <v>1707</v>
      </c>
      <c r="N2322" s="3" t="s">
        <v>4079</v>
      </c>
      <c r="O2322" s="3" t="s">
        <v>4080</v>
      </c>
      <c r="P2322" s="3" t="s">
        <v>4081</v>
      </c>
      <c r="Q2322" s="15">
        <v>41905</v>
      </c>
      <c r="R2322" s="15">
        <v>43654</v>
      </c>
      <c r="S2322" s="38">
        <f t="shared" ca="1" si="72"/>
        <v>18</v>
      </c>
      <c r="T2322" s="41">
        <v>4617.04</v>
      </c>
      <c r="U2322" s="3" t="s">
        <v>292</v>
      </c>
      <c r="V2322" s="3" t="s">
        <v>39</v>
      </c>
      <c r="W2322" s="3" t="str">
        <f t="shared" si="73"/>
        <v>P40DEB</v>
      </c>
      <c r="X2322" s="3" t="str">
        <f>IF(ISNA(VLOOKUP(W2322,'Correspondance procédure étape'!D:F,3,FALSE)),"A définir",VLOOKUP(W2322,'Correspondance procédure étape'!D:F,3,FALSE))</f>
        <v>Proposition de perte</v>
      </c>
      <c r="Y2322" s="3" t="str">
        <f>IF(ISNA(VLOOKUP(W2322,'Correspondance procédure étape'!D:G,4,FALSE)),"Non",VLOOKUP(W2322,'Correspondance procédure étape'!D:G,4,FALSE))</f>
        <v>Oui</v>
      </c>
      <c r="Z2322" s="3" t="str">
        <f>IF(ISNA(VLOOKUP(W2322,'Correspondance procédure étape'!D:H,5,FALSE)),"",VLOOKUP(W2322,'Correspondance procédure étape'!D:H,5,FALSE))</f>
        <v>DMF</v>
      </c>
      <c r="AA2322" s="3" t="s">
        <v>40</v>
      </c>
      <c r="AB2322" s="3" t="s">
        <v>53</v>
      </c>
    </row>
    <row r="2323" spans="1:28" ht="25" x14ac:dyDescent="0.25">
      <c r="A2323" s="3" t="s">
        <v>24</v>
      </c>
      <c r="B2323" s="3" t="s">
        <v>67</v>
      </c>
      <c r="C2323" s="3" t="str">
        <f>VLOOKUP(B2323,'Correspondance territoires'!B:F,5,FALSE)</f>
        <v>Pessac</v>
      </c>
      <c r="D2323" s="3" t="s">
        <v>432</v>
      </c>
      <c r="E2323" s="3" t="s">
        <v>3420</v>
      </c>
      <c r="F2323" s="3" t="s">
        <v>96</v>
      </c>
      <c r="G2323" s="3" t="s">
        <v>30</v>
      </c>
      <c r="H2323" s="3" t="s">
        <v>57</v>
      </c>
      <c r="I2323" s="9" t="s">
        <v>523</v>
      </c>
      <c r="J2323" s="9" t="s">
        <v>524</v>
      </c>
      <c r="K2323" s="3" t="s">
        <v>5956</v>
      </c>
      <c r="L2323" s="3" t="s">
        <v>5957</v>
      </c>
      <c r="M2323" s="3" t="s">
        <v>3988</v>
      </c>
      <c r="N2323" s="3" t="s">
        <v>21</v>
      </c>
      <c r="O2323" s="3" t="s">
        <v>5958</v>
      </c>
      <c r="P2323" s="3" t="s">
        <v>5959</v>
      </c>
      <c r="Q2323" s="15">
        <v>41362</v>
      </c>
      <c r="R2323" s="15">
        <v>41946</v>
      </c>
      <c r="S2323" s="38">
        <f t="shared" ca="1" si="72"/>
        <v>75</v>
      </c>
      <c r="T2323" s="40">
        <v>21.53</v>
      </c>
      <c r="U2323" s="3" t="s">
        <v>51</v>
      </c>
      <c r="V2323" s="3" t="s">
        <v>39</v>
      </c>
      <c r="W2323" s="3" t="str">
        <f t="shared" si="73"/>
        <v>P80DEB</v>
      </c>
      <c r="X2323" s="3">
        <f>IF(ISNA(VLOOKUP(W2323,'Correspondance procédure étape'!D:F,3,FALSE)),"A définir",VLOOKUP(W2323,'Correspondance procédure étape'!D:F,3,FALSE))</f>
        <v>0</v>
      </c>
      <c r="Y2323" s="3" t="str">
        <f>IF(ISNA(VLOOKUP(W2323,'Correspondance procédure étape'!D:G,4,FALSE)),"Non",VLOOKUP(W2323,'Correspondance procédure étape'!D:G,4,FALSE))</f>
        <v>Non</v>
      </c>
      <c r="Z2323" s="3">
        <f>IF(ISNA(VLOOKUP(W2323,'Correspondance procédure étape'!D:H,5,FALSE)),"",VLOOKUP(W2323,'Correspondance procédure étape'!D:H,5,FALSE))</f>
        <v>0</v>
      </c>
      <c r="AA2323" s="3" t="s">
        <v>40</v>
      </c>
      <c r="AB2323" s="3" t="s">
        <v>53</v>
      </c>
    </row>
    <row r="2324" spans="1:28" ht="25" x14ac:dyDescent="0.25">
      <c r="A2324" s="3" t="s">
        <v>24</v>
      </c>
      <c r="B2324" s="3" t="s">
        <v>67</v>
      </c>
      <c r="C2324" s="3" t="str">
        <f>VLOOKUP(B2324,'Correspondance territoires'!B:F,5,FALSE)</f>
        <v>Pessac</v>
      </c>
      <c r="D2324" s="3" t="s">
        <v>26</v>
      </c>
      <c r="E2324" s="3" t="s">
        <v>8883</v>
      </c>
      <c r="F2324" s="3" t="s">
        <v>96</v>
      </c>
      <c r="G2324" s="3" t="s">
        <v>2081</v>
      </c>
      <c r="H2324" s="3" t="s">
        <v>30</v>
      </c>
      <c r="I2324" s="9" t="s">
        <v>252</v>
      </c>
      <c r="J2324" s="9" t="s">
        <v>253</v>
      </c>
      <c r="K2324" s="3" t="s">
        <v>8884</v>
      </c>
      <c r="L2324" s="3" t="s">
        <v>8885</v>
      </c>
      <c r="M2324" s="3" t="s">
        <v>26</v>
      </c>
      <c r="N2324" s="3" t="s">
        <v>21</v>
      </c>
      <c r="O2324" s="3" t="s">
        <v>8886</v>
      </c>
      <c r="P2324" s="3" t="s">
        <v>8887</v>
      </c>
      <c r="Q2324" s="15">
        <v>42614</v>
      </c>
      <c r="R2324" s="15">
        <v>43665</v>
      </c>
      <c r="S2324" s="38">
        <f t="shared" ca="1" si="72"/>
        <v>17</v>
      </c>
      <c r="T2324" s="41">
        <v>4643.53</v>
      </c>
      <c r="U2324" s="3" t="s">
        <v>510</v>
      </c>
      <c r="V2324" s="3" t="s">
        <v>39</v>
      </c>
      <c r="W2324" s="3" t="str">
        <f t="shared" si="73"/>
        <v>P20DEB</v>
      </c>
      <c r="X2324" s="3" t="str">
        <f>IF(ISNA(VLOOKUP(W2324,'Correspondance procédure étape'!D:F,3,FALSE)),"A définir",VLOOKUP(W2324,'Correspondance procédure étape'!D:F,3,FALSE))</f>
        <v>Proposition de transfert du dossier à Sud Contentieux</v>
      </c>
      <c r="Y2324" s="3" t="str">
        <f>IF(ISNA(VLOOKUP(W2324,'Correspondance procédure étape'!D:G,4,FALSE)),"Non",VLOOKUP(W2324,'Correspondance procédure étape'!D:G,4,FALSE))</f>
        <v>Oui</v>
      </c>
      <c r="Z2324" s="3" t="str">
        <f>IF(ISNA(VLOOKUP(W2324,'Correspondance procédure étape'!D:H,5,FALSE)),"",VLOOKUP(W2324,'Correspondance procédure étape'!D:H,5,FALSE))</f>
        <v>Extérieur</v>
      </c>
      <c r="AA2324" s="3" t="s">
        <v>40</v>
      </c>
      <c r="AB2324" s="3" t="s">
        <v>41</v>
      </c>
    </row>
    <row r="2325" spans="1:28" x14ac:dyDescent="0.25">
      <c r="A2325" s="3" t="s">
        <v>24</v>
      </c>
      <c r="B2325" s="3" t="s">
        <v>54</v>
      </c>
      <c r="C2325" s="3" t="str">
        <f>VLOOKUP(B2325,'Correspondance territoires'!B:F,5,FALSE)</f>
        <v>Cenon</v>
      </c>
      <c r="D2325" s="3" t="s">
        <v>26</v>
      </c>
      <c r="E2325" s="3" t="s">
        <v>95</v>
      </c>
      <c r="F2325" s="3" t="s">
        <v>118</v>
      </c>
      <c r="G2325" s="3" t="s">
        <v>683</v>
      </c>
      <c r="H2325" s="3" t="s">
        <v>42</v>
      </c>
      <c r="I2325" s="9" t="s">
        <v>121</v>
      </c>
      <c r="J2325" s="9" t="s">
        <v>122</v>
      </c>
      <c r="K2325" s="3" t="s">
        <v>3583</v>
      </c>
      <c r="L2325" s="3" t="s">
        <v>3584</v>
      </c>
      <c r="M2325" s="3" t="s">
        <v>3585</v>
      </c>
      <c r="N2325" s="3" t="s">
        <v>21</v>
      </c>
      <c r="O2325" s="3" t="s">
        <v>3586</v>
      </c>
      <c r="P2325" s="3" t="s">
        <v>3587</v>
      </c>
      <c r="Q2325" s="15">
        <v>39489</v>
      </c>
      <c r="R2325" s="15">
        <v>42216</v>
      </c>
      <c r="S2325" s="38">
        <f t="shared" ca="1" si="72"/>
        <v>66</v>
      </c>
      <c r="T2325" s="40">
        <v>21.47</v>
      </c>
      <c r="U2325" s="3" t="s">
        <v>51</v>
      </c>
      <c r="V2325" s="3" t="s">
        <v>39</v>
      </c>
      <c r="W2325" s="3" t="str">
        <f t="shared" si="73"/>
        <v>P80DEB</v>
      </c>
      <c r="X2325" s="3">
        <f>IF(ISNA(VLOOKUP(W2325,'Correspondance procédure étape'!D:F,3,FALSE)),"A définir",VLOOKUP(W2325,'Correspondance procédure étape'!D:F,3,FALSE))</f>
        <v>0</v>
      </c>
      <c r="Y2325" s="3" t="str">
        <f>IF(ISNA(VLOOKUP(W2325,'Correspondance procédure étape'!D:G,4,FALSE)),"Non",VLOOKUP(W2325,'Correspondance procédure étape'!D:G,4,FALSE))</f>
        <v>Non</v>
      </c>
      <c r="Z2325" s="3">
        <f>IF(ISNA(VLOOKUP(W2325,'Correspondance procédure étape'!D:H,5,FALSE)),"",VLOOKUP(W2325,'Correspondance procédure étape'!D:H,5,FALSE))</f>
        <v>0</v>
      </c>
      <c r="AA2325" s="3" t="s">
        <v>40</v>
      </c>
      <c r="AB2325" s="3" t="s">
        <v>53</v>
      </c>
    </row>
    <row r="2326" spans="1:28" x14ac:dyDescent="0.25">
      <c r="A2326" s="3" t="s">
        <v>24</v>
      </c>
      <c r="B2326" s="3" t="s">
        <v>219</v>
      </c>
      <c r="C2326" s="3" t="str">
        <f>VLOOKUP(B2326,'Correspondance territoires'!B:F,5,FALSE)</f>
        <v>Bordeaux</v>
      </c>
      <c r="D2326" s="3" t="s">
        <v>26</v>
      </c>
      <c r="E2326" s="3" t="s">
        <v>3184</v>
      </c>
      <c r="F2326" s="3" t="s">
        <v>56</v>
      </c>
      <c r="G2326" s="3" t="s">
        <v>30</v>
      </c>
      <c r="H2326" s="3" t="s">
        <v>399</v>
      </c>
      <c r="I2326" s="9" t="s">
        <v>893</v>
      </c>
      <c r="J2326" s="9" t="s">
        <v>894</v>
      </c>
      <c r="K2326" s="3" t="s">
        <v>3223</v>
      </c>
      <c r="L2326" s="3" t="s">
        <v>3224</v>
      </c>
      <c r="M2326" s="3" t="s">
        <v>1494</v>
      </c>
      <c r="N2326" s="3" t="s">
        <v>21</v>
      </c>
      <c r="O2326" s="3" t="s">
        <v>3225</v>
      </c>
      <c r="P2326" s="3" t="s">
        <v>3226</v>
      </c>
      <c r="Q2326" s="15">
        <v>39022</v>
      </c>
      <c r="R2326" s="15">
        <v>42461</v>
      </c>
      <c r="S2326" s="38">
        <f t="shared" ca="1" si="72"/>
        <v>57</v>
      </c>
      <c r="T2326" s="40">
        <v>21.41</v>
      </c>
      <c r="U2326" s="3" t="s">
        <v>51</v>
      </c>
      <c r="V2326" s="3" t="s">
        <v>39</v>
      </c>
      <c r="W2326" s="3" t="str">
        <f t="shared" si="73"/>
        <v>P80DEB</v>
      </c>
      <c r="X2326" s="3">
        <f>IF(ISNA(VLOOKUP(W2326,'Correspondance procédure étape'!D:F,3,FALSE)),"A définir",VLOOKUP(W2326,'Correspondance procédure étape'!D:F,3,FALSE))</f>
        <v>0</v>
      </c>
      <c r="Y2326" s="3" t="str">
        <f>IF(ISNA(VLOOKUP(W2326,'Correspondance procédure étape'!D:G,4,FALSE)),"Non",VLOOKUP(W2326,'Correspondance procédure étape'!D:G,4,FALSE))</f>
        <v>Non</v>
      </c>
      <c r="Z2326" s="3">
        <f>IF(ISNA(VLOOKUP(W2326,'Correspondance procédure étape'!D:H,5,FALSE)),"",VLOOKUP(W2326,'Correspondance procédure étape'!D:H,5,FALSE))</f>
        <v>0</v>
      </c>
      <c r="AA2326" s="3" t="s">
        <v>40</v>
      </c>
      <c r="AB2326" s="3" t="s">
        <v>41</v>
      </c>
    </row>
    <row r="2327" spans="1:28" ht="25" x14ac:dyDescent="0.25">
      <c r="A2327" s="3" t="s">
        <v>24</v>
      </c>
      <c r="B2327" s="3" t="s">
        <v>54</v>
      </c>
      <c r="C2327" s="3" t="str">
        <f>VLOOKUP(B2327,'Correspondance territoires'!B:F,5,FALSE)</f>
        <v>Cenon</v>
      </c>
      <c r="D2327" s="3" t="s">
        <v>432</v>
      </c>
      <c r="E2327" s="3" t="s">
        <v>3026</v>
      </c>
      <c r="F2327" s="3" t="s">
        <v>56</v>
      </c>
      <c r="G2327" s="3" t="s">
        <v>57</v>
      </c>
      <c r="H2327" s="3" t="s">
        <v>57</v>
      </c>
      <c r="I2327" s="9" t="s">
        <v>1606</v>
      </c>
      <c r="J2327" s="9" t="s">
        <v>1607</v>
      </c>
      <c r="K2327" s="3" t="s">
        <v>3027</v>
      </c>
      <c r="L2327" s="3" t="s">
        <v>3028</v>
      </c>
      <c r="M2327" s="3" t="s">
        <v>785</v>
      </c>
      <c r="N2327" s="3" t="s">
        <v>21</v>
      </c>
      <c r="O2327" s="3" t="s">
        <v>21</v>
      </c>
      <c r="P2327" s="3" t="s">
        <v>3029</v>
      </c>
      <c r="Q2327" s="15">
        <v>41907</v>
      </c>
      <c r="R2327" s="15">
        <v>43700</v>
      </c>
      <c r="S2327" s="38">
        <f t="shared" ca="1" si="72"/>
        <v>16</v>
      </c>
      <c r="T2327" s="41">
        <v>4680.95</v>
      </c>
      <c r="U2327" s="3" t="s">
        <v>38</v>
      </c>
      <c r="V2327" s="3" t="s">
        <v>94</v>
      </c>
      <c r="W2327" s="3" t="str">
        <f t="shared" si="73"/>
        <v>P06CON</v>
      </c>
      <c r="X2327" s="3" t="str">
        <f>IF(ISNA(VLOOKUP(W2327,'Correspondance procédure étape'!D:F,3,FALSE)),"A définir",VLOOKUP(W2327,'Correspondance procédure étape'!D:F,3,FALSE))</f>
        <v>Héritiers connus</v>
      </c>
      <c r="Y2327" s="3" t="str">
        <f>IF(ISNA(VLOOKUP(W2327,'Correspondance procédure étape'!D:G,4,FALSE)),"Non",VLOOKUP(W2327,'Correspondance procédure étape'!D:G,4,FALSE))</f>
        <v>Oui</v>
      </c>
      <c r="Z2327" s="3" t="str">
        <f>IF(ISNA(VLOOKUP(W2327,'Correspondance procédure étape'!D:H,5,FALSE)),"",VLOOKUP(W2327,'Correspondance procédure étape'!D:H,5,FALSE))</f>
        <v>Extérieur</v>
      </c>
      <c r="AA2327" s="3" t="s">
        <v>40</v>
      </c>
      <c r="AB2327" s="3" t="s">
        <v>41</v>
      </c>
    </row>
    <row r="2328" spans="1:28" ht="25" x14ac:dyDescent="0.25">
      <c r="A2328" s="3" t="s">
        <v>24</v>
      </c>
      <c r="B2328" s="3" t="s">
        <v>67</v>
      </c>
      <c r="C2328" s="3" t="str">
        <f>VLOOKUP(B2328,'Correspondance territoires'!B:F,5,FALSE)</f>
        <v>Pessac</v>
      </c>
      <c r="D2328" s="3" t="s">
        <v>26</v>
      </c>
      <c r="E2328" s="3" t="s">
        <v>429</v>
      </c>
      <c r="F2328" s="3" t="s">
        <v>96</v>
      </c>
      <c r="G2328" s="3" t="s">
        <v>42</v>
      </c>
      <c r="H2328" s="3" t="s">
        <v>436</v>
      </c>
      <c r="I2328" s="9" t="s">
        <v>252</v>
      </c>
      <c r="J2328" s="9" t="s">
        <v>253</v>
      </c>
      <c r="K2328" s="3" t="s">
        <v>5819</v>
      </c>
      <c r="L2328" s="3" t="s">
        <v>5820</v>
      </c>
      <c r="M2328" s="3" t="s">
        <v>5821</v>
      </c>
      <c r="N2328" s="3" t="s">
        <v>21</v>
      </c>
      <c r="O2328" s="3" t="s">
        <v>21</v>
      </c>
      <c r="P2328" s="3" t="s">
        <v>5822</v>
      </c>
      <c r="Q2328" s="15">
        <v>41288</v>
      </c>
      <c r="R2328" s="15">
        <v>43273</v>
      </c>
      <c r="S2328" s="38">
        <f t="shared" ca="1" si="72"/>
        <v>30</v>
      </c>
      <c r="T2328" s="41">
        <v>4684.33</v>
      </c>
      <c r="U2328" s="3" t="s">
        <v>292</v>
      </c>
      <c r="V2328" s="3" t="s">
        <v>39</v>
      </c>
      <c r="W2328" s="3" t="str">
        <f t="shared" si="73"/>
        <v>P40DEB</v>
      </c>
      <c r="X2328" s="3" t="str">
        <f>IF(ISNA(VLOOKUP(W2328,'Correspondance procédure étape'!D:F,3,FALSE)),"A définir",VLOOKUP(W2328,'Correspondance procédure étape'!D:F,3,FALSE))</f>
        <v>Proposition de perte</v>
      </c>
      <c r="Y2328" s="3" t="str">
        <f>IF(ISNA(VLOOKUP(W2328,'Correspondance procédure étape'!D:G,4,FALSE)),"Non",VLOOKUP(W2328,'Correspondance procédure étape'!D:G,4,FALSE))</f>
        <v>Oui</v>
      </c>
      <c r="Z2328" s="3" t="str">
        <f>IF(ISNA(VLOOKUP(W2328,'Correspondance procédure étape'!D:H,5,FALSE)),"",VLOOKUP(W2328,'Correspondance procédure étape'!D:H,5,FALSE))</f>
        <v>DMF</v>
      </c>
      <c r="AA2328" s="3" t="s">
        <v>40</v>
      </c>
      <c r="AB2328" s="3" t="s">
        <v>53</v>
      </c>
    </row>
    <row r="2329" spans="1:28" x14ac:dyDescent="0.25">
      <c r="A2329" s="3" t="s">
        <v>24</v>
      </c>
      <c r="B2329" s="3" t="s">
        <v>146</v>
      </c>
      <c r="C2329" s="3" t="str">
        <f>VLOOKUP(B2329,'Correspondance territoires'!B:F,5,FALSE)</f>
        <v>Lormont</v>
      </c>
      <c r="D2329" s="3" t="s">
        <v>26</v>
      </c>
      <c r="E2329" s="3" t="s">
        <v>6718</v>
      </c>
      <c r="F2329" s="3" t="s">
        <v>908</v>
      </c>
      <c r="G2329" s="3" t="s">
        <v>96</v>
      </c>
      <c r="H2329" s="3" t="s">
        <v>57</v>
      </c>
      <c r="I2329" s="9" t="s">
        <v>1752</v>
      </c>
      <c r="J2329" s="9" t="s">
        <v>1753</v>
      </c>
      <c r="K2329" s="3" t="s">
        <v>6728</v>
      </c>
      <c r="L2329" s="3" t="s">
        <v>6729</v>
      </c>
      <c r="M2329" s="3" t="s">
        <v>4693</v>
      </c>
      <c r="N2329" s="3" t="s">
        <v>6730</v>
      </c>
      <c r="O2329" s="3" t="s">
        <v>21</v>
      </c>
      <c r="P2329" s="3" t="s">
        <v>6731</v>
      </c>
      <c r="Q2329" s="15">
        <v>41704</v>
      </c>
      <c r="R2329" s="15">
        <v>42416</v>
      </c>
      <c r="S2329" s="38">
        <f t="shared" ca="1" si="72"/>
        <v>59</v>
      </c>
      <c r="T2329" s="40">
        <v>21.35</v>
      </c>
      <c r="U2329" s="3" t="s">
        <v>51</v>
      </c>
      <c r="V2329" s="3" t="s">
        <v>39</v>
      </c>
      <c r="W2329" s="3" t="str">
        <f t="shared" si="73"/>
        <v>P80DEB</v>
      </c>
      <c r="X2329" s="3">
        <f>IF(ISNA(VLOOKUP(W2329,'Correspondance procédure étape'!D:F,3,FALSE)),"A définir",VLOOKUP(W2329,'Correspondance procédure étape'!D:F,3,FALSE))</f>
        <v>0</v>
      </c>
      <c r="Y2329" s="3" t="str">
        <f>IF(ISNA(VLOOKUP(W2329,'Correspondance procédure étape'!D:G,4,FALSE)),"Non",VLOOKUP(W2329,'Correspondance procédure étape'!D:G,4,FALSE))</f>
        <v>Non</v>
      </c>
      <c r="Z2329" s="3">
        <f>IF(ISNA(VLOOKUP(W2329,'Correspondance procédure étape'!D:H,5,FALSE)),"",VLOOKUP(W2329,'Correspondance procédure étape'!D:H,5,FALSE))</f>
        <v>0</v>
      </c>
      <c r="AA2329" s="3" t="s">
        <v>40</v>
      </c>
      <c r="AB2329" s="3" t="s">
        <v>53</v>
      </c>
    </row>
    <row r="2330" spans="1:28" ht="25" x14ac:dyDescent="0.25">
      <c r="A2330" s="3" t="s">
        <v>24</v>
      </c>
      <c r="B2330" s="3" t="s">
        <v>158</v>
      </c>
      <c r="C2330" s="3" t="str">
        <f>VLOOKUP(B2330,'Correspondance territoires'!B:F,5,FALSE)</f>
        <v>Talence</v>
      </c>
      <c r="D2330" s="3" t="s">
        <v>26</v>
      </c>
      <c r="E2330" s="3" t="s">
        <v>540</v>
      </c>
      <c r="F2330" s="3" t="s">
        <v>108</v>
      </c>
      <c r="G2330" s="3" t="s">
        <v>541</v>
      </c>
      <c r="H2330" s="3" t="s">
        <v>57</v>
      </c>
      <c r="I2330" s="9" t="s">
        <v>542</v>
      </c>
      <c r="J2330" s="9" t="s">
        <v>543</v>
      </c>
      <c r="K2330" s="3" t="s">
        <v>544</v>
      </c>
      <c r="L2330" s="3" t="s">
        <v>545</v>
      </c>
      <c r="M2330" s="3" t="s">
        <v>479</v>
      </c>
      <c r="N2330" s="3"/>
      <c r="O2330" s="3"/>
      <c r="P2330" s="3" t="s">
        <v>546</v>
      </c>
      <c r="Q2330" s="15">
        <v>30256</v>
      </c>
      <c r="R2330" s="15">
        <v>42119</v>
      </c>
      <c r="S2330" s="38">
        <f t="shared" ca="1" si="72"/>
        <v>69</v>
      </c>
      <c r="T2330" s="40">
        <v>3.89</v>
      </c>
      <c r="U2330" s="3"/>
      <c r="V2330" s="3"/>
      <c r="W2330" s="3" t="str">
        <f t="shared" si="73"/>
        <v/>
      </c>
      <c r="X2330" s="3" t="str">
        <f>IF(ISNA(VLOOKUP(W2330,'Correspondance procédure étape'!D:F,3,FALSE)),"A définir",VLOOKUP(W2330,'Correspondance procédure étape'!D:F,3,FALSE))</f>
        <v>A définir</v>
      </c>
      <c r="Y2330" s="3" t="str">
        <f>IF(ISNA(VLOOKUP(W2330,'Correspondance procédure étape'!D:G,4,FALSE)),"Non",VLOOKUP(W2330,'Correspondance procédure étape'!D:G,4,FALSE))</f>
        <v>Non</v>
      </c>
      <c r="Z2330" s="3" t="str">
        <f>IF(ISNA(VLOOKUP(W2330,'Correspondance procédure étape'!D:H,5,FALSE)),"",VLOOKUP(W2330,'Correspondance procédure étape'!D:H,5,FALSE))</f>
        <v/>
      </c>
      <c r="AA2330" s="3"/>
      <c r="AB2330" s="3" t="s">
        <v>53</v>
      </c>
    </row>
    <row r="2331" spans="1:28" x14ac:dyDescent="0.25">
      <c r="A2331" s="3" t="s">
        <v>24</v>
      </c>
      <c r="B2331" s="3" t="s">
        <v>54</v>
      </c>
      <c r="C2331" s="3" t="str">
        <f>VLOOKUP(B2331,'Correspondance territoires'!B:F,5,FALSE)</f>
        <v>Cenon</v>
      </c>
      <c r="D2331" s="3" t="s">
        <v>26</v>
      </c>
      <c r="E2331" s="3" t="s">
        <v>95</v>
      </c>
      <c r="F2331" s="3" t="s">
        <v>42</v>
      </c>
      <c r="G2331" s="3" t="s">
        <v>720</v>
      </c>
      <c r="H2331" s="3" t="s">
        <v>28</v>
      </c>
      <c r="I2331" s="9" t="s">
        <v>121</v>
      </c>
      <c r="J2331" s="9" t="s">
        <v>122</v>
      </c>
      <c r="K2331" s="3" t="s">
        <v>2389</v>
      </c>
      <c r="L2331" s="3" t="s">
        <v>2390</v>
      </c>
      <c r="M2331" s="3" t="s">
        <v>2391</v>
      </c>
      <c r="N2331" s="3" t="s">
        <v>21</v>
      </c>
      <c r="O2331" s="3" t="s">
        <v>2392</v>
      </c>
      <c r="P2331" s="3" t="s">
        <v>2393</v>
      </c>
      <c r="Q2331" s="15">
        <v>41859</v>
      </c>
      <c r="R2331" s="15">
        <v>43864</v>
      </c>
      <c r="S2331" s="38">
        <f t="shared" ca="1" si="72"/>
        <v>11</v>
      </c>
      <c r="T2331" s="41">
        <v>4774.97</v>
      </c>
      <c r="U2331" s="3" t="s">
        <v>1357</v>
      </c>
      <c r="V2331" s="3" t="s">
        <v>869</v>
      </c>
      <c r="W2331" s="3" t="str">
        <f t="shared" si="73"/>
        <v>P05ODR</v>
      </c>
      <c r="X2331" s="3">
        <f>IF(ISNA(VLOOKUP(W2331,'Correspondance procédure étape'!D:F,3,FALSE)),"A définir",VLOOKUP(W2331,'Correspondance procédure étape'!D:F,3,FALSE))</f>
        <v>0</v>
      </c>
      <c r="Y2331" s="3" t="str">
        <f>IF(ISNA(VLOOKUP(W2331,'Correspondance procédure étape'!D:G,4,FALSE)),"Non",VLOOKUP(W2331,'Correspondance procédure étape'!D:G,4,FALSE))</f>
        <v>Non</v>
      </c>
      <c r="Z2331" s="3">
        <f>IF(ISNA(VLOOKUP(W2331,'Correspondance procédure étape'!D:H,5,FALSE)),"",VLOOKUP(W2331,'Correspondance procédure étape'!D:H,5,FALSE))</f>
        <v>0</v>
      </c>
      <c r="AA2331" s="3" t="s">
        <v>40</v>
      </c>
      <c r="AB2331" s="3" t="s">
        <v>41</v>
      </c>
    </row>
    <row r="2332" spans="1:28" x14ac:dyDescent="0.25">
      <c r="A2332" s="3" t="s">
        <v>24</v>
      </c>
      <c r="B2332" s="3" t="s">
        <v>67</v>
      </c>
      <c r="C2332" s="3" t="str">
        <f>VLOOKUP(B2332,'Correspondance territoires'!B:F,5,FALSE)</f>
        <v>Pessac</v>
      </c>
      <c r="D2332" s="3" t="s">
        <v>432</v>
      </c>
      <c r="E2332" s="3" t="s">
        <v>9777</v>
      </c>
      <c r="F2332" s="3" t="s">
        <v>56</v>
      </c>
      <c r="G2332" s="3" t="s">
        <v>301</v>
      </c>
      <c r="H2332" s="3" t="s">
        <v>57</v>
      </c>
      <c r="I2332" s="9" t="s">
        <v>131</v>
      </c>
      <c r="J2332" s="9" t="s">
        <v>132</v>
      </c>
      <c r="K2332" s="3" t="s">
        <v>9778</v>
      </c>
      <c r="L2332" s="3" t="s">
        <v>9779</v>
      </c>
      <c r="M2332" s="3" t="s">
        <v>9780</v>
      </c>
      <c r="N2332" s="3" t="s">
        <v>21</v>
      </c>
      <c r="O2332" s="3" t="s">
        <v>9781</v>
      </c>
      <c r="P2332" s="3" t="s">
        <v>9782</v>
      </c>
      <c r="Q2332" s="15">
        <v>43133</v>
      </c>
      <c r="R2332" s="15">
        <v>43413</v>
      </c>
      <c r="S2332" s="38">
        <f t="shared" ca="1" si="72"/>
        <v>26</v>
      </c>
      <c r="T2332" s="41">
        <v>4776.8900000000003</v>
      </c>
      <c r="U2332" s="3" t="s">
        <v>510</v>
      </c>
      <c r="V2332" s="3" t="s">
        <v>39</v>
      </c>
      <c r="W2332" s="3" t="str">
        <f t="shared" si="73"/>
        <v>P20DEB</v>
      </c>
      <c r="X2332" s="3" t="str">
        <f>IF(ISNA(VLOOKUP(W2332,'Correspondance procédure étape'!D:F,3,FALSE)),"A définir",VLOOKUP(W2332,'Correspondance procédure étape'!D:F,3,FALSE))</f>
        <v>Proposition de transfert du dossier à Sud Contentieux</v>
      </c>
      <c r="Y2332" s="3" t="str">
        <f>IF(ISNA(VLOOKUP(W2332,'Correspondance procédure étape'!D:G,4,FALSE)),"Non",VLOOKUP(W2332,'Correspondance procédure étape'!D:G,4,FALSE))</f>
        <v>Oui</v>
      </c>
      <c r="Z2332" s="3" t="str">
        <f>IF(ISNA(VLOOKUP(W2332,'Correspondance procédure étape'!D:H,5,FALSE)),"",VLOOKUP(W2332,'Correspondance procédure étape'!D:H,5,FALSE))</f>
        <v>Extérieur</v>
      </c>
      <c r="AA2332" s="3" t="s">
        <v>40</v>
      </c>
      <c r="AB2332" s="3" t="s">
        <v>53</v>
      </c>
    </row>
    <row r="2333" spans="1:28" ht="25" x14ac:dyDescent="0.25">
      <c r="A2333" s="3" t="s">
        <v>24</v>
      </c>
      <c r="B2333" s="3" t="s">
        <v>158</v>
      </c>
      <c r="C2333" s="3" t="str">
        <f>VLOOKUP(B2333,'Correspondance territoires'!B:F,5,FALSE)</f>
        <v>Talence</v>
      </c>
      <c r="D2333" s="3" t="s">
        <v>26</v>
      </c>
      <c r="E2333" s="3" t="s">
        <v>8281</v>
      </c>
      <c r="F2333" s="3" t="s">
        <v>96</v>
      </c>
      <c r="G2333" s="3" t="s">
        <v>120</v>
      </c>
      <c r="H2333" s="3" t="s">
        <v>57</v>
      </c>
      <c r="I2333" s="9" t="s">
        <v>1100</v>
      </c>
      <c r="J2333" s="9" t="s">
        <v>1101</v>
      </c>
      <c r="K2333" s="3" t="s">
        <v>8287</v>
      </c>
      <c r="L2333" s="3" t="s">
        <v>8288</v>
      </c>
      <c r="M2333" s="3" t="s">
        <v>8289</v>
      </c>
      <c r="N2333" s="3" t="s">
        <v>8290</v>
      </c>
      <c r="O2333" s="3" t="s">
        <v>8291</v>
      </c>
      <c r="P2333" s="3" t="s">
        <v>8292</v>
      </c>
      <c r="Q2333" s="15">
        <v>42353</v>
      </c>
      <c r="R2333" s="15">
        <v>43976</v>
      </c>
      <c r="S2333" s="38">
        <f t="shared" ca="1" si="72"/>
        <v>7</v>
      </c>
      <c r="T2333" s="41">
        <v>4808.62</v>
      </c>
      <c r="U2333" s="3" t="s">
        <v>510</v>
      </c>
      <c r="V2333" s="3" t="s">
        <v>511</v>
      </c>
      <c r="W2333" s="3" t="str">
        <f t="shared" si="73"/>
        <v>P20SCX</v>
      </c>
      <c r="X2333" s="3" t="str">
        <f>IF(ISNA(VLOOKUP(W2333,'Correspondance procédure étape'!D:F,3,FALSE)),"A définir",VLOOKUP(W2333,'Correspondance procédure étape'!D:F,3,FALSE))</f>
        <v>Dossier chez Sud Contentieux</v>
      </c>
      <c r="Y2333" s="3" t="str">
        <f>IF(ISNA(VLOOKUP(W2333,'Correspondance procédure étape'!D:G,4,FALSE)),"Non",VLOOKUP(W2333,'Correspondance procédure étape'!D:G,4,FALSE))</f>
        <v>Oui</v>
      </c>
      <c r="Z2333" s="3" t="str">
        <f>IF(ISNA(VLOOKUP(W2333,'Correspondance procédure étape'!D:H,5,FALSE)),"",VLOOKUP(W2333,'Correspondance procédure étape'!D:H,5,FALSE))</f>
        <v>Extérieur</v>
      </c>
      <c r="AA2333" s="3" t="s">
        <v>40</v>
      </c>
      <c r="AB2333" s="3" t="s">
        <v>53</v>
      </c>
    </row>
    <row r="2334" spans="1:28" x14ac:dyDescent="0.25">
      <c r="A2334" s="3" t="s">
        <v>24</v>
      </c>
      <c r="B2334" s="3" t="s">
        <v>219</v>
      </c>
      <c r="C2334" s="3" t="str">
        <f>VLOOKUP(B2334,'Correspondance territoires'!B:F,5,FALSE)</f>
        <v>Bordeaux</v>
      </c>
      <c r="D2334" s="3" t="s">
        <v>26</v>
      </c>
      <c r="E2334" s="3" t="s">
        <v>6068</v>
      </c>
      <c r="F2334" s="3" t="s">
        <v>472</v>
      </c>
      <c r="G2334" s="3" t="s">
        <v>57</v>
      </c>
      <c r="H2334" s="3" t="s">
        <v>6069</v>
      </c>
      <c r="I2334" s="9" t="s">
        <v>1457</v>
      </c>
      <c r="J2334" s="9" t="s">
        <v>1458</v>
      </c>
      <c r="K2334" s="3" t="s">
        <v>6070</v>
      </c>
      <c r="L2334" s="3" t="s">
        <v>6071</v>
      </c>
      <c r="M2334" s="3" t="s">
        <v>1013</v>
      </c>
      <c r="N2334" s="3" t="s">
        <v>6072</v>
      </c>
      <c r="O2334" s="3" t="s">
        <v>6073</v>
      </c>
      <c r="P2334" s="3" t="s">
        <v>6074</v>
      </c>
      <c r="Q2334" s="15">
        <v>41421</v>
      </c>
      <c r="R2334" s="15">
        <v>43000</v>
      </c>
      <c r="S2334" s="38">
        <f t="shared" ca="1" si="72"/>
        <v>39</v>
      </c>
      <c r="T2334" s="40">
        <v>21.18</v>
      </c>
      <c r="U2334" s="3" t="s">
        <v>51</v>
      </c>
      <c r="V2334" s="3" t="s">
        <v>52</v>
      </c>
      <c r="W2334" s="3" t="str">
        <f t="shared" si="73"/>
        <v>P80ATT</v>
      </c>
      <c r="X2334" s="3" t="str">
        <f>IF(ISNA(VLOOKUP(W2334,'Correspondance procédure étape'!D:F,3,FALSE)),"A définir",VLOOKUP(W2334,'Correspondance procédure étape'!D:F,3,FALSE))</f>
        <v>Mise en attente du dossier en vue de la prochaine régularisation de charges</v>
      </c>
      <c r="Y2334" s="3" t="str">
        <f>IF(ISNA(VLOOKUP(W2334,'Correspondance procédure étape'!D:G,4,FALSE)),"Non",VLOOKUP(W2334,'Correspondance procédure étape'!D:G,4,FALSE))</f>
        <v>Oui</v>
      </c>
      <c r="Z2334" s="3" t="str">
        <f>IF(ISNA(VLOOKUP(W2334,'Correspondance procédure étape'!D:H,5,FALSE)),"",VLOOKUP(W2334,'Correspondance procédure étape'!D:H,5,FALSE))</f>
        <v>DMF</v>
      </c>
      <c r="AA2334" s="3" t="s">
        <v>40</v>
      </c>
      <c r="AB2334" s="3" t="s">
        <v>53</v>
      </c>
    </row>
    <row r="2335" spans="1:28" x14ac:dyDescent="0.25">
      <c r="A2335" s="3" t="s">
        <v>24</v>
      </c>
      <c r="B2335" s="3" t="s">
        <v>67</v>
      </c>
      <c r="C2335" s="3" t="str">
        <f>VLOOKUP(B2335,'Correspondance territoires'!B:F,5,FALSE)</f>
        <v>Pessac</v>
      </c>
      <c r="D2335" s="3" t="s">
        <v>26</v>
      </c>
      <c r="E2335" s="3" t="s">
        <v>197</v>
      </c>
      <c r="F2335" s="3" t="s">
        <v>118</v>
      </c>
      <c r="G2335" s="3" t="s">
        <v>88</v>
      </c>
      <c r="H2335" s="3" t="s">
        <v>57</v>
      </c>
      <c r="I2335" s="9" t="s">
        <v>266</v>
      </c>
      <c r="J2335" s="9" t="s">
        <v>267</v>
      </c>
      <c r="K2335" s="3" t="s">
        <v>3675</v>
      </c>
      <c r="L2335" s="3" t="s">
        <v>3676</v>
      </c>
      <c r="M2335" s="3" t="s">
        <v>3677</v>
      </c>
      <c r="N2335" s="3" t="s">
        <v>3678</v>
      </c>
      <c r="O2335" s="3" t="s">
        <v>3679</v>
      </c>
      <c r="P2335" s="3" t="s">
        <v>3680</v>
      </c>
      <c r="Q2335" s="15">
        <v>39625</v>
      </c>
      <c r="R2335" s="15">
        <v>43070</v>
      </c>
      <c r="S2335" s="38">
        <f t="shared" ca="1" si="72"/>
        <v>37</v>
      </c>
      <c r="T2335" s="40">
        <v>20.71</v>
      </c>
      <c r="U2335" s="3" t="s">
        <v>51</v>
      </c>
      <c r="V2335" s="3" t="s">
        <v>52</v>
      </c>
      <c r="W2335" s="3" t="str">
        <f t="shared" si="73"/>
        <v>P80ATT</v>
      </c>
      <c r="X2335" s="3" t="str">
        <f>IF(ISNA(VLOOKUP(W2335,'Correspondance procédure étape'!D:F,3,FALSE)),"A définir",VLOOKUP(W2335,'Correspondance procédure étape'!D:F,3,FALSE))</f>
        <v>Mise en attente du dossier en vue de la prochaine régularisation de charges</v>
      </c>
      <c r="Y2335" s="3" t="str">
        <f>IF(ISNA(VLOOKUP(W2335,'Correspondance procédure étape'!D:G,4,FALSE)),"Non",VLOOKUP(W2335,'Correspondance procédure étape'!D:G,4,FALSE))</f>
        <v>Oui</v>
      </c>
      <c r="Z2335" s="3" t="str">
        <f>IF(ISNA(VLOOKUP(W2335,'Correspondance procédure étape'!D:H,5,FALSE)),"",VLOOKUP(W2335,'Correspondance procédure étape'!D:H,5,FALSE))</f>
        <v>DMF</v>
      </c>
      <c r="AA2335" s="3" t="s">
        <v>40</v>
      </c>
      <c r="AB2335" s="3" t="s">
        <v>53</v>
      </c>
    </row>
    <row r="2336" spans="1:28" ht="25" x14ac:dyDescent="0.25">
      <c r="A2336" s="3" t="s">
        <v>24</v>
      </c>
      <c r="B2336" s="3" t="s">
        <v>146</v>
      </c>
      <c r="C2336" s="3" t="str">
        <f>VLOOKUP(B2336,'Correspondance territoires'!B:F,5,FALSE)</f>
        <v>Lormont</v>
      </c>
      <c r="D2336" s="3" t="s">
        <v>26</v>
      </c>
      <c r="E2336" s="3" t="s">
        <v>282</v>
      </c>
      <c r="F2336" s="3" t="s">
        <v>283</v>
      </c>
      <c r="G2336" s="3" t="s">
        <v>120</v>
      </c>
      <c r="H2336" s="3" t="s">
        <v>57</v>
      </c>
      <c r="I2336" s="9" t="s">
        <v>284</v>
      </c>
      <c r="J2336" s="9" t="s">
        <v>285</v>
      </c>
      <c r="K2336" s="3" t="s">
        <v>1782</v>
      </c>
      <c r="L2336" s="3" t="s">
        <v>1783</v>
      </c>
      <c r="M2336" s="3" t="s">
        <v>1784</v>
      </c>
      <c r="N2336" s="3" t="s">
        <v>21</v>
      </c>
      <c r="O2336" s="3" t="s">
        <v>1785</v>
      </c>
      <c r="P2336" s="3" t="s">
        <v>1786</v>
      </c>
      <c r="Q2336" s="15">
        <v>36376</v>
      </c>
      <c r="R2336" s="15">
        <v>43867</v>
      </c>
      <c r="S2336" s="38">
        <f t="shared" ca="1" si="72"/>
        <v>11</v>
      </c>
      <c r="T2336" s="41">
        <v>4835.0200000000004</v>
      </c>
      <c r="U2336" s="3" t="s">
        <v>65</v>
      </c>
      <c r="V2336" s="3" t="s">
        <v>39</v>
      </c>
      <c r="W2336" s="3" t="str">
        <f t="shared" si="73"/>
        <v>P60DEB</v>
      </c>
      <c r="X2336" s="3" t="str">
        <f>IF(ISNA(VLOOKUP(W2336,'Correspondance procédure étape'!D:F,3,FALSE)),"A définir",VLOOKUP(W2336,'Correspondance procédure étape'!D:F,3,FALSE))</f>
        <v>Ouverture de la procédure</v>
      </c>
      <c r="Y2336" s="3" t="str">
        <f>IF(ISNA(VLOOKUP(W2336,'Correspondance procédure étape'!D:G,4,FALSE)),"Non",VLOOKUP(W2336,'Correspondance procédure étape'!D:G,4,FALSE))</f>
        <v>Oui</v>
      </c>
      <c r="Z2336" s="3" t="str">
        <f>IF(ISNA(VLOOKUP(W2336,'Correspondance procédure étape'!D:H,5,FALSE)),"",VLOOKUP(W2336,'Correspondance procédure étape'!D:H,5,FALSE))</f>
        <v>DMF</v>
      </c>
      <c r="AA2336" s="3" t="s">
        <v>40</v>
      </c>
      <c r="AB2336" s="3" t="s">
        <v>41</v>
      </c>
    </row>
    <row r="2337" spans="1:28" ht="25" x14ac:dyDescent="0.25">
      <c r="A2337" s="3" t="s">
        <v>24</v>
      </c>
      <c r="B2337" s="3" t="s">
        <v>67</v>
      </c>
      <c r="C2337" s="3" t="str">
        <f>VLOOKUP(B2337,'Correspondance territoires'!B:F,5,FALSE)</f>
        <v>Pessac</v>
      </c>
      <c r="D2337" s="3" t="s">
        <v>26</v>
      </c>
      <c r="E2337" s="3" t="s">
        <v>429</v>
      </c>
      <c r="F2337" s="3" t="s">
        <v>42</v>
      </c>
      <c r="G2337" s="3" t="s">
        <v>57</v>
      </c>
      <c r="H2337" s="3" t="s">
        <v>472</v>
      </c>
      <c r="I2337" s="9" t="s">
        <v>252</v>
      </c>
      <c r="J2337" s="9" t="s">
        <v>253</v>
      </c>
      <c r="K2337" s="3" t="s">
        <v>6688</v>
      </c>
      <c r="L2337" s="3" t="s">
        <v>6689</v>
      </c>
      <c r="M2337" s="3" t="s">
        <v>62</v>
      </c>
      <c r="N2337" s="3" t="s">
        <v>21</v>
      </c>
      <c r="O2337" s="3" t="s">
        <v>6690</v>
      </c>
      <c r="P2337" s="3" t="s">
        <v>6691</v>
      </c>
      <c r="Q2337" s="15">
        <v>41695</v>
      </c>
      <c r="R2337" s="15">
        <v>42290</v>
      </c>
      <c r="S2337" s="38">
        <f t="shared" ca="1" si="72"/>
        <v>63</v>
      </c>
      <c r="T2337" s="40">
        <v>20.66</v>
      </c>
      <c r="U2337" s="3" t="s">
        <v>51</v>
      </c>
      <c r="V2337" s="3" t="s">
        <v>39</v>
      </c>
      <c r="W2337" s="3" t="str">
        <f t="shared" si="73"/>
        <v>P80DEB</v>
      </c>
      <c r="X2337" s="3">
        <f>IF(ISNA(VLOOKUP(W2337,'Correspondance procédure étape'!D:F,3,FALSE)),"A définir",VLOOKUP(W2337,'Correspondance procédure étape'!D:F,3,FALSE))</f>
        <v>0</v>
      </c>
      <c r="Y2337" s="3" t="str">
        <f>IF(ISNA(VLOOKUP(W2337,'Correspondance procédure étape'!D:G,4,FALSE)),"Non",VLOOKUP(W2337,'Correspondance procédure étape'!D:G,4,FALSE))</f>
        <v>Non</v>
      </c>
      <c r="Z2337" s="3">
        <f>IF(ISNA(VLOOKUP(W2337,'Correspondance procédure étape'!D:H,5,FALSE)),"",VLOOKUP(W2337,'Correspondance procédure étape'!D:H,5,FALSE))</f>
        <v>0</v>
      </c>
      <c r="AA2337" s="3" t="s">
        <v>40</v>
      </c>
      <c r="AB2337" s="3" t="s">
        <v>53</v>
      </c>
    </row>
    <row r="2338" spans="1:28" ht="25" x14ac:dyDescent="0.25">
      <c r="A2338" s="3" t="s">
        <v>24</v>
      </c>
      <c r="B2338" s="11" t="s">
        <v>1852</v>
      </c>
      <c r="C2338" s="3" t="str">
        <f>VLOOKUP(B2338,'Correspondance territoires'!B:F,5,FALSE)</f>
        <v>Pau</v>
      </c>
      <c r="D2338" s="3" t="s">
        <v>26</v>
      </c>
      <c r="E2338" s="3" t="s">
        <v>7428</v>
      </c>
      <c r="F2338" s="3" t="s">
        <v>10407</v>
      </c>
      <c r="G2338" s="3" t="s">
        <v>57</v>
      </c>
      <c r="H2338" s="3" t="s">
        <v>57</v>
      </c>
      <c r="I2338" s="9" t="s">
        <v>10408</v>
      </c>
      <c r="J2338" s="9" t="s">
        <v>10409</v>
      </c>
      <c r="K2338" s="3" t="s">
        <v>10672</v>
      </c>
      <c r="L2338" s="3" t="s">
        <v>10673</v>
      </c>
      <c r="M2338" s="3" t="s">
        <v>679</v>
      </c>
      <c r="N2338" s="3" t="s">
        <v>10674</v>
      </c>
      <c r="O2338" s="3" t="s">
        <v>10675</v>
      </c>
      <c r="P2338" s="3" t="s">
        <v>10676</v>
      </c>
      <c r="Q2338" s="15">
        <v>40299</v>
      </c>
      <c r="R2338" s="15">
        <v>43878</v>
      </c>
      <c r="S2338" s="38">
        <f t="shared" ca="1" si="72"/>
        <v>10</v>
      </c>
      <c r="T2338" s="41">
        <v>4868.93</v>
      </c>
      <c r="U2338" s="3" t="s">
        <v>4811</v>
      </c>
      <c r="V2338" s="3" t="s">
        <v>10677</v>
      </c>
      <c r="W2338" s="3" t="str">
        <f t="shared" si="73"/>
        <v>ASSSIO</v>
      </c>
      <c r="X2338" s="3">
        <f>IF(ISNA(VLOOKUP(W2338,'Correspondance procédure étape'!D:F,3,FALSE)),"A définir",VLOOKUP(W2338,'Correspondance procédure étape'!D:F,3,FALSE))</f>
        <v>0</v>
      </c>
      <c r="Y2338" s="3" t="str">
        <f>IF(ISNA(VLOOKUP(W2338,'Correspondance procédure étape'!D:G,4,FALSE)),"Non",VLOOKUP(W2338,'Correspondance procédure étape'!D:G,4,FALSE))</f>
        <v>Non</v>
      </c>
      <c r="Z2338" s="3">
        <f>IF(ISNA(VLOOKUP(W2338,'Correspondance procédure étape'!D:H,5,FALSE)),"",VLOOKUP(W2338,'Correspondance procédure étape'!D:H,5,FALSE))</f>
        <v>0</v>
      </c>
      <c r="AA2338" s="3" t="s">
        <v>40</v>
      </c>
      <c r="AB2338" s="3" t="s">
        <v>41</v>
      </c>
    </row>
    <row r="2339" spans="1:28" x14ac:dyDescent="0.25">
      <c r="A2339" s="3" t="s">
        <v>24</v>
      </c>
      <c r="B2339" s="3" t="s">
        <v>25</v>
      </c>
      <c r="C2339" s="3" t="str">
        <f>VLOOKUP(B2339,'Correspondance territoires'!B:F,5,FALSE)</f>
        <v>Merignac</v>
      </c>
      <c r="D2339" s="3" t="s">
        <v>26</v>
      </c>
      <c r="E2339" s="3" t="s">
        <v>700</v>
      </c>
      <c r="F2339" s="3" t="s">
        <v>96</v>
      </c>
      <c r="G2339" s="3" t="s">
        <v>78</v>
      </c>
      <c r="H2339" s="3" t="s">
        <v>57</v>
      </c>
      <c r="I2339" s="9" t="s">
        <v>588</v>
      </c>
      <c r="J2339" s="9" t="s">
        <v>589</v>
      </c>
      <c r="K2339" s="3" t="s">
        <v>9824</v>
      </c>
      <c r="L2339" s="3" t="s">
        <v>9825</v>
      </c>
      <c r="M2339" s="3" t="s">
        <v>1696</v>
      </c>
      <c r="N2339" s="3" t="s">
        <v>21</v>
      </c>
      <c r="O2339" s="3" t="s">
        <v>9826</v>
      </c>
      <c r="P2339" s="3" t="s">
        <v>9827</v>
      </c>
      <c r="Q2339" s="15">
        <v>43159</v>
      </c>
      <c r="R2339" s="15">
        <v>43749</v>
      </c>
      <c r="S2339" s="38">
        <f t="shared" ca="1" si="72"/>
        <v>14</v>
      </c>
      <c r="T2339" s="41">
        <v>4873.24</v>
      </c>
      <c r="U2339" s="3" t="s">
        <v>510</v>
      </c>
      <c r="V2339" s="3" t="s">
        <v>39</v>
      </c>
      <c r="W2339" s="3" t="str">
        <f t="shared" si="73"/>
        <v>P20DEB</v>
      </c>
      <c r="X2339" s="3" t="str">
        <f>IF(ISNA(VLOOKUP(W2339,'Correspondance procédure étape'!D:F,3,FALSE)),"A définir",VLOOKUP(W2339,'Correspondance procédure étape'!D:F,3,FALSE))</f>
        <v>Proposition de transfert du dossier à Sud Contentieux</v>
      </c>
      <c r="Y2339" s="3" t="str">
        <f>IF(ISNA(VLOOKUP(W2339,'Correspondance procédure étape'!D:G,4,FALSE)),"Non",VLOOKUP(W2339,'Correspondance procédure étape'!D:G,4,FALSE))</f>
        <v>Oui</v>
      </c>
      <c r="Z2339" s="3" t="str">
        <f>IF(ISNA(VLOOKUP(W2339,'Correspondance procédure étape'!D:H,5,FALSE)),"",VLOOKUP(W2339,'Correspondance procédure étape'!D:H,5,FALSE))</f>
        <v>Extérieur</v>
      </c>
      <c r="AA2339" s="3" t="s">
        <v>40</v>
      </c>
      <c r="AB2339" s="3" t="s">
        <v>41</v>
      </c>
    </row>
    <row r="2340" spans="1:28" x14ac:dyDescent="0.25">
      <c r="A2340" s="3" t="s">
        <v>24</v>
      </c>
      <c r="B2340" s="3" t="s">
        <v>54</v>
      </c>
      <c r="C2340" s="3" t="str">
        <f>VLOOKUP(B2340,'Correspondance territoires'!B:F,5,FALSE)</f>
        <v>Cenon</v>
      </c>
      <c r="D2340" s="3" t="s">
        <v>26</v>
      </c>
      <c r="E2340" s="3" t="s">
        <v>7293</v>
      </c>
      <c r="F2340" s="3" t="s">
        <v>56</v>
      </c>
      <c r="G2340" s="3" t="s">
        <v>57</v>
      </c>
      <c r="H2340" s="3" t="s">
        <v>301</v>
      </c>
      <c r="I2340" s="9" t="s">
        <v>58</v>
      </c>
      <c r="J2340" s="9" t="s">
        <v>59</v>
      </c>
      <c r="K2340" s="3" t="s">
        <v>7294</v>
      </c>
      <c r="L2340" s="3" t="s">
        <v>7295</v>
      </c>
      <c r="M2340" s="3" t="s">
        <v>1685</v>
      </c>
      <c r="N2340" s="3" t="s">
        <v>7296</v>
      </c>
      <c r="O2340" s="3" t="s">
        <v>21</v>
      </c>
      <c r="P2340" s="3" t="s">
        <v>7297</v>
      </c>
      <c r="Q2340" s="15">
        <v>41957</v>
      </c>
      <c r="R2340" s="15">
        <v>43846</v>
      </c>
      <c r="S2340" s="38">
        <f t="shared" ca="1" si="72"/>
        <v>11</v>
      </c>
      <c r="T2340" s="41">
        <v>4895.34</v>
      </c>
      <c r="U2340" s="3" t="s">
        <v>230</v>
      </c>
      <c r="V2340" s="3" t="s">
        <v>39</v>
      </c>
      <c r="W2340" s="3" t="str">
        <f t="shared" si="73"/>
        <v>P09DEB</v>
      </c>
      <c r="X2340" s="3" t="str">
        <f>IF(ISNA(VLOOKUP(W2340,'Correspondance procédure étape'!D:F,3,FALSE)),"A définir",VLOOKUP(W2340,'Correspondance procédure étape'!D:F,3,FALSE))</f>
        <v>Ouverture procédure huissier</v>
      </c>
      <c r="Y2340" s="3" t="str">
        <f>IF(ISNA(VLOOKUP(W2340,'Correspondance procédure étape'!D:G,4,FALSE)),"Non",VLOOKUP(W2340,'Correspondance procédure étape'!D:G,4,FALSE))</f>
        <v>Oui</v>
      </c>
      <c r="Z2340" s="3" t="str">
        <f>IF(ISNA(VLOOKUP(W2340,'Correspondance procédure étape'!D:H,5,FALSE)),"",VLOOKUP(W2340,'Correspondance procédure étape'!D:H,5,FALSE))</f>
        <v>Extérieur</v>
      </c>
      <c r="AA2340" s="3" t="s">
        <v>40</v>
      </c>
      <c r="AB2340" s="3" t="s">
        <v>53</v>
      </c>
    </row>
    <row r="2341" spans="1:28" ht="25" x14ac:dyDescent="0.25">
      <c r="A2341" s="3" t="s">
        <v>24</v>
      </c>
      <c r="B2341" s="3" t="s">
        <v>146</v>
      </c>
      <c r="C2341" s="3" t="str">
        <f>VLOOKUP(B2341,'Correspondance territoires'!B:F,5,FALSE)</f>
        <v>Lormont</v>
      </c>
      <c r="D2341" s="3" t="s">
        <v>26</v>
      </c>
      <c r="E2341" s="3" t="s">
        <v>7555</v>
      </c>
      <c r="F2341" s="3" t="s">
        <v>7675</v>
      </c>
      <c r="G2341" s="3" t="s">
        <v>40</v>
      </c>
      <c r="H2341" s="3" t="s">
        <v>57</v>
      </c>
      <c r="I2341" s="9" t="s">
        <v>1091</v>
      </c>
      <c r="J2341" s="9" t="s">
        <v>1092</v>
      </c>
      <c r="K2341" s="3" t="s">
        <v>8239</v>
      </c>
      <c r="L2341" s="3" t="s">
        <v>8240</v>
      </c>
      <c r="M2341" s="3" t="s">
        <v>2380</v>
      </c>
      <c r="N2341" s="3" t="s">
        <v>21</v>
      </c>
      <c r="O2341" s="3" t="s">
        <v>8241</v>
      </c>
      <c r="P2341" s="3" t="s">
        <v>8242</v>
      </c>
      <c r="Q2341" s="15">
        <v>42332</v>
      </c>
      <c r="R2341" s="15">
        <v>43045</v>
      </c>
      <c r="S2341" s="38">
        <f t="shared" ca="1" si="72"/>
        <v>38</v>
      </c>
      <c r="T2341" s="40">
        <v>20.61</v>
      </c>
      <c r="U2341" s="3" t="s">
        <v>51</v>
      </c>
      <c r="V2341" s="3" t="s">
        <v>52</v>
      </c>
      <c r="W2341" s="3" t="str">
        <f t="shared" si="73"/>
        <v>P80ATT</v>
      </c>
      <c r="X2341" s="3" t="str">
        <f>IF(ISNA(VLOOKUP(W2341,'Correspondance procédure étape'!D:F,3,FALSE)),"A définir",VLOOKUP(W2341,'Correspondance procédure étape'!D:F,3,FALSE))</f>
        <v>Mise en attente du dossier en vue de la prochaine régularisation de charges</v>
      </c>
      <c r="Y2341" s="3" t="str">
        <f>IF(ISNA(VLOOKUP(W2341,'Correspondance procédure étape'!D:G,4,FALSE)),"Non",VLOOKUP(W2341,'Correspondance procédure étape'!D:G,4,FALSE))</f>
        <v>Oui</v>
      </c>
      <c r="Z2341" s="3" t="str">
        <f>IF(ISNA(VLOOKUP(W2341,'Correspondance procédure étape'!D:H,5,FALSE)),"",VLOOKUP(W2341,'Correspondance procédure étape'!D:H,5,FALSE))</f>
        <v>DMF</v>
      </c>
      <c r="AA2341" s="3" t="s">
        <v>40</v>
      </c>
      <c r="AB2341" s="3" t="s">
        <v>53</v>
      </c>
    </row>
    <row r="2342" spans="1:28" x14ac:dyDescent="0.25">
      <c r="A2342" s="3" t="s">
        <v>24</v>
      </c>
      <c r="B2342" s="10" t="s">
        <v>6152</v>
      </c>
      <c r="C2342" s="3" t="str">
        <f>VLOOKUP(B2342,'Correspondance territoires'!B:F,5,FALSE)</f>
        <v>Agen</v>
      </c>
      <c r="D2342" s="3" t="s">
        <v>26</v>
      </c>
      <c r="E2342" s="3" t="s">
        <v>11638</v>
      </c>
      <c r="F2342" s="3" t="s">
        <v>11371</v>
      </c>
      <c r="G2342" s="3" t="s">
        <v>42</v>
      </c>
      <c r="H2342" s="3" t="s">
        <v>29</v>
      </c>
      <c r="I2342" s="9" t="s">
        <v>11372</v>
      </c>
      <c r="J2342" s="9" t="s">
        <v>11373</v>
      </c>
      <c r="K2342" s="3" t="s">
        <v>11782</v>
      </c>
      <c r="L2342" s="3" t="s">
        <v>11783</v>
      </c>
      <c r="M2342" s="3" t="s">
        <v>1303</v>
      </c>
      <c r="N2342" s="3"/>
      <c r="O2342" s="3"/>
      <c r="P2342" s="3" t="s">
        <v>11784</v>
      </c>
      <c r="Q2342" s="15">
        <v>41470</v>
      </c>
      <c r="R2342" s="15">
        <v>43506</v>
      </c>
      <c r="S2342" s="38">
        <f t="shared" ca="1" si="72"/>
        <v>23</v>
      </c>
      <c r="T2342" s="40">
        <v>3.85</v>
      </c>
      <c r="U2342" s="3"/>
      <c r="V2342" s="3"/>
      <c r="W2342" s="3" t="str">
        <f t="shared" si="73"/>
        <v/>
      </c>
      <c r="X2342" s="3" t="str">
        <f>IF(ISNA(VLOOKUP(W2342,'Correspondance procédure étape'!D:F,3,FALSE)),"A définir",VLOOKUP(W2342,'Correspondance procédure étape'!D:F,3,FALSE))</f>
        <v>A définir</v>
      </c>
      <c r="Y2342" s="3" t="str">
        <f>IF(ISNA(VLOOKUP(W2342,'Correspondance procédure étape'!D:G,4,FALSE)),"Non",VLOOKUP(W2342,'Correspondance procédure étape'!D:G,4,FALSE))</f>
        <v>Non</v>
      </c>
      <c r="Z2342" s="3" t="str">
        <f>IF(ISNA(VLOOKUP(W2342,'Correspondance procédure étape'!D:H,5,FALSE)),"",VLOOKUP(W2342,'Correspondance procédure étape'!D:H,5,FALSE))</f>
        <v/>
      </c>
      <c r="AA2342" s="3"/>
      <c r="AB2342" s="3" t="s">
        <v>41</v>
      </c>
    </row>
    <row r="2343" spans="1:28" x14ac:dyDescent="0.25">
      <c r="A2343" s="3" t="s">
        <v>24</v>
      </c>
      <c r="B2343" s="11" t="s">
        <v>1852</v>
      </c>
      <c r="C2343" s="3" t="str">
        <f>VLOOKUP(B2343,'Correspondance territoires'!B:F,5,FALSE)</f>
        <v>Pau</v>
      </c>
      <c r="D2343" s="3" t="s">
        <v>26</v>
      </c>
      <c r="E2343" s="3" t="s">
        <v>10727</v>
      </c>
      <c r="F2343" s="3" t="s">
        <v>10407</v>
      </c>
      <c r="G2343" s="3" t="s">
        <v>30</v>
      </c>
      <c r="H2343" s="3" t="s">
        <v>57</v>
      </c>
      <c r="I2343" s="9" t="s">
        <v>10495</v>
      </c>
      <c r="J2343" s="9" t="s">
        <v>10496</v>
      </c>
      <c r="K2343" s="3" t="s">
        <v>10728</v>
      </c>
      <c r="L2343" s="3" t="s">
        <v>10729</v>
      </c>
      <c r="M2343" s="3" t="s">
        <v>1157</v>
      </c>
      <c r="N2343" s="3" t="s">
        <v>21</v>
      </c>
      <c r="O2343" s="3" t="s">
        <v>10730</v>
      </c>
      <c r="P2343" s="3" t="s">
        <v>10731</v>
      </c>
      <c r="Q2343" s="15">
        <v>41000</v>
      </c>
      <c r="R2343" s="15">
        <v>42947</v>
      </c>
      <c r="S2343" s="38">
        <f t="shared" ca="1" si="72"/>
        <v>41</v>
      </c>
      <c r="T2343" s="40">
        <v>20</v>
      </c>
      <c r="U2343" s="3" t="s">
        <v>10414</v>
      </c>
      <c r="V2343" s="3" t="s">
        <v>10507</v>
      </c>
      <c r="W2343" s="3" t="str">
        <f t="shared" si="73"/>
        <v>PRERL3</v>
      </c>
      <c r="X2343" s="3">
        <f>IF(ISNA(VLOOKUP(W2343,'Correspondance procédure étape'!D:F,3,FALSE)),"A définir",VLOOKUP(W2343,'Correspondance procédure étape'!D:F,3,FALSE))</f>
        <v>0</v>
      </c>
      <c r="Y2343" s="3" t="str">
        <f>IF(ISNA(VLOOKUP(W2343,'Correspondance procédure étape'!D:G,4,FALSE)),"Non",VLOOKUP(W2343,'Correspondance procédure étape'!D:G,4,FALSE))</f>
        <v>Non</v>
      </c>
      <c r="Z2343" s="3">
        <f>IF(ISNA(VLOOKUP(W2343,'Correspondance procédure étape'!D:H,5,FALSE)),"",VLOOKUP(W2343,'Correspondance procédure étape'!D:H,5,FALSE))</f>
        <v>0</v>
      </c>
      <c r="AA2343" s="3" t="s">
        <v>87</v>
      </c>
      <c r="AB2343" s="3" t="s">
        <v>53</v>
      </c>
    </row>
    <row r="2344" spans="1:28" x14ac:dyDescent="0.25">
      <c r="A2344" s="3" t="s">
        <v>24</v>
      </c>
      <c r="B2344" s="3" t="s">
        <v>146</v>
      </c>
      <c r="C2344" s="3" t="str">
        <f>VLOOKUP(B2344,'Correspondance territoires'!B:F,5,FALSE)</f>
        <v>Lormont</v>
      </c>
      <c r="D2344" s="3" t="s">
        <v>26</v>
      </c>
      <c r="E2344" s="3" t="s">
        <v>462</v>
      </c>
      <c r="F2344" s="3" t="s">
        <v>198</v>
      </c>
      <c r="G2344" s="3" t="s">
        <v>109</v>
      </c>
      <c r="H2344" s="3" t="s">
        <v>57</v>
      </c>
      <c r="I2344" s="9" t="s">
        <v>2139</v>
      </c>
      <c r="J2344" s="9" t="s">
        <v>2140</v>
      </c>
      <c r="K2344" s="3" t="s">
        <v>7906</v>
      </c>
      <c r="L2344" s="3" t="s">
        <v>7907</v>
      </c>
      <c r="M2344" s="3" t="s">
        <v>7908</v>
      </c>
      <c r="N2344" s="3" t="s">
        <v>21</v>
      </c>
      <c r="O2344" s="3" t="s">
        <v>7909</v>
      </c>
      <c r="P2344" s="3" t="s">
        <v>7910</v>
      </c>
      <c r="Q2344" s="15">
        <v>42180</v>
      </c>
      <c r="R2344" s="15">
        <v>43371</v>
      </c>
      <c r="S2344" s="38">
        <f t="shared" ca="1" si="72"/>
        <v>27</v>
      </c>
      <c r="T2344" s="41">
        <v>4959.5600000000004</v>
      </c>
      <c r="U2344" s="3" t="s">
        <v>510</v>
      </c>
      <c r="V2344" s="3" t="s">
        <v>511</v>
      </c>
      <c r="W2344" s="3" t="str">
        <f t="shared" si="73"/>
        <v>P20SCX</v>
      </c>
      <c r="X2344" s="3" t="str">
        <f>IF(ISNA(VLOOKUP(W2344,'Correspondance procédure étape'!D:F,3,FALSE)),"A définir",VLOOKUP(W2344,'Correspondance procédure étape'!D:F,3,FALSE))</f>
        <v>Dossier chez Sud Contentieux</v>
      </c>
      <c r="Y2344" s="3" t="str">
        <f>IF(ISNA(VLOOKUP(W2344,'Correspondance procédure étape'!D:G,4,FALSE)),"Non",VLOOKUP(W2344,'Correspondance procédure étape'!D:G,4,FALSE))</f>
        <v>Oui</v>
      </c>
      <c r="Z2344" s="3" t="str">
        <f>IF(ISNA(VLOOKUP(W2344,'Correspondance procédure étape'!D:H,5,FALSE)),"",VLOOKUP(W2344,'Correspondance procédure étape'!D:H,5,FALSE))</f>
        <v>Extérieur</v>
      </c>
      <c r="AA2344" s="3" t="s">
        <v>40</v>
      </c>
      <c r="AB2344" s="3" t="s">
        <v>41</v>
      </c>
    </row>
    <row r="2345" spans="1:28" ht="25" x14ac:dyDescent="0.25">
      <c r="A2345" s="3" t="s">
        <v>24</v>
      </c>
      <c r="B2345" s="3" t="s">
        <v>219</v>
      </c>
      <c r="C2345" s="3" t="str">
        <f>VLOOKUP(B2345,'Correspondance territoires'!B:F,5,FALSE)</f>
        <v>Bordeaux</v>
      </c>
      <c r="D2345" s="3" t="s">
        <v>26</v>
      </c>
      <c r="E2345" s="3" t="s">
        <v>7506</v>
      </c>
      <c r="F2345" s="3" t="s">
        <v>56</v>
      </c>
      <c r="G2345" s="3" t="s">
        <v>30</v>
      </c>
      <c r="H2345" s="3" t="s">
        <v>1269</v>
      </c>
      <c r="I2345" s="9" t="s">
        <v>2521</v>
      </c>
      <c r="J2345" s="9" t="s">
        <v>2522</v>
      </c>
      <c r="K2345" s="3" t="s">
        <v>7576</v>
      </c>
      <c r="L2345" s="3" t="s">
        <v>7577</v>
      </c>
      <c r="M2345" s="3" t="s">
        <v>775</v>
      </c>
      <c r="N2345" s="3" t="s">
        <v>21</v>
      </c>
      <c r="O2345" s="3" t="s">
        <v>7578</v>
      </c>
      <c r="P2345" s="3" t="s">
        <v>7579</v>
      </c>
      <c r="Q2345" s="15">
        <v>42048</v>
      </c>
      <c r="R2345" s="15">
        <v>43679</v>
      </c>
      <c r="S2345" s="38">
        <f t="shared" ca="1" si="72"/>
        <v>17</v>
      </c>
      <c r="T2345" s="41">
        <v>4962.4799999999996</v>
      </c>
      <c r="U2345" s="3" t="s">
        <v>510</v>
      </c>
      <c r="V2345" s="3" t="s">
        <v>511</v>
      </c>
      <c r="W2345" s="3" t="str">
        <f t="shared" si="73"/>
        <v>P20SCX</v>
      </c>
      <c r="X2345" s="3" t="str">
        <f>IF(ISNA(VLOOKUP(W2345,'Correspondance procédure étape'!D:F,3,FALSE)),"A définir",VLOOKUP(W2345,'Correspondance procédure étape'!D:F,3,FALSE))</f>
        <v>Dossier chez Sud Contentieux</v>
      </c>
      <c r="Y2345" s="3" t="str">
        <f>IF(ISNA(VLOOKUP(W2345,'Correspondance procédure étape'!D:G,4,FALSE)),"Non",VLOOKUP(W2345,'Correspondance procédure étape'!D:G,4,FALSE))</f>
        <v>Oui</v>
      </c>
      <c r="Z2345" s="3" t="str">
        <f>IF(ISNA(VLOOKUP(W2345,'Correspondance procédure étape'!D:H,5,FALSE)),"",VLOOKUP(W2345,'Correspondance procédure étape'!D:H,5,FALSE))</f>
        <v>Extérieur</v>
      </c>
      <c r="AA2345" s="3" t="s">
        <v>40</v>
      </c>
      <c r="AB2345" s="3" t="s">
        <v>41</v>
      </c>
    </row>
    <row r="2346" spans="1:28" x14ac:dyDescent="0.25">
      <c r="A2346" s="3" t="s">
        <v>24</v>
      </c>
      <c r="B2346" s="11" t="s">
        <v>1852</v>
      </c>
      <c r="C2346" s="3" t="str">
        <f>VLOOKUP(B2346,'Correspondance territoires'!B:F,5,FALSE)</f>
        <v>Pau</v>
      </c>
      <c r="D2346" s="3" t="s">
        <v>26</v>
      </c>
      <c r="E2346" s="3" t="s">
        <v>10626</v>
      </c>
      <c r="F2346" s="3" t="s">
        <v>10407</v>
      </c>
      <c r="G2346" s="3" t="s">
        <v>30</v>
      </c>
      <c r="H2346" s="3" t="s">
        <v>21</v>
      </c>
      <c r="I2346" s="9"/>
      <c r="J2346" s="9"/>
      <c r="K2346" s="3" t="s">
        <v>11210</v>
      </c>
      <c r="L2346" s="3" t="s">
        <v>11211</v>
      </c>
      <c r="M2346" s="3" t="s">
        <v>11212</v>
      </c>
      <c r="N2346" s="3" t="s">
        <v>21</v>
      </c>
      <c r="O2346" s="3" t="s">
        <v>11213</v>
      </c>
      <c r="P2346" s="3" t="s">
        <v>11214</v>
      </c>
      <c r="Q2346" s="15">
        <v>43154</v>
      </c>
      <c r="R2346" s="15">
        <v>43559</v>
      </c>
      <c r="S2346" s="38">
        <f t="shared" ca="1" si="72"/>
        <v>21</v>
      </c>
      <c r="T2346" s="41">
        <v>4986.49</v>
      </c>
      <c r="U2346" s="3" t="s">
        <v>4811</v>
      </c>
      <c r="V2346" s="3" t="s">
        <v>259</v>
      </c>
      <c r="W2346" s="3" t="str">
        <f t="shared" si="73"/>
        <v>ASSCLO</v>
      </c>
      <c r="X2346" s="3">
        <f>IF(ISNA(VLOOKUP(W2346,'Correspondance procédure étape'!D:F,3,FALSE)),"A définir",VLOOKUP(W2346,'Correspondance procédure étape'!D:F,3,FALSE))</f>
        <v>0</v>
      </c>
      <c r="Y2346" s="3" t="str">
        <f>IF(ISNA(VLOOKUP(W2346,'Correspondance procédure étape'!D:G,4,FALSE)),"Non",VLOOKUP(W2346,'Correspondance procédure étape'!D:G,4,FALSE))</f>
        <v>Non</v>
      </c>
      <c r="Z2346" s="3">
        <f>IF(ISNA(VLOOKUP(W2346,'Correspondance procédure étape'!D:H,5,FALSE)),"",VLOOKUP(W2346,'Correspondance procédure étape'!D:H,5,FALSE))</f>
        <v>0</v>
      </c>
      <c r="AA2346" s="3" t="s">
        <v>40</v>
      </c>
      <c r="AB2346" s="3" t="s">
        <v>41</v>
      </c>
    </row>
    <row r="2347" spans="1:28" ht="25" x14ac:dyDescent="0.25">
      <c r="A2347" s="3" t="s">
        <v>24</v>
      </c>
      <c r="B2347" s="3" t="s">
        <v>146</v>
      </c>
      <c r="C2347" s="3" t="str">
        <f>VLOOKUP(B2347,'Correspondance territoires'!B:F,5,FALSE)</f>
        <v>Lormont</v>
      </c>
      <c r="D2347" s="3" t="s">
        <v>26</v>
      </c>
      <c r="E2347" s="3" t="s">
        <v>462</v>
      </c>
      <c r="F2347" s="3" t="s">
        <v>463</v>
      </c>
      <c r="G2347" s="3" t="s">
        <v>251</v>
      </c>
      <c r="H2347" s="3" t="s">
        <v>1320</v>
      </c>
      <c r="I2347" s="9" t="s">
        <v>465</v>
      </c>
      <c r="J2347" s="9" t="s">
        <v>466</v>
      </c>
      <c r="K2347" s="3" t="s">
        <v>4961</v>
      </c>
      <c r="L2347" s="3" t="s">
        <v>4962</v>
      </c>
      <c r="M2347" s="3" t="s">
        <v>4963</v>
      </c>
      <c r="N2347" s="3" t="s">
        <v>4964</v>
      </c>
      <c r="O2347" s="3" t="s">
        <v>4965</v>
      </c>
      <c r="P2347" s="3" t="s">
        <v>4966</v>
      </c>
      <c r="Q2347" s="15">
        <v>40844</v>
      </c>
      <c r="R2347" s="15">
        <v>43522</v>
      </c>
      <c r="S2347" s="38">
        <f t="shared" ca="1" si="72"/>
        <v>22</v>
      </c>
      <c r="T2347" s="41">
        <v>4992.99</v>
      </c>
      <c r="U2347" s="3" t="s">
        <v>230</v>
      </c>
      <c r="V2347" s="3" t="s">
        <v>39</v>
      </c>
      <c r="W2347" s="3" t="str">
        <f t="shared" si="73"/>
        <v>P09DEB</v>
      </c>
      <c r="X2347" s="3" t="str">
        <f>IF(ISNA(VLOOKUP(W2347,'Correspondance procédure étape'!D:F,3,FALSE)),"A définir",VLOOKUP(W2347,'Correspondance procédure étape'!D:F,3,FALSE))</f>
        <v>Ouverture procédure huissier</v>
      </c>
      <c r="Y2347" s="3" t="str">
        <f>IF(ISNA(VLOOKUP(W2347,'Correspondance procédure étape'!D:G,4,FALSE)),"Non",VLOOKUP(W2347,'Correspondance procédure étape'!D:G,4,FALSE))</f>
        <v>Oui</v>
      </c>
      <c r="Z2347" s="3" t="str">
        <f>IF(ISNA(VLOOKUP(W2347,'Correspondance procédure étape'!D:H,5,FALSE)),"",VLOOKUP(W2347,'Correspondance procédure étape'!D:H,5,FALSE))</f>
        <v>Extérieur</v>
      </c>
      <c r="AA2347" s="3" t="s">
        <v>40</v>
      </c>
      <c r="AB2347" s="3" t="s">
        <v>41</v>
      </c>
    </row>
    <row r="2348" spans="1:28" ht="25" x14ac:dyDescent="0.25">
      <c r="A2348" s="3" t="s">
        <v>24</v>
      </c>
      <c r="B2348" s="3" t="s">
        <v>146</v>
      </c>
      <c r="C2348" s="3" t="str">
        <f>VLOOKUP(B2348,'Correspondance territoires'!B:F,5,FALSE)</f>
        <v>Lormont</v>
      </c>
      <c r="D2348" s="3" t="s">
        <v>26</v>
      </c>
      <c r="E2348" s="3" t="s">
        <v>6093</v>
      </c>
      <c r="F2348" s="3" t="s">
        <v>56</v>
      </c>
      <c r="G2348" s="3" t="s">
        <v>576</v>
      </c>
      <c r="H2348" s="3" t="s">
        <v>109</v>
      </c>
      <c r="I2348" s="9" t="s">
        <v>1091</v>
      </c>
      <c r="J2348" s="9" t="s">
        <v>1092</v>
      </c>
      <c r="K2348" s="3" t="s">
        <v>6094</v>
      </c>
      <c r="L2348" s="3" t="s">
        <v>6095</v>
      </c>
      <c r="M2348" s="3" t="s">
        <v>458</v>
      </c>
      <c r="N2348" s="3" t="s">
        <v>21</v>
      </c>
      <c r="O2348" s="3" t="s">
        <v>6096</v>
      </c>
      <c r="P2348" s="3" t="s">
        <v>6097</v>
      </c>
      <c r="Q2348" s="15">
        <v>41431</v>
      </c>
      <c r="R2348" s="15">
        <v>43738</v>
      </c>
      <c r="S2348" s="38">
        <f t="shared" ca="1" si="72"/>
        <v>15</v>
      </c>
      <c r="T2348" s="41">
        <v>5034.4799999999996</v>
      </c>
      <c r="U2348" s="3" t="s">
        <v>157</v>
      </c>
      <c r="V2348" s="3" t="s">
        <v>354</v>
      </c>
      <c r="W2348" s="3" t="str">
        <f t="shared" si="73"/>
        <v>P00ARC</v>
      </c>
      <c r="X2348" s="3" t="str">
        <f>IF(ISNA(VLOOKUP(W2348,'Correspondance procédure étape'!D:F,3,FALSE)),"A définir",VLOOKUP(W2348,'Correspondance procédure étape'!D:F,3,FALSE))</f>
        <v>Arrêté de compte débiteur</v>
      </c>
      <c r="Y2348" s="3" t="str">
        <f>IF(ISNA(VLOOKUP(W2348,'Correspondance procédure étape'!D:G,4,FALSE)),"Non",VLOOKUP(W2348,'Correspondance procédure étape'!D:G,4,FALSE))</f>
        <v>Oui</v>
      </c>
      <c r="Z2348" s="3" t="str">
        <f>IF(ISNA(VLOOKUP(W2348,'Correspondance procédure étape'!D:H,5,FALSE)),"",VLOOKUP(W2348,'Correspondance procédure étape'!D:H,5,FALSE))</f>
        <v>DMF</v>
      </c>
      <c r="AA2348" s="3" t="s">
        <v>40</v>
      </c>
      <c r="AB2348" s="3" t="s">
        <v>41</v>
      </c>
    </row>
    <row r="2349" spans="1:28" x14ac:dyDescent="0.25">
      <c r="A2349" s="3" t="s">
        <v>24</v>
      </c>
      <c r="B2349" s="11" t="s">
        <v>1852</v>
      </c>
      <c r="C2349" s="3" t="str">
        <f>VLOOKUP(B2349,'Correspondance territoires'!B:F,5,FALSE)</f>
        <v>Pau</v>
      </c>
      <c r="D2349" s="3" t="s">
        <v>26</v>
      </c>
      <c r="E2349" s="3" t="s">
        <v>11091</v>
      </c>
      <c r="F2349" s="3" t="s">
        <v>10407</v>
      </c>
      <c r="G2349" s="3" t="s">
        <v>30</v>
      </c>
      <c r="H2349" s="3" t="s">
        <v>97</v>
      </c>
      <c r="I2349" s="9" t="s">
        <v>10495</v>
      </c>
      <c r="J2349" s="9" t="s">
        <v>10496</v>
      </c>
      <c r="K2349" s="3" t="s">
        <v>11092</v>
      </c>
      <c r="L2349" s="3" t="s">
        <v>11093</v>
      </c>
      <c r="M2349" s="3" t="s">
        <v>775</v>
      </c>
      <c r="N2349" s="3" t="s">
        <v>11094</v>
      </c>
      <c r="O2349" s="3" t="s">
        <v>21</v>
      </c>
      <c r="P2349" s="3" t="s">
        <v>11095</v>
      </c>
      <c r="Q2349" s="15">
        <v>42675</v>
      </c>
      <c r="R2349" s="15">
        <v>44092</v>
      </c>
      <c r="S2349" s="38">
        <f t="shared" ca="1" si="72"/>
        <v>3</v>
      </c>
      <c r="T2349" s="41">
        <v>5038.1000000000004</v>
      </c>
      <c r="U2349" s="3" t="s">
        <v>9453</v>
      </c>
      <c r="V2349" s="3" t="s">
        <v>10512</v>
      </c>
      <c r="W2349" s="3" t="str">
        <f t="shared" si="73"/>
        <v>CDTSIG</v>
      </c>
      <c r="X2349" s="3">
        <f>IF(ISNA(VLOOKUP(W2349,'Correspondance procédure étape'!D:F,3,FALSE)),"A définir",VLOOKUP(W2349,'Correspondance procédure étape'!D:F,3,FALSE))</f>
        <v>0</v>
      </c>
      <c r="Y2349" s="3" t="str">
        <f>IF(ISNA(VLOOKUP(W2349,'Correspondance procédure étape'!D:G,4,FALSE)),"Non",VLOOKUP(W2349,'Correspondance procédure étape'!D:G,4,FALSE))</f>
        <v>Non</v>
      </c>
      <c r="Z2349" s="3">
        <f>IF(ISNA(VLOOKUP(W2349,'Correspondance procédure étape'!D:H,5,FALSE)),"",VLOOKUP(W2349,'Correspondance procédure étape'!D:H,5,FALSE))</f>
        <v>0</v>
      </c>
      <c r="AA2349" s="3" t="s">
        <v>87</v>
      </c>
      <c r="AB2349" s="3" t="s">
        <v>53</v>
      </c>
    </row>
    <row r="2350" spans="1:28" ht="25" x14ac:dyDescent="0.25">
      <c r="A2350" s="3" t="s">
        <v>24</v>
      </c>
      <c r="B2350" s="3" t="s">
        <v>146</v>
      </c>
      <c r="C2350" s="3" t="str">
        <f>VLOOKUP(B2350,'Correspondance territoires'!B:F,5,FALSE)</f>
        <v>Lormont</v>
      </c>
      <c r="D2350" s="3" t="s">
        <v>26</v>
      </c>
      <c r="E2350" s="3" t="s">
        <v>282</v>
      </c>
      <c r="F2350" s="3" t="s">
        <v>283</v>
      </c>
      <c r="G2350" s="3" t="s">
        <v>87</v>
      </c>
      <c r="H2350" s="3" t="s">
        <v>70</v>
      </c>
      <c r="I2350" s="9" t="s">
        <v>284</v>
      </c>
      <c r="J2350" s="9" t="s">
        <v>285</v>
      </c>
      <c r="K2350" s="3" t="s">
        <v>1700</v>
      </c>
      <c r="L2350" s="3" t="s">
        <v>1701</v>
      </c>
      <c r="M2350" s="3" t="s">
        <v>1702</v>
      </c>
      <c r="N2350" s="3" t="s">
        <v>21</v>
      </c>
      <c r="O2350" s="3" t="s">
        <v>1703</v>
      </c>
      <c r="P2350" s="3" t="s">
        <v>1704</v>
      </c>
      <c r="Q2350" s="15">
        <v>35340</v>
      </c>
      <c r="R2350" s="15">
        <v>44074</v>
      </c>
      <c r="S2350" s="38">
        <f t="shared" ca="1" si="72"/>
        <v>4</v>
      </c>
      <c r="T2350" s="41">
        <v>5040.95</v>
      </c>
      <c r="U2350" s="3" t="s">
        <v>510</v>
      </c>
      <c r="V2350" s="3" t="s">
        <v>39</v>
      </c>
      <c r="W2350" s="3" t="str">
        <f t="shared" si="73"/>
        <v>P20DEB</v>
      </c>
      <c r="X2350" s="3" t="str">
        <f>IF(ISNA(VLOOKUP(W2350,'Correspondance procédure étape'!D:F,3,FALSE)),"A définir",VLOOKUP(W2350,'Correspondance procédure étape'!D:F,3,FALSE))</f>
        <v>Proposition de transfert du dossier à Sud Contentieux</v>
      </c>
      <c r="Y2350" s="3" t="str">
        <f>IF(ISNA(VLOOKUP(W2350,'Correspondance procédure étape'!D:G,4,FALSE)),"Non",VLOOKUP(W2350,'Correspondance procédure étape'!D:G,4,FALSE))</f>
        <v>Oui</v>
      </c>
      <c r="Z2350" s="3" t="str">
        <f>IF(ISNA(VLOOKUP(W2350,'Correspondance procédure étape'!D:H,5,FALSE)),"",VLOOKUP(W2350,'Correspondance procédure étape'!D:H,5,FALSE))</f>
        <v>Extérieur</v>
      </c>
      <c r="AA2350" s="3" t="s">
        <v>40</v>
      </c>
      <c r="AB2350" s="3" t="s">
        <v>41</v>
      </c>
    </row>
    <row r="2351" spans="1:28" x14ac:dyDescent="0.25">
      <c r="A2351" s="3" t="s">
        <v>24</v>
      </c>
      <c r="B2351" s="3" t="s">
        <v>219</v>
      </c>
      <c r="C2351" s="3" t="str">
        <f>VLOOKUP(B2351,'Correspondance territoires'!B:F,5,FALSE)</f>
        <v>Bordeaux</v>
      </c>
      <c r="D2351" s="3" t="s">
        <v>26</v>
      </c>
      <c r="E2351" s="3" t="s">
        <v>2255</v>
      </c>
      <c r="F2351" s="3" t="s">
        <v>56</v>
      </c>
      <c r="G2351" s="3" t="s">
        <v>70</v>
      </c>
      <c r="H2351" s="3" t="s">
        <v>40</v>
      </c>
      <c r="I2351" s="9" t="s">
        <v>2256</v>
      </c>
      <c r="J2351" s="9" t="s">
        <v>2257</v>
      </c>
      <c r="K2351" s="3" t="s">
        <v>8947</v>
      </c>
      <c r="L2351" s="3" t="s">
        <v>8948</v>
      </c>
      <c r="M2351" s="3" t="s">
        <v>2745</v>
      </c>
      <c r="N2351" s="3" t="s">
        <v>21</v>
      </c>
      <c r="O2351" s="3" t="s">
        <v>8949</v>
      </c>
      <c r="P2351" s="3" t="s">
        <v>2747</v>
      </c>
      <c r="Q2351" s="15">
        <v>42643</v>
      </c>
      <c r="R2351" s="15">
        <v>43766</v>
      </c>
      <c r="S2351" s="38">
        <f t="shared" ca="1" si="72"/>
        <v>14</v>
      </c>
      <c r="T2351" s="41">
        <v>5047.3599999999997</v>
      </c>
      <c r="U2351" s="3" t="s">
        <v>230</v>
      </c>
      <c r="V2351" s="3" t="s">
        <v>39</v>
      </c>
      <c r="W2351" s="3" t="str">
        <f t="shared" si="73"/>
        <v>P09DEB</v>
      </c>
      <c r="X2351" s="3" t="str">
        <f>IF(ISNA(VLOOKUP(W2351,'Correspondance procédure étape'!D:F,3,FALSE)),"A définir",VLOOKUP(W2351,'Correspondance procédure étape'!D:F,3,FALSE))</f>
        <v>Ouverture procédure huissier</v>
      </c>
      <c r="Y2351" s="3" t="str">
        <f>IF(ISNA(VLOOKUP(W2351,'Correspondance procédure étape'!D:G,4,FALSE)),"Non",VLOOKUP(W2351,'Correspondance procédure étape'!D:G,4,FALSE))</f>
        <v>Oui</v>
      </c>
      <c r="Z2351" s="3" t="str">
        <f>IF(ISNA(VLOOKUP(W2351,'Correspondance procédure étape'!D:H,5,FALSE)),"",VLOOKUP(W2351,'Correspondance procédure étape'!D:H,5,FALSE))</f>
        <v>Extérieur</v>
      </c>
      <c r="AA2351" s="3" t="s">
        <v>40</v>
      </c>
      <c r="AB2351" s="3" t="s">
        <v>41</v>
      </c>
    </row>
    <row r="2352" spans="1:28" x14ac:dyDescent="0.25">
      <c r="A2352" s="3" t="s">
        <v>24</v>
      </c>
      <c r="B2352" s="3" t="s">
        <v>25</v>
      </c>
      <c r="C2352" s="3" t="str">
        <f>VLOOKUP(B2352,'Correspondance territoires'!B:F,5,FALSE)</f>
        <v>Merignac</v>
      </c>
      <c r="D2352" s="3" t="s">
        <v>26</v>
      </c>
      <c r="E2352" s="3" t="s">
        <v>2985</v>
      </c>
      <c r="F2352" s="3" t="s">
        <v>56</v>
      </c>
      <c r="G2352" s="3" t="s">
        <v>96</v>
      </c>
      <c r="H2352" s="3" t="s">
        <v>57</v>
      </c>
      <c r="I2352" s="9" t="s">
        <v>362</v>
      </c>
      <c r="J2352" s="9" t="s">
        <v>363</v>
      </c>
      <c r="K2352" s="3" t="s">
        <v>6492</v>
      </c>
      <c r="L2352" s="3" t="s">
        <v>6493</v>
      </c>
      <c r="M2352" s="3" t="s">
        <v>5458</v>
      </c>
      <c r="N2352" s="3" t="s">
        <v>21</v>
      </c>
      <c r="O2352" s="3" t="s">
        <v>6494</v>
      </c>
      <c r="P2352" s="3" t="s">
        <v>6495</v>
      </c>
      <c r="Q2352" s="15">
        <v>41624</v>
      </c>
      <c r="R2352" s="15">
        <v>42317</v>
      </c>
      <c r="S2352" s="38">
        <f t="shared" ca="1" si="72"/>
        <v>62</v>
      </c>
      <c r="T2352" s="40">
        <v>19.29</v>
      </c>
      <c r="U2352" s="3" t="s">
        <v>1252</v>
      </c>
      <c r="V2352" s="3" t="s">
        <v>52</v>
      </c>
      <c r="W2352" s="3" t="str">
        <f t="shared" si="73"/>
        <v>P90ATT</v>
      </c>
      <c r="X2352" s="3" t="str">
        <f>IF(ISNA(VLOOKUP(W2352,'Correspondance procédure étape'!D:F,3,FALSE)),"A définir",VLOOKUP(W2352,'Correspondance procédure étape'!D:F,3,FALSE))</f>
        <v>Attente remboursement du solde créditeur</v>
      </c>
      <c r="Y2352" s="3" t="str">
        <f>IF(ISNA(VLOOKUP(W2352,'Correspondance procédure étape'!D:G,4,FALSE)),"Non",VLOOKUP(W2352,'Correspondance procédure étape'!D:G,4,FALSE))</f>
        <v>Oui</v>
      </c>
      <c r="Z2352" s="3" t="str">
        <f>IF(ISNA(VLOOKUP(W2352,'Correspondance procédure étape'!D:H,5,FALSE)),"",VLOOKUP(W2352,'Correspondance procédure étape'!D:H,5,FALSE))</f>
        <v>DMF</v>
      </c>
      <c r="AA2352" s="3" t="s">
        <v>40</v>
      </c>
      <c r="AB2352" s="3" t="s">
        <v>53</v>
      </c>
    </row>
    <row r="2353" spans="1:28" ht="25" x14ac:dyDescent="0.25">
      <c r="A2353" s="3" t="s">
        <v>24</v>
      </c>
      <c r="B2353" s="3" t="s">
        <v>146</v>
      </c>
      <c r="C2353" s="3" t="str">
        <f>VLOOKUP(B2353,'Correspondance territoires'!B:F,5,FALSE)</f>
        <v>Lormont</v>
      </c>
      <c r="D2353" s="3" t="s">
        <v>26</v>
      </c>
      <c r="E2353" s="3" t="s">
        <v>7555</v>
      </c>
      <c r="F2353" s="3" t="s">
        <v>7675</v>
      </c>
      <c r="G2353" s="3" t="s">
        <v>283</v>
      </c>
      <c r="H2353" s="3" t="s">
        <v>57</v>
      </c>
      <c r="I2353" s="9" t="s">
        <v>1091</v>
      </c>
      <c r="J2353" s="9" t="s">
        <v>1092</v>
      </c>
      <c r="K2353" s="3" t="s">
        <v>8993</v>
      </c>
      <c r="L2353" s="3" t="s">
        <v>8994</v>
      </c>
      <c r="M2353" s="3" t="s">
        <v>1685</v>
      </c>
      <c r="N2353" s="3" t="s">
        <v>21</v>
      </c>
      <c r="O2353" s="3" t="s">
        <v>8995</v>
      </c>
      <c r="P2353" s="3" t="s">
        <v>8996</v>
      </c>
      <c r="Q2353" s="15">
        <v>42664</v>
      </c>
      <c r="R2353" s="15">
        <v>44118</v>
      </c>
      <c r="S2353" s="38">
        <f t="shared" ca="1" si="72"/>
        <v>2</v>
      </c>
      <c r="T2353" s="41">
        <v>5059.8599999999997</v>
      </c>
      <c r="U2353" s="3" t="s">
        <v>157</v>
      </c>
      <c r="V2353" s="3" t="s">
        <v>39</v>
      </c>
      <c r="W2353" s="3" t="str">
        <f t="shared" si="73"/>
        <v>P00DEB</v>
      </c>
      <c r="X2353" s="3" t="str">
        <f>IF(ISNA(VLOOKUP(W2353,'Correspondance procédure étape'!D:F,3,FALSE)),"A définir",VLOOKUP(W2353,'Correspondance procédure étape'!D:F,3,FALSE))</f>
        <v>Enregistrement du dossier au SLP, le solde est créditeur, débiteur ou nul</v>
      </c>
      <c r="Y2353" s="3" t="str">
        <f>IF(ISNA(VLOOKUP(W2353,'Correspondance procédure étape'!D:G,4,FALSE)),"Non",VLOOKUP(W2353,'Correspondance procédure étape'!D:G,4,FALSE))</f>
        <v>Oui</v>
      </c>
      <c r="Z2353" s="3" t="str">
        <f>IF(ISNA(VLOOKUP(W2353,'Correspondance procédure étape'!D:H,5,FALSE)),"",VLOOKUP(W2353,'Correspondance procédure étape'!D:H,5,FALSE))</f>
        <v>DMF</v>
      </c>
      <c r="AA2353" s="3" t="s">
        <v>40</v>
      </c>
      <c r="AB2353" s="3" t="s">
        <v>53</v>
      </c>
    </row>
    <row r="2354" spans="1:28" x14ac:dyDescent="0.25">
      <c r="A2354" s="3" t="s">
        <v>24</v>
      </c>
      <c r="B2354" s="3" t="s">
        <v>146</v>
      </c>
      <c r="C2354" s="3" t="str">
        <f>VLOOKUP(B2354,'Correspondance territoires'!B:F,5,FALSE)</f>
        <v>Lormont</v>
      </c>
      <c r="D2354" s="3" t="s">
        <v>26</v>
      </c>
      <c r="E2354" s="3" t="s">
        <v>282</v>
      </c>
      <c r="F2354" s="3" t="s">
        <v>96</v>
      </c>
      <c r="G2354" s="3" t="s">
        <v>370</v>
      </c>
      <c r="H2354" s="3" t="s">
        <v>30</v>
      </c>
      <c r="I2354" s="9" t="s">
        <v>829</v>
      </c>
      <c r="J2354" s="9" t="s">
        <v>830</v>
      </c>
      <c r="K2354" s="3" t="s">
        <v>9684</v>
      </c>
      <c r="L2354" s="3" t="s">
        <v>9685</v>
      </c>
      <c r="M2354" s="3" t="s">
        <v>4502</v>
      </c>
      <c r="N2354" s="3" t="s">
        <v>9686</v>
      </c>
      <c r="O2354" s="3" t="s">
        <v>9687</v>
      </c>
      <c r="P2354" s="3" t="s">
        <v>9688</v>
      </c>
      <c r="Q2354" s="15">
        <v>43061</v>
      </c>
      <c r="R2354" s="15">
        <v>43509</v>
      </c>
      <c r="S2354" s="38">
        <f t="shared" ca="1" si="72"/>
        <v>22</v>
      </c>
      <c r="T2354" s="41">
        <v>5064.67</v>
      </c>
      <c r="U2354" s="3" t="s">
        <v>510</v>
      </c>
      <c r="V2354" s="3" t="s">
        <v>511</v>
      </c>
      <c r="W2354" s="3" t="str">
        <f t="shared" si="73"/>
        <v>P20SCX</v>
      </c>
      <c r="X2354" s="3" t="str">
        <f>IF(ISNA(VLOOKUP(W2354,'Correspondance procédure étape'!D:F,3,FALSE)),"A définir",VLOOKUP(W2354,'Correspondance procédure étape'!D:F,3,FALSE))</f>
        <v>Dossier chez Sud Contentieux</v>
      </c>
      <c r="Y2354" s="3" t="str">
        <f>IF(ISNA(VLOOKUP(W2354,'Correspondance procédure étape'!D:G,4,FALSE)),"Non",VLOOKUP(W2354,'Correspondance procédure étape'!D:G,4,FALSE))</f>
        <v>Oui</v>
      </c>
      <c r="Z2354" s="3" t="str">
        <f>IF(ISNA(VLOOKUP(W2354,'Correspondance procédure étape'!D:H,5,FALSE)),"",VLOOKUP(W2354,'Correspondance procédure étape'!D:H,5,FALSE))</f>
        <v>Extérieur</v>
      </c>
      <c r="AA2354" s="3" t="s">
        <v>40</v>
      </c>
      <c r="AB2354" s="3" t="s">
        <v>41</v>
      </c>
    </row>
    <row r="2355" spans="1:28" x14ac:dyDescent="0.25">
      <c r="A2355" s="3" t="s">
        <v>24</v>
      </c>
      <c r="B2355" s="11" t="s">
        <v>1852</v>
      </c>
      <c r="C2355" s="3" t="str">
        <f>VLOOKUP(B2355,'Correspondance territoires'!B:F,5,FALSE)</f>
        <v>Pau</v>
      </c>
      <c r="D2355" s="3" t="s">
        <v>432</v>
      </c>
      <c r="E2355" s="3" t="s">
        <v>10918</v>
      </c>
      <c r="F2355" s="3" t="s">
        <v>10407</v>
      </c>
      <c r="G2355" s="3" t="s">
        <v>176</v>
      </c>
      <c r="H2355" s="3" t="s">
        <v>57</v>
      </c>
      <c r="I2355" s="9" t="s">
        <v>10763</v>
      </c>
      <c r="J2355" s="9" t="s">
        <v>10764</v>
      </c>
      <c r="K2355" s="3" t="s">
        <v>10931</v>
      </c>
      <c r="L2355" s="3" t="s">
        <v>10932</v>
      </c>
      <c r="M2355" s="3" t="s">
        <v>6106</v>
      </c>
      <c r="N2355" s="3"/>
      <c r="O2355" s="3"/>
      <c r="P2355" s="3" t="s">
        <v>10933</v>
      </c>
      <c r="Q2355" s="15">
        <v>42005</v>
      </c>
      <c r="R2355" s="15">
        <v>42373</v>
      </c>
      <c r="S2355" s="38">
        <f t="shared" ca="1" si="72"/>
        <v>60</v>
      </c>
      <c r="T2355" s="40">
        <v>3.83</v>
      </c>
      <c r="U2355" s="3" t="s">
        <v>360</v>
      </c>
      <c r="V2355" s="3" t="s">
        <v>360</v>
      </c>
      <c r="W2355" s="3" t="str">
        <f t="shared" si="73"/>
        <v xml:space="preserve">      </v>
      </c>
      <c r="X2355" s="3" t="str">
        <f>IF(ISNA(VLOOKUP(W2355,'Correspondance procédure étape'!D:F,3,FALSE)),"A définir",VLOOKUP(W2355,'Correspondance procédure étape'!D:F,3,FALSE))</f>
        <v>A définir</v>
      </c>
      <c r="Y2355" s="3" t="str">
        <f>IF(ISNA(VLOOKUP(W2355,'Correspondance procédure étape'!D:G,4,FALSE)),"Non",VLOOKUP(W2355,'Correspondance procédure étape'!D:G,4,FALSE))</f>
        <v>Non</v>
      </c>
      <c r="Z2355" s="3" t="str">
        <f>IF(ISNA(VLOOKUP(W2355,'Correspondance procédure étape'!D:H,5,FALSE)),"",VLOOKUP(W2355,'Correspondance procédure étape'!D:H,5,FALSE))</f>
        <v/>
      </c>
      <c r="AA2355" s="3" t="s">
        <v>87</v>
      </c>
      <c r="AB2355" s="3" t="s">
        <v>41</v>
      </c>
    </row>
    <row r="2356" spans="1:28" x14ac:dyDescent="0.25">
      <c r="A2356" s="3" t="s">
        <v>24</v>
      </c>
      <c r="B2356" s="3" t="s">
        <v>67</v>
      </c>
      <c r="C2356" s="3" t="str">
        <f>VLOOKUP(B2356,'Correspondance territoires'!B:F,5,FALSE)</f>
        <v>Pessac</v>
      </c>
      <c r="D2356" s="3" t="s">
        <v>26</v>
      </c>
      <c r="E2356" s="3" t="s">
        <v>197</v>
      </c>
      <c r="F2356" s="3" t="s">
        <v>961</v>
      </c>
      <c r="G2356" s="3" t="s">
        <v>30</v>
      </c>
      <c r="H2356" s="3" t="s">
        <v>153</v>
      </c>
      <c r="I2356" s="9" t="s">
        <v>199</v>
      </c>
      <c r="J2356" s="9" t="s">
        <v>200</v>
      </c>
      <c r="K2356" s="3" t="s">
        <v>9622</v>
      </c>
      <c r="L2356" s="3" t="s">
        <v>9623</v>
      </c>
      <c r="M2356" s="3" t="s">
        <v>616</v>
      </c>
      <c r="N2356" s="3" t="s">
        <v>21</v>
      </c>
      <c r="O2356" s="3" t="s">
        <v>9624</v>
      </c>
      <c r="P2356" s="3" t="s">
        <v>9625</v>
      </c>
      <c r="Q2356" s="15">
        <v>43095</v>
      </c>
      <c r="R2356" s="15">
        <v>43699</v>
      </c>
      <c r="S2356" s="38">
        <f t="shared" ca="1" si="72"/>
        <v>16</v>
      </c>
      <c r="T2356" s="41">
        <v>5103.22</v>
      </c>
      <c r="U2356" s="3" t="s">
        <v>510</v>
      </c>
      <c r="V2356" s="3" t="s">
        <v>39</v>
      </c>
      <c r="W2356" s="3" t="str">
        <f t="shared" si="73"/>
        <v>P20DEB</v>
      </c>
      <c r="X2356" s="3" t="str">
        <f>IF(ISNA(VLOOKUP(W2356,'Correspondance procédure étape'!D:F,3,FALSE)),"A définir",VLOOKUP(W2356,'Correspondance procédure étape'!D:F,3,FALSE))</f>
        <v>Proposition de transfert du dossier à Sud Contentieux</v>
      </c>
      <c r="Y2356" s="3" t="str">
        <f>IF(ISNA(VLOOKUP(W2356,'Correspondance procédure étape'!D:G,4,FALSE)),"Non",VLOOKUP(W2356,'Correspondance procédure étape'!D:G,4,FALSE))</f>
        <v>Oui</v>
      </c>
      <c r="Z2356" s="3" t="str">
        <f>IF(ISNA(VLOOKUP(W2356,'Correspondance procédure étape'!D:H,5,FALSE)),"",VLOOKUP(W2356,'Correspondance procédure étape'!D:H,5,FALSE))</f>
        <v>Extérieur</v>
      </c>
      <c r="AA2356" s="3" t="s">
        <v>40</v>
      </c>
      <c r="AB2356" s="3" t="s">
        <v>41</v>
      </c>
    </row>
    <row r="2357" spans="1:28" x14ac:dyDescent="0.25">
      <c r="A2357" s="3" t="s">
        <v>24</v>
      </c>
      <c r="B2357" s="3" t="s">
        <v>25</v>
      </c>
      <c r="C2357" s="3" t="str">
        <f>VLOOKUP(B2357,'Correspondance territoires'!B:F,5,FALSE)</f>
        <v>Merignac</v>
      </c>
      <c r="D2357" s="3" t="s">
        <v>26</v>
      </c>
      <c r="E2357" s="3" t="s">
        <v>10181</v>
      </c>
      <c r="F2357" s="3" t="s">
        <v>56</v>
      </c>
      <c r="G2357" s="3" t="s">
        <v>3640</v>
      </c>
      <c r="H2357" s="3" t="s">
        <v>30</v>
      </c>
      <c r="I2357" s="9" t="s">
        <v>31</v>
      </c>
      <c r="J2357" s="9" t="s">
        <v>32</v>
      </c>
      <c r="K2357" s="3" t="s">
        <v>10182</v>
      </c>
      <c r="L2357" s="3" t="s">
        <v>10183</v>
      </c>
      <c r="M2357" s="3" t="s">
        <v>338</v>
      </c>
      <c r="N2357" s="3" t="s">
        <v>10184</v>
      </c>
      <c r="O2357" s="3" t="s">
        <v>10184</v>
      </c>
      <c r="P2357" s="3" t="s">
        <v>10185</v>
      </c>
      <c r="Q2357" s="15">
        <v>43510</v>
      </c>
      <c r="R2357" s="15">
        <v>44037</v>
      </c>
      <c r="S2357" s="38">
        <f t="shared" ca="1" si="72"/>
        <v>5</v>
      </c>
      <c r="T2357" s="41">
        <v>5128.6899999999996</v>
      </c>
      <c r="U2357" s="3" t="s">
        <v>157</v>
      </c>
      <c r="V2357" s="3" t="s">
        <v>39</v>
      </c>
      <c r="W2357" s="3" t="str">
        <f t="shared" si="73"/>
        <v>P00DEB</v>
      </c>
      <c r="X2357" s="3" t="str">
        <f>IF(ISNA(VLOOKUP(W2357,'Correspondance procédure étape'!D:F,3,FALSE)),"A définir",VLOOKUP(W2357,'Correspondance procédure étape'!D:F,3,FALSE))</f>
        <v>Enregistrement du dossier au SLP, le solde est créditeur, débiteur ou nul</v>
      </c>
      <c r="Y2357" s="3" t="str">
        <f>IF(ISNA(VLOOKUP(W2357,'Correspondance procédure étape'!D:G,4,FALSE)),"Non",VLOOKUP(W2357,'Correspondance procédure étape'!D:G,4,FALSE))</f>
        <v>Oui</v>
      </c>
      <c r="Z2357" s="3" t="str">
        <f>IF(ISNA(VLOOKUP(W2357,'Correspondance procédure étape'!D:H,5,FALSE)),"",VLOOKUP(W2357,'Correspondance procédure étape'!D:H,5,FALSE))</f>
        <v>DMF</v>
      </c>
      <c r="AA2357" s="3" t="s">
        <v>40</v>
      </c>
      <c r="AB2357" s="3" t="s">
        <v>41</v>
      </c>
    </row>
    <row r="2358" spans="1:28" ht="25" x14ac:dyDescent="0.25">
      <c r="A2358" s="3" t="s">
        <v>24</v>
      </c>
      <c r="B2358" s="3" t="s">
        <v>219</v>
      </c>
      <c r="C2358" s="3" t="str">
        <f>VLOOKUP(B2358,'Correspondance territoires'!B:F,5,FALSE)</f>
        <v>Bordeaux</v>
      </c>
      <c r="D2358" s="3" t="s">
        <v>26</v>
      </c>
      <c r="E2358" s="3" t="s">
        <v>8501</v>
      </c>
      <c r="F2358" s="3" t="s">
        <v>1099</v>
      </c>
      <c r="G2358" s="3" t="s">
        <v>30</v>
      </c>
      <c r="H2358" s="3" t="s">
        <v>167</v>
      </c>
      <c r="I2358" s="9" t="s">
        <v>2521</v>
      </c>
      <c r="J2358" s="9" t="s">
        <v>2522</v>
      </c>
      <c r="K2358" s="3" t="s">
        <v>10157</v>
      </c>
      <c r="L2358" s="3" t="s">
        <v>10158</v>
      </c>
      <c r="M2358" s="3" t="s">
        <v>1214</v>
      </c>
      <c r="N2358" s="3" t="s">
        <v>10159</v>
      </c>
      <c r="O2358" s="3" t="s">
        <v>21</v>
      </c>
      <c r="P2358" s="3" t="s">
        <v>10160</v>
      </c>
      <c r="Q2358" s="15">
        <v>43453</v>
      </c>
      <c r="R2358" s="15">
        <v>43977</v>
      </c>
      <c r="S2358" s="38">
        <f t="shared" ca="1" si="72"/>
        <v>7</v>
      </c>
      <c r="T2358" s="41">
        <v>5129.1400000000003</v>
      </c>
      <c r="U2358" s="3" t="s">
        <v>65</v>
      </c>
      <c r="V2358" s="3" t="s">
        <v>231</v>
      </c>
      <c r="W2358" s="3" t="str">
        <f t="shared" si="73"/>
        <v>P60PLA</v>
      </c>
      <c r="X2358" s="3">
        <f>IF(ISNA(VLOOKUP(W2358,'Correspondance procédure étape'!D:F,3,FALSE)),"A définir",VLOOKUP(W2358,'Correspondance procédure étape'!D:F,3,FALSE))</f>
        <v>0</v>
      </c>
      <c r="Y2358" s="3" t="str">
        <f>IF(ISNA(VLOOKUP(W2358,'Correspondance procédure étape'!D:G,4,FALSE)),"Non",VLOOKUP(W2358,'Correspondance procédure étape'!D:G,4,FALSE))</f>
        <v>Non</v>
      </c>
      <c r="Z2358" s="3">
        <f>IF(ISNA(VLOOKUP(W2358,'Correspondance procédure étape'!D:H,5,FALSE)),"",VLOOKUP(W2358,'Correspondance procédure étape'!D:H,5,FALSE))</f>
        <v>0</v>
      </c>
      <c r="AA2358" s="3" t="s">
        <v>40</v>
      </c>
      <c r="AB2358" s="3" t="s">
        <v>53</v>
      </c>
    </row>
    <row r="2359" spans="1:28" x14ac:dyDescent="0.25">
      <c r="A2359" s="3" t="s">
        <v>24</v>
      </c>
      <c r="B2359" s="3" t="s">
        <v>25</v>
      </c>
      <c r="C2359" s="3" t="str">
        <f>VLOOKUP(B2359,'Correspondance territoires'!B:F,5,FALSE)</f>
        <v>Merignac</v>
      </c>
      <c r="D2359" s="3" t="s">
        <v>26</v>
      </c>
      <c r="E2359" s="3" t="s">
        <v>9424</v>
      </c>
      <c r="F2359" s="3" t="s">
        <v>8183</v>
      </c>
      <c r="G2359" s="3" t="s">
        <v>472</v>
      </c>
      <c r="H2359" s="3" t="s">
        <v>408</v>
      </c>
      <c r="I2359" s="9" t="s">
        <v>619</v>
      </c>
      <c r="J2359" s="9" t="s">
        <v>620</v>
      </c>
      <c r="K2359" s="3" t="s">
        <v>9425</v>
      </c>
      <c r="L2359" s="3" t="s">
        <v>9426</v>
      </c>
      <c r="M2359" s="3" t="s">
        <v>2171</v>
      </c>
      <c r="N2359" s="3" t="s">
        <v>21</v>
      </c>
      <c r="O2359" s="3" t="s">
        <v>9427</v>
      </c>
      <c r="P2359" s="3" t="s">
        <v>9428</v>
      </c>
      <c r="Q2359" s="15">
        <v>42919</v>
      </c>
      <c r="R2359" s="15">
        <v>43167</v>
      </c>
      <c r="S2359" s="38">
        <f t="shared" ca="1" si="72"/>
        <v>34</v>
      </c>
      <c r="T2359" s="41">
        <v>5150.38</v>
      </c>
      <c r="U2359" s="3" t="s">
        <v>510</v>
      </c>
      <c r="V2359" s="3" t="s">
        <v>511</v>
      </c>
      <c r="W2359" s="3" t="str">
        <f t="shared" si="73"/>
        <v>P20SCX</v>
      </c>
      <c r="X2359" s="3" t="str">
        <f>IF(ISNA(VLOOKUP(W2359,'Correspondance procédure étape'!D:F,3,FALSE)),"A définir",VLOOKUP(W2359,'Correspondance procédure étape'!D:F,3,FALSE))</f>
        <v>Dossier chez Sud Contentieux</v>
      </c>
      <c r="Y2359" s="3" t="str">
        <f>IF(ISNA(VLOOKUP(W2359,'Correspondance procédure étape'!D:G,4,FALSE)),"Non",VLOOKUP(W2359,'Correspondance procédure étape'!D:G,4,FALSE))</f>
        <v>Oui</v>
      </c>
      <c r="Z2359" s="3" t="str">
        <f>IF(ISNA(VLOOKUP(W2359,'Correspondance procédure étape'!D:H,5,FALSE)),"",VLOOKUP(W2359,'Correspondance procédure étape'!D:H,5,FALSE))</f>
        <v>Extérieur</v>
      </c>
      <c r="AA2359" s="3" t="s">
        <v>40</v>
      </c>
      <c r="AB2359" s="3" t="s">
        <v>53</v>
      </c>
    </row>
    <row r="2360" spans="1:28" x14ac:dyDescent="0.25">
      <c r="A2360" s="3" t="s">
        <v>24</v>
      </c>
      <c r="B2360" s="3" t="s">
        <v>219</v>
      </c>
      <c r="C2360" s="3" t="str">
        <f>VLOOKUP(B2360,'Correspondance territoires'!B:F,5,FALSE)</f>
        <v>Bordeaux</v>
      </c>
      <c r="D2360" s="3" t="s">
        <v>26</v>
      </c>
      <c r="E2360" s="3" t="s">
        <v>6068</v>
      </c>
      <c r="F2360" s="3" t="s">
        <v>472</v>
      </c>
      <c r="G2360" s="3" t="s">
        <v>57</v>
      </c>
      <c r="H2360" s="3" t="s">
        <v>472</v>
      </c>
      <c r="I2360" s="9" t="s">
        <v>1457</v>
      </c>
      <c r="J2360" s="9" t="s">
        <v>1458</v>
      </c>
      <c r="K2360" s="3" t="s">
        <v>10040</v>
      </c>
      <c r="L2360" s="3" t="s">
        <v>10041</v>
      </c>
      <c r="M2360" s="3" t="s">
        <v>26</v>
      </c>
      <c r="N2360" s="3" t="s">
        <v>21</v>
      </c>
      <c r="O2360" s="3" t="s">
        <v>10042</v>
      </c>
      <c r="P2360" s="3" t="s">
        <v>10043</v>
      </c>
      <c r="Q2360" s="15">
        <v>43339</v>
      </c>
      <c r="R2360" s="15">
        <v>44095</v>
      </c>
      <c r="S2360" s="38">
        <f t="shared" ca="1" si="72"/>
        <v>3</v>
      </c>
      <c r="T2360" s="41">
        <v>5151.7299999999996</v>
      </c>
      <c r="U2360" s="3" t="s">
        <v>510</v>
      </c>
      <c r="V2360" s="3" t="s">
        <v>39</v>
      </c>
      <c r="W2360" s="3" t="str">
        <f t="shared" si="73"/>
        <v>P20DEB</v>
      </c>
      <c r="X2360" s="3" t="str">
        <f>IF(ISNA(VLOOKUP(W2360,'Correspondance procédure étape'!D:F,3,FALSE)),"A définir",VLOOKUP(W2360,'Correspondance procédure étape'!D:F,3,FALSE))</f>
        <v>Proposition de transfert du dossier à Sud Contentieux</v>
      </c>
      <c r="Y2360" s="3" t="str">
        <f>IF(ISNA(VLOOKUP(W2360,'Correspondance procédure étape'!D:G,4,FALSE)),"Non",VLOOKUP(W2360,'Correspondance procédure étape'!D:G,4,FALSE))</f>
        <v>Oui</v>
      </c>
      <c r="Z2360" s="3" t="str">
        <f>IF(ISNA(VLOOKUP(W2360,'Correspondance procédure étape'!D:H,5,FALSE)),"",VLOOKUP(W2360,'Correspondance procédure étape'!D:H,5,FALSE))</f>
        <v>Extérieur</v>
      </c>
      <c r="AA2360" s="3" t="s">
        <v>40</v>
      </c>
      <c r="AB2360" s="3" t="s">
        <v>53</v>
      </c>
    </row>
    <row r="2361" spans="1:28" ht="25" x14ac:dyDescent="0.25">
      <c r="A2361" s="3" t="s">
        <v>24</v>
      </c>
      <c r="B2361" s="3" t="s">
        <v>158</v>
      </c>
      <c r="C2361" s="3" t="str">
        <f>VLOOKUP(B2361,'Correspondance territoires'!B:F,5,FALSE)</f>
        <v>Talence</v>
      </c>
      <c r="D2361" s="3" t="s">
        <v>26</v>
      </c>
      <c r="E2361" s="3" t="s">
        <v>8563</v>
      </c>
      <c r="F2361" s="3" t="s">
        <v>5445</v>
      </c>
      <c r="G2361" s="3" t="s">
        <v>301</v>
      </c>
      <c r="H2361" s="3" t="s">
        <v>78</v>
      </c>
      <c r="I2361" s="9" t="s">
        <v>542</v>
      </c>
      <c r="J2361" s="9" t="s">
        <v>543</v>
      </c>
      <c r="K2361" s="3" t="s">
        <v>8564</v>
      </c>
      <c r="L2361" s="3" t="s">
        <v>8565</v>
      </c>
      <c r="M2361" s="3" t="s">
        <v>8566</v>
      </c>
      <c r="N2361" s="3" t="s">
        <v>8567</v>
      </c>
      <c r="O2361" s="3" t="s">
        <v>8567</v>
      </c>
      <c r="P2361" s="3" t="s">
        <v>8568</v>
      </c>
      <c r="Q2361" s="15">
        <v>42480</v>
      </c>
      <c r="R2361" s="15">
        <v>43677</v>
      </c>
      <c r="S2361" s="38">
        <f t="shared" ca="1" si="72"/>
        <v>17</v>
      </c>
      <c r="T2361" s="41">
        <v>5165.53</v>
      </c>
      <c r="U2361" s="3" t="s">
        <v>510</v>
      </c>
      <c r="V2361" s="3" t="s">
        <v>39</v>
      </c>
      <c r="W2361" s="3" t="str">
        <f t="shared" si="73"/>
        <v>P20DEB</v>
      </c>
      <c r="X2361" s="3" t="str">
        <f>IF(ISNA(VLOOKUP(W2361,'Correspondance procédure étape'!D:F,3,FALSE)),"A définir",VLOOKUP(W2361,'Correspondance procédure étape'!D:F,3,FALSE))</f>
        <v>Proposition de transfert du dossier à Sud Contentieux</v>
      </c>
      <c r="Y2361" s="3" t="str">
        <f>IF(ISNA(VLOOKUP(W2361,'Correspondance procédure étape'!D:G,4,FALSE)),"Non",VLOOKUP(W2361,'Correspondance procédure étape'!D:G,4,FALSE))</f>
        <v>Oui</v>
      </c>
      <c r="Z2361" s="3" t="str">
        <f>IF(ISNA(VLOOKUP(W2361,'Correspondance procédure étape'!D:H,5,FALSE)),"",VLOOKUP(W2361,'Correspondance procédure étape'!D:H,5,FALSE))</f>
        <v>Extérieur</v>
      </c>
      <c r="AA2361" s="3" t="s">
        <v>40</v>
      </c>
      <c r="AB2361" s="3" t="s">
        <v>41</v>
      </c>
    </row>
    <row r="2362" spans="1:28" x14ac:dyDescent="0.25">
      <c r="A2362" s="3" t="s">
        <v>24</v>
      </c>
      <c r="B2362" s="10" t="s">
        <v>6152</v>
      </c>
      <c r="C2362" s="3" t="str">
        <f>VLOOKUP(B2362,'Correspondance territoires'!B:F,5,FALSE)</f>
        <v>Agen</v>
      </c>
      <c r="D2362" s="3" t="s">
        <v>26</v>
      </c>
      <c r="E2362" s="3" t="s">
        <v>11466</v>
      </c>
      <c r="F2362" s="3" t="s">
        <v>11371</v>
      </c>
      <c r="G2362" s="3" t="s">
        <v>176</v>
      </c>
      <c r="H2362" s="3" t="s">
        <v>11525</v>
      </c>
      <c r="I2362" s="9" t="s">
        <v>11382</v>
      </c>
      <c r="J2362" s="9" t="s">
        <v>11383</v>
      </c>
      <c r="K2362" s="3" t="s">
        <v>12425</v>
      </c>
      <c r="L2362" s="3" t="s">
        <v>12426</v>
      </c>
      <c r="M2362" s="3" t="s">
        <v>3596</v>
      </c>
      <c r="N2362" s="3"/>
      <c r="O2362" s="3"/>
      <c r="P2362" s="3" t="s">
        <v>12427</v>
      </c>
      <c r="Q2362" s="15">
        <v>43221</v>
      </c>
      <c r="R2362" s="15">
        <v>44031</v>
      </c>
      <c r="S2362" s="38">
        <f t="shared" ca="1" si="72"/>
        <v>5</v>
      </c>
      <c r="T2362" s="40">
        <v>3.6</v>
      </c>
      <c r="U2362" s="3"/>
      <c r="V2362" s="3"/>
      <c r="W2362" s="3" t="str">
        <f t="shared" si="73"/>
        <v/>
      </c>
      <c r="X2362" s="3" t="str">
        <f>IF(ISNA(VLOOKUP(W2362,'Correspondance procédure étape'!D:F,3,FALSE)),"A définir",VLOOKUP(W2362,'Correspondance procédure étape'!D:F,3,FALSE))</f>
        <v>A définir</v>
      </c>
      <c r="Y2362" s="3" t="str">
        <f>IF(ISNA(VLOOKUP(W2362,'Correspondance procédure étape'!D:G,4,FALSE)),"Non",VLOOKUP(W2362,'Correspondance procédure étape'!D:G,4,FALSE))</f>
        <v>Non</v>
      </c>
      <c r="Z2362" s="3" t="str">
        <f>IF(ISNA(VLOOKUP(W2362,'Correspondance procédure étape'!D:H,5,FALSE)),"",VLOOKUP(W2362,'Correspondance procédure étape'!D:H,5,FALSE))</f>
        <v/>
      </c>
      <c r="AA2362" s="3"/>
      <c r="AB2362" s="3" t="s">
        <v>41</v>
      </c>
    </row>
    <row r="2363" spans="1:28" x14ac:dyDescent="0.25">
      <c r="A2363" s="3" t="s">
        <v>24</v>
      </c>
      <c r="B2363" s="3" t="s">
        <v>25</v>
      </c>
      <c r="C2363" s="3" t="str">
        <f>VLOOKUP(B2363,'Correspondance territoires'!B:F,5,FALSE)</f>
        <v>Merignac</v>
      </c>
      <c r="D2363" s="3" t="s">
        <v>26</v>
      </c>
      <c r="E2363" s="3" t="s">
        <v>512</v>
      </c>
      <c r="F2363" s="3" t="s">
        <v>283</v>
      </c>
      <c r="G2363" s="3" t="s">
        <v>504</v>
      </c>
      <c r="H2363" s="3" t="s">
        <v>57</v>
      </c>
      <c r="I2363" s="9" t="s">
        <v>207</v>
      </c>
      <c r="J2363" s="9" t="s">
        <v>208</v>
      </c>
      <c r="K2363" s="3" t="s">
        <v>1618</v>
      </c>
      <c r="L2363" s="3" t="s">
        <v>1619</v>
      </c>
      <c r="M2363" s="3" t="s">
        <v>1620</v>
      </c>
      <c r="N2363" s="3" t="s">
        <v>1621</v>
      </c>
      <c r="O2363" s="3" t="s">
        <v>21</v>
      </c>
      <c r="P2363" s="3" t="s">
        <v>1622</v>
      </c>
      <c r="Q2363" s="15">
        <v>41590</v>
      </c>
      <c r="R2363" s="15">
        <v>43643</v>
      </c>
      <c r="S2363" s="38">
        <f t="shared" ca="1" si="72"/>
        <v>18</v>
      </c>
      <c r="T2363" s="41">
        <v>5170.45</v>
      </c>
      <c r="U2363" s="3" t="s">
        <v>230</v>
      </c>
      <c r="V2363" s="3" t="s">
        <v>1571</v>
      </c>
      <c r="W2363" s="3" t="str">
        <f t="shared" si="73"/>
        <v>P09CH2</v>
      </c>
      <c r="X2363" s="3">
        <f>IF(ISNA(VLOOKUP(W2363,'Correspondance procédure étape'!D:F,3,FALSE)),"A définir",VLOOKUP(W2363,'Correspondance procédure étape'!D:F,3,FALSE))</f>
        <v>0</v>
      </c>
      <c r="Y2363" s="3" t="str">
        <f>IF(ISNA(VLOOKUP(W2363,'Correspondance procédure étape'!D:G,4,FALSE)),"Non",VLOOKUP(W2363,'Correspondance procédure étape'!D:G,4,FALSE))</f>
        <v>Non</v>
      </c>
      <c r="Z2363" s="3">
        <f>IF(ISNA(VLOOKUP(W2363,'Correspondance procédure étape'!D:H,5,FALSE)),"",VLOOKUP(W2363,'Correspondance procédure étape'!D:H,5,FALSE))</f>
        <v>0</v>
      </c>
      <c r="AA2363" s="3" t="s">
        <v>40</v>
      </c>
      <c r="AB2363" s="3" t="s">
        <v>53</v>
      </c>
    </row>
    <row r="2364" spans="1:28" x14ac:dyDescent="0.25">
      <c r="A2364" s="3" t="s">
        <v>24</v>
      </c>
      <c r="B2364" s="3" t="s">
        <v>67</v>
      </c>
      <c r="C2364" s="3" t="str">
        <f>VLOOKUP(B2364,'Correspondance territoires'!B:F,5,FALSE)</f>
        <v>Pessac</v>
      </c>
      <c r="D2364" s="3" t="s">
        <v>26</v>
      </c>
      <c r="E2364" s="3" t="s">
        <v>197</v>
      </c>
      <c r="F2364" s="3" t="s">
        <v>118</v>
      </c>
      <c r="G2364" s="3" t="s">
        <v>43</v>
      </c>
      <c r="H2364" s="3" t="s">
        <v>109</v>
      </c>
      <c r="I2364" s="9" t="s">
        <v>266</v>
      </c>
      <c r="J2364" s="9" t="s">
        <v>267</v>
      </c>
      <c r="K2364" s="3" t="s">
        <v>268</v>
      </c>
      <c r="L2364" s="3" t="s">
        <v>269</v>
      </c>
      <c r="M2364" s="3" t="s">
        <v>270</v>
      </c>
      <c r="N2364" s="3" t="s">
        <v>271</v>
      </c>
      <c r="O2364" s="3" t="s">
        <v>272</v>
      </c>
      <c r="P2364" s="3" t="s">
        <v>273</v>
      </c>
      <c r="Q2364" s="15">
        <v>26948</v>
      </c>
      <c r="R2364" s="15">
        <v>44004</v>
      </c>
      <c r="S2364" s="38">
        <f t="shared" ca="1" si="72"/>
        <v>6</v>
      </c>
      <c r="T2364" s="41">
        <v>5177.7299999999996</v>
      </c>
      <c r="U2364" s="3" t="s">
        <v>38</v>
      </c>
      <c r="V2364" s="3" t="s">
        <v>94</v>
      </c>
      <c r="W2364" s="3" t="str">
        <f t="shared" si="73"/>
        <v>P06CON</v>
      </c>
      <c r="X2364" s="3" t="str">
        <f>IF(ISNA(VLOOKUP(W2364,'Correspondance procédure étape'!D:F,3,FALSE)),"A définir",VLOOKUP(W2364,'Correspondance procédure étape'!D:F,3,FALSE))</f>
        <v>Héritiers connus</v>
      </c>
      <c r="Y2364" s="3" t="str">
        <f>IF(ISNA(VLOOKUP(W2364,'Correspondance procédure étape'!D:G,4,FALSE)),"Non",VLOOKUP(W2364,'Correspondance procédure étape'!D:G,4,FALSE))</f>
        <v>Oui</v>
      </c>
      <c r="Z2364" s="3" t="str">
        <f>IF(ISNA(VLOOKUP(W2364,'Correspondance procédure étape'!D:H,5,FALSE)),"",VLOOKUP(W2364,'Correspondance procédure étape'!D:H,5,FALSE))</f>
        <v>Extérieur</v>
      </c>
      <c r="AA2364" s="3" t="s">
        <v>40</v>
      </c>
      <c r="AB2364" s="3" t="s">
        <v>41</v>
      </c>
    </row>
    <row r="2365" spans="1:28" x14ac:dyDescent="0.25">
      <c r="A2365" s="3" t="s">
        <v>24</v>
      </c>
      <c r="B2365" s="3" t="s">
        <v>25</v>
      </c>
      <c r="C2365" s="3" t="str">
        <f>VLOOKUP(B2365,'Correspondance territoires'!B:F,5,FALSE)</f>
        <v>Merignac</v>
      </c>
      <c r="D2365" s="3" t="s">
        <v>26</v>
      </c>
      <c r="E2365" s="3" t="s">
        <v>4171</v>
      </c>
      <c r="F2365" s="3" t="s">
        <v>168</v>
      </c>
      <c r="G2365" s="3" t="s">
        <v>43</v>
      </c>
      <c r="H2365" s="3" t="s">
        <v>599</v>
      </c>
      <c r="I2365" s="9" t="s">
        <v>302</v>
      </c>
      <c r="J2365" s="9" t="s">
        <v>303</v>
      </c>
      <c r="K2365" s="3" t="s">
        <v>4276</v>
      </c>
      <c r="L2365" s="3" t="s">
        <v>4277</v>
      </c>
      <c r="M2365" s="3" t="s">
        <v>903</v>
      </c>
      <c r="N2365" s="3" t="s">
        <v>21</v>
      </c>
      <c r="O2365" s="3" t="s">
        <v>4278</v>
      </c>
      <c r="P2365" s="3" t="s">
        <v>4279</v>
      </c>
      <c r="Q2365" s="15">
        <v>40343</v>
      </c>
      <c r="R2365" s="15">
        <v>41152</v>
      </c>
      <c r="S2365" s="38">
        <f t="shared" ca="1" si="72"/>
        <v>101</v>
      </c>
      <c r="T2365" s="40">
        <v>18.48</v>
      </c>
      <c r="U2365" s="3" t="s">
        <v>85</v>
      </c>
      <c r="V2365" s="3" t="s">
        <v>360</v>
      </c>
      <c r="W2365" s="3" t="str">
        <f t="shared" si="73"/>
        <v xml:space="preserve">E01   </v>
      </c>
      <c r="X2365" s="3" t="str">
        <f>IF(ISNA(VLOOKUP(W2365,'Correspondance procédure étape'!D:F,3,FALSE)),"A définir",VLOOKUP(W2365,'Correspondance procédure étape'!D:F,3,FALSE))</f>
        <v>A définir</v>
      </c>
      <c r="Y2365" s="3" t="str">
        <f>IF(ISNA(VLOOKUP(W2365,'Correspondance procédure étape'!D:G,4,FALSE)),"Non",VLOOKUP(W2365,'Correspondance procédure étape'!D:G,4,FALSE))</f>
        <v>Non</v>
      </c>
      <c r="Z2365" s="3" t="str">
        <f>IF(ISNA(VLOOKUP(W2365,'Correspondance procédure étape'!D:H,5,FALSE)),"",VLOOKUP(W2365,'Correspondance procédure étape'!D:H,5,FALSE))</f>
        <v/>
      </c>
      <c r="AA2365" s="3" t="s">
        <v>87</v>
      </c>
      <c r="AB2365" s="3" t="s">
        <v>41</v>
      </c>
    </row>
    <row r="2366" spans="1:28" x14ac:dyDescent="0.25">
      <c r="A2366" s="3" t="s">
        <v>24</v>
      </c>
      <c r="B2366" s="11" t="s">
        <v>1852</v>
      </c>
      <c r="C2366" s="3" t="str">
        <f>VLOOKUP(B2366,'Correspondance territoires'!B:F,5,FALSE)</f>
        <v>Pau</v>
      </c>
      <c r="D2366" s="3" t="s">
        <v>26</v>
      </c>
      <c r="E2366" s="3" t="s">
        <v>10433</v>
      </c>
      <c r="F2366" s="3" t="s">
        <v>10407</v>
      </c>
      <c r="G2366" s="3" t="s">
        <v>57</v>
      </c>
      <c r="H2366" s="3" t="s">
        <v>176</v>
      </c>
      <c r="I2366" s="9" t="s">
        <v>10434</v>
      </c>
      <c r="J2366" s="9" t="s">
        <v>10435</v>
      </c>
      <c r="K2366" s="3" t="s">
        <v>11112</v>
      </c>
      <c r="L2366" s="3" t="s">
        <v>11113</v>
      </c>
      <c r="M2366" s="3" t="s">
        <v>2613</v>
      </c>
      <c r="N2366" s="3" t="s">
        <v>21</v>
      </c>
      <c r="O2366" s="3" t="s">
        <v>11114</v>
      </c>
      <c r="P2366" s="3" t="s">
        <v>11115</v>
      </c>
      <c r="Q2366" s="15">
        <v>42826</v>
      </c>
      <c r="R2366" s="15">
        <v>43515</v>
      </c>
      <c r="S2366" s="38">
        <f t="shared" ca="1" si="72"/>
        <v>22</v>
      </c>
      <c r="T2366" s="41">
        <v>5197.84</v>
      </c>
      <c r="U2366" s="3" t="s">
        <v>9453</v>
      </c>
      <c r="V2366" s="3" t="s">
        <v>10512</v>
      </c>
      <c r="W2366" s="3" t="str">
        <f t="shared" si="73"/>
        <v>CDTSIG</v>
      </c>
      <c r="X2366" s="3">
        <f>IF(ISNA(VLOOKUP(W2366,'Correspondance procédure étape'!D:F,3,FALSE)),"A définir",VLOOKUP(W2366,'Correspondance procédure étape'!D:F,3,FALSE))</f>
        <v>0</v>
      </c>
      <c r="Y2366" s="3" t="str">
        <f>IF(ISNA(VLOOKUP(W2366,'Correspondance procédure étape'!D:G,4,FALSE)),"Non",VLOOKUP(W2366,'Correspondance procédure étape'!D:G,4,FALSE))</f>
        <v>Non</v>
      </c>
      <c r="Z2366" s="3">
        <f>IF(ISNA(VLOOKUP(W2366,'Correspondance procédure étape'!D:H,5,FALSE)),"",VLOOKUP(W2366,'Correspondance procédure étape'!D:H,5,FALSE))</f>
        <v>0</v>
      </c>
      <c r="AA2366" s="3" t="s">
        <v>40</v>
      </c>
      <c r="AB2366" s="3" t="s">
        <v>53</v>
      </c>
    </row>
    <row r="2367" spans="1:28" x14ac:dyDescent="0.25">
      <c r="A2367" s="3" t="s">
        <v>24</v>
      </c>
      <c r="B2367" s="3" t="s">
        <v>54</v>
      </c>
      <c r="C2367" s="3" t="str">
        <f>VLOOKUP(B2367,'Correspondance territoires'!B:F,5,FALSE)</f>
        <v>Cenon</v>
      </c>
      <c r="D2367" s="3" t="s">
        <v>26</v>
      </c>
      <c r="E2367" s="3" t="s">
        <v>1681</v>
      </c>
      <c r="F2367" s="3" t="s">
        <v>56</v>
      </c>
      <c r="G2367" s="3" t="s">
        <v>120</v>
      </c>
      <c r="H2367" s="3" t="s">
        <v>3011</v>
      </c>
      <c r="I2367" s="9" t="s">
        <v>342</v>
      </c>
      <c r="J2367" s="9" t="s">
        <v>343</v>
      </c>
      <c r="K2367" s="3" t="s">
        <v>3012</v>
      </c>
      <c r="L2367" s="3" t="s">
        <v>3013</v>
      </c>
      <c r="M2367" s="3" t="s">
        <v>338</v>
      </c>
      <c r="N2367" s="3" t="s">
        <v>21</v>
      </c>
      <c r="O2367" s="3" t="s">
        <v>3014</v>
      </c>
      <c r="P2367" s="3" t="s">
        <v>3015</v>
      </c>
      <c r="Q2367" s="15">
        <v>38856</v>
      </c>
      <c r="R2367" s="15">
        <v>43560</v>
      </c>
      <c r="S2367" s="38">
        <f t="shared" ca="1" si="72"/>
        <v>21</v>
      </c>
      <c r="T2367" s="41">
        <v>5198</v>
      </c>
      <c r="U2367" s="3" t="s">
        <v>292</v>
      </c>
      <c r="V2367" s="3" t="s">
        <v>39</v>
      </c>
      <c r="W2367" s="3" t="str">
        <f t="shared" si="73"/>
        <v>P40DEB</v>
      </c>
      <c r="X2367" s="3" t="str">
        <f>IF(ISNA(VLOOKUP(W2367,'Correspondance procédure étape'!D:F,3,FALSE)),"A définir",VLOOKUP(W2367,'Correspondance procédure étape'!D:F,3,FALSE))</f>
        <v>Proposition de perte</v>
      </c>
      <c r="Y2367" s="3" t="str">
        <f>IF(ISNA(VLOOKUP(W2367,'Correspondance procédure étape'!D:G,4,FALSE)),"Non",VLOOKUP(W2367,'Correspondance procédure étape'!D:G,4,FALSE))</f>
        <v>Oui</v>
      </c>
      <c r="Z2367" s="3" t="str">
        <f>IF(ISNA(VLOOKUP(W2367,'Correspondance procédure étape'!D:H,5,FALSE)),"",VLOOKUP(W2367,'Correspondance procédure étape'!D:H,5,FALSE))</f>
        <v>DMF</v>
      </c>
      <c r="AA2367" s="3" t="s">
        <v>40</v>
      </c>
      <c r="AB2367" s="3" t="s">
        <v>53</v>
      </c>
    </row>
    <row r="2368" spans="1:28" x14ac:dyDescent="0.25">
      <c r="A2368" s="3" t="s">
        <v>24</v>
      </c>
      <c r="B2368" s="3" t="s">
        <v>219</v>
      </c>
      <c r="C2368" s="3" t="str">
        <f>VLOOKUP(B2368,'Correspondance territoires'!B:F,5,FALSE)</f>
        <v>Bordeaux</v>
      </c>
      <c r="D2368" s="3" t="s">
        <v>26</v>
      </c>
      <c r="E2368" s="3" t="s">
        <v>3218</v>
      </c>
      <c r="F2368" s="3" t="s">
        <v>81</v>
      </c>
      <c r="G2368" s="3" t="s">
        <v>57</v>
      </c>
      <c r="H2368" s="3" t="s">
        <v>881</v>
      </c>
      <c r="I2368" s="9" t="s">
        <v>893</v>
      </c>
      <c r="J2368" s="9" t="s">
        <v>894</v>
      </c>
      <c r="K2368" s="3" t="s">
        <v>4996</v>
      </c>
      <c r="L2368" s="3" t="s">
        <v>4997</v>
      </c>
      <c r="M2368" s="3" t="s">
        <v>432</v>
      </c>
      <c r="N2368" s="3" t="s">
        <v>21</v>
      </c>
      <c r="O2368" s="3" t="s">
        <v>4998</v>
      </c>
      <c r="P2368" s="3" t="s">
        <v>4999</v>
      </c>
      <c r="Q2368" s="15">
        <v>40861</v>
      </c>
      <c r="R2368" s="15">
        <v>43844</v>
      </c>
      <c r="S2368" s="38">
        <f t="shared" ca="1" si="72"/>
        <v>11</v>
      </c>
      <c r="T2368" s="41">
        <v>5225.1099999999997</v>
      </c>
      <c r="U2368" s="3" t="s">
        <v>2635</v>
      </c>
      <c r="V2368" s="3" t="s">
        <v>511</v>
      </c>
      <c r="W2368" s="3" t="str">
        <f t="shared" si="73"/>
        <v>E60SCX</v>
      </c>
      <c r="X2368" s="3" t="str">
        <f>IF(ISNA(VLOOKUP(W2368,'Correspondance procédure étape'!D:F,3,FALSE)),"A définir",VLOOKUP(W2368,'Correspondance procédure étape'!D:F,3,FALSE))</f>
        <v>En attente de transfert</v>
      </c>
      <c r="Y2368" s="3" t="str">
        <f>IF(ISNA(VLOOKUP(W2368,'Correspondance procédure étape'!D:G,4,FALSE)),"Non",VLOOKUP(W2368,'Correspondance procédure étape'!D:G,4,FALSE))</f>
        <v>Oui</v>
      </c>
      <c r="Z2368" s="3">
        <f>IF(ISNA(VLOOKUP(W2368,'Correspondance procédure étape'!D:H,5,FALSE)),"",VLOOKUP(W2368,'Correspondance procédure étape'!D:H,5,FALSE))</f>
        <v>0</v>
      </c>
      <c r="AA2368" s="3" t="s">
        <v>40</v>
      </c>
      <c r="AB2368" s="3" t="s">
        <v>41</v>
      </c>
    </row>
    <row r="2369" spans="1:28" x14ac:dyDescent="0.25">
      <c r="A2369" s="3" t="s">
        <v>24</v>
      </c>
      <c r="B2369" s="3" t="s">
        <v>25</v>
      </c>
      <c r="C2369" s="3" t="str">
        <f>VLOOKUP(B2369,'Correspondance territoires'!B:F,5,FALSE)</f>
        <v>Merignac</v>
      </c>
      <c r="D2369" s="3" t="s">
        <v>26</v>
      </c>
      <c r="E2369" s="3" t="s">
        <v>700</v>
      </c>
      <c r="F2369" s="3" t="s">
        <v>96</v>
      </c>
      <c r="G2369" s="3" t="s">
        <v>167</v>
      </c>
      <c r="H2369" s="3" t="s">
        <v>57</v>
      </c>
      <c r="I2369" s="9" t="s">
        <v>588</v>
      </c>
      <c r="J2369" s="9" t="s">
        <v>589</v>
      </c>
      <c r="K2369" s="3" t="s">
        <v>6889</v>
      </c>
      <c r="L2369" s="3" t="s">
        <v>6890</v>
      </c>
      <c r="M2369" s="3" t="s">
        <v>611</v>
      </c>
      <c r="N2369" s="3" t="s">
        <v>21</v>
      </c>
      <c r="O2369" s="3" t="s">
        <v>21</v>
      </c>
      <c r="P2369" s="3" t="s">
        <v>6891</v>
      </c>
      <c r="Q2369" s="15">
        <v>41775</v>
      </c>
      <c r="R2369" s="15">
        <v>44015</v>
      </c>
      <c r="S2369" s="38">
        <f t="shared" ca="1" si="72"/>
        <v>6</v>
      </c>
      <c r="T2369" s="41">
        <v>5231.2700000000004</v>
      </c>
      <c r="U2369" s="3" t="s">
        <v>230</v>
      </c>
      <c r="V2369" s="3" t="s">
        <v>39</v>
      </c>
      <c r="W2369" s="3" t="str">
        <f t="shared" si="73"/>
        <v>P09DEB</v>
      </c>
      <c r="X2369" s="3" t="str">
        <f>IF(ISNA(VLOOKUP(W2369,'Correspondance procédure étape'!D:F,3,FALSE)),"A définir",VLOOKUP(W2369,'Correspondance procédure étape'!D:F,3,FALSE))</f>
        <v>Ouverture procédure huissier</v>
      </c>
      <c r="Y2369" s="3" t="str">
        <f>IF(ISNA(VLOOKUP(W2369,'Correspondance procédure étape'!D:G,4,FALSE)),"Non",VLOOKUP(W2369,'Correspondance procédure étape'!D:G,4,FALSE))</f>
        <v>Oui</v>
      </c>
      <c r="Z2369" s="3" t="str">
        <f>IF(ISNA(VLOOKUP(W2369,'Correspondance procédure étape'!D:H,5,FALSE)),"",VLOOKUP(W2369,'Correspondance procédure étape'!D:H,5,FALSE))</f>
        <v>Extérieur</v>
      </c>
      <c r="AA2369" s="3" t="s">
        <v>40</v>
      </c>
      <c r="AB2369" s="3" t="s">
        <v>41</v>
      </c>
    </row>
    <row r="2370" spans="1:28" ht="25" x14ac:dyDescent="0.25">
      <c r="A2370" s="3" t="s">
        <v>24</v>
      </c>
      <c r="B2370" s="10" t="s">
        <v>6152</v>
      </c>
      <c r="C2370" s="3" t="str">
        <f>VLOOKUP(B2370,'Correspondance territoires'!B:F,5,FALSE)</f>
        <v>Agen</v>
      </c>
      <c r="D2370" s="3" t="s">
        <v>26</v>
      </c>
      <c r="E2370" s="3" t="s">
        <v>11499</v>
      </c>
      <c r="F2370" s="3" t="s">
        <v>11371</v>
      </c>
      <c r="G2370" s="3" t="s">
        <v>57</v>
      </c>
      <c r="H2370" s="3" t="s">
        <v>88</v>
      </c>
      <c r="I2370" s="9" t="s">
        <v>3280</v>
      </c>
      <c r="J2370" s="9" t="s">
        <v>11414</v>
      </c>
      <c r="K2370" s="3" t="s">
        <v>11500</v>
      </c>
      <c r="L2370" s="3" t="s">
        <v>11501</v>
      </c>
      <c r="M2370" s="3" t="s">
        <v>881</v>
      </c>
      <c r="N2370" s="3"/>
      <c r="O2370" s="3"/>
      <c r="P2370" s="3" t="s">
        <v>11502</v>
      </c>
      <c r="Q2370" s="15">
        <v>38978</v>
      </c>
      <c r="R2370" s="15">
        <v>41555</v>
      </c>
      <c r="S2370" s="38">
        <f t="shared" ca="1" si="72"/>
        <v>88</v>
      </c>
      <c r="T2370" s="40">
        <v>3.6</v>
      </c>
      <c r="U2370" s="3"/>
      <c r="V2370" s="3"/>
      <c r="W2370" s="3" t="str">
        <f t="shared" si="73"/>
        <v/>
      </c>
      <c r="X2370" s="3" t="str">
        <f>IF(ISNA(VLOOKUP(W2370,'Correspondance procédure étape'!D:F,3,FALSE)),"A définir",VLOOKUP(W2370,'Correspondance procédure étape'!D:F,3,FALSE))</f>
        <v>A définir</v>
      </c>
      <c r="Y2370" s="3" t="str">
        <f>IF(ISNA(VLOOKUP(W2370,'Correspondance procédure étape'!D:G,4,FALSE)),"Non",VLOOKUP(W2370,'Correspondance procédure étape'!D:G,4,FALSE))</f>
        <v>Non</v>
      </c>
      <c r="Z2370" s="3" t="str">
        <f>IF(ISNA(VLOOKUP(W2370,'Correspondance procédure étape'!D:H,5,FALSE)),"",VLOOKUP(W2370,'Correspondance procédure étape'!D:H,5,FALSE))</f>
        <v/>
      </c>
      <c r="AA2370" s="3"/>
      <c r="AB2370" s="3" t="s">
        <v>41</v>
      </c>
    </row>
    <row r="2371" spans="1:28" x14ac:dyDescent="0.25">
      <c r="A2371" s="3" t="s">
        <v>24</v>
      </c>
      <c r="B2371" s="3" t="s">
        <v>219</v>
      </c>
      <c r="C2371" s="3" t="str">
        <f>VLOOKUP(B2371,'Correspondance territoires'!B:F,5,FALSE)</f>
        <v>Bordeaux</v>
      </c>
      <c r="D2371" s="3" t="s">
        <v>26</v>
      </c>
      <c r="E2371" s="3" t="s">
        <v>3016</v>
      </c>
      <c r="F2371" s="3" t="s">
        <v>56</v>
      </c>
      <c r="G2371" s="3" t="s">
        <v>57</v>
      </c>
      <c r="H2371" s="3" t="s">
        <v>497</v>
      </c>
      <c r="I2371" s="9" t="s">
        <v>862</v>
      </c>
      <c r="J2371" s="9" t="s">
        <v>863</v>
      </c>
      <c r="K2371" s="3" t="s">
        <v>3017</v>
      </c>
      <c r="L2371" s="3" t="s">
        <v>3018</v>
      </c>
      <c r="M2371" s="3" t="s">
        <v>775</v>
      </c>
      <c r="N2371" s="3" t="s">
        <v>3019</v>
      </c>
      <c r="O2371" s="3" t="s">
        <v>21</v>
      </c>
      <c r="P2371" s="3" t="s">
        <v>3020</v>
      </c>
      <c r="Q2371" s="15">
        <v>38840</v>
      </c>
      <c r="R2371" s="15">
        <v>44060</v>
      </c>
      <c r="S2371" s="38">
        <f t="shared" ca="1" si="72"/>
        <v>4</v>
      </c>
      <c r="T2371" s="41">
        <v>5351.33</v>
      </c>
      <c r="U2371" s="3" t="s">
        <v>38</v>
      </c>
      <c r="V2371" s="3" t="s">
        <v>77</v>
      </c>
      <c r="W2371" s="3" t="str">
        <f t="shared" si="73"/>
        <v>P06NOT</v>
      </c>
      <c r="X2371" s="3" t="str">
        <f>IF(ISNA(VLOOKUP(W2371,'Correspondance procédure étape'!D:F,3,FALSE)),"A définir",VLOOKUP(W2371,'Correspondance procédure étape'!D:F,3,FALSE))</f>
        <v>Notaire</v>
      </c>
      <c r="Y2371" s="3" t="str">
        <f>IF(ISNA(VLOOKUP(W2371,'Correspondance procédure étape'!D:G,4,FALSE)),"Non",VLOOKUP(W2371,'Correspondance procédure étape'!D:G,4,FALSE))</f>
        <v>Oui</v>
      </c>
      <c r="Z2371" s="3" t="str">
        <f>IF(ISNA(VLOOKUP(W2371,'Correspondance procédure étape'!D:H,5,FALSE)),"",VLOOKUP(W2371,'Correspondance procédure étape'!D:H,5,FALSE))</f>
        <v>Extérieur</v>
      </c>
      <c r="AA2371" s="3" t="s">
        <v>40</v>
      </c>
      <c r="AB2371" s="3" t="s">
        <v>41</v>
      </c>
    </row>
    <row r="2372" spans="1:28" x14ac:dyDescent="0.25">
      <c r="A2372" s="3" t="s">
        <v>24</v>
      </c>
      <c r="B2372" s="3" t="s">
        <v>67</v>
      </c>
      <c r="C2372" s="3" t="str">
        <f>VLOOKUP(B2372,'Correspondance territoires'!B:F,5,FALSE)</f>
        <v>Pessac</v>
      </c>
      <c r="D2372" s="3" t="s">
        <v>26</v>
      </c>
      <c r="E2372" s="3" t="s">
        <v>2490</v>
      </c>
      <c r="F2372" s="3" t="s">
        <v>881</v>
      </c>
      <c r="G2372" s="3" t="s">
        <v>57</v>
      </c>
      <c r="H2372" s="3" t="s">
        <v>881</v>
      </c>
      <c r="I2372" s="9" t="s">
        <v>595</v>
      </c>
      <c r="J2372" s="9" t="s">
        <v>596</v>
      </c>
      <c r="K2372" s="3" t="s">
        <v>4870</v>
      </c>
      <c r="L2372" s="3" t="s">
        <v>4871</v>
      </c>
      <c r="M2372" s="3" t="s">
        <v>1161</v>
      </c>
      <c r="N2372" s="3" t="s">
        <v>21</v>
      </c>
      <c r="O2372" s="3" t="s">
        <v>4872</v>
      </c>
      <c r="P2372" s="3" t="s">
        <v>4873</v>
      </c>
      <c r="Q2372" s="15">
        <v>40814</v>
      </c>
      <c r="R2372" s="15">
        <v>43643</v>
      </c>
      <c r="S2372" s="38">
        <f t="shared" ca="1" si="72"/>
        <v>18</v>
      </c>
      <c r="T2372" s="41">
        <v>5372.03</v>
      </c>
      <c r="U2372" s="3" t="s">
        <v>510</v>
      </c>
      <c r="V2372" s="3" t="s">
        <v>39</v>
      </c>
      <c r="W2372" s="3" t="str">
        <f t="shared" si="73"/>
        <v>P20DEB</v>
      </c>
      <c r="X2372" s="3" t="str">
        <f>IF(ISNA(VLOOKUP(W2372,'Correspondance procédure étape'!D:F,3,FALSE)),"A définir",VLOOKUP(W2372,'Correspondance procédure étape'!D:F,3,FALSE))</f>
        <v>Proposition de transfert du dossier à Sud Contentieux</v>
      </c>
      <c r="Y2372" s="3" t="str">
        <f>IF(ISNA(VLOOKUP(W2372,'Correspondance procédure étape'!D:G,4,FALSE)),"Non",VLOOKUP(W2372,'Correspondance procédure étape'!D:G,4,FALSE))</f>
        <v>Oui</v>
      </c>
      <c r="Z2372" s="3" t="str">
        <f>IF(ISNA(VLOOKUP(W2372,'Correspondance procédure étape'!D:H,5,FALSE)),"",VLOOKUP(W2372,'Correspondance procédure étape'!D:H,5,FALSE))</f>
        <v>Extérieur</v>
      </c>
      <c r="AA2372" s="3" t="s">
        <v>40</v>
      </c>
      <c r="AB2372" s="3" t="s">
        <v>41</v>
      </c>
    </row>
    <row r="2373" spans="1:28" ht="25" x14ac:dyDescent="0.25">
      <c r="A2373" s="3" t="s">
        <v>24</v>
      </c>
      <c r="B2373" s="10" t="s">
        <v>6152</v>
      </c>
      <c r="C2373" s="3" t="str">
        <f>VLOOKUP(B2373,'Correspondance territoires'!B:F,5,FALSE)</f>
        <v>Agen</v>
      </c>
      <c r="D2373" s="3" t="s">
        <v>26</v>
      </c>
      <c r="E2373" s="3" t="s">
        <v>12027</v>
      </c>
      <c r="F2373" s="3" t="s">
        <v>11371</v>
      </c>
      <c r="G2373" s="3" t="s">
        <v>57</v>
      </c>
      <c r="H2373" s="3" t="s">
        <v>415</v>
      </c>
      <c r="I2373" s="9" t="s">
        <v>3280</v>
      </c>
      <c r="J2373" s="9" t="s">
        <v>11414</v>
      </c>
      <c r="K2373" s="3" t="s">
        <v>12028</v>
      </c>
      <c r="L2373" s="3" t="s">
        <v>12029</v>
      </c>
      <c r="M2373" s="3" t="s">
        <v>78</v>
      </c>
      <c r="N2373" s="3" t="s">
        <v>21</v>
      </c>
      <c r="O2373" s="3" t="s">
        <v>12030</v>
      </c>
      <c r="P2373" s="3" t="s">
        <v>12031</v>
      </c>
      <c r="Q2373" s="15">
        <v>42408</v>
      </c>
      <c r="R2373" s="15">
        <v>44123</v>
      </c>
      <c r="S2373" s="38">
        <f t="shared" ca="1" si="72"/>
        <v>2</v>
      </c>
      <c r="T2373" s="41">
        <v>5375.82</v>
      </c>
      <c r="U2373" s="3" t="s">
        <v>85</v>
      </c>
      <c r="V2373" s="3" t="s">
        <v>249</v>
      </c>
      <c r="W2373" s="3" t="str">
        <f t="shared" si="73"/>
        <v>E01RL1</v>
      </c>
      <c r="X2373" s="3" t="str">
        <f>IF(ISNA(VLOOKUP(W2373,'Correspondance procédure étape'!D:F,3,FALSE)),"A définir",VLOOKUP(W2373,'Correspondance procédure étape'!D:F,3,FALSE))</f>
        <v>En attente de transfert</v>
      </c>
      <c r="Y2373" s="3" t="str">
        <f>IF(ISNA(VLOOKUP(W2373,'Correspondance procédure étape'!D:G,4,FALSE)),"Non",VLOOKUP(W2373,'Correspondance procédure étape'!D:G,4,FALSE))</f>
        <v>Oui</v>
      </c>
      <c r="Z2373" s="3">
        <f>IF(ISNA(VLOOKUP(W2373,'Correspondance procédure étape'!D:H,5,FALSE)),"",VLOOKUP(W2373,'Correspondance procédure étape'!D:H,5,FALSE))</f>
        <v>0</v>
      </c>
      <c r="AA2373" s="3" t="s">
        <v>40</v>
      </c>
      <c r="AB2373" s="3" t="s">
        <v>53</v>
      </c>
    </row>
    <row r="2374" spans="1:28" x14ac:dyDescent="0.25">
      <c r="A2374" s="3" t="s">
        <v>24</v>
      </c>
      <c r="B2374" s="3" t="s">
        <v>1384</v>
      </c>
      <c r="C2374" s="3">
        <f>VLOOKUP(B2374,'Correspondance territoires'!B:F,5,FALSE)</f>
        <v>0</v>
      </c>
      <c r="D2374" s="3" t="s">
        <v>21</v>
      </c>
      <c r="E2374" s="3" t="s">
        <v>462</v>
      </c>
      <c r="F2374" s="3" t="s">
        <v>463</v>
      </c>
      <c r="G2374" s="3" t="s">
        <v>981</v>
      </c>
      <c r="H2374" s="3" t="s">
        <v>2748</v>
      </c>
      <c r="I2374" s="9" t="s">
        <v>1147</v>
      </c>
      <c r="J2374" s="9" t="s">
        <v>1148</v>
      </c>
      <c r="K2374" s="3" t="s">
        <v>2749</v>
      </c>
      <c r="L2374" s="3" t="s">
        <v>2750</v>
      </c>
      <c r="M2374" s="3" t="s">
        <v>2751</v>
      </c>
      <c r="N2374" s="3" t="s">
        <v>2752</v>
      </c>
      <c r="O2374" s="3" t="s">
        <v>21</v>
      </c>
      <c r="P2374" s="3" t="s">
        <v>2753</v>
      </c>
      <c r="Q2374" s="15">
        <v>38275</v>
      </c>
      <c r="R2374" s="15">
        <v>42155</v>
      </c>
      <c r="S2374" s="38">
        <f t="shared" ca="1" si="72"/>
        <v>68</v>
      </c>
      <c r="T2374" s="40">
        <v>3.55</v>
      </c>
      <c r="U2374" s="3" t="s">
        <v>360</v>
      </c>
      <c r="V2374" s="3" t="s">
        <v>360</v>
      </c>
      <c r="W2374" s="3" t="str">
        <f t="shared" si="73"/>
        <v xml:space="preserve">      </v>
      </c>
      <c r="X2374" s="3" t="str">
        <f>IF(ISNA(VLOOKUP(W2374,'Correspondance procédure étape'!D:F,3,FALSE)),"A définir",VLOOKUP(W2374,'Correspondance procédure étape'!D:F,3,FALSE))</f>
        <v>A définir</v>
      </c>
      <c r="Y2374" s="3" t="str">
        <f>IF(ISNA(VLOOKUP(W2374,'Correspondance procédure étape'!D:G,4,FALSE)),"Non",VLOOKUP(W2374,'Correspondance procédure étape'!D:G,4,FALSE))</f>
        <v>Non</v>
      </c>
      <c r="Z2374" s="3" t="str">
        <f>IF(ISNA(VLOOKUP(W2374,'Correspondance procédure étape'!D:H,5,FALSE)),"",VLOOKUP(W2374,'Correspondance procédure étape'!D:H,5,FALSE))</f>
        <v/>
      </c>
      <c r="AA2374" s="3" t="s">
        <v>87</v>
      </c>
      <c r="AB2374" s="3" t="s">
        <v>41</v>
      </c>
    </row>
    <row r="2375" spans="1:28" x14ac:dyDescent="0.25">
      <c r="A2375" s="3" t="s">
        <v>24</v>
      </c>
      <c r="B2375" s="3" t="s">
        <v>158</v>
      </c>
      <c r="C2375" s="3" t="str">
        <f>VLOOKUP(B2375,'Correspondance territoires'!B:F,5,FALSE)</f>
        <v>Talence</v>
      </c>
      <c r="D2375" s="3" t="s">
        <v>26</v>
      </c>
      <c r="E2375" s="3" t="s">
        <v>182</v>
      </c>
      <c r="F2375" s="3" t="s">
        <v>96</v>
      </c>
      <c r="G2375" s="3" t="s">
        <v>30</v>
      </c>
      <c r="H2375" s="3" t="s">
        <v>42</v>
      </c>
      <c r="I2375" s="9" t="s">
        <v>160</v>
      </c>
      <c r="J2375" s="9" t="s">
        <v>161</v>
      </c>
      <c r="K2375" s="3" t="s">
        <v>1689</v>
      </c>
      <c r="L2375" s="3" t="s">
        <v>1690</v>
      </c>
      <c r="M2375" s="3" t="s">
        <v>798</v>
      </c>
      <c r="N2375" s="3" t="s">
        <v>1691</v>
      </c>
      <c r="O2375" s="3" t="s">
        <v>1692</v>
      </c>
      <c r="P2375" s="3" t="s">
        <v>1693</v>
      </c>
      <c r="Q2375" s="15">
        <v>35705</v>
      </c>
      <c r="R2375" s="15">
        <v>43810</v>
      </c>
      <c r="S2375" s="38">
        <f t="shared" ca="1" si="72"/>
        <v>12</v>
      </c>
      <c r="T2375" s="41">
        <v>5396.77</v>
      </c>
      <c r="U2375" s="3" t="s">
        <v>38</v>
      </c>
      <c r="V2375" s="3" t="s">
        <v>138</v>
      </c>
      <c r="W2375" s="3" t="str">
        <f t="shared" si="73"/>
        <v>P06DOM</v>
      </c>
      <c r="X2375" s="3" t="str">
        <f>IF(ISNA(VLOOKUP(W2375,'Correspondance procédure étape'!D:F,3,FALSE)),"A définir",VLOOKUP(W2375,'Correspondance procédure étape'!D:F,3,FALSE))</f>
        <v>Héritiers inconnus/refusent la succession : désignation de France domaines</v>
      </c>
      <c r="Y2375" s="3" t="str">
        <f>IF(ISNA(VLOOKUP(W2375,'Correspondance procédure étape'!D:G,4,FALSE)),"Non",VLOOKUP(W2375,'Correspondance procédure étape'!D:G,4,FALSE))</f>
        <v>Oui</v>
      </c>
      <c r="Z2375" s="3" t="str">
        <f>IF(ISNA(VLOOKUP(W2375,'Correspondance procédure étape'!D:H,5,FALSE)),"",VLOOKUP(W2375,'Correspondance procédure étape'!D:H,5,FALSE))</f>
        <v>Extérieur</v>
      </c>
      <c r="AA2375" s="3" t="s">
        <v>40</v>
      </c>
      <c r="AB2375" s="3" t="s">
        <v>41</v>
      </c>
    </row>
    <row r="2376" spans="1:28" x14ac:dyDescent="0.25">
      <c r="A2376" s="3" t="s">
        <v>24</v>
      </c>
      <c r="B2376" s="3" t="s">
        <v>158</v>
      </c>
      <c r="C2376" s="3" t="str">
        <f>VLOOKUP(B2376,'Correspondance territoires'!B:F,5,FALSE)</f>
        <v>Talence</v>
      </c>
      <c r="D2376" s="3" t="s">
        <v>26</v>
      </c>
      <c r="E2376" s="3" t="s">
        <v>159</v>
      </c>
      <c r="F2376" s="3" t="s">
        <v>283</v>
      </c>
      <c r="G2376" s="3" t="s">
        <v>148</v>
      </c>
      <c r="H2376" s="3" t="s">
        <v>57</v>
      </c>
      <c r="I2376" s="9" t="s">
        <v>160</v>
      </c>
      <c r="J2376" s="9" t="s">
        <v>161</v>
      </c>
      <c r="K2376" s="3" t="s">
        <v>9549</v>
      </c>
      <c r="L2376" s="3" t="s">
        <v>9550</v>
      </c>
      <c r="M2376" s="3" t="s">
        <v>9551</v>
      </c>
      <c r="N2376" s="3" t="s">
        <v>21</v>
      </c>
      <c r="O2376" s="3" t="s">
        <v>9552</v>
      </c>
      <c r="P2376" s="3" t="s">
        <v>9553</v>
      </c>
      <c r="Q2376" s="15">
        <v>43004</v>
      </c>
      <c r="R2376" s="15">
        <v>43707</v>
      </c>
      <c r="S2376" s="38">
        <f t="shared" ca="1" si="72"/>
        <v>16</v>
      </c>
      <c r="T2376" s="41">
        <v>5400.21</v>
      </c>
      <c r="U2376" s="3" t="s">
        <v>1357</v>
      </c>
      <c r="V2376" s="3" t="s">
        <v>52</v>
      </c>
      <c r="W2376" s="3" t="str">
        <f t="shared" si="73"/>
        <v>P05ATT</v>
      </c>
      <c r="X2376" s="3" t="str">
        <f>IF(ISNA(VLOOKUP(W2376,'Correspondance procédure étape'!D:F,3,FALSE)),"A définir",VLOOKUP(W2376,'Correspondance procédure étape'!D:F,3,FALSE))</f>
        <v>Début de la procédure</v>
      </c>
      <c r="Y2376" s="3" t="str">
        <f>IF(ISNA(VLOOKUP(W2376,'Correspondance procédure étape'!D:G,4,FALSE)),"Non",VLOOKUP(W2376,'Correspondance procédure étape'!D:G,4,FALSE))</f>
        <v>Oui</v>
      </c>
      <c r="Z2376" s="3" t="str">
        <f>IF(ISNA(VLOOKUP(W2376,'Correspondance procédure étape'!D:H,5,FALSE)),"",VLOOKUP(W2376,'Correspondance procédure étape'!D:H,5,FALSE))</f>
        <v>Extérieur</v>
      </c>
      <c r="AA2376" s="3" t="s">
        <v>40</v>
      </c>
      <c r="AB2376" s="3" t="s">
        <v>53</v>
      </c>
    </row>
    <row r="2377" spans="1:28" x14ac:dyDescent="0.25">
      <c r="A2377" s="3" t="s">
        <v>24</v>
      </c>
      <c r="B2377" s="3" t="s">
        <v>25</v>
      </c>
      <c r="C2377" s="3" t="str">
        <f>VLOOKUP(B2377,'Correspondance territoires'!B:F,5,FALSE)</f>
        <v>Merignac</v>
      </c>
      <c r="D2377" s="3" t="s">
        <v>26</v>
      </c>
      <c r="E2377" s="3" t="s">
        <v>1914</v>
      </c>
      <c r="F2377" s="3" t="s">
        <v>56</v>
      </c>
      <c r="G2377" s="3" t="s">
        <v>30</v>
      </c>
      <c r="H2377" s="3" t="s">
        <v>576</v>
      </c>
      <c r="I2377" s="9" t="s">
        <v>111</v>
      </c>
      <c r="J2377" s="9" t="s">
        <v>112</v>
      </c>
      <c r="K2377" s="3" t="s">
        <v>7698</v>
      </c>
      <c r="L2377" s="3" t="s">
        <v>7699</v>
      </c>
      <c r="M2377" s="3" t="s">
        <v>1917</v>
      </c>
      <c r="N2377" s="3" t="s">
        <v>21</v>
      </c>
      <c r="O2377" s="3" t="s">
        <v>7700</v>
      </c>
      <c r="P2377" s="3" t="s">
        <v>7701</v>
      </c>
      <c r="Q2377" s="15">
        <v>42086</v>
      </c>
      <c r="R2377" s="15">
        <v>43010</v>
      </c>
      <c r="S2377" s="38">
        <f t="shared" ref="S2377:S2440" ca="1" si="74">INT((TODAY()-R2377)/30)+1</f>
        <v>39</v>
      </c>
      <c r="T2377" s="40">
        <v>18.05</v>
      </c>
      <c r="U2377" s="3" t="s">
        <v>38</v>
      </c>
      <c r="V2377" s="3" t="s">
        <v>94</v>
      </c>
      <c r="W2377" s="3" t="str">
        <f t="shared" ref="W2377:W2440" si="75">U2377&amp;V2377</f>
        <v>P06CON</v>
      </c>
      <c r="X2377" s="3" t="str">
        <f>IF(ISNA(VLOOKUP(W2377,'Correspondance procédure étape'!D:F,3,FALSE)),"A définir",VLOOKUP(W2377,'Correspondance procédure étape'!D:F,3,FALSE))</f>
        <v>Héritiers connus</v>
      </c>
      <c r="Y2377" s="3" t="str">
        <f>IF(ISNA(VLOOKUP(W2377,'Correspondance procédure étape'!D:G,4,FALSE)),"Non",VLOOKUP(W2377,'Correspondance procédure étape'!D:G,4,FALSE))</f>
        <v>Oui</v>
      </c>
      <c r="Z2377" s="3" t="str">
        <f>IF(ISNA(VLOOKUP(W2377,'Correspondance procédure étape'!D:H,5,FALSE)),"",VLOOKUP(W2377,'Correspondance procédure étape'!D:H,5,FALSE))</f>
        <v>Extérieur</v>
      </c>
      <c r="AA2377" s="3" t="s">
        <v>40</v>
      </c>
      <c r="AB2377" s="3" t="s">
        <v>41</v>
      </c>
    </row>
    <row r="2378" spans="1:28" ht="25" x14ac:dyDescent="0.25">
      <c r="A2378" s="3" t="s">
        <v>24</v>
      </c>
      <c r="B2378" s="11" t="s">
        <v>1852</v>
      </c>
      <c r="C2378" s="3" t="str">
        <f>VLOOKUP(B2378,'Correspondance territoires'!B:F,5,FALSE)</f>
        <v>Pau</v>
      </c>
      <c r="D2378" s="3" t="s">
        <v>26</v>
      </c>
      <c r="E2378" s="3" t="s">
        <v>11025</v>
      </c>
      <c r="F2378" s="3" t="s">
        <v>10407</v>
      </c>
      <c r="G2378" s="3" t="s">
        <v>176</v>
      </c>
      <c r="H2378" s="3" t="s">
        <v>57</v>
      </c>
      <c r="I2378" s="9" t="s">
        <v>10408</v>
      </c>
      <c r="J2378" s="9" t="s">
        <v>10409</v>
      </c>
      <c r="K2378" s="3" t="s">
        <v>11026</v>
      </c>
      <c r="L2378" s="3" t="s">
        <v>11027</v>
      </c>
      <c r="M2378" s="3" t="s">
        <v>1137</v>
      </c>
      <c r="N2378" s="3" t="s">
        <v>21</v>
      </c>
      <c r="O2378" s="3" t="s">
        <v>11028</v>
      </c>
      <c r="P2378" s="3" t="s">
        <v>11029</v>
      </c>
      <c r="Q2378" s="15">
        <v>42402</v>
      </c>
      <c r="R2378" s="15">
        <v>43434</v>
      </c>
      <c r="S2378" s="38">
        <f t="shared" ca="1" si="74"/>
        <v>25</v>
      </c>
      <c r="T2378" s="41">
        <v>5424.97</v>
      </c>
      <c r="U2378" s="3" t="s">
        <v>4811</v>
      </c>
      <c r="V2378" s="3" t="s">
        <v>10512</v>
      </c>
      <c r="W2378" s="3" t="str">
        <f t="shared" si="75"/>
        <v>ASSSIG</v>
      </c>
      <c r="X2378" s="3">
        <f>IF(ISNA(VLOOKUP(W2378,'Correspondance procédure étape'!D:F,3,FALSE)),"A définir",VLOOKUP(W2378,'Correspondance procédure étape'!D:F,3,FALSE))</f>
        <v>0</v>
      </c>
      <c r="Y2378" s="3" t="str">
        <f>IF(ISNA(VLOOKUP(W2378,'Correspondance procédure étape'!D:G,4,FALSE)),"Non",VLOOKUP(W2378,'Correspondance procédure étape'!D:G,4,FALSE))</f>
        <v>Non</v>
      </c>
      <c r="Z2378" s="3">
        <f>IF(ISNA(VLOOKUP(W2378,'Correspondance procédure étape'!D:H,5,FALSE)),"",VLOOKUP(W2378,'Correspondance procédure étape'!D:H,5,FALSE))</f>
        <v>0</v>
      </c>
      <c r="AA2378" s="3" t="s">
        <v>40</v>
      </c>
      <c r="AB2378" s="3" t="s">
        <v>53</v>
      </c>
    </row>
    <row r="2379" spans="1:28" x14ac:dyDescent="0.25">
      <c r="A2379" s="3" t="s">
        <v>24</v>
      </c>
      <c r="B2379" s="11" t="s">
        <v>1852</v>
      </c>
      <c r="C2379" s="3" t="str">
        <f>VLOOKUP(B2379,'Correspondance territoires'!B:F,5,FALSE)</f>
        <v>Pau</v>
      </c>
      <c r="D2379" s="3" t="s">
        <v>26</v>
      </c>
      <c r="E2379" s="3" t="s">
        <v>10433</v>
      </c>
      <c r="F2379" s="3" t="s">
        <v>10407</v>
      </c>
      <c r="G2379" s="3" t="s">
        <v>57</v>
      </c>
      <c r="H2379" s="3" t="s">
        <v>43</v>
      </c>
      <c r="I2379" s="9" t="s">
        <v>10434</v>
      </c>
      <c r="J2379" s="9" t="s">
        <v>10435</v>
      </c>
      <c r="K2379" s="3" t="s">
        <v>10986</v>
      </c>
      <c r="L2379" s="3" t="s">
        <v>10987</v>
      </c>
      <c r="M2379" s="3" t="s">
        <v>7026</v>
      </c>
      <c r="N2379" s="3" t="s">
        <v>10988</v>
      </c>
      <c r="O2379" s="3" t="s">
        <v>10989</v>
      </c>
      <c r="P2379" s="3" t="s">
        <v>10990</v>
      </c>
      <c r="Q2379" s="15">
        <v>42248</v>
      </c>
      <c r="R2379" s="15">
        <v>44027</v>
      </c>
      <c r="S2379" s="38">
        <f t="shared" ca="1" si="74"/>
        <v>5</v>
      </c>
      <c r="T2379" s="41">
        <v>5426.6</v>
      </c>
      <c r="U2379" s="3" t="s">
        <v>1816</v>
      </c>
      <c r="V2379" s="3" t="s">
        <v>10852</v>
      </c>
      <c r="W2379" s="3" t="str">
        <f t="shared" si="75"/>
        <v>EXPCH1</v>
      </c>
      <c r="X2379" s="3">
        <f>IF(ISNA(VLOOKUP(W2379,'Correspondance procédure étape'!D:F,3,FALSE)),"A définir",VLOOKUP(W2379,'Correspondance procédure étape'!D:F,3,FALSE))</f>
        <v>0</v>
      </c>
      <c r="Y2379" s="3" t="str">
        <f>IF(ISNA(VLOOKUP(W2379,'Correspondance procédure étape'!D:G,4,FALSE)),"Non",VLOOKUP(W2379,'Correspondance procédure étape'!D:G,4,FALSE))</f>
        <v>Non</v>
      </c>
      <c r="Z2379" s="3">
        <f>IF(ISNA(VLOOKUP(W2379,'Correspondance procédure étape'!D:H,5,FALSE)),"",VLOOKUP(W2379,'Correspondance procédure étape'!D:H,5,FALSE))</f>
        <v>0</v>
      </c>
      <c r="AA2379" s="3" t="s">
        <v>87</v>
      </c>
      <c r="AB2379" s="3" t="s">
        <v>41</v>
      </c>
    </row>
    <row r="2380" spans="1:28" ht="25" x14ac:dyDescent="0.25">
      <c r="A2380" s="3" t="s">
        <v>24</v>
      </c>
      <c r="B2380" s="3" t="s">
        <v>25</v>
      </c>
      <c r="C2380" s="3" t="str">
        <f>VLOOKUP(B2380,'Correspondance territoires'!B:F,5,FALSE)</f>
        <v>Merignac</v>
      </c>
      <c r="D2380" s="3" t="s">
        <v>26</v>
      </c>
      <c r="E2380" s="3" t="s">
        <v>1312</v>
      </c>
      <c r="F2380" s="3" t="s">
        <v>2437</v>
      </c>
      <c r="G2380" s="3" t="s">
        <v>57</v>
      </c>
      <c r="H2380" s="3" t="s">
        <v>57</v>
      </c>
      <c r="I2380" s="9" t="s">
        <v>771</v>
      </c>
      <c r="J2380" s="9" t="s">
        <v>772</v>
      </c>
      <c r="K2380" s="3" t="s">
        <v>8451</v>
      </c>
      <c r="L2380" s="3" t="s">
        <v>8452</v>
      </c>
      <c r="M2380" s="3" t="s">
        <v>2380</v>
      </c>
      <c r="N2380" s="3" t="s">
        <v>21</v>
      </c>
      <c r="O2380" s="3" t="s">
        <v>8453</v>
      </c>
      <c r="P2380" s="3" t="s">
        <v>8454</v>
      </c>
      <c r="Q2380" s="15">
        <v>42436</v>
      </c>
      <c r="R2380" s="15">
        <v>44069</v>
      </c>
      <c r="S2380" s="38">
        <f t="shared" ca="1" si="74"/>
        <v>4</v>
      </c>
      <c r="T2380" s="41">
        <v>5440.76</v>
      </c>
      <c r="U2380" s="3" t="s">
        <v>230</v>
      </c>
      <c r="V2380" s="3" t="s">
        <v>39</v>
      </c>
      <c r="W2380" s="3" t="str">
        <f t="shared" si="75"/>
        <v>P09DEB</v>
      </c>
      <c r="X2380" s="3" t="str">
        <f>IF(ISNA(VLOOKUP(W2380,'Correspondance procédure étape'!D:F,3,FALSE)),"A définir",VLOOKUP(W2380,'Correspondance procédure étape'!D:F,3,FALSE))</f>
        <v>Ouverture procédure huissier</v>
      </c>
      <c r="Y2380" s="3" t="str">
        <f>IF(ISNA(VLOOKUP(W2380,'Correspondance procédure étape'!D:G,4,FALSE)),"Non",VLOOKUP(W2380,'Correspondance procédure étape'!D:G,4,FALSE))</f>
        <v>Oui</v>
      </c>
      <c r="Z2380" s="3" t="str">
        <f>IF(ISNA(VLOOKUP(W2380,'Correspondance procédure étape'!D:H,5,FALSE)),"",VLOOKUP(W2380,'Correspondance procédure étape'!D:H,5,FALSE))</f>
        <v>Extérieur</v>
      </c>
      <c r="AA2380" s="3" t="s">
        <v>40</v>
      </c>
      <c r="AB2380" s="3" t="s">
        <v>41</v>
      </c>
    </row>
    <row r="2381" spans="1:28" x14ac:dyDescent="0.25">
      <c r="A2381" s="3" t="s">
        <v>24</v>
      </c>
      <c r="B2381" s="3" t="s">
        <v>67</v>
      </c>
      <c r="C2381" s="3" t="str">
        <f>VLOOKUP(B2381,'Correspondance territoires'!B:F,5,FALSE)</f>
        <v>Pessac</v>
      </c>
      <c r="D2381" s="3" t="s">
        <v>26</v>
      </c>
      <c r="E2381" s="3" t="s">
        <v>197</v>
      </c>
      <c r="F2381" s="3" t="s">
        <v>961</v>
      </c>
      <c r="G2381" s="3" t="s">
        <v>30</v>
      </c>
      <c r="H2381" s="3" t="s">
        <v>109</v>
      </c>
      <c r="I2381" s="9" t="s">
        <v>199</v>
      </c>
      <c r="J2381" s="9" t="s">
        <v>200</v>
      </c>
      <c r="K2381" s="3" t="s">
        <v>2931</v>
      </c>
      <c r="L2381" s="3" t="s">
        <v>2932</v>
      </c>
      <c r="M2381" s="3" t="s">
        <v>2933</v>
      </c>
      <c r="N2381" s="3" t="s">
        <v>2934</v>
      </c>
      <c r="O2381" s="3" t="s">
        <v>21</v>
      </c>
      <c r="P2381" s="3" t="s">
        <v>2935</v>
      </c>
      <c r="Q2381" s="15">
        <v>38660</v>
      </c>
      <c r="R2381" s="15">
        <v>42279</v>
      </c>
      <c r="S2381" s="38">
        <f t="shared" ca="1" si="74"/>
        <v>63</v>
      </c>
      <c r="T2381" s="40">
        <v>17.600000000000001</v>
      </c>
      <c r="U2381" s="3" t="s">
        <v>292</v>
      </c>
      <c r="V2381" s="3" t="s">
        <v>39</v>
      </c>
      <c r="W2381" s="3" t="str">
        <f t="shared" si="75"/>
        <v>P40DEB</v>
      </c>
      <c r="X2381" s="3" t="str">
        <f>IF(ISNA(VLOOKUP(W2381,'Correspondance procédure étape'!D:F,3,FALSE)),"A définir",VLOOKUP(W2381,'Correspondance procédure étape'!D:F,3,FALSE))</f>
        <v>Proposition de perte</v>
      </c>
      <c r="Y2381" s="3" t="str">
        <f>IF(ISNA(VLOOKUP(W2381,'Correspondance procédure étape'!D:G,4,FALSE)),"Non",VLOOKUP(W2381,'Correspondance procédure étape'!D:G,4,FALSE))</f>
        <v>Oui</v>
      </c>
      <c r="Z2381" s="3" t="str">
        <f>IF(ISNA(VLOOKUP(W2381,'Correspondance procédure étape'!D:H,5,FALSE)),"",VLOOKUP(W2381,'Correspondance procédure étape'!D:H,5,FALSE))</f>
        <v>DMF</v>
      </c>
      <c r="AA2381" s="3" t="s">
        <v>40</v>
      </c>
      <c r="AB2381" s="3" t="s">
        <v>41</v>
      </c>
    </row>
    <row r="2382" spans="1:28" x14ac:dyDescent="0.25">
      <c r="A2382" s="3" t="s">
        <v>24</v>
      </c>
      <c r="B2382" s="3" t="s">
        <v>67</v>
      </c>
      <c r="C2382" s="3" t="str">
        <f>VLOOKUP(B2382,'Correspondance territoires'!B:F,5,FALSE)</f>
        <v>Pessac</v>
      </c>
      <c r="D2382" s="3" t="s">
        <v>26</v>
      </c>
      <c r="E2382" s="3" t="s">
        <v>197</v>
      </c>
      <c r="F2382" s="3" t="s">
        <v>198</v>
      </c>
      <c r="G2382" s="3" t="s">
        <v>78</v>
      </c>
      <c r="H2382" s="3" t="s">
        <v>78</v>
      </c>
      <c r="I2382" s="9" t="s">
        <v>199</v>
      </c>
      <c r="J2382" s="9" t="s">
        <v>200</v>
      </c>
      <c r="K2382" s="3" t="s">
        <v>3809</v>
      </c>
      <c r="L2382" s="3" t="s">
        <v>3810</v>
      </c>
      <c r="M2382" s="3" t="s">
        <v>3811</v>
      </c>
      <c r="N2382" s="3" t="s">
        <v>3812</v>
      </c>
      <c r="O2382" s="3" t="s">
        <v>3813</v>
      </c>
      <c r="P2382" s="3" t="s">
        <v>3814</v>
      </c>
      <c r="Q2382" s="15">
        <v>39808</v>
      </c>
      <c r="R2382" s="15">
        <v>44022</v>
      </c>
      <c r="S2382" s="38">
        <f t="shared" ca="1" si="74"/>
        <v>5</v>
      </c>
      <c r="T2382" s="41">
        <v>5457.67</v>
      </c>
      <c r="U2382" s="3" t="s">
        <v>38</v>
      </c>
      <c r="V2382" s="3" t="s">
        <v>77</v>
      </c>
      <c r="W2382" s="3" t="str">
        <f t="shared" si="75"/>
        <v>P06NOT</v>
      </c>
      <c r="X2382" s="3" t="str">
        <f>IF(ISNA(VLOOKUP(W2382,'Correspondance procédure étape'!D:F,3,FALSE)),"A définir",VLOOKUP(W2382,'Correspondance procédure étape'!D:F,3,FALSE))</f>
        <v>Notaire</v>
      </c>
      <c r="Y2382" s="3" t="str">
        <f>IF(ISNA(VLOOKUP(W2382,'Correspondance procédure étape'!D:G,4,FALSE)),"Non",VLOOKUP(W2382,'Correspondance procédure étape'!D:G,4,FALSE))</f>
        <v>Oui</v>
      </c>
      <c r="Z2382" s="3" t="str">
        <f>IF(ISNA(VLOOKUP(W2382,'Correspondance procédure étape'!D:H,5,FALSE)),"",VLOOKUP(W2382,'Correspondance procédure étape'!D:H,5,FALSE))</f>
        <v>Extérieur</v>
      </c>
      <c r="AA2382" s="3" t="s">
        <v>40</v>
      </c>
      <c r="AB2382" s="3" t="s">
        <v>41</v>
      </c>
    </row>
    <row r="2383" spans="1:28" x14ac:dyDescent="0.25">
      <c r="A2383" s="3" t="s">
        <v>24</v>
      </c>
      <c r="B2383" s="3" t="s">
        <v>25</v>
      </c>
      <c r="C2383" s="3" t="str">
        <f>VLOOKUP(B2383,'Correspondance territoires'!B:F,5,FALSE)</f>
        <v>Merignac</v>
      </c>
      <c r="D2383" s="3" t="s">
        <v>26</v>
      </c>
      <c r="E2383" s="3" t="s">
        <v>700</v>
      </c>
      <c r="F2383" s="3" t="s">
        <v>96</v>
      </c>
      <c r="G2383" s="3" t="s">
        <v>176</v>
      </c>
      <c r="H2383" s="3" t="s">
        <v>57</v>
      </c>
      <c r="I2383" s="9" t="s">
        <v>588</v>
      </c>
      <c r="J2383" s="9" t="s">
        <v>589</v>
      </c>
      <c r="K2383" s="3" t="s">
        <v>4198</v>
      </c>
      <c r="L2383" s="3" t="s">
        <v>4199</v>
      </c>
      <c r="M2383" s="3" t="s">
        <v>4200</v>
      </c>
      <c r="N2383" s="3" t="s">
        <v>4201</v>
      </c>
      <c r="O2383" s="3" t="s">
        <v>21</v>
      </c>
      <c r="P2383" s="3" t="s">
        <v>4202</v>
      </c>
      <c r="Q2383" s="15">
        <v>40252</v>
      </c>
      <c r="R2383" s="15">
        <v>43181</v>
      </c>
      <c r="S2383" s="38">
        <f t="shared" ca="1" si="74"/>
        <v>33</v>
      </c>
      <c r="T2383" s="41">
        <v>5465.11</v>
      </c>
      <c r="U2383" s="3" t="s">
        <v>1357</v>
      </c>
      <c r="V2383" s="3" t="s">
        <v>1358</v>
      </c>
      <c r="W2383" s="3" t="str">
        <f t="shared" si="75"/>
        <v>P05APU</v>
      </c>
      <c r="X2383" s="3">
        <f>IF(ISNA(VLOOKUP(W2383,'Correspondance procédure étape'!D:F,3,FALSE)),"A définir",VLOOKUP(W2383,'Correspondance procédure étape'!D:F,3,FALSE))</f>
        <v>0</v>
      </c>
      <c r="Y2383" s="3" t="str">
        <f>IF(ISNA(VLOOKUP(W2383,'Correspondance procédure étape'!D:G,4,FALSE)),"Non",VLOOKUP(W2383,'Correspondance procédure étape'!D:G,4,FALSE))</f>
        <v>Non</v>
      </c>
      <c r="Z2383" s="3">
        <f>IF(ISNA(VLOOKUP(W2383,'Correspondance procédure étape'!D:H,5,FALSE)),"",VLOOKUP(W2383,'Correspondance procédure étape'!D:H,5,FALSE))</f>
        <v>0</v>
      </c>
      <c r="AA2383" s="3" t="s">
        <v>40</v>
      </c>
      <c r="AB2383" s="3" t="s">
        <v>53</v>
      </c>
    </row>
    <row r="2384" spans="1:28" x14ac:dyDescent="0.25">
      <c r="A2384" s="3" t="s">
        <v>24</v>
      </c>
      <c r="B2384" s="3" t="s">
        <v>25</v>
      </c>
      <c r="C2384" s="3" t="str">
        <f>VLOOKUP(B2384,'Correspondance territoires'!B:F,5,FALSE)</f>
        <v>Merignac</v>
      </c>
      <c r="D2384" s="3" t="s">
        <v>26</v>
      </c>
      <c r="E2384" s="3" t="s">
        <v>407</v>
      </c>
      <c r="F2384" s="3" t="s">
        <v>108</v>
      </c>
      <c r="G2384" s="3" t="s">
        <v>29</v>
      </c>
      <c r="H2384" s="3" t="s">
        <v>408</v>
      </c>
      <c r="I2384" s="9" t="s">
        <v>362</v>
      </c>
      <c r="J2384" s="9" t="s">
        <v>363</v>
      </c>
      <c r="K2384" s="3" t="s">
        <v>409</v>
      </c>
      <c r="L2384" s="3" t="s">
        <v>410</v>
      </c>
      <c r="M2384" s="3" t="s">
        <v>411</v>
      </c>
      <c r="N2384" s="3" t="s">
        <v>412</v>
      </c>
      <c r="O2384" s="3" t="s">
        <v>21</v>
      </c>
      <c r="P2384" s="3" t="s">
        <v>413</v>
      </c>
      <c r="Q2384" s="15">
        <v>39133</v>
      </c>
      <c r="R2384" s="15">
        <v>43661</v>
      </c>
      <c r="S2384" s="38">
        <f t="shared" ca="1" si="74"/>
        <v>17</v>
      </c>
      <c r="T2384" s="41">
        <v>5470.86</v>
      </c>
      <c r="U2384" s="3" t="s">
        <v>38</v>
      </c>
      <c r="V2384" s="3" t="s">
        <v>138</v>
      </c>
      <c r="W2384" s="3" t="str">
        <f t="shared" si="75"/>
        <v>P06DOM</v>
      </c>
      <c r="X2384" s="3" t="str">
        <f>IF(ISNA(VLOOKUP(W2384,'Correspondance procédure étape'!D:F,3,FALSE)),"A définir",VLOOKUP(W2384,'Correspondance procédure étape'!D:F,3,FALSE))</f>
        <v>Héritiers inconnus/refusent la succession : désignation de France domaines</v>
      </c>
      <c r="Y2384" s="3" t="str">
        <f>IF(ISNA(VLOOKUP(W2384,'Correspondance procédure étape'!D:G,4,FALSE)),"Non",VLOOKUP(W2384,'Correspondance procédure étape'!D:G,4,FALSE))</f>
        <v>Oui</v>
      </c>
      <c r="Z2384" s="3" t="str">
        <f>IF(ISNA(VLOOKUP(W2384,'Correspondance procédure étape'!D:H,5,FALSE)),"",VLOOKUP(W2384,'Correspondance procédure étape'!D:H,5,FALSE))</f>
        <v>Extérieur</v>
      </c>
      <c r="AA2384" s="3" t="s">
        <v>40</v>
      </c>
      <c r="AB2384" s="3" t="s">
        <v>41</v>
      </c>
    </row>
    <row r="2385" spans="1:28" x14ac:dyDescent="0.25">
      <c r="A2385" s="3" t="s">
        <v>24</v>
      </c>
      <c r="B2385" s="3" t="s">
        <v>67</v>
      </c>
      <c r="C2385" s="3" t="str">
        <f>VLOOKUP(B2385,'Correspondance territoires'!B:F,5,FALSE)</f>
        <v>Pessac</v>
      </c>
      <c r="D2385" s="3" t="s">
        <v>26</v>
      </c>
      <c r="E2385" s="3" t="s">
        <v>1192</v>
      </c>
      <c r="F2385" s="3" t="s">
        <v>1099</v>
      </c>
      <c r="G2385" s="3" t="s">
        <v>541</v>
      </c>
      <c r="H2385" s="3" t="s">
        <v>57</v>
      </c>
      <c r="I2385" s="9" t="s">
        <v>1193</v>
      </c>
      <c r="J2385" s="9" t="s">
        <v>1194</v>
      </c>
      <c r="K2385" s="3" t="s">
        <v>7262</v>
      </c>
      <c r="L2385" s="3" t="s">
        <v>7263</v>
      </c>
      <c r="M2385" s="3" t="s">
        <v>6473</v>
      </c>
      <c r="N2385" s="3" t="s">
        <v>7264</v>
      </c>
      <c r="O2385" s="3" t="s">
        <v>7265</v>
      </c>
      <c r="P2385" s="3" t="s">
        <v>7266</v>
      </c>
      <c r="Q2385" s="15">
        <v>41985</v>
      </c>
      <c r="R2385" s="15">
        <v>44145</v>
      </c>
      <c r="S2385" s="38">
        <f t="shared" ca="1" si="74"/>
        <v>1</v>
      </c>
      <c r="T2385" s="41">
        <v>5492.89</v>
      </c>
      <c r="U2385" s="3" t="s">
        <v>1815</v>
      </c>
      <c r="V2385" s="3" t="s">
        <v>259</v>
      </c>
      <c r="W2385" s="3" t="str">
        <f t="shared" si="75"/>
        <v>E14CLO</v>
      </c>
      <c r="X2385" s="3" t="str">
        <f>IF(ISNA(VLOOKUP(W2385,'Correspondance procédure étape'!D:F,3,FALSE)),"A définir",VLOOKUP(W2385,'Correspondance procédure étape'!D:F,3,FALSE))</f>
        <v>En attente de transfert</v>
      </c>
      <c r="Y2385" s="3" t="str">
        <f>IF(ISNA(VLOOKUP(W2385,'Correspondance procédure étape'!D:G,4,FALSE)),"Non",VLOOKUP(W2385,'Correspondance procédure étape'!D:G,4,FALSE))</f>
        <v>Oui</v>
      </c>
      <c r="Z2385" s="3">
        <f>IF(ISNA(VLOOKUP(W2385,'Correspondance procédure étape'!D:H,5,FALSE)),"",VLOOKUP(W2385,'Correspondance procédure étape'!D:H,5,FALSE))</f>
        <v>0</v>
      </c>
      <c r="AA2385" s="3" t="s">
        <v>40</v>
      </c>
      <c r="AB2385" s="3" t="s">
        <v>41</v>
      </c>
    </row>
    <row r="2386" spans="1:28" x14ac:dyDescent="0.25">
      <c r="A2386" s="3" t="s">
        <v>24</v>
      </c>
      <c r="B2386" s="3" t="s">
        <v>67</v>
      </c>
      <c r="C2386" s="3" t="str">
        <f>VLOOKUP(B2386,'Correspondance territoires'!B:F,5,FALSE)</f>
        <v>Pessac</v>
      </c>
      <c r="D2386" s="3" t="s">
        <v>26</v>
      </c>
      <c r="E2386" s="3" t="s">
        <v>68</v>
      </c>
      <c r="F2386" s="3" t="s">
        <v>198</v>
      </c>
      <c r="G2386" s="3" t="s">
        <v>88</v>
      </c>
      <c r="H2386" s="3" t="s">
        <v>241</v>
      </c>
      <c r="I2386" s="9" t="s">
        <v>595</v>
      </c>
      <c r="J2386" s="9" t="s">
        <v>596</v>
      </c>
      <c r="K2386" s="3" t="s">
        <v>8989</v>
      </c>
      <c r="L2386" s="3" t="s">
        <v>8990</v>
      </c>
      <c r="M2386" s="3" t="s">
        <v>81</v>
      </c>
      <c r="N2386" s="3" t="s">
        <v>21</v>
      </c>
      <c r="O2386" s="3" t="s">
        <v>8991</v>
      </c>
      <c r="P2386" s="3" t="s">
        <v>8992</v>
      </c>
      <c r="Q2386" s="15">
        <v>42661</v>
      </c>
      <c r="R2386" s="15">
        <v>43724</v>
      </c>
      <c r="S2386" s="38">
        <f t="shared" ca="1" si="74"/>
        <v>15</v>
      </c>
      <c r="T2386" s="41">
        <v>5513.12</v>
      </c>
      <c r="U2386" s="3" t="s">
        <v>230</v>
      </c>
      <c r="V2386" s="3" t="s">
        <v>39</v>
      </c>
      <c r="W2386" s="3" t="str">
        <f t="shared" si="75"/>
        <v>P09DEB</v>
      </c>
      <c r="X2386" s="3" t="str">
        <f>IF(ISNA(VLOOKUP(W2386,'Correspondance procédure étape'!D:F,3,FALSE)),"A définir",VLOOKUP(W2386,'Correspondance procédure étape'!D:F,3,FALSE))</f>
        <v>Ouverture procédure huissier</v>
      </c>
      <c r="Y2386" s="3" t="str">
        <f>IF(ISNA(VLOOKUP(W2386,'Correspondance procédure étape'!D:G,4,FALSE)),"Non",VLOOKUP(W2386,'Correspondance procédure étape'!D:G,4,FALSE))</f>
        <v>Oui</v>
      </c>
      <c r="Z2386" s="3" t="str">
        <f>IF(ISNA(VLOOKUP(W2386,'Correspondance procédure étape'!D:H,5,FALSE)),"",VLOOKUP(W2386,'Correspondance procédure étape'!D:H,5,FALSE))</f>
        <v>Extérieur</v>
      </c>
      <c r="AA2386" s="3" t="s">
        <v>40</v>
      </c>
      <c r="AB2386" s="3" t="s">
        <v>41</v>
      </c>
    </row>
    <row r="2387" spans="1:28" ht="25" x14ac:dyDescent="0.25">
      <c r="A2387" s="3" t="s">
        <v>24</v>
      </c>
      <c r="B2387" s="3" t="s">
        <v>146</v>
      </c>
      <c r="C2387" s="3" t="str">
        <f>VLOOKUP(B2387,'Correspondance territoires'!B:F,5,FALSE)</f>
        <v>Lormont</v>
      </c>
      <c r="D2387" s="3" t="s">
        <v>26</v>
      </c>
      <c r="E2387" s="3" t="s">
        <v>1090</v>
      </c>
      <c r="F2387" s="3" t="s">
        <v>191</v>
      </c>
      <c r="G2387" s="3" t="s">
        <v>57</v>
      </c>
      <c r="H2387" s="3" t="s">
        <v>651</v>
      </c>
      <c r="I2387" s="9" t="s">
        <v>1091</v>
      </c>
      <c r="J2387" s="9" t="s">
        <v>1092</v>
      </c>
      <c r="K2387" s="3" t="s">
        <v>9018</v>
      </c>
      <c r="L2387" s="3" t="s">
        <v>9019</v>
      </c>
      <c r="M2387" s="3" t="s">
        <v>3293</v>
      </c>
      <c r="N2387" s="3" t="s">
        <v>21</v>
      </c>
      <c r="O2387" s="3" t="s">
        <v>9020</v>
      </c>
      <c r="P2387" s="3" t="s">
        <v>3296</v>
      </c>
      <c r="Q2387" s="15">
        <v>42682</v>
      </c>
      <c r="R2387" s="15">
        <v>44102</v>
      </c>
      <c r="S2387" s="38">
        <f t="shared" ca="1" si="74"/>
        <v>3</v>
      </c>
      <c r="T2387" s="41">
        <v>5525.55</v>
      </c>
      <c r="U2387" s="3" t="s">
        <v>157</v>
      </c>
      <c r="V2387" s="3" t="s">
        <v>869</v>
      </c>
      <c r="W2387" s="3" t="str">
        <f t="shared" si="75"/>
        <v>P00ODR</v>
      </c>
      <c r="X2387" s="3" t="str">
        <f>IF(ISNA(VLOOKUP(W2387,'Correspondance procédure étape'!D:F,3,FALSE)),"A définir",VLOOKUP(W2387,'Correspondance procédure étape'!D:F,3,FALSE))</f>
        <v>Dossier en attente d'une opération de régularisation qu'il soit créditeur, débiteur ou nul</v>
      </c>
      <c r="Y2387" s="3" t="str">
        <f>IF(ISNA(VLOOKUP(W2387,'Correspondance procédure étape'!D:G,4,FALSE)),"Non",VLOOKUP(W2387,'Correspondance procédure étape'!D:G,4,FALSE))</f>
        <v>Oui</v>
      </c>
      <c r="Z2387" s="3" t="str">
        <f>IF(ISNA(VLOOKUP(W2387,'Correspondance procédure étape'!D:H,5,FALSE)),"",VLOOKUP(W2387,'Correspondance procédure étape'!D:H,5,FALSE))</f>
        <v>DMF</v>
      </c>
      <c r="AA2387" s="3" t="s">
        <v>40</v>
      </c>
      <c r="AB2387" s="3" t="s">
        <v>41</v>
      </c>
    </row>
    <row r="2388" spans="1:28" x14ac:dyDescent="0.25">
      <c r="A2388" s="3" t="s">
        <v>24</v>
      </c>
      <c r="B2388" s="11" t="s">
        <v>1852</v>
      </c>
      <c r="C2388" s="3" t="str">
        <f>VLOOKUP(B2388,'Correspondance territoires'!B:F,5,FALSE)</f>
        <v>Pau</v>
      </c>
      <c r="D2388" s="3" t="s">
        <v>26</v>
      </c>
      <c r="E2388" s="3" t="s">
        <v>10649</v>
      </c>
      <c r="F2388" s="3" t="s">
        <v>10407</v>
      </c>
      <c r="G2388" s="3" t="s">
        <v>57</v>
      </c>
      <c r="H2388" s="3" t="s">
        <v>57</v>
      </c>
      <c r="I2388" s="9" t="s">
        <v>10471</v>
      </c>
      <c r="J2388" s="9" t="s">
        <v>10472</v>
      </c>
      <c r="K2388" s="3" t="s">
        <v>11039</v>
      </c>
      <c r="L2388" s="3" t="s">
        <v>11040</v>
      </c>
      <c r="M2388" s="3" t="s">
        <v>2613</v>
      </c>
      <c r="N2388" s="3" t="s">
        <v>11041</v>
      </c>
      <c r="O2388" s="3" t="s">
        <v>11042</v>
      </c>
      <c r="P2388" s="3" t="s">
        <v>11043</v>
      </c>
      <c r="Q2388" s="15">
        <v>42415</v>
      </c>
      <c r="R2388" s="15">
        <v>43587</v>
      </c>
      <c r="S2388" s="38">
        <f t="shared" ca="1" si="74"/>
        <v>20</v>
      </c>
      <c r="T2388" s="41">
        <v>5532.25</v>
      </c>
      <c r="U2388" s="3" t="s">
        <v>1816</v>
      </c>
      <c r="V2388" s="3" t="s">
        <v>259</v>
      </c>
      <c r="W2388" s="3" t="str">
        <f t="shared" si="75"/>
        <v>EXPCLO</v>
      </c>
      <c r="X2388" s="3">
        <f>IF(ISNA(VLOOKUP(W2388,'Correspondance procédure étape'!D:F,3,FALSE)),"A définir",VLOOKUP(W2388,'Correspondance procédure étape'!D:F,3,FALSE))</f>
        <v>0</v>
      </c>
      <c r="Y2388" s="3" t="str">
        <f>IF(ISNA(VLOOKUP(W2388,'Correspondance procédure étape'!D:G,4,FALSE)),"Non",VLOOKUP(W2388,'Correspondance procédure étape'!D:G,4,FALSE))</f>
        <v>Non</v>
      </c>
      <c r="Z2388" s="3">
        <f>IF(ISNA(VLOOKUP(W2388,'Correspondance procédure étape'!D:H,5,FALSE)),"",VLOOKUP(W2388,'Correspondance procédure étape'!D:H,5,FALSE))</f>
        <v>0</v>
      </c>
      <c r="AA2388" s="3" t="s">
        <v>87</v>
      </c>
      <c r="AB2388" s="3" t="s">
        <v>53</v>
      </c>
    </row>
    <row r="2389" spans="1:28" x14ac:dyDescent="0.25">
      <c r="A2389" s="3" t="s">
        <v>24</v>
      </c>
      <c r="B2389" s="3" t="s">
        <v>67</v>
      </c>
      <c r="C2389" s="3" t="str">
        <f>VLOOKUP(B2389,'Correspondance territoires'!B:F,5,FALSE)</f>
        <v>Pessac</v>
      </c>
      <c r="D2389" s="3" t="s">
        <v>432</v>
      </c>
      <c r="E2389" s="3" t="s">
        <v>9148</v>
      </c>
      <c r="F2389" s="3" t="s">
        <v>56</v>
      </c>
      <c r="G2389" s="3" t="s">
        <v>42</v>
      </c>
      <c r="H2389" s="3" t="s">
        <v>30</v>
      </c>
      <c r="I2389" s="9" t="s">
        <v>422</v>
      </c>
      <c r="J2389" s="9" t="s">
        <v>423</v>
      </c>
      <c r="K2389" s="3" t="s">
        <v>9162</v>
      </c>
      <c r="L2389" s="3" t="s">
        <v>9163</v>
      </c>
      <c r="M2389" s="3" t="s">
        <v>1354</v>
      </c>
      <c r="N2389" s="3" t="s">
        <v>9164</v>
      </c>
      <c r="O2389" s="3" t="s">
        <v>9165</v>
      </c>
      <c r="P2389" s="3" t="s">
        <v>9166</v>
      </c>
      <c r="Q2389" s="15">
        <v>42736</v>
      </c>
      <c r="R2389" s="15">
        <v>43759</v>
      </c>
      <c r="S2389" s="38">
        <f t="shared" ca="1" si="74"/>
        <v>14</v>
      </c>
      <c r="T2389" s="41">
        <v>5555.22</v>
      </c>
      <c r="U2389" s="3" t="s">
        <v>510</v>
      </c>
      <c r="V2389" s="3" t="s">
        <v>39</v>
      </c>
      <c r="W2389" s="3" t="str">
        <f t="shared" si="75"/>
        <v>P20DEB</v>
      </c>
      <c r="X2389" s="3" t="str">
        <f>IF(ISNA(VLOOKUP(W2389,'Correspondance procédure étape'!D:F,3,FALSE)),"A définir",VLOOKUP(W2389,'Correspondance procédure étape'!D:F,3,FALSE))</f>
        <v>Proposition de transfert du dossier à Sud Contentieux</v>
      </c>
      <c r="Y2389" s="3" t="str">
        <f>IF(ISNA(VLOOKUP(W2389,'Correspondance procédure étape'!D:G,4,FALSE)),"Non",VLOOKUP(W2389,'Correspondance procédure étape'!D:G,4,FALSE))</f>
        <v>Oui</v>
      </c>
      <c r="Z2389" s="3" t="str">
        <f>IF(ISNA(VLOOKUP(W2389,'Correspondance procédure étape'!D:H,5,FALSE)),"",VLOOKUP(W2389,'Correspondance procédure étape'!D:H,5,FALSE))</f>
        <v>Extérieur</v>
      </c>
      <c r="AA2389" s="3" t="s">
        <v>40</v>
      </c>
      <c r="AB2389" s="3" t="s">
        <v>53</v>
      </c>
    </row>
    <row r="2390" spans="1:28" x14ac:dyDescent="0.25">
      <c r="A2390" s="3" t="s">
        <v>24</v>
      </c>
      <c r="B2390" s="3" t="s">
        <v>67</v>
      </c>
      <c r="C2390" s="3" t="str">
        <f>VLOOKUP(B2390,'Correspondance territoires'!B:F,5,FALSE)</f>
        <v>Pessac</v>
      </c>
      <c r="D2390" s="3" t="s">
        <v>26</v>
      </c>
      <c r="E2390" s="3" t="s">
        <v>2490</v>
      </c>
      <c r="F2390" s="3" t="s">
        <v>881</v>
      </c>
      <c r="G2390" s="3" t="s">
        <v>57</v>
      </c>
      <c r="H2390" s="3" t="s">
        <v>881</v>
      </c>
      <c r="I2390" s="9" t="s">
        <v>595</v>
      </c>
      <c r="J2390" s="9" t="s">
        <v>596</v>
      </c>
      <c r="K2390" s="3" t="s">
        <v>4069</v>
      </c>
      <c r="L2390" s="3" t="s">
        <v>4070</v>
      </c>
      <c r="M2390" s="3" t="s">
        <v>2976</v>
      </c>
      <c r="N2390" s="3" t="s">
        <v>21</v>
      </c>
      <c r="O2390" s="3" t="s">
        <v>4071</v>
      </c>
      <c r="P2390" s="3" t="s">
        <v>4072</v>
      </c>
      <c r="Q2390" s="15">
        <v>40137</v>
      </c>
      <c r="R2390" s="15">
        <v>43332</v>
      </c>
      <c r="S2390" s="38">
        <f t="shared" ca="1" si="74"/>
        <v>28</v>
      </c>
      <c r="T2390" s="41">
        <v>5559.9</v>
      </c>
      <c r="U2390" s="3" t="s">
        <v>230</v>
      </c>
      <c r="V2390" s="3" t="s">
        <v>39</v>
      </c>
      <c r="W2390" s="3" t="str">
        <f t="shared" si="75"/>
        <v>P09DEB</v>
      </c>
      <c r="X2390" s="3" t="str">
        <f>IF(ISNA(VLOOKUP(W2390,'Correspondance procédure étape'!D:F,3,FALSE)),"A définir",VLOOKUP(W2390,'Correspondance procédure étape'!D:F,3,FALSE))</f>
        <v>Ouverture procédure huissier</v>
      </c>
      <c r="Y2390" s="3" t="str">
        <f>IF(ISNA(VLOOKUP(W2390,'Correspondance procédure étape'!D:G,4,FALSE)),"Non",VLOOKUP(W2390,'Correspondance procédure étape'!D:G,4,FALSE))</f>
        <v>Oui</v>
      </c>
      <c r="Z2390" s="3" t="str">
        <f>IF(ISNA(VLOOKUP(W2390,'Correspondance procédure étape'!D:H,5,FALSE)),"",VLOOKUP(W2390,'Correspondance procédure étape'!D:H,5,FALSE))</f>
        <v>Extérieur</v>
      </c>
      <c r="AA2390" s="3" t="s">
        <v>40</v>
      </c>
      <c r="AB2390" s="3" t="s">
        <v>53</v>
      </c>
    </row>
    <row r="2391" spans="1:28" x14ac:dyDescent="0.25">
      <c r="A2391" s="3" t="s">
        <v>24</v>
      </c>
      <c r="B2391" s="10" t="s">
        <v>6152</v>
      </c>
      <c r="C2391" s="3" t="str">
        <f>VLOOKUP(B2391,'Correspondance territoires'!B:F,5,FALSE)</f>
        <v>Agen</v>
      </c>
      <c r="D2391" s="3" t="s">
        <v>26</v>
      </c>
      <c r="E2391" s="3" t="s">
        <v>12251</v>
      </c>
      <c r="F2391" s="3" t="s">
        <v>11371</v>
      </c>
      <c r="G2391" s="3" t="s">
        <v>11406</v>
      </c>
      <c r="H2391" s="3" t="s">
        <v>2819</v>
      </c>
      <c r="I2391" s="9" t="s">
        <v>11382</v>
      </c>
      <c r="J2391" s="9" t="s">
        <v>11383</v>
      </c>
      <c r="K2391" s="3" t="s">
        <v>12252</v>
      </c>
      <c r="L2391" s="3" t="s">
        <v>12253</v>
      </c>
      <c r="M2391" s="3" t="s">
        <v>97</v>
      </c>
      <c r="N2391" s="3"/>
      <c r="O2391" s="3"/>
      <c r="P2391" s="3" t="s">
        <v>12254</v>
      </c>
      <c r="Q2391" s="15">
        <v>42887</v>
      </c>
      <c r="R2391" s="15">
        <v>43498</v>
      </c>
      <c r="S2391" s="38">
        <f t="shared" ca="1" si="74"/>
        <v>23</v>
      </c>
      <c r="T2391" s="40">
        <v>3.51</v>
      </c>
      <c r="U2391" s="3"/>
      <c r="V2391" s="3"/>
      <c r="W2391" s="3" t="str">
        <f t="shared" si="75"/>
        <v/>
      </c>
      <c r="X2391" s="3" t="str">
        <f>IF(ISNA(VLOOKUP(W2391,'Correspondance procédure étape'!D:F,3,FALSE)),"A définir",VLOOKUP(W2391,'Correspondance procédure étape'!D:F,3,FALSE))</f>
        <v>A définir</v>
      </c>
      <c r="Y2391" s="3" t="str">
        <f>IF(ISNA(VLOOKUP(W2391,'Correspondance procédure étape'!D:G,4,FALSE)),"Non",VLOOKUP(W2391,'Correspondance procédure étape'!D:G,4,FALSE))</f>
        <v>Non</v>
      </c>
      <c r="Z2391" s="3" t="str">
        <f>IF(ISNA(VLOOKUP(W2391,'Correspondance procédure étape'!D:H,5,FALSE)),"",VLOOKUP(W2391,'Correspondance procédure étape'!D:H,5,FALSE))</f>
        <v/>
      </c>
      <c r="AA2391" s="3"/>
      <c r="AB2391" s="3" t="s">
        <v>41</v>
      </c>
    </row>
    <row r="2392" spans="1:28" x14ac:dyDescent="0.25">
      <c r="A2392" s="3" t="s">
        <v>24</v>
      </c>
      <c r="B2392" s="3" t="s">
        <v>146</v>
      </c>
      <c r="C2392" s="3" t="str">
        <f>VLOOKUP(B2392,'Correspondance territoires'!B:F,5,FALSE)</f>
        <v>Lormont</v>
      </c>
      <c r="D2392" s="3" t="s">
        <v>26</v>
      </c>
      <c r="E2392" s="3" t="s">
        <v>462</v>
      </c>
      <c r="F2392" s="3" t="s">
        <v>2437</v>
      </c>
      <c r="G2392" s="3" t="s">
        <v>57</v>
      </c>
      <c r="H2392" s="3" t="s">
        <v>109</v>
      </c>
      <c r="I2392" s="9" t="s">
        <v>1752</v>
      </c>
      <c r="J2392" s="9" t="s">
        <v>1753</v>
      </c>
      <c r="K2392" s="3" t="s">
        <v>7405</v>
      </c>
      <c r="L2392" s="3" t="s">
        <v>7406</v>
      </c>
      <c r="M2392" s="3" t="s">
        <v>897</v>
      </c>
      <c r="N2392" s="3" t="s">
        <v>21</v>
      </c>
      <c r="O2392" s="3" t="s">
        <v>7407</v>
      </c>
      <c r="P2392" s="3" t="s">
        <v>7408</v>
      </c>
      <c r="Q2392" s="15">
        <v>41992</v>
      </c>
      <c r="R2392" s="15">
        <v>44137</v>
      </c>
      <c r="S2392" s="38">
        <f t="shared" ca="1" si="74"/>
        <v>2</v>
      </c>
      <c r="T2392" s="41">
        <v>5619.77</v>
      </c>
      <c r="U2392" s="3" t="s">
        <v>157</v>
      </c>
      <c r="V2392" s="3" t="s">
        <v>354</v>
      </c>
      <c r="W2392" s="3" t="str">
        <f t="shared" si="75"/>
        <v>P00ARC</v>
      </c>
      <c r="X2392" s="3" t="str">
        <f>IF(ISNA(VLOOKUP(W2392,'Correspondance procédure étape'!D:F,3,FALSE)),"A définir",VLOOKUP(W2392,'Correspondance procédure étape'!D:F,3,FALSE))</f>
        <v>Arrêté de compte débiteur</v>
      </c>
      <c r="Y2392" s="3" t="str">
        <f>IF(ISNA(VLOOKUP(W2392,'Correspondance procédure étape'!D:G,4,FALSE)),"Non",VLOOKUP(W2392,'Correspondance procédure étape'!D:G,4,FALSE))</f>
        <v>Oui</v>
      </c>
      <c r="Z2392" s="3" t="str">
        <f>IF(ISNA(VLOOKUP(W2392,'Correspondance procédure étape'!D:H,5,FALSE)),"",VLOOKUP(W2392,'Correspondance procédure étape'!D:H,5,FALSE))</f>
        <v>DMF</v>
      </c>
      <c r="AA2392" s="3" t="s">
        <v>40</v>
      </c>
      <c r="AB2392" s="3" t="s">
        <v>41</v>
      </c>
    </row>
    <row r="2393" spans="1:28" x14ac:dyDescent="0.25">
      <c r="A2393" s="3" t="s">
        <v>24</v>
      </c>
      <c r="B2393" s="3" t="s">
        <v>54</v>
      </c>
      <c r="C2393" s="3" t="str">
        <f>VLOOKUP(B2393,'Correspondance territoires'!B:F,5,FALSE)</f>
        <v>Cenon</v>
      </c>
      <c r="D2393" s="3" t="s">
        <v>26</v>
      </c>
      <c r="E2393" s="3" t="s">
        <v>309</v>
      </c>
      <c r="F2393" s="3" t="s">
        <v>56</v>
      </c>
      <c r="G2393" s="3" t="s">
        <v>414</v>
      </c>
      <c r="H2393" s="3" t="s">
        <v>415</v>
      </c>
      <c r="I2393" s="9" t="s">
        <v>311</v>
      </c>
      <c r="J2393" s="9" t="s">
        <v>312</v>
      </c>
      <c r="K2393" s="3" t="s">
        <v>1375</v>
      </c>
      <c r="L2393" s="3" t="s">
        <v>1376</v>
      </c>
      <c r="M2393" s="3" t="s">
        <v>1377</v>
      </c>
      <c r="N2393" s="3" t="s">
        <v>21</v>
      </c>
      <c r="O2393" s="3" t="s">
        <v>21</v>
      </c>
      <c r="P2393" s="3" t="s">
        <v>1378</v>
      </c>
      <c r="Q2393" s="15">
        <v>39863</v>
      </c>
      <c r="R2393" s="15">
        <v>44119</v>
      </c>
      <c r="S2393" s="38">
        <f t="shared" ca="1" si="74"/>
        <v>2</v>
      </c>
      <c r="T2393" s="41">
        <v>5631.24</v>
      </c>
      <c r="U2393" s="3" t="s">
        <v>157</v>
      </c>
      <c r="V2393" s="3" t="s">
        <v>869</v>
      </c>
      <c r="W2393" s="3" t="str">
        <f t="shared" si="75"/>
        <v>P00ODR</v>
      </c>
      <c r="X2393" s="3" t="str">
        <f>IF(ISNA(VLOOKUP(W2393,'Correspondance procédure étape'!D:F,3,FALSE)),"A définir",VLOOKUP(W2393,'Correspondance procédure étape'!D:F,3,FALSE))</f>
        <v>Dossier en attente d'une opération de régularisation qu'il soit créditeur, débiteur ou nul</v>
      </c>
      <c r="Y2393" s="3" t="str">
        <f>IF(ISNA(VLOOKUP(W2393,'Correspondance procédure étape'!D:G,4,FALSE)),"Non",VLOOKUP(W2393,'Correspondance procédure étape'!D:G,4,FALSE))</f>
        <v>Oui</v>
      </c>
      <c r="Z2393" s="3" t="str">
        <f>IF(ISNA(VLOOKUP(W2393,'Correspondance procédure étape'!D:H,5,FALSE)),"",VLOOKUP(W2393,'Correspondance procédure étape'!D:H,5,FALSE))</f>
        <v>DMF</v>
      </c>
      <c r="AA2393" s="3" t="s">
        <v>40</v>
      </c>
      <c r="AB2393" s="3" t="s">
        <v>41</v>
      </c>
    </row>
    <row r="2394" spans="1:28" x14ac:dyDescent="0.25">
      <c r="A2394" s="3" t="s">
        <v>24</v>
      </c>
      <c r="B2394" s="11" t="s">
        <v>1852</v>
      </c>
      <c r="C2394" s="3" t="str">
        <f>VLOOKUP(B2394,'Correspondance territoires'!B:F,5,FALSE)</f>
        <v>Pau</v>
      </c>
      <c r="D2394" s="3" t="s">
        <v>432</v>
      </c>
      <c r="E2394" s="3" t="s">
        <v>8182</v>
      </c>
      <c r="F2394" s="3" t="s">
        <v>10407</v>
      </c>
      <c r="G2394" s="3" t="s">
        <v>57</v>
      </c>
      <c r="H2394" s="3" t="s">
        <v>30</v>
      </c>
      <c r="I2394" s="9" t="s">
        <v>10462</v>
      </c>
      <c r="J2394" s="9" t="s">
        <v>10463</v>
      </c>
      <c r="K2394" s="3" t="s">
        <v>11293</v>
      </c>
      <c r="L2394" s="3" t="s">
        <v>11294</v>
      </c>
      <c r="M2394" s="3" t="s">
        <v>3235</v>
      </c>
      <c r="N2394" s="3" t="s">
        <v>21</v>
      </c>
      <c r="O2394" s="3" t="s">
        <v>11295</v>
      </c>
      <c r="P2394" s="3" t="s">
        <v>10963</v>
      </c>
      <c r="Q2394" s="15">
        <v>43420</v>
      </c>
      <c r="R2394" s="15">
        <v>43732</v>
      </c>
      <c r="S2394" s="38">
        <f t="shared" ca="1" si="74"/>
        <v>15</v>
      </c>
      <c r="T2394" s="41">
        <v>5637.58</v>
      </c>
      <c r="U2394" s="3" t="s">
        <v>10414</v>
      </c>
      <c r="V2394" s="3" t="s">
        <v>249</v>
      </c>
      <c r="W2394" s="3" t="str">
        <f t="shared" si="75"/>
        <v>PRERL1</v>
      </c>
      <c r="X2394" s="3">
        <f>IF(ISNA(VLOOKUP(W2394,'Correspondance procédure étape'!D:F,3,FALSE)),"A définir",VLOOKUP(W2394,'Correspondance procédure étape'!D:F,3,FALSE))</f>
        <v>0</v>
      </c>
      <c r="Y2394" s="3" t="str">
        <f>IF(ISNA(VLOOKUP(W2394,'Correspondance procédure étape'!D:G,4,FALSE)),"Non",VLOOKUP(W2394,'Correspondance procédure étape'!D:G,4,FALSE))</f>
        <v>Non</v>
      </c>
      <c r="Z2394" s="3">
        <f>IF(ISNA(VLOOKUP(W2394,'Correspondance procédure étape'!D:H,5,FALSE)),"",VLOOKUP(W2394,'Correspondance procédure étape'!D:H,5,FALSE))</f>
        <v>0</v>
      </c>
      <c r="AA2394" s="3" t="s">
        <v>40</v>
      </c>
      <c r="AB2394" s="3" t="s">
        <v>41</v>
      </c>
    </row>
    <row r="2395" spans="1:28" x14ac:dyDescent="0.25">
      <c r="A2395" s="3" t="s">
        <v>24</v>
      </c>
      <c r="B2395" s="3" t="s">
        <v>158</v>
      </c>
      <c r="C2395" s="3" t="str">
        <f>VLOOKUP(B2395,'Correspondance territoires'!B:F,5,FALSE)</f>
        <v>Talence</v>
      </c>
      <c r="D2395" s="3" t="s">
        <v>26</v>
      </c>
      <c r="E2395" s="3" t="s">
        <v>4177</v>
      </c>
      <c r="F2395" s="3" t="s">
        <v>56</v>
      </c>
      <c r="G2395" s="3" t="s">
        <v>57</v>
      </c>
      <c r="H2395" s="3" t="s">
        <v>57</v>
      </c>
      <c r="I2395" s="9" t="s">
        <v>2333</v>
      </c>
      <c r="J2395" s="9" t="s">
        <v>2334</v>
      </c>
      <c r="K2395" s="3" t="s">
        <v>4178</v>
      </c>
      <c r="L2395" s="3" t="s">
        <v>4179</v>
      </c>
      <c r="M2395" s="3" t="s">
        <v>723</v>
      </c>
      <c r="N2395" s="3" t="s">
        <v>4180</v>
      </c>
      <c r="O2395" s="3" t="s">
        <v>4181</v>
      </c>
      <c r="P2395" s="3" t="s">
        <v>4182</v>
      </c>
      <c r="Q2395" s="15">
        <v>40238</v>
      </c>
      <c r="R2395" s="15">
        <v>41714</v>
      </c>
      <c r="S2395" s="38">
        <f t="shared" ca="1" si="74"/>
        <v>82</v>
      </c>
      <c r="T2395" s="40">
        <v>17.47</v>
      </c>
      <c r="U2395" s="3" t="s">
        <v>51</v>
      </c>
      <c r="V2395" s="3" t="s">
        <v>39</v>
      </c>
      <c r="W2395" s="3" t="str">
        <f t="shared" si="75"/>
        <v>P80DEB</v>
      </c>
      <c r="X2395" s="3">
        <f>IF(ISNA(VLOOKUP(W2395,'Correspondance procédure étape'!D:F,3,FALSE)),"A définir",VLOOKUP(W2395,'Correspondance procédure étape'!D:F,3,FALSE))</f>
        <v>0</v>
      </c>
      <c r="Y2395" s="3" t="str">
        <f>IF(ISNA(VLOOKUP(W2395,'Correspondance procédure étape'!D:G,4,FALSE)),"Non",VLOOKUP(W2395,'Correspondance procédure étape'!D:G,4,FALSE))</f>
        <v>Non</v>
      </c>
      <c r="Z2395" s="3">
        <f>IF(ISNA(VLOOKUP(W2395,'Correspondance procédure étape'!D:H,5,FALSE)),"",VLOOKUP(W2395,'Correspondance procédure étape'!D:H,5,FALSE))</f>
        <v>0</v>
      </c>
      <c r="AA2395" s="3" t="s">
        <v>40</v>
      </c>
      <c r="AB2395" s="3" t="s">
        <v>41</v>
      </c>
    </row>
    <row r="2396" spans="1:28" x14ac:dyDescent="0.25">
      <c r="A2396" s="3" t="s">
        <v>24</v>
      </c>
      <c r="B2396" s="3" t="s">
        <v>67</v>
      </c>
      <c r="C2396" s="3" t="str">
        <f>VLOOKUP(B2396,'Correspondance territoires'!B:F,5,FALSE)</f>
        <v>Pessac</v>
      </c>
      <c r="D2396" s="3" t="s">
        <v>26</v>
      </c>
      <c r="E2396" s="3" t="s">
        <v>68</v>
      </c>
      <c r="F2396" s="3" t="s">
        <v>69</v>
      </c>
      <c r="G2396" s="3" t="s">
        <v>57</v>
      </c>
      <c r="H2396" s="3" t="s">
        <v>130</v>
      </c>
      <c r="I2396" s="9" t="s">
        <v>71</v>
      </c>
      <c r="J2396" s="9" t="s">
        <v>72</v>
      </c>
      <c r="K2396" s="3" t="s">
        <v>383</v>
      </c>
      <c r="L2396" s="3" t="s">
        <v>384</v>
      </c>
      <c r="M2396" s="3" t="s">
        <v>385</v>
      </c>
      <c r="N2396" s="3" t="s">
        <v>386</v>
      </c>
      <c r="O2396" s="3" t="s">
        <v>387</v>
      </c>
      <c r="P2396" s="3" t="s">
        <v>388</v>
      </c>
      <c r="Q2396" s="15">
        <v>28287</v>
      </c>
      <c r="R2396" s="15">
        <v>43187</v>
      </c>
      <c r="S2396" s="38">
        <f t="shared" ca="1" si="74"/>
        <v>33</v>
      </c>
      <c r="T2396" s="41">
        <v>5701.03</v>
      </c>
      <c r="U2396" s="3" t="s">
        <v>38</v>
      </c>
      <c r="V2396" s="3" t="s">
        <v>94</v>
      </c>
      <c r="W2396" s="3" t="str">
        <f t="shared" si="75"/>
        <v>P06CON</v>
      </c>
      <c r="X2396" s="3" t="str">
        <f>IF(ISNA(VLOOKUP(W2396,'Correspondance procédure étape'!D:F,3,FALSE)),"A définir",VLOOKUP(W2396,'Correspondance procédure étape'!D:F,3,FALSE))</f>
        <v>Héritiers connus</v>
      </c>
      <c r="Y2396" s="3" t="str">
        <f>IF(ISNA(VLOOKUP(W2396,'Correspondance procédure étape'!D:G,4,FALSE)),"Non",VLOOKUP(W2396,'Correspondance procédure étape'!D:G,4,FALSE))</f>
        <v>Oui</v>
      </c>
      <c r="Z2396" s="3" t="str">
        <f>IF(ISNA(VLOOKUP(W2396,'Correspondance procédure étape'!D:H,5,FALSE)),"",VLOOKUP(W2396,'Correspondance procédure étape'!D:H,5,FALSE))</f>
        <v>Extérieur</v>
      </c>
      <c r="AA2396" s="3" t="s">
        <v>40</v>
      </c>
      <c r="AB2396" s="3" t="s">
        <v>41</v>
      </c>
    </row>
    <row r="2397" spans="1:28" x14ac:dyDescent="0.25">
      <c r="A2397" s="3" t="s">
        <v>24</v>
      </c>
      <c r="B2397" s="3" t="s">
        <v>67</v>
      </c>
      <c r="C2397" s="3" t="str">
        <f>VLOOKUP(B2397,'Correspondance territoires'!B:F,5,FALSE)</f>
        <v>Pessac</v>
      </c>
      <c r="D2397" s="3" t="s">
        <v>26</v>
      </c>
      <c r="E2397" s="3" t="s">
        <v>68</v>
      </c>
      <c r="F2397" s="3" t="s">
        <v>198</v>
      </c>
      <c r="G2397" s="3" t="s">
        <v>78</v>
      </c>
      <c r="H2397" s="3" t="s">
        <v>78</v>
      </c>
      <c r="I2397" s="9" t="s">
        <v>595</v>
      </c>
      <c r="J2397" s="9" t="s">
        <v>596</v>
      </c>
      <c r="K2397" s="3" t="s">
        <v>4677</v>
      </c>
      <c r="L2397" s="3" t="s">
        <v>4678</v>
      </c>
      <c r="M2397" s="3" t="s">
        <v>599</v>
      </c>
      <c r="N2397" s="3" t="s">
        <v>4679</v>
      </c>
      <c r="O2397" s="3" t="s">
        <v>21</v>
      </c>
      <c r="P2397" s="3" t="s">
        <v>4680</v>
      </c>
      <c r="Q2397" s="15">
        <v>40675</v>
      </c>
      <c r="R2397" s="15">
        <v>43145</v>
      </c>
      <c r="S2397" s="38">
        <f t="shared" ca="1" si="74"/>
        <v>35</v>
      </c>
      <c r="T2397" s="41">
        <v>5701.83</v>
      </c>
      <c r="U2397" s="3" t="s">
        <v>38</v>
      </c>
      <c r="V2397" s="3" t="s">
        <v>94</v>
      </c>
      <c r="W2397" s="3" t="str">
        <f t="shared" si="75"/>
        <v>P06CON</v>
      </c>
      <c r="X2397" s="3" t="str">
        <f>IF(ISNA(VLOOKUP(W2397,'Correspondance procédure étape'!D:F,3,FALSE)),"A définir",VLOOKUP(W2397,'Correspondance procédure étape'!D:F,3,FALSE))</f>
        <v>Héritiers connus</v>
      </c>
      <c r="Y2397" s="3" t="str">
        <f>IF(ISNA(VLOOKUP(W2397,'Correspondance procédure étape'!D:G,4,FALSE)),"Non",VLOOKUP(W2397,'Correspondance procédure étape'!D:G,4,FALSE))</f>
        <v>Oui</v>
      </c>
      <c r="Z2397" s="3" t="str">
        <f>IF(ISNA(VLOOKUP(W2397,'Correspondance procédure étape'!D:H,5,FALSE)),"",VLOOKUP(W2397,'Correspondance procédure étape'!D:H,5,FALSE))</f>
        <v>Extérieur</v>
      </c>
      <c r="AA2397" s="3" t="s">
        <v>40</v>
      </c>
      <c r="AB2397" s="3" t="s">
        <v>53</v>
      </c>
    </row>
    <row r="2398" spans="1:28" x14ac:dyDescent="0.25">
      <c r="A2398" s="3" t="s">
        <v>24</v>
      </c>
      <c r="B2398" s="3" t="s">
        <v>219</v>
      </c>
      <c r="C2398" s="3" t="str">
        <f>VLOOKUP(B2398,'Correspondance territoires'!B:F,5,FALSE)</f>
        <v>Bordeaux</v>
      </c>
      <c r="D2398" s="3" t="s">
        <v>26</v>
      </c>
      <c r="E2398" s="3" t="s">
        <v>5577</v>
      </c>
      <c r="F2398" s="3" t="s">
        <v>5578</v>
      </c>
      <c r="G2398" s="3" t="s">
        <v>3640</v>
      </c>
      <c r="H2398" s="3" t="s">
        <v>57</v>
      </c>
      <c r="I2398" s="9" t="s">
        <v>1457</v>
      </c>
      <c r="J2398" s="9" t="s">
        <v>1458</v>
      </c>
      <c r="K2398" s="3" t="s">
        <v>5964</v>
      </c>
      <c r="L2398" s="3" t="s">
        <v>5965</v>
      </c>
      <c r="M2398" s="3" t="s">
        <v>562</v>
      </c>
      <c r="N2398" s="3"/>
      <c r="O2398" s="3"/>
      <c r="P2398" s="3" t="s">
        <v>5966</v>
      </c>
      <c r="Q2398" s="15">
        <v>41372</v>
      </c>
      <c r="R2398" s="15">
        <v>41729</v>
      </c>
      <c r="S2398" s="38">
        <f t="shared" ca="1" si="74"/>
        <v>82</v>
      </c>
      <c r="T2398" s="40">
        <v>16.14</v>
      </c>
      <c r="U2398" s="3" t="s">
        <v>292</v>
      </c>
      <c r="V2398" s="3" t="s">
        <v>39</v>
      </c>
      <c r="W2398" s="3" t="str">
        <f t="shared" si="75"/>
        <v>P40DEB</v>
      </c>
      <c r="X2398" s="3" t="str">
        <f>IF(ISNA(VLOOKUP(W2398,'Correspondance procédure étape'!D:F,3,FALSE)),"A définir",VLOOKUP(W2398,'Correspondance procédure étape'!D:F,3,FALSE))</f>
        <v>Proposition de perte</v>
      </c>
      <c r="Y2398" s="3" t="str">
        <f>IF(ISNA(VLOOKUP(W2398,'Correspondance procédure étape'!D:G,4,FALSE)),"Non",VLOOKUP(W2398,'Correspondance procédure étape'!D:G,4,FALSE))</f>
        <v>Oui</v>
      </c>
      <c r="Z2398" s="3" t="str">
        <f>IF(ISNA(VLOOKUP(W2398,'Correspondance procédure étape'!D:H,5,FALSE)),"",VLOOKUP(W2398,'Correspondance procédure étape'!D:H,5,FALSE))</f>
        <v>DMF</v>
      </c>
      <c r="AA2398" s="3" t="s">
        <v>40</v>
      </c>
      <c r="AB2398" s="3" t="s">
        <v>41</v>
      </c>
    </row>
    <row r="2399" spans="1:28" ht="25" x14ac:dyDescent="0.25">
      <c r="A2399" s="3" t="s">
        <v>24</v>
      </c>
      <c r="B2399" s="3" t="s">
        <v>1384</v>
      </c>
      <c r="C2399" s="3">
        <f>VLOOKUP(B2399,'Correspondance territoires'!B:F,5,FALSE)</f>
        <v>0</v>
      </c>
      <c r="D2399" s="3" t="s">
        <v>21</v>
      </c>
      <c r="E2399" s="3" t="s">
        <v>462</v>
      </c>
      <c r="F2399" s="3" t="s">
        <v>463</v>
      </c>
      <c r="G2399" s="3" t="s">
        <v>464</v>
      </c>
      <c r="H2399" s="3" t="s">
        <v>1855</v>
      </c>
      <c r="I2399" s="9" t="s">
        <v>465</v>
      </c>
      <c r="J2399" s="9" t="s">
        <v>466</v>
      </c>
      <c r="K2399" s="3" t="s">
        <v>1856</v>
      </c>
      <c r="L2399" s="3" t="s">
        <v>1857</v>
      </c>
      <c r="M2399" s="3" t="s">
        <v>1521</v>
      </c>
      <c r="N2399" s="3" t="s">
        <v>21</v>
      </c>
      <c r="O2399" s="3" t="s">
        <v>1858</v>
      </c>
      <c r="P2399" s="3" t="s">
        <v>1859</v>
      </c>
      <c r="Q2399" s="15">
        <v>35796</v>
      </c>
      <c r="R2399" s="15">
        <v>42268</v>
      </c>
      <c r="S2399" s="38">
        <f t="shared" ca="1" si="74"/>
        <v>64</v>
      </c>
      <c r="T2399" s="40">
        <v>14.22</v>
      </c>
      <c r="U2399" s="3" t="s">
        <v>157</v>
      </c>
      <c r="V2399" s="3" t="s">
        <v>360</v>
      </c>
      <c r="W2399" s="3" t="str">
        <f t="shared" si="75"/>
        <v xml:space="preserve">P00   </v>
      </c>
      <c r="X2399" s="3" t="str">
        <f>IF(ISNA(VLOOKUP(W2399,'Correspondance procédure étape'!D:F,3,FALSE)),"A définir",VLOOKUP(W2399,'Correspondance procédure étape'!D:F,3,FALSE))</f>
        <v>A définir</v>
      </c>
      <c r="Y2399" s="3" t="str">
        <f>IF(ISNA(VLOOKUP(W2399,'Correspondance procédure étape'!D:G,4,FALSE)),"Non",VLOOKUP(W2399,'Correspondance procédure étape'!D:G,4,FALSE))</f>
        <v>Non</v>
      </c>
      <c r="Z2399" s="3" t="str">
        <f>IF(ISNA(VLOOKUP(W2399,'Correspondance procédure étape'!D:H,5,FALSE)),"",VLOOKUP(W2399,'Correspondance procédure étape'!D:H,5,FALSE))</f>
        <v/>
      </c>
      <c r="AA2399" s="3" t="s">
        <v>87</v>
      </c>
      <c r="AB2399" s="3" t="s">
        <v>53</v>
      </c>
    </row>
    <row r="2400" spans="1:28" x14ac:dyDescent="0.25">
      <c r="A2400" s="3" t="s">
        <v>24</v>
      </c>
      <c r="B2400" s="3" t="s">
        <v>25</v>
      </c>
      <c r="C2400" s="3" t="str">
        <f>VLOOKUP(B2400,'Correspondance territoires'!B:F,5,FALSE)</f>
        <v>Merignac</v>
      </c>
      <c r="D2400" s="3" t="s">
        <v>26</v>
      </c>
      <c r="E2400" s="3" t="s">
        <v>361</v>
      </c>
      <c r="F2400" s="3" t="s">
        <v>56</v>
      </c>
      <c r="G2400" s="3" t="s">
        <v>148</v>
      </c>
      <c r="H2400" s="3" t="s">
        <v>57</v>
      </c>
      <c r="I2400" s="9" t="s">
        <v>362</v>
      </c>
      <c r="J2400" s="9" t="s">
        <v>363</v>
      </c>
      <c r="K2400" s="3" t="s">
        <v>7058</v>
      </c>
      <c r="L2400" s="3" t="s">
        <v>7059</v>
      </c>
      <c r="M2400" s="3" t="s">
        <v>558</v>
      </c>
      <c r="N2400" s="3" t="s">
        <v>21</v>
      </c>
      <c r="O2400" s="3" t="s">
        <v>7060</v>
      </c>
      <c r="P2400" s="3" t="s">
        <v>7061</v>
      </c>
      <c r="Q2400" s="15">
        <v>41858</v>
      </c>
      <c r="R2400" s="15">
        <v>43644</v>
      </c>
      <c r="S2400" s="38">
        <f t="shared" ca="1" si="74"/>
        <v>18</v>
      </c>
      <c r="T2400" s="41">
        <v>5749.25</v>
      </c>
      <c r="U2400" s="3" t="s">
        <v>510</v>
      </c>
      <c r="V2400" s="3" t="s">
        <v>39</v>
      </c>
      <c r="W2400" s="3" t="str">
        <f t="shared" si="75"/>
        <v>P20DEB</v>
      </c>
      <c r="X2400" s="3" t="str">
        <f>IF(ISNA(VLOOKUP(W2400,'Correspondance procédure étape'!D:F,3,FALSE)),"A définir",VLOOKUP(W2400,'Correspondance procédure étape'!D:F,3,FALSE))</f>
        <v>Proposition de transfert du dossier à Sud Contentieux</v>
      </c>
      <c r="Y2400" s="3" t="str">
        <f>IF(ISNA(VLOOKUP(W2400,'Correspondance procédure étape'!D:G,4,FALSE)),"Non",VLOOKUP(W2400,'Correspondance procédure étape'!D:G,4,FALSE))</f>
        <v>Oui</v>
      </c>
      <c r="Z2400" s="3" t="str">
        <f>IF(ISNA(VLOOKUP(W2400,'Correspondance procédure étape'!D:H,5,FALSE)),"",VLOOKUP(W2400,'Correspondance procédure étape'!D:H,5,FALSE))</f>
        <v>Extérieur</v>
      </c>
      <c r="AA2400" s="3" t="s">
        <v>40</v>
      </c>
      <c r="AB2400" s="3" t="s">
        <v>41</v>
      </c>
    </row>
    <row r="2401" spans="1:28" x14ac:dyDescent="0.25">
      <c r="A2401" s="3" t="s">
        <v>24</v>
      </c>
      <c r="B2401" s="3" t="s">
        <v>54</v>
      </c>
      <c r="C2401" s="3" t="str">
        <f>VLOOKUP(B2401,'Correspondance territoires'!B:F,5,FALSE)</f>
        <v>Cenon</v>
      </c>
      <c r="D2401" s="3" t="s">
        <v>26</v>
      </c>
      <c r="E2401" s="3" t="s">
        <v>1681</v>
      </c>
      <c r="F2401" s="3" t="s">
        <v>56</v>
      </c>
      <c r="G2401" s="3" t="s">
        <v>96</v>
      </c>
      <c r="H2401" s="3" t="s">
        <v>1682</v>
      </c>
      <c r="I2401" s="9" t="s">
        <v>342</v>
      </c>
      <c r="J2401" s="9" t="s">
        <v>343</v>
      </c>
      <c r="K2401" s="3" t="s">
        <v>1683</v>
      </c>
      <c r="L2401" s="3" t="s">
        <v>1684</v>
      </c>
      <c r="M2401" s="3" t="s">
        <v>1685</v>
      </c>
      <c r="N2401" s="3" t="s">
        <v>1686</v>
      </c>
      <c r="O2401" s="3" t="s">
        <v>1687</v>
      </c>
      <c r="P2401" s="3" t="s">
        <v>1688</v>
      </c>
      <c r="Q2401" s="15">
        <v>38730</v>
      </c>
      <c r="R2401" s="15">
        <v>42884</v>
      </c>
      <c r="S2401" s="38">
        <f t="shared" ca="1" si="74"/>
        <v>43</v>
      </c>
      <c r="T2401" s="40">
        <v>13</v>
      </c>
      <c r="U2401" s="3" t="s">
        <v>292</v>
      </c>
      <c r="V2401" s="3" t="s">
        <v>39</v>
      </c>
      <c r="W2401" s="3" t="str">
        <f t="shared" si="75"/>
        <v>P40DEB</v>
      </c>
      <c r="X2401" s="3" t="str">
        <f>IF(ISNA(VLOOKUP(W2401,'Correspondance procédure étape'!D:F,3,FALSE)),"A définir",VLOOKUP(W2401,'Correspondance procédure étape'!D:F,3,FALSE))</f>
        <v>Proposition de perte</v>
      </c>
      <c r="Y2401" s="3" t="str">
        <f>IF(ISNA(VLOOKUP(W2401,'Correspondance procédure étape'!D:G,4,FALSE)),"Non",VLOOKUP(W2401,'Correspondance procédure étape'!D:G,4,FALSE))</f>
        <v>Oui</v>
      </c>
      <c r="Z2401" s="3" t="str">
        <f>IF(ISNA(VLOOKUP(W2401,'Correspondance procédure étape'!D:H,5,FALSE)),"",VLOOKUP(W2401,'Correspondance procédure étape'!D:H,5,FALSE))</f>
        <v>DMF</v>
      </c>
      <c r="AA2401" s="3" t="s">
        <v>40</v>
      </c>
      <c r="AB2401" s="3" t="s">
        <v>41</v>
      </c>
    </row>
    <row r="2402" spans="1:28" x14ac:dyDescent="0.25">
      <c r="A2402" s="3" t="s">
        <v>24</v>
      </c>
      <c r="B2402" s="3" t="s">
        <v>219</v>
      </c>
      <c r="C2402" s="3" t="str">
        <f>VLOOKUP(B2402,'Correspondance territoires'!B:F,5,FALSE)</f>
        <v>Bordeaux</v>
      </c>
      <c r="D2402" s="3" t="s">
        <v>26</v>
      </c>
      <c r="E2402" s="3" t="s">
        <v>7633</v>
      </c>
      <c r="F2402" s="3" t="s">
        <v>56</v>
      </c>
      <c r="G2402" s="3" t="s">
        <v>42</v>
      </c>
      <c r="H2402" s="3" t="s">
        <v>30</v>
      </c>
      <c r="I2402" s="9" t="s">
        <v>1625</v>
      </c>
      <c r="J2402" s="9" t="s">
        <v>1626</v>
      </c>
      <c r="K2402" s="3" t="s">
        <v>7667</v>
      </c>
      <c r="L2402" s="3" t="s">
        <v>7668</v>
      </c>
      <c r="M2402" s="3" t="s">
        <v>1297</v>
      </c>
      <c r="N2402" s="3" t="s">
        <v>7669</v>
      </c>
      <c r="O2402" s="3" t="s">
        <v>21</v>
      </c>
      <c r="P2402" s="3" t="s">
        <v>7670</v>
      </c>
      <c r="Q2402" s="15">
        <v>42075</v>
      </c>
      <c r="R2402" s="15">
        <v>44102</v>
      </c>
      <c r="S2402" s="38">
        <f t="shared" ca="1" si="74"/>
        <v>3</v>
      </c>
      <c r="T2402" s="41">
        <v>5816.61</v>
      </c>
      <c r="U2402" s="3" t="s">
        <v>85</v>
      </c>
      <c r="V2402" s="3" t="s">
        <v>2980</v>
      </c>
      <c r="W2402" s="3" t="str">
        <f t="shared" si="75"/>
        <v>E01EDT</v>
      </c>
      <c r="X2402" s="3" t="str">
        <f>IF(ISNA(VLOOKUP(W2402,'Correspondance procédure étape'!D:F,3,FALSE)),"A définir",VLOOKUP(W2402,'Correspondance procédure étape'!D:F,3,FALSE))</f>
        <v>En attente de transfert</v>
      </c>
      <c r="Y2402" s="3" t="str">
        <f>IF(ISNA(VLOOKUP(W2402,'Correspondance procédure étape'!D:G,4,FALSE)),"Non",VLOOKUP(W2402,'Correspondance procédure étape'!D:G,4,FALSE))</f>
        <v>Oui</v>
      </c>
      <c r="Z2402" s="3">
        <f>IF(ISNA(VLOOKUP(W2402,'Correspondance procédure étape'!D:H,5,FALSE)),"",VLOOKUP(W2402,'Correspondance procédure étape'!D:H,5,FALSE))</f>
        <v>0</v>
      </c>
      <c r="AA2402" s="3" t="s">
        <v>40</v>
      </c>
      <c r="AB2402" s="3" t="s">
        <v>41</v>
      </c>
    </row>
    <row r="2403" spans="1:28" x14ac:dyDescent="0.25">
      <c r="A2403" s="3" t="s">
        <v>24</v>
      </c>
      <c r="B2403" s="3" t="s">
        <v>54</v>
      </c>
      <c r="C2403" s="3" t="str">
        <f>VLOOKUP(B2403,'Correspondance territoires'!B:F,5,FALSE)</f>
        <v>Cenon</v>
      </c>
      <c r="D2403" s="3" t="s">
        <v>26</v>
      </c>
      <c r="E2403" s="3" t="s">
        <v>309</v>
      </c>
      <c r="F2403" s="3" t="s">
        <v>56</v>
      </c>
      <c r="G2403" s="3" t="s">
        <v>683</v>
      </c>
      <c r="H2403" s="3" t="s">
        <v>962</v>
      </c>
      <c r="I2403" s="9" t="s">
        <v>311</v>
      </c>
      <c r="J2403" s="9" t="s">
        <v>312</v>
      </c>
      <c r="K2403" s="3" t="s">
        <v>4987</v>
      </c>
      <c r="L2403" s="3" t="s">
        <v>4988</v>
      </c>
      <c r="M2403" s="3" t="s">
        <v>4989</v>
      </c>
      <c r="N2403" s="3" t="s">
        <v>21</v>
      </c>
      <c r="O2403" s="3" t="s">
        <v>4990</v>
      </c>
      <c r="P2403" s="3" t="s">
        <v>4991</v>
      </c>
      <c r="Q2403" s="15">
        <v>40864</v>
      </c>
      <c r="R2403" s="15">
        <v>43392</v>
      </c>
      <c r="S2403" s="38">
        <f t="shared" ca="1" si="74"/>
        <v>26</v>
      </c>
      <c r="T2403" s="41">
        <v>5820.43</v>
      </c>
      <c r="U2403" s="3" t="s">
        <v>230</v>
      </c>
      <c r="V2403" s="3" t="s">
        <v>39</v>
      </c>
      <c r="W2403" s="3" t="str">
        <f t="shared" si="75"/>
        <v>P09DEB</v>
      </c>
      <c r="X2403" s="3" t="str">
        <f>IF(ISNA(VLOOKUP(W2403,'Correspondance procédure étape'!D:F,3,FALSE)),"A définir",VLOOKUP(W2403,'Correspondance procédure étape'!D:F,3,FALSE))</f>
        <v>Ouverture procédure huissier</v>
      </c>
      <c r="Y2403" s="3" t="str">
        <f>IF(ISNA(VLOOKUP(W2403,'Correspondance procédure étape'!D:G,4,FALSE)),"Non",VLOOKUP(W2403,'Correspondance procédure étape'!D:G,4,FALSE))</f>
        <v>Oui</v>
      </c>
      <c r="Z2403" s="3" t="str">
        <f>IF(ISNA(VLOOKUP(W2403,'Correspondance procédure étape'!D:H,5,FALSE)),"",VLOOKUP(W2403,'Correspondance procédure étape'!D:H,5,FALSE))</f>
        <v>Extérieur</v>
      </c>
      <c r="AA2403" s="3" t="s">
        <v>40</v>
      </c>
      <c r="AB2403" s="3" t="s">
        <v>41</v>
      </c>
    </row>
    <row r="2404" spans="1:28" x14ac:dyDescent="0.25">
      <c r="A2404" s="3" t="s">
        <v>24</v>
      </c>
      <c r="B2404" s="3" t="s">
        <v>54</v>
      </c>
      <c r="C2404" s="3" t="str">
        <f>VLOOKUP(B2404,'Correspondance territoires'!B:F,5,FALSE)</f>
        <v>Cenon</v>
      </c>
      <c r="D2404" s="3" t="s">
        <v>26</v>
      </c>
      <c r="E2404" s="3" t="s">
        <v>3901</v>
      </c>
      <c r="F2404" s="3" t="s">
        <v>96</v>
      </c>
      <c r="G2404" s="3" t="s">
        <v>57</v>
      </c>
      <c r="H2404" s="3" t="s">
        <v>651</v>
      </c>
      <c r="I2404" s="9" t="s">
        <v>58</v>
      </c>
      <c r="J2404" s="9" t="s">
        <v>59</v>
      </c>
      <c r="K2404" s="3" t="s">
        <v>7660</v>
      </c>
      <c r="L2404" s="3" t="s">
        <v>7661</v>
      </c>
      <c r="M2404" s="3" t="s">
        <v>785</v>
      </c>
      <c r="N2404" s="3" t="s">
        <v>21</v>
      </c>
      <c r="O2404" s="3" t="s">
        <v>7662</v>
      </c>
      <c r="P2404" s="3" t="s">
        <v>7663</v>
      </c>
      <c r="Q2404" s="15">
        <v>42075</v>
      </c>
      <c r="R2404" s="15">
        <v>42577</v>
      </c>
      <c r="S2404" s="38">
        <f t="shared" ca="1" si="74"/>
        <v>54</v>
      </c>
      <c r="T2404" s="40">
        <v>13</v>
      </c>
      <c r="U2404" s="3" t="s">
        <v>510</v>
      </c>
      <c r="V2404" s="3" t="s">
        <v>511</v>
      </c>
      <c r="W2404" s="3" t="str">
        <f t="shared" si="75"/>
        <v>P20SCX</v>
      </c>
      <c r="X2404" s="3" t="str">
        <f>IF(ISNA(VLOOKUP(W2404,'Correspondance procédure étape'!D:F,3,FALSE)),"A définir",VLOOKUP(W2404,'Correspondance procédure étape'!D:F,3,FALSE))</f>
        <v>Dossier chez Sud Contentieux</v>
      </c>
      <c r="Y2404" s="3" t="str">
        <f>IF(ISNA(VLOOKUP(W2404,'Correspondance procédure étape'!D:G,4,FALSE)),"Non",VLOOKUP(W2404,'Correspondance procédure étape'!D:G,4,FALSE))</f>
        <v>Oui</v>
      </c>
      <c r="Z2404" s="3" t="str">
        <f>IF(ISNA(VLOOKUP(W2404,'Correspondance procédure étape'!D:H,5,FALSE)),"",VLOOKUP(W2404,'Correspondance procédure étape'!D:H,5,FALSE))</f>
        <v>Extérieur</v>
      </c>
      <c r="AA2404" s="3" t="s">
        <v>40</v>
      </c>
      <c r="AB2404" s="3" t="s">
        <v>41</v>
      </c>
    </row>
    <row r="2405" spans="1:28" ht="25" x14ac:dyDescent="0.25">
      <c r="A2405" s="3" t="s">
        <v>24</v>
      </c>
      <c r="B2405" s="3" t="s">
        <v>146</v>
      </c>
      <c r="C2405" s="3" t="str">
        <f>VLOOKUP(B2405,'Correspondance territoires'!B:F,5,FALSE)</f>
        <v>Lormont</v>
      </c>
      <c r="D2405" s="3" t="s">
        <v>26</v>
      </c>
      <c r="E2405" s="3" t="s">
        <v>462</v>
      </c>
      <c r="F2405" s="3" t="s">
        <v>463</v>
      </c>
      <c r="G2405" s="3" t="s">
        <v>840</v>
      </c>
      <c r="H2405" s="3" t="s">
        <v>148</v>
      </c>
      <c r="I2405" s="9" t="s">
        <v>465</v>
      </c>
      <c r="J2405" s="9" t="s">
        <v>466</v>
      </c>
      <c r="K2405" s="3" t="s">
        <v>9798</v>
      </c>
      <c r="L2405" s="3" t="s">
        <v>9799</v>
      </c>
      <c r="M2405" s="3" t="s">
        <v>3811</v>
      </c>
      <c r="N2405" s="3" t="s">
        <v>21</v>
      </c>
      <c r="O2405" s="3" t="s">
        <v>9800</v>
      </c>
      <c r="P2405" s="3" t="s">
        <v>9801</v>
      </c>
      <c r="Q2405" s="15">
        <v>43150</v>
      </c>
      <c r="R2405" s="15">
        <v>43706</v>
      </c>
      <c r="S2405" s="38">
        <f t="shared" ca="1" si="74"/>
        <v>16</v>
      </c>
      <c r="T2405" s="41">
        <v>5847.54</v>
      </c>
      <c r="U2405" s="3" t="s">
        <v>510</v>
      </c>
      <c r="V2405" s="3" t="s">
        <v>511</v>
      </c>
      <c r="W2405" s="3" t="str">
        <f t="shared" si="75"/>
        <v>P20SCX</v>
      </c>
      <c r="X2405" s="3" t="str">
        <f>IF(ISNA(VLOOKUP(W2405,'Correspondance procédure étape'!D:F,3,FALSE)),"A définir",VLOOKUP(W2405,'Correspondance procédure étape'!D:F,3,FALSE))</f>
        <v>Dossier chez Sud Contentieux</v>
      </c>
      <c r="Y2405" s="3" t="str">
        <f>IF(ISNA(VLOOKUP(W2405,'Correspondance procédure étape'!D:G,4,FALSE)),"Non",VLOOKUP(W2405,'Correspondance procédure étape'!D:G,4,FALSE))</f>
        <v>Oui</v>
      </c>
      <c r="Z2405" s="3" t="str">
        <f>IF(ISNA(VLOOKUP(W2405,'Correspondance procédure étape'!D:H,5,FALSE)),"",VLOOKUP(W2405,'Correspondance procédure étape'!D:H,5,FALSE))</f>
        <v>Extérieur</v>
      </c>
      <c r="AA2405" s="3" t="s">
        <v>40</v>
      </c>
      <c r="AB2405" s="3" t="s">
        <v>41</v>
      </c>
    </row>
    <row r="2406" spans="1:28" x14ac:dyDescent="0.25">
      <c r="A2406" s="3" t="s">
        <v>24</v>
      </c>
      <c r="B2406" s="3" t="s">
        <v>54</v>
      </c>
      <c r="C2406" s="3" t="str">
        <f>VLOOKUP(B2406,'Correspondance territoires'!B:F,5,FALSE)</f>
        <v>Cenon</v>
      </c>
      <c r="D2406" s="3" t="s">
        <v>26</v>
      </c>
      <c r="E2406" s="3" t="s">
        <v>95</v>
      </c>
      <c r="F2406" s="3" t="s">
        <v>96</v>
      </c>
      <c r="G2406" s="3" t="s">
        <v>167</v>
      </c>
      <c r="H2406" s="3" t="s">
        <v>191</v>
      </c>
      <c r="I2406" s="9" t="s">
        <v>99</v>
      </c>
      <c r="J2406" s="9" t="s">
        <v>100</v>
      </c>
      <c r="K2406" s="3" t="s">
        <v>9559</v>
      </c>
      <c r="L2406" s="3" t="s">
        <v>9560</v>
      </c>
      <c r="M2406" s="3" t="s">
        <v>5660</v>
      </c>
      <c r="N2406" s="3" t="s">
        <v>21</v>
      </c>
      <c r="O2406" s="3" t="s">
        <v>9561</v>
      </c>
      <c r="P2406" s="3" t="s">
        <v>9562</v>
      </c>
      <c r="Q2406" s="15">
        <v>43006</v>
      </c>
      <c r="R2406" s="15">
        <v>43984</v>
      </c>
      <c r="S2406" s="38">
        <f t="shared" ca="1" si="74"/>
        <v>7</v>
      </c>
      <c r="T2406" s="41">
        <v>5853.67</v>
      </c>
      <c r="U2406" s="3" t="s">
        <v>510</v>
      </c>
      <c r="V2406" s="3" t="s">
        <v>39</v>
      </c>
      <c r="W2406" s="3" t="str">
        <f t="shared" si="75"/>
        <v>P20DEB</v>
      </c>
      <c r="X2406" s="3" t="str">
        <f>IF(ISNA(VLOOKUP(W2406,'Correspondance procédure étape'!D:F,3,FALSE)),"A définir",VLOOKUP(W2406,'Correspondance procédure étape'!D:F,3,FALSE))</f>
        <v>Proposition de transfert du dossier à Sud Contentieux</v>
      </c>
      <c r="Y2406" s="3" t="str">
        <f>IF(ISNA(VLOOKUP(W2406,'Correspondance procédure étape'!D:G,4,FALSE)),"Non",VLOOKUP(W2406,'Correspondance procédure étape'!D:G,4,FALSE))</f>
        <v>Oui</v>
      </c>
      <c r="Z2406" s="3" t="str">
        <f>IF(ISNA(VLOOKUP(W2406,'Correspondance procédure étape'!D:H,5,FALSE)),"",VLOOKUP(W2406,'Correspondance procédure étape'!D:H,5,FALSE))</f>
        <v>Extérieur</v>
      </c>
      <c r="AA2406" s="3" t="s">
        <v>40</v>
      </c>
      <c r="AB2406" s="3" t="s">
        <v>41</v>
      </c>
    </row>
    <row r="2407" spans="1:28" x14ac:dyDescent="0.25">
      <c r="A2407" s="3" t="s">
        <v>24</v>
      </c>
      <c r="B2407" s="3" t="s">
        <v>25</v>
      </c>
      <c r="C2407" s="3" t="str">
        <f>VLOOKUP(B2407,'Correspondance territoires'!B:F,5,FALSE)</f>
        <v>Merignac</v>
      </c>
      <c r="D2407" s="3" t="s">
        <v>26</v>
      </c>
      <c r="E2407" s="3" t="s">
        <v>1793</v>
      </c>
      <c r="F2407" s="3" t="s">
        <v>108</v>
      </c>
      <c r="G2407" s="3" t="s">
        <v>30</v>
      </c>
      <c r="H2407" s="3" t="s">
        <v>57</v>
      </c>
      <c r="I2407" s="9" t="s">
        <v>1166</v>
      </c>
      <c r="J2407" s="9" t="s">
        <v>1167</v>
      </c>
      <c r="K2407" s="3" t="s">
        <v>2042</v>
      </c>
      <c r="L2407" s="3" t="s">
        <v>2043</v>
      </c>
      <c r="M2407" s="3" t="s">
        <v>1013</v>
      </c>
      <c r="N2407" s="3" t="s">
        <v>2044</v>
      </c>
      <c r="O2407" s="3" t="s">
        <v>2045</v>
      </c>
      <c r="P2407" s="3" t="s">
        <v>2046</v>
      </c>
      <c r="Q2407" s="15">
        <v>39039</v>
      </c>
      <c r="R2407" s="15">
        <v>42493</v>
      </c>
      <c r="S2407" s="38">
        <f t="shared" ca="1" si="74"/>
        <v>56</v>
      </c>
      <c r="T2407" s="40">
        <v>11.74</v>
      </c>
      <c r="U2407" s="3" t="s">
        <v>292</v>
      </c>
      <c r="V2407" s="3" t="s">
        <v>39</v>
      </c>
      <c r="W2407" s="3" t="str">
        <f t="shared" si="75"/>
        <v>P40DEB</v>
      </c>
      <c r="X2407" s="3" t="str">
        <f>IF(ISNA(VLOOKUP(W2407,'Correspondance procédure étape'!D:F,3,FALSE)),"A définir",VLOOKUP(W2407,'Correspondance procédure étape'!D:F,3,FALSE))</f>
        <v>Proposition de perte</v>
      </c>
      <c r="Y2407" s="3" t="str">
        <f>IF(ISNA(VLOOKUP(W2407,'Correspondance procédure étape'!D:G,4,FALSE)),"Non",VLOOKUP(W2407,'Correspondance procédure étape'!D:G,4,FALSE))</f>
        <v>Oui</v>
      </c>
      <c r="Z2407" s="3" t="str">
        <f>IF(ISNA(VLOOKUP(W2407,'Correspondance procédure étape'!D:H,5,FALSE)),"",VLOOKUP(W2407,'Correspondance procédure étape'!D:H,5,FALSE))</f>
        <v>DMF</v>
      </c>
      <c r="AA2407" s="3" t="s">
        <v>87</v>
      </c>
      <c r="AB2407" s="3" t="s">
        <v>53</v>
      </c>
    </row>
    <row r="2408" spans="1:28" x14ac:dyDescent="0.25">
      <c r="A2408" s="3" t="s">
        <v>24</v>
      </c>
      <c r="B2408" s="3" t="s">
        <v>158</v>
      </c>
      <c r="C2408" s="3" t="str">
        <f>VLOOKUP(B2408,'Correspondance territoires'!B:F,5,FALSE)</f>
        <v>Talence</v>
      </c>
      <c r="D2408" s="3" t="s">
        <v>26</v>
      </c>
      <c r="E2408" s="3" t="s">
        <v>8641</v>
      </c>
      <c r="F2408" s="3" t="s">
        <v>56</v>
      </c>
      <c r="G2408" s="3" t="s">
        <v>301</v>
      </c>
      <c r="H2408" s="3" t="s">
        <v>57</v>
      </c>
      <c r="I2408" s="9" t="s">
        <v>2333</v>
      </c>
      <c r="J2408" s="9" t="s">
        <v>2334</v>
      </c>
      <c r="K2408" s="3" t="s">
        <v>8642</v>
      </c>
      <c r="L2408" s="3" t="s">
        <v>8643</v>
      </c>
      <c r="M2408" s="3" t="s">
        <v>897</v>
      </c>
      <c r="N2408" s="3" t="s">
        <v>21</v>
      </c>
      <c r="O2408" s="3" t="s">
        <v>8644</v>
      </c>
      <c r="P2408" s="3" t="s">
        <v>8645</v>
      </c>
      <c r="Q2408" s="15">
        <v>42514</v>
      </c>
      <c r="R2408" s="15">
        <v>43698</v>
      </c>
      <c r="S2408" s="38">
        <f t="shared" ca="1" si="74"/>
        <v>16</v>
      </c>
      <c r="T2408" s="41">
        <v>5867.68</v>
      </c>
      <c r="U2408" s="3" t="s">
        <v>157</v>
      </c>
      <c r="V2408" s="3" t="s">
        <v>869</v>
      </c>
      <c r="W2408" s="3" t="str">
        <f t="shared" si="75"/>
        <v>P00ODR</v>
      </c>
      <c r="X2408" s="3" t="str">
        <f>IF(ISNA(VLOOKUP(W2408,'Correspondance procédure étape'!D:F,3,FALSE)),"A définir",VLOOKUP(W2408,'Correspondance procédure étape'!D:F,3,FALSE))</f>
        <v>Dossier en attente d'une opération de régularisation qu'il soit créditeur, débiteur ou nul</v>
      </c>
      <c r="Y2408" s="3" t="str">
        <f>IF(ISNA(VLOOKUP(W2408,'Correspondance procédure étape'!D:G,4,FALSE)),"Non",VLOOKUP(W2408,'Correspondance procédure étape'!D:G,4,FALSE))</f>
        <v>Oui</v>
      </c>
      <c r="Z2408" s="3" t="str">
        <f>IF(ISNA(VLOOKUP(W2408,'Correspondance procédure étape'!D:H,5,FALSE)),"",VLOOKUP(W2408,'Correspondance procédure étape'!D:H,5,FALSE))</f>
        <v>DMF</v>
      </c>
      <c r="AA2408" s="3" t="s">
        <v>40</v>
      </c>
      <c r="AB2408" s="3" t="s">
        <v>41</v>
      </c>
    </row>
    <row r="2409" spans="1:28" x14ac:dyDescent="0.25">
      <c r="A2409" s="3" t="s">
        <v>24</v>
      </c>
      <c r="B2409" s="3" t="s">
        <v>25</v>
      </c>
      <c r="C2409" s="3" t="str">
        <f>VLOOKUP(B2409,'Correspondance territoires'!B:F,5,FALSE)</f>
        <v>Merignac</v>
      </c>
      <c r="D2409" s="3" t="s">
        <v>26</v>
      </c>
      <c r="E2409" s="3" t="s">
        <v>2985</v>
      </c>
      <c r="F2409" s="3" t="s">
        <v>56</v>
      </c>
      <c r="G2409" s="3" t="s">
        <v>96</v>
      </c>
      <c r="H2409" s="3" t="s">
        <v>57</v>
      </c>
      <c r="I2409" s="9" t="s">
        <v>362</v>
      </c>
      <c r="J2409" s="9" t="s">
        <v>363</v>
      </c>
      <c r="K2409" s="3" t="s">
        <v>4737</v>
      </c>
      <c r="L2409" s="3" t="s">
        <v>4738</v>
      </c>
      <c r="M2409" s="3" t="s">
        <v>4583</v>
      </c>
      <c r="N2409" s="3" t="s">
        <v>4739</v>
      </c>
      <c r="O2409" s="3" t="s">
        <v>4740</v>
      </c>
      <c r="P2409" s="3" t="s">
        <v>4585</v>
      </c>
      <c r="Q2409" s="15">
        <v>40752</v>
      </c>
      <c r="R2409" s="15">
        <v>42156</v>
      </c>
      <c r="S2409" s="38">
        <f t="shared" ca="1" si="74"/>
        <v>68</v>
      </c>
      <c r="T2409" s="40">
        <v>11.52</v>
      </c>
      <c r="U2409" s="3" t="s">
        <v>157</v>
      </c>
      <c r="V2409" s="3" t="s">
        <v>2887</v>
      </c>
      <c r="W2409" s="3" t="str">
        <f t="shared" si="75"/>
        <v>P00ETU</v>
      </c>
      <c r="X2409" s="3">
        <f>IF(ISNA(VLOOKUP(W2409,'Correspondance procédure étape'!D:F,3,FALSE)),"A définir",VLOOKUP(W2409,'Correspondance procédure étape'!D:F,3,FALSE))</f>
        <v>0</v>
      </c>
      <c r="Y2409" s="3" t="str">
        <f>IF(ISNA(VLOOKUP(W2409,'Correspondance procédure étape'!D:G,4,FALSE)),"Non",VLOOKUP(W2409,'Correspondance procédure étape'!D:G,4,FALSE))</f>
        <v>Non</v>
      </c>
      <c r="Z2409" s="3">
        <f>IF(ISNA(VLOOKUP(W2409,'Correspondance procédure étape'!D:H,5,FALSE)),"",VLOOKUP(W2409,'Correspondance procédure étape'!D:H,5,FALSE))</f>
        <v>0</v>
      </c>
      <c r="AA2409" s="3" t="s">
        <v>87</v>
      </c>
      <c r="AB2409" s="3" t="s">
        <v>53</v>
      </c>
    </row>
    <row r="2410" spans="1:28" x14ac:dyDescent="0.25">
      <c r="A2410" s="3" t="s">
        <v>24</v>
      </c>
      <c r="B2410" s="11" t="s">
        <v>1852</v>
      </c>
      <c r="C2410" s="3" t="str">
        <f>VLOOKUP(B2410,'Correspondance territoires'!B:F,5,FALSE)</f>
        <v>Pau</v>
      </c>
      <c r="D2410" s="3" t="s">
        <v>432</v>
      </c>
      <c r="E2410" s="3" t="s">
        <v>11125</v>
      </c>
      <c r="F2410" s="3" t="s">
        <v>10407</v>
      </c>
      <c r="G2410" s="3" t="s">
        <v>57</v>
      </c>
      <c r="H2410" s="3" t="s">
        <v>57</v>
      </c>
      <c r="I2410" s="9" t="s">
        <v>10763</v>
      </c>
      <c r="J2410" s="9" t="s">
        <v>10764</v>
      </c>
      <c r="K2410" s="3" t="s">
        <v>11126</v>
      </c>
      <c r="L2410" s="3" t="s">
        <v>11127</v>
      </c>
      <c r="M2410" s="3" t="s">
        <v>297</v>
      </c>
      <c r="N2410" s="3" t="s">
        <v>21</v>
      </c>
      <c r="O2410" s="3" t="s">
        <v>11128</v>
      </c>
      <c r="P2410" s="3" t="s">
        <v>11129</v>
      </c>
      <c r="Q2410" s="15">
        <v>42865</v>
      </c>
      <c r="R2410" s="15">
        <v>43629</v>
      </c>
      <c r="S2410" s="38">
        <f t="shared" ca="1" si="74"/>
        <v>18</v>
      </c>
      <c r="T2410" s="41">
        <v>5931.75</v>
      </c>
      <c r="U2410" s="3" t="s">
        <v>10414</v>
      </c>
      <c r="V2410" s="3" t="s">
        <v>249</v>
      </c>
      <c r="W2410" s="3" t="str">
        <f t="shared" si="75"/>
        <v>PRERL1</v>
      </c>
      <c r="X2410" s="3">
        <f>IF(ISNA(VLOOKUP(W2410,'Correspondance procédure étape'!D:F,3,FALSE)),"A définir",VLOOKUP(W2410,'Correspondance procédure étape'!D:F,3,FALSE))</f>
        <v>0</v>
      </c>
      <c r="Y2410" s="3" t="str">
        <f>IF(ISNA(VLOOKUP(W2410,'Correspondance procédure étape'!D:G,4,FALSE)),"Non",VLOOKUP(W2410,'Correspondance procédure étape'!D:G,4,FALSE))</f>
        <v>Non</v>
      </c>
      <c r="Z2410" s="3">
        <f>IF(ISNA(VLOOKUP(W2410,'Correspondance procédure étape'!D:H,5,FALSE)),"",VLOOKUP(W2410,'Correspondance procédure étape'!D:H,5,FALSE))</f>
        <v>0</v>
      </c>
      <c r="AA2410" s="3" t="s">
        <v>87</v>
      </c>
      <c r="AB2410" s="3" t="s">
        <v>53</v>
      </c>
    </row>
    <row r="2411" spans="1:28" ht="25" x14ac:dyDescent="0.25">
      <c r="A2411" s="3" t="s">
        <v>24</v>
      </c>
      <c r="B2411" s="3" t="s">
        <v>158</v>
      </c>
      <c r="C2411" s="3" t="str">
        <f>VLOOKUP(B2411,'Correspondance territoires'!B:F,5,FALSE)</f>
        <v>Talence</v>
      </c>
      <c r="D2411" s="3" t="s">
        <v>26</v>
      </c>
      <c r="E2411" s="3" t="s">
        <v>540</v>
      </c>
      <c r="F2411" s="3" t="s">
        <v>108</v>
      </c>
      <c r="G2411" s="3" t="s">
        <v>57</v>
      </c>
      <c r="H2411" s="3" t="s">
        <v>42</v>
      </c>
      <c r="I2411" s="9" t="s">
        <v>542</v>
      </c>
      <c r="J2411" s="9" t="s">
        <v>543</v>
      </c>
      <c r="K2411" s="3" t="s">
        <v>755</v>
      </c>
      <c r="L2411" s="3" t="s">
        <v>756</v>
      </c>
      <c r="M2411" s="3" t="s">
        <v>757</v>
      </c>
      <c r="N2411" s="3" t="s">
        <v>758</v>
      </c>
      <c r="O2411" s="3" t="s">
        <v>21</v>
      </c>
      <c r="P2411" s="3" t="s">
        <v>759</v>
      </c>
      <c r="Q2411" s="15">
        <v>31868</v>
      </c>
      <c r="R2411" s="15">
        <v>43599</v>
      </c>
      <c r="S2411" s="38">
        <f t="shared" ca="1" si="74"/>
        <v>19</v>
      </c>
      <c r="T2411" s="41">
        <v>5946.03</v>
      </c>
      <c r="U2411" s="3" t="s">
        <v>38</v>
      </c>
      <c r="V2411" s="3" t="s">
        <v>138</v>
      </c>
      <c r="W2411" s="3" t="str">
        <f t="shared" si="75"/>
        <v>P06DOM</v>
      </c>
      <c r="X2411" s="3" t="str">
        <f>IF(ISNA(VLOOKUP(W2411,'Correspondance procédure étape'!D:F,3,FALSE)),"A définir",VLOOKUP(W2411,'Correspondance procédure étape'!D:F,3,FALSE))</f>
        <v>Héritiers inconnus/refusent la succession : désignation de France domaines</v>
      </c>
      <c r="Y2411" s="3" t="str">
        <f>IF(ISNA(VLOOKUP(W2411,'Correspondance procédure étape'!D:G,4,FALSE)),"Non",VLOOKUP(W2411,'Correspondance procédure étape'!D:G,4,FALSE))</f>
        <v>Oui</v>
      </c>
      <c r="Z2411" s="3" t="str">
        <f>IF(ISNA(VLOOKUP(W2411,'Correspondance procédure étape'!D:H,5,FALSE)),"",VLOOKUP(W2411,'Correspondance procédure étape'!D:H,5,FALSE))</f>
        <v>Extérieur</v>
      </c>
      <c r="AA2411" s="3" t="s">
        <v>40</v>
      </c>
      <c r="AB2411" s="3" t="s">
        <v>41</v>
      </c>
    </row>
    <row r="2412" spans="1:28" x14ac:dyDescent="0.25">
      <c r="A2412" s="3" t="s">
        <v>24</v>
      </c>
      <c r="B2412" s="3" t="s">
        <v>54</v>
      </c>
      <c r="C2412" s="3" t="str">
        <f>VLOOKUP(B2412,'Correspondance territoires'!B:F,5,FALSE)</f>
        <v>Cenon</v>
      </c>
      <c r="D2412" s="3" t="s">
        <v>26</v>
      </c>
      <c r="E2412" s="3" t="s">
        <v>1681</v>
      </c>
      <c r="F2412" s="3" t="s">
        <v>56</v>
      </c>
      <c r="G2412" s="3" t="s">
        <v>120</v>
      </c>
      <c r="H2412" s="3" t="s">
        <v>3021</v>
      </c>
      <c r="I2412" s="9" t="s">
        <v>342</v>
      </c>
      <c r="J2412" s="9" t="s">
        <v>343</v>
      </c>
      <c r="K2412" s="3" t="s">
        <v>3022</v>
      </c>
      <c r="L2412" s="3" t="s">
        <v>3023</v>
      </c>
      <c r="M2412" s="3" t="s">
        <v>3024</v>
      </c>
      <c r="N2412" s="3" t="s">
        <v>21</v>
      </c>
      <c r="O2412" s="3" t="s">
        <v>21</v>
      </c>
      <c r="P2412" s="3" t="s">
        <v>3025</v>
      </c>
      <c r="Q2412" s="15">
        <v>38856</v>
      </c>
      <c r="R2412" s="15">
        <v>42879</v>
      </c>
      <c r="S2412" s="38">
        <f t="shared" ca="1" si="74"/>
        <v>43</v>
      </c>
      <c r="T2412" s="40">
        <v>11.09</v>
      </c>
      <c r="U2412" s="3" t="s">
        <v>230</v>
      </c>
      <c r="V2412" s="3" t="s">
        <v>259</v>
      </c>
      <c r="W2412" s="3" t="str">
        <f t="shared" si="75"/>
        <v>P09CLO</v>
      </c>
      <c r="X2412" s="3">
        <f>IF(ISNA(VLOOKUP(W2412,'Correspondance procédure étape'!D:F,3,FALSE)),"A définir",VLOOKUP(W2412,'Correspondance procédure étape'!D:F,3,FALSE))</f>
        <v>0</v>
      </c>
      <c r="Y2412" s="3" t="str">
        <f>IF(ISNA(VLOOKUP(W2412,'Correspondance procédure étape'!D:G,4,FALSE)),"Non",VLOOKUP(W2412,'Correspondance procédure étape'!D:G,4,FALSE))</f>
        <v>Non</v>
      </c>
      <c r="Z2412" s="3">
        <f>IF(ISNA(VLOOKUP(W2412,'Correspondance procédure étape'!D:H,5,FALSE)),"",VLOOKUP(W2412,'Correspondance procédure étape'!D:H,5,FALSE))</f>
        <v>0</v>
      </c>
      <c r="AA2412" s="3" t="s">
        <v>87</v>
      </c>
      <c r="AB2412" s="3" t="s">
        <v>53</v>
      </c>
    </row>
    <row r="2413" spans="1:28" x14ac:dyDescent="0.25">
      <c r="A2413" s="3" t="s">
        <v>24</v>
      </c>
      <c r="B2413" s="3" t="s">
        <v>25</v>
      </c>
      <c r="C2413" s="3" t="str">
        <f>VLOOKUP(B2413,'Correspondance territoires'!B:F,5,FALSE)</f>
        <v>Merignac</v>
      </c>
      <c r="D2413" s="3" t="s">
        <v>26</v>
      </c>
      <c r="E2413" s="3" t="s">
        <v>512</v>
      </c>
      <c r="F2413" s="3" t="s">
        <v>283</v>
      </c>
      <c r="G2413" s="3" t="s">
        <v>130</v>
      </c>
      <c r="H2413" s="3" t="s">
        <v>30</v>
      </c>
      <c r="I2413" s="9" t="s">
        <v>207</v>
      </c>
      <c r="J2413" s="9" t="s">
        <v>208</v>
      </c>
      <c r="K2413" s="3" t="s">
        <v>8024</v>
      </c>
      <c r="L2413" s="3" t="s">
        <v>8025</v>
      </c>
      <c r="M2413" s="3" t="s">
        <v>219</v>
      </c>
      <c r="N2413" s="3" t="s">
        <v>21</v>
      </c>
      <c r="O2413" s="3" t="s">
        <v>8026</v>
      </c>
      <c r="P2413" s="3" t="s">
        <v>8027</v>
      </c>
      <c r="Q2413" s="15">
        <v>42230</v>
      </c>
      <c r="R2413" s="15">
        <v>44069</v>
      </c>
      <c r="S2413" s="38">
        <f t="shared" ca="1" si="74"/>
        <v>4</v>
      </c>
      <c r="T2413" s="41">
        <v>6002.31</v>
      </c>
      <c r="U2413" s="3" t="s">
        <v>157</v>
      </c>
      <c r="V2413" s="3" t="s">
        <v>39</v>
      </c>
      <c r="W2413" s="3" t="str">
        <f t="shared" si="75"/>
        <v>P00DEB</v>
      </c>
      <c r="X2413" s="3" t="str">
        <f>IF(ISNA(VLOOKUP(W2413,'Correspondance procédure étape'!D:F,3,FALSE)),"A définir",VLOOKUP(W2413,'Correspondance procédure étape'!D:F,3,FALSE))</f>
        <v>Enregistrement du dossier au SLP, le solde est créditeur, débiteur ou nul</v>
      </c>
      <c r="Y2413" s="3" t="str">
        <f>IF(ISNA(VLOOKUP(W2413,'Correspondance procédure étape'!D:G,4,FALSE)),"Non",VLOOKUP(W2413,'Correspondance procédure étape'!D:G,4,FALSE))</f>
        <v>Oui</v>
      </c>
      <c r="Z2413" s="3" t="str">
        <f>IF(ISNA(VLOOKUP(W2413,'Correspondance procédure étape'!D:H,5,FALSE)),"",VLOOKUP(W2413,'Correspondance procédure étape'!D:H,5,FALSE))</f>
        <v>DMF</v>
      </c>
      <c r="AA2413" s="3" t="s">
        <v>40</v>
      </c>
      <c r="AB2413" s="3" t="s">
        <v>41</v>
      </c>
    </row>
    <row r="2414" spans="1:28" x14ac:dyDescent="0.25">
      <c r="A2414" s="3" t="s">
        <v>24</v>
      </c>
      <c r="B2414" s="3" t="s">
        <v>158</v>
      </c>
      <c r="C2414" s="3" t="str">
        <f>VLOOKUP(B2414,'Correspondance territoires'!B:F,5,FALSE)</f>
        <v>Talence</v>
      </c>
      <c r="D2414" s="3" t="s">
        <v>26</v>
      </c>
      <c r="E2414" s="3" t="s">
        <v>822</v>
      </c>
      <c r="F2414" s="3" t="s">
        <v>1485</v>
      </c>
      <c r="G2414" s="3" t="s">
        <v>30</v>
      </c>
      <c r="H2414" s="3" t="s">
        <v>57</v>
      </c>
      <c r="I2414" s="9" t="s">
        <v>823</v>
      </c>
      <c r="J2414" s="9" t="s">
        <v>824</v>
      </c>
      <c r="K2414" s="3" t="s">
        <v>9246</v>
      </c>
      <c r="L2414" s="3" t="s">
        <v>9247</v>
      </c>
      <c r="M2414" s="3" t="s">
        <v>3346</v>
      </c>
      <c r="N2414" s="3" t="s">
        <v>21</v>
      </c>
      <c r="O2414" s="3" t="s">
        <v>9248</v>
      </c>
      <c r="P2414" s="3" t="s">
        <v>9249</v>
      </c>
      <c r="Q2414" s="15">
        <v>42781</v>
      </c>
      <c r="R2414" s="15">
        <v>44104</v>
      </c>
      <c r="S2414" s="38">
        <f t="shared" ca="1" si="74"/>
        <v>3</v>
      </c>
      <c r="T2414" s="41">
        <v>6028.81</v>
      </c>
      <c r="U2414" s="3" t="s">
        <v>157</v>
      </c>
      <c r="V2414" s="3" t="s">
        <v>869</v>
      </c>
      <c r="W2414" s="3" t="str">
        <f t="shared" si="75"/>
        <v>P00ODR</v>
      </c>
      <c r="X2414" s="3" t="str">
        <f>IF(ISNA(VLOOKUP(W2414,'Correspondance procédure étape'!D:F,3,FALSE)),"A définir",VLOOKUP(W2414,'Correspondance procédure étape'!D:F,3,FALSE))</f>
        <v>Dossier en attente d'une opération de régularisation qu'il soit créditeur, débiteur ou nul</v>
      </c>
      <c r="Y2414" s="3" t="str">
        <f>IF(ISNA(VLOOKUP(W2414,'Correspondance procédure étape'!D:G,4,FALSE)),"Non",VLOOKUP(W2414,'Correspondance procédure étape'!D:G,4,FALSE))</f>
        <v>Oui</v>
      </c>
      <c r="Z2414" s="3" t="str">
        <f>IF(ISNA(VLOOKUP(W2414,'Correspondance procédure étape'!D:H,5,FALSE)),"",VLOOKUP(W2414,'Correspondance procédure étape'!D:H,5,FALSE))</f>
        <v>DMF</v>
      </c>
      <c r="AA2414" s="3" t="s">
        <v>40</v>
      </c>
      <c r="AB2414" s="3" t="s">
        <v>41</v>
      </c>
    </row>
    <row r="2415" spans="1:28" x14ac:dyDescent="0.25">
      <c r="A2415" s="3" t="s">
        <v>24</v>
      </c>
      <c r="B2415" s="3" t="s">
        <v>219</v>
      </c>
      <c r="C2415" s="3" t="str">
        <f>VLOOKUP(B2415,'Correspondance territoires'!B:F,5,FALSE)</f>
        <v>Bordeaux</v>
      </c>
      <c r="D2415" s="3" t="s">
        <v>26</v>
      </c>
      <c r="E2415" s="3" t="s">
        <v>7633</v>
      </c>
      <c r="F2415" s="3" t="s">
        <v>56</v>
      </c>
      <c r="G2415" s="3" t="s">
        <v>42</v>
      </c>
      <c r="H2415" s="3" t="s">
        <v>30</v>
      </c>
      <c r="I2415" s="9" t="s">
        <v>1625</v>
      </c>
      <c r="J2415" s="9" t="s">
        <v>1626</v>
      </c>
      <c r="K2415" s="3" t="s">
        <v>8669</v>
      </c>
      <c r="L2415" s="3" t="s">
        <v>8670</v>
      </c>
      <c r="M2415" s="3" t="s">
        <v>1013</v>
      </c>
      <c r="N2415" s="3" t="s">
        <v>21</v>
      </c>
      <c r="O2415" s="3" t="s">
        <v>8671</v>
      </c>
      <c r="P2415" s="3" t="s">
        <v>8672</v>
      </c>
      <c r="Q2415" s="15">
        <v>42521</v>
      </c>
      <c r="R2415" s="15">
        <v>44134</v>
      </c>
      <c r="S2415" s="38">
        <f t="shared" ca="1" si="74"/>
        <v>2</v>
      </c>
      <c r="T2415" s="41">
        <v>6047.67</v>
      </c>
      <c r="U2415" s="3" t="s">
        <v>1113</v>
      </c>
      <c r="V2415" s="3" t="s">
        <v>319</v>
      </c>
      <c r="W2415" s="3" t="str">
        <f t="shared" si="75"/>
        <v>E13CHX</v>
      </c>
      <c r="X2415" s="3" t="str">
        <f>IF(ISNA(VLOOKUP(W2415,'Correspondance procédure étape'!D:F,3,FALSE)),"A définir",VLOOKUP(W2415,'Correspondance procédure étape'!D:F,3,FALSE))</f>
        <v>En attente de transfert</v>
      </c>
      <c r="Y2415" s="3" t="str">
        <f>IF(ISNA(VLOOKUP(W2415,'Correspondance procédure étape'!D:G,4,FALSE)),"Non",VLOOKUP(W2415,'Correspondance procédure étape'!D:G,4,FALSE))</f>
        <v>Oui</v>
      </c>
      <c r="Z2415" s="3">
        <f>IF(ISNA(VLOOKUP(W2415,'Correspondance procédure étape'!D:H,5,FALSE)),"",VLOOKUP(W2415,'Correspondance procédure étape'!D:H,5,FALSE))</f>
        <v>0</v>
      </c>
      <c r="AA2415" s="3" t="s">
        <v>40</v>
      </c>
      <c r="AB2415" s="3" t="s">
        <v>41</v>
      </c>
    </row>
    <row r="2416" spans="1:28" x14ac:dyDescent="0.25">
      <c r="A2416" s="3" t="s">
        <v>24</v>
      </c>
      <c r="B2416" s="3" t="s">
        <v>25</v>
      </c>
      <c r="C2416" s="3" t="str">
        <f>VLOOKUP(B2416,'Correspondance territoires'!B:F,5,FALSE)</f>
        <v>Merignac</v>
      </c>
      <c r="D2416" s="3" t="s">
        <v>26</v>
      </c>
      <c r="E2416" s="3" t="s">
        <v>7534</v>
      </c>
      <c r="F2416" s="3" t="s">
        <v>56</v>
      </c>
      <c r="G2416" s="3" t="s">
        <v>301</v>
      </c>
      <c r="H2416" s="3" t="s">
        <v>57</v>
      </c>
      <c r="I2416" s="9" t="s">
        <v>207</v>
      </c>
      <c r="J2416" s="9" t="s">
        <v>208</v>
      </c>
      <c r="K2416" s="3" t="s">
        <v>9903</v>
      </c>
      <c r="L2416" s="3" t="s">
        <v>9904</v>
      </c>
      <c r="M2416" s="3" t="s">
        <v>576</v>
      </c>
      <c r="N2416" s="3" t="s">
        <v>9905</v>
      </c>
      <c r="O2416" s="3" t="s">
        <v>21</v>
      </c>
      <c r="P2416" s="3" t="s">
        <v>9906</v>
      </c>
      <c r="Q2416" s="15">
        <v>43556</v>
      </c>
      <c r="R2416" s="15">
        <v>43984</v>
      </c>
      <c r="S2416" s="38">
        <f t="shared" ca="1" si="74"/>
        <v>7</v>
      </c>
      <c r="T2416" s="41">
        <v>6127.71</v>
      </c>
      <c r="U2416" s="3" t="s">
        <v>230</v>
      </c>
      <c r="V2416" s="3" t="s">
        <v>39</v>
      </c>
      <c r="W2416" s="3" t="str">
        <f t="shared" si="75"/>
        <v>P09DEB</v>
      </c>
      <c r="X2416" s="3" t="str">
        <f>IF(ISNA(VLOOKUP(W2416,'Correspondance procédure étape'!D:F,3,FALSE)),"A définir",VLOOKUP(W2416,'Correspondance procédure étape'!D:F,3,FALSE))</f>
        <v>Ouverture procédure huissier</v>
      </c>
      <c r="Y2416" s="3" t="str">
        <f>IF(ISNA(VLOOKUP(W2416,'Correspondance procédure étape'!D:G,4,FALSE)),"Non",VLOOKUP(W2416,'Correspondance procédure étape'!D:G,4,FALSE))</f>
        <v>Oui</v>
      </c>
      <c r="Z2416" s="3" t="str">
        <f>IF(ISNA(VLOOKUP(W2416,'Correspondance procédure étape'!D:H,5,FALSE)),"",VLOOKUP(W2416,'Correspondance procédure étape'!D:H,5,FALSE))</f>
        <v>Extérieur</v>
      </c>
      <c r="AA2416" s="3" t="s">
        <v>40</v>
      </c>
      <c r="AB2416" s="3" t="s">
        <v>41</v>
      </c>
    </row>
    <row r="2417" spans="1:28" x14ac:dyDescent="0.25">
      <c r="A2417" s="3" t="s">
        <v>24</v>
      </c>
      <c r="B2417" s="3" t="s">
        <v>219</v>
      </c>
      <c r="C2417" s="3" t="str">
        <f>VLOOKUP(B2417,'Correspondance territoires'!B:F,5,FALSE)</f>
        <v>Bordeaux</v>
      </c>
      <c r="D2417" s="3" t="s">
        <v>26</v>
      </c>
      <c r="E2417" s="3" t="s">
        <v>3184</v>
      </c>
      <c r="F2417" s="3" t="s">
        <v>56</v>
      </c>
      <c r="G2417" s="3" t="s">
        <v>3640</v>
      </c>
      <c r="H2417" s="3" t="s">
        <v>57</v>
      </c>
      <c r="I2417" s="9" t="s">
        <v>893</v>
      </c>
      <c r="J2417" s="9" t="s">
        <v>894</v>
      </c>
      <c r="K2417" s="3" t="s">
        <v>6340</v>
      </c>
      <c r="L2417" s="3" t="s">
        <v>6341</v>
      </c>
      <c r="M2417" s="3" t="s">
        <v>515</v>
      </c>
      <c r="N2417" s="3" t="s">
        <v>21</v>
      </c>
      <c r="O2417" s="3" t="s">
        <v>6342</v>
      </c>
      <c r="P2417" s="3" t="s">
        <v>6343</v>
      </c>
      <c r="Q2417" s="15">
        <v>41544</v>
      </c>
      <c r="R2417" s="15">
        <v>41747</v>
      </c>
      <c r="S2417" s="38">
        <f t="shared" ca="1" si="74"/>
        <v>81</v>
      </c>
      <c r="T2417" s="40">
        <v>10.68</v>
      </c>
      <c r="U2417" s="3" t="s">
        <v>292</v>
      </c>
      <c r="V2417" s="3" t="s">
        <v>39</v>
      </c>
      <c r="W2417" s="3" t="str">
        <f t="shared" si="75"/>
        <v>P40DEB</v>
      </c>
      <c r="X2417" s="3" t="str">
        <f>IF(ISNA(VLOOKUP(W2417,'Correspondance procédure étape'!D:F,3,FALSE)),"A définir",VLOOKUP(W2417,'Correspondance procédure étape'!D:F,3,FALSE))</f>
        <v>Proposition de perte</v>
      </c>
      <c r="Y2417" s="3" t="str">
        <f>IF(ISNA(VLOOKUP(W2417,'Correspondance procédure étape'!D:G,4,FALSE)),"Non",VLOOKUP(W2417,'Correspondance procédure étape'!D:G,4,FALSE))</f>
        <v>Oui</v>
      </c>
      <c r="Z2417" s="3" t="str">
        <f>IF(ISNA(VLOOKUP(W2417,'Correspondance procédure étape'!D:H,5,FALSE)),"",VLOOKUP(W2417,'Correspondance procédure étape'!D:H,5,FALSE))</f>
        <v>DMF</v>
      </c>
      <c r="AA2417" s="3" t="s">
        <v>40</v>
      </c>
      <c r="AB2417" s="3" t="s">
        <v>41</v>
      </c>
    </row>
    <row r="2418" spans="1:28" x14ac:dyDescent="0.25">
      <c r="A2418" s="3" t="s">
        <v>24</v>
      </c>
      <c r="B2418" s="11" t="s">
        <v>1852</v>
      </c>
      <c r="C2418" s="3" t="str">
        <f>VLOOKUP(B2418,'Correspondance territoires'!B:F,5,FALSE)</f>
        <v>Pau</v>
      </c>
      <c r="D2418" s="3" t="s">
        <v>26</v>
      </c>
      <c r="E2418" s="3" t="s">
        <v>10615</v>
      </c>
      <c r="F2418" s="3" t="s">
        <v>10407</v>
      </c>
      <c r="G2418" s="3" t="s">
        <v>30</v>
      </c>
      <c r="H2418" s="3" t="s">
        <v>88</v>
      </c>
      <c r="I2418" s="9" t="s">
        <v>10434</v>
      </c>
      <c r="J2418" s="9" t="s">
        <v>10435</v>
      </c>
      <c r="K2418" s="3" t="s">
        <v>11073</v>
      </c>
      <c r="L2418" s="3" t="s">
        <v>11074</v>
      </c>
      <c r="M2418" s="3" t="s">
        <v>2649</v>
      </c>
      <c r="N2418" s="3" t="s">
        <v>21</v>
      </c>
      <c r="O2418" s="3" t="s">
        <v>11075</v>
      </c>
      <c r="P2418" s="3" t="s">
        <v>11076</v>
      </c>
      <c r="Q2418" s="15">
        <v>42545</v>
      </c>
      <c r="R2418" s="15">
        <v>43717</v>
      </c>
      <c r="S2418" s="38">
        <f t="shared" ca="1" si="74"/>
        <v>16</v>
      </c>
      <c r="T2418" s="41">
        <v>6148.48</v>
      </c>
      <c r="U2418" s="3" t="s">
        <v>9453</v>
      </c>
      <c r="V2418" s="3" t="s">
        <v>10512</v>
      </c>
      <c r="W2418" s="3" t="str">
        <f t="shared" si="75"/>
        <v>CDTSIG</v>
      </c>
      <c r="X2418" s="3">
        <f>IF(ISNA(VLOOKUP(W2418,'Correspondance procédure étape'!D:F,3,FALSE)),"A définir",VLOOKUP(W2418,'Correspondance procédure étape'!D:F,3,FALSE))</f>
        <v>0</v>
      </c>
      <c r="Y2418" s="3" t="str">
        <f>IF(ISNA(VLOOKUP(W2418,'Correspondance procédure étape'!D:G,4,FALSE)),"Non",VLOOKUP(W2418,'Correspondance procédure étape'!D:G,4,FALSE))</f>
        <v>Non</v>
      </c>
      <c r="Z2418" s="3">
        <f>IF(ISNA(VLOOKUP(W2418,'Correspondance procédure étape'!D:H,5,FALSE)),"",VLOOKUP(W2418,'Correspondance procédure étape'!D:H,5,FALSE))</f>
        <v>0</v>
      </c>
      <c r="AA2418" s="3" t="s">
        <v>87</v>
      </c>
      <c r="AB2418" s="3" t="s">
        <v>53</v>
      </c>
    </row>
    <row r="2419" spans="1:28" x14ac:dyDescent="0.25">
      <c r="A2419" s="3" t="s">
        <v>24</v>
      </c>
      <c r="B2419" s="3" t="s">
        <v>25</v>
      </c>
      <c r="C2419" s="3" t="str">
        <f>VLOOKUP(B2419,'Correspondance territoires'!B:F,5,FALSE)</f>
        <v>Merignac</v>
      </c>
      <c r="D2419" s="3" t="s">
        <v>26</v>
      </c>
      <c r="E2419" s="3" t="s">
        <v>3713</v>
      </c>
      <c r="F2419" s="3" t="s">
        <v>56</v>
      </c>
      <c r="G2419" s="3" t="s">
        <v>30</v>
      </c>
      <c r="H2419" s="3" t="s">
        <v>1269</v>
      </c>
      <c r="I2419" s="9" t="s">
        <v>243</v>
      </c>
      <c r="J2419" s="9" t="s">
        <v>244</v>
      </c>
      <c r="K2419" s="3" t="s">
        <v>5275</v>
      </c>
      <c r="L2419" s="3" t="s">
        <v>5276</v>
      </c>
      <c r="M2419" s="3" t="s">
        <v>1269</v>
      </c>
      <c r="N2419" s="3" t="s">
        <v>5277</v>
      </c>
      <c r="O2419" s="3" t="s">
        <v>5278</v>
      </c>
      <c r="P2419" s="3" t="s">
        <v>5279</v>
      </c>
      <c r="Q2419" s="15">
        <v>43556</v>
      </c>
      <c r="R2419" s="15">
        <v>43867</v>
      </c>
      <c r="S2419" s="38">
        <f t="shared" ca="1" si="74"/>
        <v>11</v>
      </c>
      <c r="T2419" s="41">
        <v>6182.54</v>
      </c>
      <c r="U2419" s="3" t="s">
        <v>510</v>
      </c>
      <c r="V2419" s="3" t="s">
        <v>39</v>
      </c>
      <c r="W2419" s="3" t="str">
        <f t="shared" si="75"/>
        <v>P20DEB</v>
      </c>
      <c r="X2419" s="3" t="str">
        <f>IF(ISNA(VLOOKUP(W2419,'Correspondance procédure étape'!D:F,3,FALSE)),"A définir",VLOOKUP(W2419,'Correspondance procédure étape'!D:F,3,FALSE))</f>
        <v>Proposition de transfert du dossier à Sud Contentieux</v>
      </c>
      <c r="Y2419" s="3" t="str">
        <f>IF(ISNA(VLOOKUP(W2419,'Correspondance procédure étape'!D:G,4,FALSE)),"Non",VLOOKUP(W2419,'Correspondance procédure étape'!D:G,4,FALSE))</f>
        <v>Oui</v>
      </c>
      <c r="Z2419" s="3" t="str">
        <f>IF(ISNA(VLOOKUP(W2419,'Correspondance procédure étape'!D:H,5,FALSE)),"",VLOOKUP(W2419,'Correspondance procédure étape'!D:H,5,FALSE))</f>
        <v>Extérieur</v>
      </c>
      <c r="AA2419" s="3" t="s">
        <v>40</v>
      </c>
      <c r="AB2419" s="3" t="s">
        <v>41</v>
      </c>
    </row>
    <row r="2420" spans="1:28" x14ac:dyDescent="0.25">
      <c r="A2420" s="3" t="s">
        <v>24</v>
      </c>
      <c r="B2420" s="3" t="s">
        <v>67</v>
      </c>
      <c r="C2420" s="3" t="str">
        <f>VLOOKUP(B2420,'Correspondance territoires'!B:F,5,FALSE)</f>
        <v>Pessac</v>
      </c>
      <c r="D2420" s="3" t="s">
        <v>26</v>
      </c>
      <c r="E2420" s="3" t="s">
        <v>197</v>
      </c>
      <c r="F2420" s="3" t="s">
        <v>118</v>
      </c>
      <c r="G2420" s="3" t="s">
        <v>43</v>
      </c>
      <c r="H2420" s="3" t="s">
        <v>109</v>
      </c>
      <c r="I2420" s="9" t="s">
        <v>266</v>
      </c>
      <c r="J2420" s="9" t="s">
        <v>267</v>
      </c>
      <c r="K2420" s="3" t="s">
        <v>7342</v>
      </c>
      <c r="L2420" s="3" t="s">
        <v>7343</v>
      </c>
      <c r="M2420" s="3" t="s">
        <v>7344</v>
      </c>
      <c r="N2420" s="3" t="s">
        <v>7345</v>
      </c>
      <c r="O2420" s="3" t="s">
        <v>7346</v>
      </c>
      <c r="P2420" s="3" t="s">
        <v>7347</v>
      </c>
      <c r="Q2420" s="15">
        <v>41982</v>
      </c>
      <c r="R2420" s="15">
        <v>43818</v>
      </c>
      <c r="S2420" s="38">
        <f t="shared" ca="1" si="74"/>
        <v>12</v>
      </c>
      <c r="T2420" s="41">
        <v>6193.14</v>
      </c>
      <c r="U2420" s="3" t="s">
        <v>510</v>
      </c>
      <c r="V2420" s="3" t="s">
        <v>39</v>
      </c>
      <c r="W2420" s="3" t="str">
        <f t="shared" si="75"/>
        <v>P20DEB</v>
      </c>
      <c r="X2420" s="3" t="str">
        <f>IF(ISNA(VLOOKUP(W2420,'Correspondance procédure étape'!D:F,3,FALSE)),"A définir",VLOOKUP(W2420,'Correspondance procédure étape'!D:F,3,FALSE))</f>
        <v>Proposition de transfert du dossier à Sud Contentieux</v>
      </c>
      <c r="Y2420" s="3" t="str">
        <f>IF(ISNA(VLOOKUP(W2420,'Correspondance procédure étape'!D:G,4,FALSE)),"Non",VLOOKUP(W2420,'Correspondance procédure étape'!D:G,4,FALSE))</f>
        <v>Oui</v>
      </c>
      <c r="Z2420" s="3" t="str">
        <f>IF(ISNA(VLOOKUP(W2420,'Correspondance procédure étape'!D:H,5,FALSE)),"",VLOOKUP(W2420,'Correspondance procédure étape'!D:H,5,FALSE))</f>
        <v>Extérieur</v>
      </c>
      <c r="AA2420" s="3" t="s">
        <v>40</v>
      </c>
      <c r="AB2420" s="3" t="s">
        <v>41</v>
      </c>
    </row>
    <row r="2421" spans="1:28" x14ac:dyDescent="0.25">
      <c r="A2421" s="3" t="s">
        <v>24</v>
      </c>
      <c r="B2421" s="3" t="s">
        <v>219</v>
      </c>
      <c r="C2421" s="3" t="str">
        <f>VLOOKUP(B2421,'Correspondance territoires'!B:F,5,FALSE)</f>
        <v>Bordeaux</v>
      </c>
      <c r="D2421" s="3" t="s">
        <v>26</v>
      </c>
      <c r="E2421" s="3" t="s">
        <v>1623</v>
      </c>
      <c r="F2421" s="3" t="s">
        <v>56</v>
      </c>
      <c r="G2421" s="3" t="s">
        <v>78</v>
      </c>
      <c r="H2421" s="3" t="s">
        <v>43</v>
      </c>
      <c r="I2421" s="9" t="s">
        <v>1457</v>
      </c>
      <c r="J2421" s="9" t="s">
        <v>1458</v>
      </c>
      <c r="K2421" s="3" t="s">
        <v>7211</v>
      </c>
      <c r="L2421" s="3" t="s">
        <v>7212</v>
      </c>
      <c r="M2421" s="3" t="s">
        <v>7213</v>
      </c>
      <c r="N2421" s="3" t="s">
        <v>21</v>
      </c>
      <c r="O2421" s="3" t="s">
        <v>7214</v>
      </c>
      <c r="P2421" s="3" t="s">
        <v>7215</v>
      </c>
      <c r="Q2421" s="15">
        <v>43556</v>
      </c>
      <c r="R2421" s="15">
        <v>44004</v>
      </c>
      <c r="S2421" s="38">
        <f t="shared" ca="1" si="74"/>
        <v>6</v>
      </c>
      <c r="T2421" s="41">
        <v>6253.19</v>
      </c>
      <c r="U2421" s="3" t="s">
        <v>510</v>
      </c>
      <c r="V2421" s="3" t="s">
        <v>39</v>
      </c>
      <c r="W2421" s="3" t="str">
        <f t="shared" si="75"/>
        <v>P20DEB</v>
      </c>
      <c r="X2421" s="3" t="str">
        <f>IF(ISNA(VLOOKUP(W2421,'Correspondance procédure étape'!D:F,3,FALSE)),"A définir",VLOOKUP(W2421,'Correspondance procédure étape'!D:F,3,FALSE))</f>
        <v>Proposition de transfert du dossier à Sud Contentieux</v>
      </c>
      <c r="Y2421" s="3" t="str">
        <f>IF(ISNA(VLOOKUP(W2421,'Correspondance procédure étape'!D:G,4,FALSE)),"Non",VLOOKUP(W2421,'Correspondance procédure étape'!D:G,4,FALSE))</f>
        <v>Oui</v>
      </c>
      <c r="Z2421" s="3" t="str">
        <f>IF(ISNA(VLOOKUP(W2421,'Correspondance procédure étape'!D:H,5,FALSE)),"",VLOOKUP(W2421,'Correspondance procédure étape'!D:H,5,FALSE))</f>
        <v>Extérieur</v>
      </c>
      <c r="AA2421" s="3" t="s">
        <v>40</v>
      </c>
      <c r="AB2421" s="3" t="s">
        <v>53</v>
      </c>
    </row>
    <row r="2422" spans="1:28" x14ac:dyDescent="0.25">
      <c r="A2422" s="3" t="s">
        <v>24</v>
      </c>
      <c r="B2422" s="3" t="s">
        <v>219</v>
      </c>
      <c r="C2422" s="3" t="str">
        <f>VLOOKUP(B2422,'Correspondance territoires'!B:F,5,FALSE)</f>
        <v>Bordeaux</v>
      </c>
      <c r="D2422" s="3" t="s">
        <v>26</v>
      </c>
      <c r="E2422" s="3" t="s">
        <v>1897</v>
      </c>
      <c r="F2422" s="3" t="s">
        <v>5445</v>
      </c>
      <c r="G2422" s="3" t="s">
        <v>21</v>
      </c>
      <c r="H2422" s="3" t="s">
        <v>21</v>
      </c>
      <c r="I2422" s="9" t="s">
        <v>713</v>
      </c>
      <c r="J2422" s="9" t="s">
        <v>714</v>
      </c>
      <c r="K2422" s="3" t="s">
        <v>6203</v>
      </c>
      <c r="L2422" s="3" t="s">
        <v>6204</v>
      </c>
      <c r="M2422" s="3" t="s">
        <v>115</v>
      </c>
      <c r="N2422" s="3" t="s">
        <v>21</v>
      </c>
      <c r="O2422" s="3" t="s">
        <v>21</v>
      </c>
      <c r="P2422" s="3" t="s">
        <v>6205</v>
      </c>
      <c r="Q2422" s="15">
        <v>41736</v>
      </c>
      <c r="R2422" s="15">
        <v>41807</v>
      </c>
      <c r="S2422" s="38">
        <f t="shared" ca="1" si="74"/>
        <v>79</v>
      </c>
      <c r="T2422" s="40">
        <v>10.58</v>
      </c>
      <c r="U2422" s="3" t="s">
        <v>292</v>
      </c>
      <c r="V2422" s="3" t="s">
        <v>39</v>
      </c>
      <c r="W2422" s="3" t="str">
        <f t="shared" si="75"/>
        <v>P40DEB</v>
      </c>
      <c r="X2422" s="3" t="str">
        <f>IF(ISNA(VLOOKUP(W2422,'Correspondance procédure étape'!D:F,3,FALSE)),"A définir",VLOOKUP(W2422,'Correspondance procédure étape'!D:F,3,FALSE))</f>
        <v>Proposition de perte</v>
      </c>
      <c r="Y2422" s="3" t="str">
        <f>IF(ISNA(VLOOKUP(W2422,'Correspondance procédure étape'!D:G,4,FALSE)),"Non",VLOOKUP(W2422,'Correspondance procédure étape'!D:G,4,FALSE))</f>
        <v>Oui</v>
      </c>
      <c r="Z2422" s="3" t="str">
        <f>IF(ISNA(VLOOKUP(W2422,'Correspondance procédure étape'!D:H,5,FALSE)),"",VLOOKUP(W2422,'Correspondance procédure étape'!D:H,5,FALSE))</f>
        <v>DMF</v>
      </c>
      <c r="AA2422" s="3" t="s">
        <v>40</v>
      </c>
      <c r="AB2422" s="3" t="s">
        <v>53</v>
      </c>
    </row>
    <row r="2423" spans="1:28" ht="25" x14ac:dyDescent="0.25">
      <c r="A2423" s="3" t="s">
        <v>24</v>
      </c>
      <c r="B2423" s="3" t="s">
        <v>2425</v>
      </c>
      <c r="C2423" s="3">
        <f>VLOOKUP(B2423,'Correspondance territoires'!B:F,5,FALSE)</f>
        <v>0</v>
      </c>
      <c r="D2423" s="3" t="s">
        <v>1651</v>
      </c>
      <c r="E2423" s="3" t="s">
        <v>540</v>
      </c>
      <c r="F2423" s="3" t="s">
        <v>108</v>
      </c>
      <c r="G2423" s="3" t="s">
        <v>2722</v>
      </c>
      <c r="H2423" s="3" t="s">
        <v>57</v>
      </c>
      <c r="I2423" s="9" t="s">
        <v>542</v>
      </c>
      <c r="J2423" s="9" t="s">
        <v>543</v>
      </c>
      <c r="K2423" s="3" t="s">
        <v>2723</v>
      </c>
      <c r="L2423" s="3" t="s">
        <v>2724</v>
      </c>
      <c r="M2423" s="3" t="s">
        <v>957</v>
      </c>
      <c r="N2423" s="3" t="s">
        <v>2725</v>
      </c>
      <c r="O2423" s="3" t="s">
        <v>2726</v>
      </c>
      <c r="P2423" s="3" t="s">
        <v>2727</v>
      </c>
      <c r="Q2423" s="15">
        <v>40827</v>
      </c>
      <c r="R2423" s="15">
        <v>41969</v>
      </c>
      <c r="S2423" s="38">
        <f t="shared" ca="1" si="74"/>
        <v>74</v>
      </c>
      <c r="T2423" s="40">
        <v>9.7200000000000006</v>
      </c>
      <c r="U2423" s="3" t="s">
        <v>51</v>
      </c>
      <c r="V2423" s="3" t="s">
        <v>39</v>
      </c>
      <c r="W2423" s="3" t="str">
        <f t="shared" si="75"/>
        <v>P80DEB</v>
      </c>
      <c r="X2423" s="3">
        <f>IF(ISNA(VLOOKUP(W2423,'Correspondance procédure étape'!D:F,3,FALSE)),"A définir",VLOOKUP(W2423,'Correspondance procédure étape'!D:F,3,FALSE))</f>
        <v>0</v>
      </c>
      <c r="Y2423" s="3" t="str">
        <f>IF(ISNA(VLOOKUP(W2423,'Correspondance procédure étape'!D:G,4,FALSE)),"Non",VLOOKUP(W2423,'Correspondance procédure étape'!D:G,4,FALSE))</f>
        <v>Non</v>
      </c>
      <c r="Z2423" s="3">
        <f>IF(ISNA(VLOOKUP(W2423,'Correspondance procédure étape'!D:H,5,FALSE)),"",VLOOKUP(W2423,'Correspondance procédure étape'!D:H,5,FALSE))</f>
        <v>0</v>
      </c>
      <c r="AA2423" s="3" t="s">
        <v>40</v>
      </c>
      <c r="AB2423" s="3" t="s">
        <v>53</v>
      </c>
    </row>
    <row r="2424" spans="1:28" x14ac:dyDescent="0.25">
      <c r="A2424" s="3" t="s">
        <v>24</v>
      </c>
      <c r="B2424" s="3" t="s">
        <v>67</v>
      </c>
      <c r="C2424" s="3" t="str">
        <f>VLOOKUP(B2424,'Correspondance territoires'!B:F,5,FALSE)</f>
        <v>Pessac</v>
      </c>
      <c r="D2424" s="3" t="s">
        <v>26</v>
      </c>
      <c r="E2424" s="3" t="s">
        <v>8625</v>
      </c>
      <c r="F2424" s="3" t="s">
        <v>56</v>
      </c>
      <c r="G2424" s="3" t="s">
        <v>8626</v>
      </c>
      <c r="H2424" s="3" t="s">
        <v>57</v>
      </c>
      <c r="I2424" s="9" t="s">
        <v>199</v>
      </c>
      <c r="J2424" s="9" t="s">
        <v>200</v>
      </c>
      <c r="K2424" s="3" t="s">
        <v>8678</v>
      </c>
      <c r="L2424" s="3" t="s">
        <v>8679</v>
      </c>
      <c r="M2424" s="3" t="s">
        <v>998</v>
      </c>
      <c r="N2424" s="3" t="s">
        <v>8680</v>
      </c>
      <c r="O2424" s="3" t="s">
        <v>21</v>
      </c>
      <c r="P2424" s="3" t="s">
        <v>8681</v>
      </c>
      <c r="Q2424" s="15">
        <v>42522</v>
      </c>
      <c r="R2424" s="15">
        <v>42569</v>
      </c>
      <c r="S2424" s="38">
        <f t="shared" ca="1" si="74"/>
        <v>54</v>
      </c>
      <c r="T2424" s="40">
        <v>9.32</v>
      </c>
      <c r="U2424" s="3" t="s">
        <v>292</v>
      </c>
      <c r="V2424" s="3" t="s">
        <v>39</v>
      </c>
      <c r="W2424" s="3" t="str">
        <f t="shared" si="75"/>
        <v>P40DEB</v>
      </c>
      <c r="X2424" s="3" t="str">
        <f>IF(ISNA(VLOOKUP(W2424,'Correspondance procédure étape'!D:F,3,FALSE)),"A définir",VLOOKUP(W2424,'Correspondance procédure étape'!D:F,3,FALSE))</f>
        <v>Proposition de perte</v>
      </c>
      <c r="Y2424" s="3" t="str">
        <f>IF(ISNA(VLOOKUP(W2424,'Correspondance procédure étape'!D:G,4,FALSE)),"Non",VLOOKUP(W2424,'Correspondance procédure étape'!D:G,4,FALSE))</f>
        <v>Oui</v>
      </c>
      <c r="Z2424" s="3" t="str">
        <f>IF(ISNA(VLOOKUP(W2424,'Correspondance procédure étape'!D:H,5,FALSE)),"",VLOOKUP(W2424,'Correspondance procédure étape'!D:H,5,FALSE))</f>
        <v>DMF</v>
      </c>
      <c r="AA2424" s="3" t="s">
        <v>40</v>
      </c>
      <c r="AB2424" s="3" t="s">
        <v>53</v>
      </c>
    </row>
    <row r="2425" spans="1:28" x14ac:dyDescent="0.25">
      <c r="A2425" s="3" t="s">
        <v>24</v>
      </c>
      <c r="B2425" s="3" t="s">
        <v>219</v>
      </c>
      <c r="C2425" s="3" t="str">
        <f>VLOOKUP(B2425,'Correspondance territoires'!B:F,5,FALSE)</f>
        <v>Bordeaux</v>
      </c>
      <c r="D2425" s="3" t="s">
        <v>26</v>
      </c>
      <c r="E2425" s="3" t="s">
        <v>5577</v>
      </c>
      <c r="F2425" s="3" t="s">
        <v>5578</v>
      </c>
      <c r="G2425" s="3" t="s">
        <v>3640</v>
      </c>
      <c r="H2425" s="3" t="s">
        <v>57</v>
      </c>
      <c r="I2425" s="9" t="s">
        <v>1457</v>
      </c>
      <c r="J2425" s="9" t="s">
        <v>1458</v>
      </c>
      <c r="K2425" s="3" t="s">
        <v>6084</v>
      </c>
      <c r="L2425" s="3" t="s">
        <v>6085</v>
      </c>
      <c r="M2425" s="3" t="s">
        <v>998</v>
      </c>
      <c r="N2425" s="3"/>
      <c r="O2425" s="3"/>
      <c r="P2425" s="3" t="s">
        <v>6086</v>
      </c>
      <c r="Q2425" s="15">
        <v>41426</v>
      </c>
      <c r="R2425" s="15">
        <v>41822</v>
      </c>
      <c r="S2425" s="38">
        <f t="shared" ca="1" si="74"/>
        <v>79</v>
      </c>
      <c r="T2425" s="40">
        <v>8.9700000000000006</v>
      </c>
      <c r="U2425" s="3" t="s">
        <v>292</v>
      </c>
      <c r="V2425" s="3" t="s">
        <v>39</v>
      </c>
      <c r="W2425" s="3" t="str">
        <f t="shared" si="75"/>
        <v>P40DEB</v>
      </c>
      <c r="X2425" s="3" t="str">
        <f>IF(ISNA(VLOOKUP(W2425,'Correspondance procédure étape'!D:F,3,FALSE)),"A définir",VLOOKUP(W2425,'Correspondance procédure étape'!D:F,3,FALSE))</f>
        <v>Proposition de perte</v>
      </c>
      <c r="Y2425" s="3" t="str">
        <f>IF(ISNA(VLOOKUP(W2425,'Correspondance procédure étape'!D:G,4,FALSE)),"Non",VLOOKUP(W2425,'Correspondance procédure étape'!D:G,4,FALSE))</f>
        <v>Oui</v>
      </c>
      <c r="Z2425" s="3" t="str">
        <f>IF(ISNA(VLOOKUP(W2425,'Correspondance procédure étape'!D:H,5,FALSE)),"",VLOOKUP(W2425,'Correspondance procédure étape'!D:H,5,FALSE))</f>
        <v>DMF</v>
      </c>
      <c r="AA2425" s="3" t="s">
        <v>40</v>
      </c>
      <c r="AB2425" s="3" t="s">
        <v>53</v>
      </c>
    </row>
    <row r="2426" spans="1:28" ht="25" x14ac:dyDescent="0.25">
      <c r="A2426" s="3" t="s">
        <v>24</v>
      </c>
      <c r="B2426" s="3" t="s">
        <v>67</v>
      </c>
      <c r="C2426" s="3" t="str">
        <f>VLOOKUP(B2426,'Correspondance territoires'!B:F,5,FALSE)</f>
        <v>Pessac</v>
      </c>
      <c r="D2426" s="3" t="s">
        <v>26</v>
      </c>
      <c r="E2426" s="3" t="s">
        <v>2814</v>
      </c>
      <c r="F2426" s="3" t="s">
        <v>301</v>
      </c>
      <c r="G2426" s="3" t="s">
        <v>57</v>
      </c>
      <c r="H2426" s="3" t="s">
        <v>81</v>
      </c>
      <c r="I2426" s="9" t="s">
        <v>252</v>
      </c>
      <c r="J2426" s="9" t="s">
        <v>253</v>
      </c>
      <c r="K2426" s="3" t="s">
        <v>7584</v>
      </c>
      <c r="L2426" s="3" t="s">
        <v>7585</v>
      </c>
      <c r="M2426" s="3" t="s">
        <v>5641</v>
      </c>
      <c r="N2426" s="3" t="s">
        <v>21</v>
      </c>
      <c r="O2426" s="3" t="s">
        <v>7586</v>
      </c>
      <c r="P2426" s="3" t="s">
        <v>7587</v>
      </c>
      <c r="Q2426" s="15">
        <v>42051</v>
      </c>
      <c r="R2426" s="15">
        <v>43164</v>
      </c>
      <c r="S2426" s="38">
        <f t="shared" ca="1" si="74"/>
        <v>34</v>
      </c>
      <c r="T2426" s="41">
        <v>6277.18</v>
      </c>
      <c r="U2426" s="3" t="s">
        <v>1357</v>
      </c>
      <c r="V2426" s="3" t="s">
        <v>1728</v>
      </c>
      <c r="W2426" s="3" t="str">
        <f t="shared" si="75"/>
        <v>P05MRT</v>
      </c>
      <c r="X2426" s="3" t="str">
        <f>IF(ISNA(VLOOKUP(W2426,'Correspondance procédure étape'!D:F,3,FALSE)),"A définir",VLOOKUP(W2426,'Correspondance procédure étape'!D:F,3,FALSE))</f>
        <v>Attente de moratoire BDF</v>
      </c>
      <c r="Y2426" s="3" t="str">
        <f>IF(ISNA(VLOOKUP(W2426,'Correspondance procédure étape'!D:G,4,FALSE)),"Non",VLOOKUP(W2426,'Correspondance procédure étape'!D:G,4,FALSE))</f>
        <v>Oui</v>
      </c>
      <c r="Z2426" s="3" t="str">
        <f>IF(ISNA(VLOOKUP(W2426,'Correspondance procédure étape'!D:H,5,FALSE)),"",VLOOKUP(W2426,'Correspondance procédure étape'!D:H,5,FALSE))</f>
        <v>Extérieur</v>
      </c>
      <c r="AA2426" s="3" t="s">
        <v>40</v>
      </c>
      <c r="AB2426" s="3" t="s">
        <v>53</v>
      </c>
    </row>
    <row r="2427" spans="1:28" x14ac:dyDescent="0.25">
      <c r="A2427" s="3" t="s">
        <v>24</v>
      </c>
      <c r="B2427" s="3" t="s">
        <v>219</v>
      </c>
      <c r="C2427" s="3" t="str">
        <f>VLOOKUP(B2427,'Correspondance territoires'!B:F,5,FALSE)</f>
        <v>Bordeaux</v>
      </c>
      <c r="D2427" s="3" t="s">
        <v>26</v>
      </c>
      <c r="E2427" s="3" t="s">
        <v>3184</v>
      </c>
      <c r="F2427" s="3" t="s">
        <v>56</v>
      </c>
      <c r="G2427" s="3" t="s">
        <v>57</v>
      </c>
      <c r="H2427" s="3" t="s">
        <v>3232</v>
      </c>
      <c r="I2427" s="9" t="s">
        <v>893</v>
      </c>
      <c r="J2427" s="9" t="s">
        <v>894</v>
      </c>
      <c r="K2427" s="3" t="s">
        <v>9286</v>
      </c>
      <c r="L2427" s="3" t="s">
        <v>9287</v>
      </c>
      <c r="M2427" s="3" t="s">
        <v>3235</v>
      </c>
      <c r="N2427" s="3" t="s">
        <v>21</v>
      </c>
      <c r="O2427" s="3" t="s">
        <v>9288</v>
      </c>
      <c r="P2427" s="3" t="s">
        <v>3238</v>
      </c>
      <c r="Q2427" s="15">
        <v>42800</v>
      </c>
      <c r="R2427" s="15">
        <v>43840</v>
      </c>
      <c r="S2427" s="38">
        <f t="shared" ca="1" si="74"/>
        <v>11</v>
      </c>
      <c r="T2427" s="41">
        <v>6312.75</v>
      </c>
      <c r="U2427" s="3" t="s">
        <v>552</v>
      </c>
      <c r="V2427" s="3" t="s">
        <v>553</v>
      </c>
      <c r="W2427" s="3" t="str">
        <f t="shared" si="75"/>
        <v>P01MED</v>
      </c>
      <c r="X2427" s="3" t="str">
        <f>IF(ISNA(VLOOKUP(W2427,'Correspondance procédure étape'!D:F,3,FALSE)),"A définir",VLOOKUP(W2427,'Correspondance procédure étape'!D:F,3,FALSE))</f>
        <v>Mise en demeure</v>
      </c>
      <c r="Y2427" s="3" t="str">
        <f>IF(ISNA(VLOOKUP(W2427,'Correspondance procédure étape'!D:G,4,FALSE)),"Non",VLOOKUP(W2427,'Correspondance procédure étape'!D:G,4,FALSE))</f>
        <v>Oui</v>
      </c>
      <c r="Z2427" s="3" t="str">
        <f>IF(ISNA(VLOOKUP(W2427,'Correspondance procédure étape'!D:H,5,FALSE)),"",VLOOKUP(W2427,'Correspondance procédure étape'!D:H,5,FALSE))</f>
        <v>DMF</v>
      </c>
      <c r="AA2427" s="3" t="s">
        <v>40</v>
      </c>
      <c r="AB2427" s="3" t="s">
        <v>53</v>
      </c>
    </row>
    <row r="2428" spans="1:28" x14ac:dyDescent="0.25">
      <c r="A2428" s="3" t="s">
        <v>24</v>
      </c>
      <c r="B2428" s="3" t="s">
        <v>158</v>
      </c>
      <c r="C2428" s="3" t="str">
        <f>VLOOKUP(B2428,'Correspondance territoires'!B:F,5,FALSE)</f>
        <v>Talence</v>
      </c>
      <c r="D2428" s="3" t="s">
        <v>26</v>
      </c>
      <c r="E2428" s="3" t="s">
        <v>4177</v>
      </c>
      <c r="F2428" s="3" t="s">
        <v>56</v>
      </c>
      <c r="G2428" s="3" t="s">
        <v>57</v>
      </c>
      <c r="H2428" s="3" t="s">
        <v>57</v>
      </c>
      <c r="I2428" s="9" t="s">
        <v>2333</v>
      </c>
      <c r="J2428" s="9" t="s">
        <v>2334</v>
      </c>
      <c r="K2428" s="3" t="s">
        <v>4183</v>
      </c>
      <c r="L2428" s="3" t="s">
        <v>4184</v>
      </c>
      <c r="M2428" s="3" t="s">
        <v>3427</v>
      </c>
      <c r="N2428" s="3" t="s">
        <v>4185</v>
      </c>
      <c r="O2428" s="3" t="s">
        <v>4186</v>
      </c>
      <c r="P2428" s="3" t="s">
        <v>4187</v>
      </c>
      <c r="Q2428" s="15">
        <v>40238</v>
      </c>
      <c r="R2428" s="15">
        <v>42248</v>
      </c>
      <c r="S2428" s="38">
        <f t="shared" ca="1" si="74"/>
        <v>65</v>
      </c>
      <c r="T2428" s="40">
        <v>8.83</v>
      </c>
      <c r="U2428" s="3" t="s">
        <v>51</v>
      </c>
      <c r="V2428" s="3" t="s">
        <v>39</v>
      </c>
      <c r="W2428" s="3" t="str">
        <f t="shared" si="75"/>
        <v>P80DEB</v>
      </c>
      <c r="X2428" s="3">
        <f>IF(ISNA(VLOOKUP(W2428,'Correspondance procédure étape'!D:F,3,FALSE)),"A définir",VLOOKUP(W2428,'Correspondance procédure étape'!D:F,3,FALSE))</f>
        <v>0</v>
      </c>
      <c r="Y2428" s="3" t="str">
        <f>IF(ISNA(VLOOKUP(W2428,'Correspondance procédure étape'!D:G,4,FALSE)),"Non",VLOOKUP(W2428,'Correspondance procédure étape'!D:G,4,FALSE))</f>
        <v>Non</v>
      </c>
      <c r="Z2428" s="3">
        <f>IF(ISNA(VLOOKUP(W2428,'Correspondance procédure étape'!D:H,5,FALSE)),"",VLOOKUP(W2428,'Correspondance procédure étape'!D:H,5,FALSE))</f>
        <v>0</v>
      </c>
      <c r="AA2428" s="3" t="s">
        <v>40</v>
      </c>
      <c r="AB2428" s="3" t="s">
        <v>41</v>
      </c>
    </row>
    <row r="2429" spans="1:28" x14ac:dyDescent="0.25">
      <c r="A2429" s="3" t="s">
        <v>24</v>
      </c>
      <c r="B2429" s="10" t="s">
        <v>6152</v>
      </c>
      <c r="C2429" s="3" t="str">
        <f>VLOOKUP(B2429,'Correspondance territoires'!B:F,5,FALSE)</f>
        <v>Agen</v>
      </c>
      <c r="D2429" s="3" t="s">
        <v>26</v>
      </c>
      <c r="E2429" s="3" t="s">
        <v>11742</v>
      </c>
      <c r="F2429" s="3" t="s">
        <v>11371</v>
      </c>
      <c r="G2429" s="3" t="s">
        <v>57</v>
      </c>
      <c r="H2429" s="3" t="s">
        <v>11743</v>
      </c>
      <c r="I2429" s="9" t="s">
        <v>11564</v>
      </c>
      <c r="J2429" s="9" t="s">
        <v>11565</v>
      </c>
      <c r="K2429" s="3" t="s">
        <v>11744</v>
      </c>
      <c r="L2429" s="3" t="s">
        <v>11745</v>
      </c>
      <c r="M2429" s="3" t="s">
        <v>504</v>
      </c>
      <c r="N2429" s="3"/>
      <c r="O2429" s="3"/>
      <c r="P2429" s="3" t="s">
        <v>11746</v>
      </c>
      <c r="Q2429" s="15">
        <v>41240</v>
      </c>
      <c r="R2429" s="15">
        <v>43588</v>
      </c>
      <c r="S2429" s="38">
        <f t="shared" ca="1" si="74"/>
        <v>20</v>
      </c>
      <c r="T2429" s="40">
        <v>2.79</v>
      </c>
      <c r="U2429" s="3"/>
      <c r="V2429" s="3"/>
      <c r="W2429" s="3" t="str">
        <f t="shared" si="75"/>
        <v/>
      </c>
      <c r="X2429" s="3" t="str">
        <f>IF(ISNA(VLOOKUP(W2429,'Correspondance procédure étape'!D:F,3,FALSE)),"A définir",VLOOKUP(W2429,'Correspondance procédure étape'!D:F,3,FALSE))</f>
        <v>A définir</v>
      </c>
      <c r="Y2429" s="3" t="str">
        <f>IF(ISNA(VLOOKUP(W2429,'Correspondance procédure étape'!D:G,4,FALSE)),"Non",VLOOKUP(W2429,'Correspondance procédure étape'!D:G,4,FALSE))</f>
        <v>Non</v>
      </c>
      <c r="Z2429" s="3" t="str">
        <f>IF(ISNA(VLOOKUP(W2429,'Correspondance procédure étape'!D:H,5,FALSE)),"",VLOOKUP(W2429,'Correspondance procédure étape'!D:H,5,FALSE))</f>
        <v/>
      </c>
      <c r="AA2429" s="3"/>
      <c r="AB2429" s="3" t="s">
        <v>41</v>
      </c>
    </row>
    <row r="2430" spans="1:28" x14ac:dyDescent="0.25">
      <c r="A2430" s="3" t="s">
        <v>24</v>
      </c>
      <c r="B2430" s="3" t="s">
        <v>219</v>
      </c>
      <c r="C2430" s="3" t="str">
        <f>VLOOKUP(B2430,'Correspondance territoires'!B:F,5,FALSE)</f>
        <v>Bordeaux</v>
      </c>
      <c r="D2430" s="3" t="s">
        <v>26</v>
      </c>
      <c r="E2430" s="3" t="s">
        <v>220</v>
      </c>
      <c r="F2430" s="3" t="s">
        <v>56</v>
      </c>
      <c r="G2430" s="3" t="s">
        <v>1971</v>
      </c>
      <c r="H2430" s="3" t="s">
        <v>3701</v>
      </c>
      <c r="I2430" s="9" t="s">
        <v>222</v>
      </c>
      <c r="J2430" s="9" t="s">
        <v>223</v>
      </c>
      <c r="K2430" s="3" t="s">
        <v>9463</v>
      </c>
      <c r="L2430" s="3" t="s">
        <v>9464</v>
      </c>
      <c r="M2430" s="3" t="s">
        <v>538</v>
      </c>
      <c r="N2430" s="3" t="s">
        <v>21</v>
      </c>
      <c r="O2430" s="3" t="s">
        <v>9465</v>
      </c>
      <c r="P2430" s="3" t="s">
        <v>6906</v>
      </c>
      <c r="Q2430" s="15">
        <v>42937</v>
      </c>
      <c r="R2430" s="15">
        <v>43738</v>
      </c>
      <c r="S2430" s="38">
        <f t="shared" ca="1" si="74"/>
        <v>15</v>
      </c>
      <c r="T2430" s="41">
        <v>6388.36</v>
      </c>
      <c r="U2430" s="3" t="s">
        <v>157</v>
      </c>
      <c r="V2430" s="3" t="s">
        <v>869</v>
      </c>
      <c r="W2430" s="3" t="str">
        <f t="shared" si="75"/>
        <v>P00ODR</v>
      </c>
      <c r="X2430" s="3" t="str">
        <f>IF(ISNA(VLOOKUP(W2430,'Correspondance procédure étape'!D:F,3,FALSE)),"A définir",VLOOKUP(W2430,'Correspondance procédure étape'!D:F,3,FALSE))</f>
        <v>Dossier en attente d'une opération de régularisation qu'il soit créditeur, débiteur ou nul</v>
      </c>
      <c r="Y2430" s="3" t="str">
        <f>IF(ISNA(VLOOKUP(W2430,'Correspondance procédure étape'!D:G,4,FALSE)),"Non",VLOOKUP(W2430,'Correspondance procédure étape'!D:G,4,FALSE))</f>
        <v>Oui</v>
      </c>
      <c r="Z2430" s="3" t="str">
        <f>IF(ISNA(VLOOKUP(W2430,'Correspondance procédure étape'!D:H,5,FALSE)),"",VLOOKUP(W2430,'Correspondance procédure étape'!D:H,5,FALSE))</f>
        <v>DMF</v>
      </c>
      <c r="AA2430" s="3" t="s">
        <v>40</v>
      </c>
      <c r="AB2430" s="3" t="s">
        <v>41</v>
      </c>
    </row>
    <row r="2431" spans="1:28" ht="25" x14ac:dyDescent="0.25">
      <c r="A2431" s="3" t="s">
        <v>24</v>
      </c>
      <c r="B2431" s="3" t="s">
        <v>158</v>
      </c>
      <c r="C2431" s="3" t="str">
        <f>VLOOKUP(B2431,'Correspondance territoires'!B:F,5,FALSE)</f>
        <v>Talence</v>
      </c>
      <c r="D2431" s="3" t="s">
        <v>26</v>
      </c>
      <c r="E2431" s="3" t="s">
        <v>1294</v>
      </c>
      <c r="F2431" s="3" t="s">
        <v>56</v>
      </c>
      <c r="G2431" s="3" t="s">
        <v>57</v>
      </c>
      <c r="H2431" s="3" t="s">
        <v>57</v>
      </c>
      <c r="I2431" s="9" t="s">
        <v>542</v>
      </c>
      <c r="J2431" s="9" t="s">
        <v>543</v>
      </c>
      <c r="K2431" s="3" t="s">
        <v>5615</v>
      </c>
      <c r="L2431" s="3" t="s">
        <v>5616</v>
      </c>
      <c r="M2431" s="3" t="s">
        <v>5617</v>
      </c>
      <c r="N2431" s="3" t="s">
        <v>5618</v>
      </c>
      <c r="O2431" s="3" t="s">
        <v>5619</v>
      </c>
      <c r="P2431" s="3" t="s">
        <v>5620</v>
      </c>
      <c r="Q2431" s="15">
        <v>41221</v>
      </c>
      <c r="R2431" s="15">
        <v>43769</v>
      </c>
      <c r="S2431" s="38">
        <f t="shared" ca="1" si="74"/>
        <v>14</v>
      </c>
      <c r="T2431" s="41">
        <v>6397.5</v>
      </c>
      <c r="U2431" s="3" t="s">
        <v>510</v>
      </c>
      <c r="V2431" s="3" t="s">
        <v>39</v>
      </c>
      <c r="W2431" s="3" t="str">
        <f t="shared" si="75"/>
        <v>P20DEB</v>
      </c>
      <c r="X2431" s="3" t="str">
        <f>IF(ISNA(VLOOKUP(W2431,'Correspondance procédure étape'!D:F,3,FALSE)),"A définir",VLOOKUP(W2431,'Correspondance procédure étape'!D:F,3,FALSE))</f>
        <v>Proposition de transfert du dossier à Sud Contentieux</v>
      </c>
      <c r="Y2431" s="3" t="str">
        <f>IF(ISNA(VLOOKUP(W2431,'Correspondance procédure étape'!D:G,4,FALSE)),"Non",VLOOKUP(W2431,'Correspondance procédure étape'!D:G,4,FALSE))</f>
        <v>Oui</v>
      </c>
      <c r="Z2431" s="3" t="str">
        <f>IF(ISNA(VLOOKUP(W2431,'Correspondance procédure étape'!D:H,5,FALSE)),"",VLOOKUP(W2431,'Correspondance procédure étape'!D:H,5,FALSE))</f>
        <v>Extérieur</v>
      </c>
      <c r="AA2431" s="3" t="s">
        <v>40</v>
      </c>
      <c r="AB2431" s="3" t="s">
        <v>41</v>
      </c>
    </row>
    <row r="2432" spans="1:28" x14ac:dyDescent="0.25">
      <c r="A2432" s="3" t="s">
        <v>24</v>
      </c>
      <c r="B2432" s="3" t="s">
        <v>25</v>
      </c>
      <c r="C2432" s="3" t="str">
        <f>VLOOKUP(B2432,'Correspondance territoires'!B:F,5,FALSE)</f>
        <v>Merignac</v>
      </c>
      <c r="D2432" s="3" t="s">
        <v>26</v>
      </c>
      <c r="E2432" s="3" t="s">
        <v>700</v>
      </c>
      <c r="F2432" s="3" t="s">
        <v>96</v>
      </c>
      <c r="G2432" s="3" t="s">
        <v>43</v>
      </c>
      <c r="H2432" s="3" t="s">
        <v>21</v>
      </c>
      <c r="I2432" s="9" t="s">
        <v>588</v>
      </c>
      <c r="J2432" s="9" t="s">
        <v>589</v>
      </c>
      <c r="K2432" s="3" t="s">
        <v>3396</v>
      </c>
      <c r="L2432" s="3" t="s">
        <v>3397</v>
      </c>
      <c r="M2432" s="3" t="s">
        <v>3398</v>
      </c>
      <c r="N2432" s="3" t="s">
        <v>3399</v>
      </c>
      <c r="O2432" s="3" t="s">
        <v>3400</v>
      </c>
      <c r="P2432" s="3" t="s">
        <v>3401</v>
      </c>
      <c r="Q2432" s="15">
        <v>42059</v>
      </c>
      <c r="R2432" s="15">
        <v>42860</v>
      </c>
      <c r="S2432" s="38">
        <f t="shared" ca="1" si="74"/>
        <v>44</v>
      </c>
      <c r="T2432" s="40">
        <v>8.14</v>
      </c>
      <c r="U2432" s="3" t="s">
        <v>292</v>
      </c>
      <c r="V2432" s="3" t="s">
        <v>39</v>
      </c>
      <c r="W2432" s="3" t="str">
        <f t="shared" si="75"/>
        <v>P40DEB</v>
      </c>
      <c r="X2432" s="3" t="str">
        <f>IF(ISNA(VLOOKUP(W2432,'Correspondance procédure étape'!D:F,3,FALSE)),"A définir",VLOOKUP(W2432,'Correspondance procédure étape'!D:F,3,FALSE))</f>
        <v>Proposition de perte</v>
      </c>
      <c r="Y2432" s="3" t="str">
        <f>IF(ISNA(VLOOKUP(W2432,'Correspondance procédure étape'!D:G,4,FALSE)),"Non",VLOOKUP(W2432,'Correspondance procédure étape'!D:G,4,FALSE))</f>
        <v>Oui</v>
      </c>
      <c r="Z2432" s="3" t="str">
        <f>IF(ISNA(VLOOKUP(W2432,'Correspondance procédure étape'!D:H,5,FALSE)),"",VLOOKUP(W2432,'Correspondance procédure étape'!D:H,5,FALSE))</f>
        <v>DMF</v>
      </c>
      <c r="AA2432" s="3" t="s">
        <v>40</v>
      </c>
      <c r="AB2432" s="3" t="s">
        <v>53</v>
      </c>
    </row>
    <row r="2433" spans="1:28" x14ac:dyDescent="0.25">
      <c r="A2433" s="3" t="s">
        <v>24</v>
      </c>
      <c r="B2433" s="3" t="s">
        <v>54</v>
      </c>
      <c r="C2433" s="3" t="str">
        <f>VLOOKUP(B2433,'Correspondance territoires'!B:F,5,FALSE)</f>
        <v>Cenon</v>
      </c>
      <c r="D2433" s="3" t="s">
        <v>26</v>
      </c>
      <c r="E2433" s="3" t="s">
        <v>95</v>
      </c>
      <c r="F2433" s="3" t="s">
        <v>118</v>
      </c>
      <c r="G2433" s="3" t="s">
        <v>683</v>
      </c>
      <c r="H2433" s="3" t="s">
        <v>42</v>
      </c>
      <c r="I2433" s="9" t="s">
        <v>121</v>
      </c>
      <c r="J2433" s="9" t="s">
        <v>122</v>
      </c>
      <c r="K2433" s="3" t="s">
        <v>8079</v>
      </c>
      <c r="L2433" s="3" t="s">
        <v>8080</v>
      </c>
      <c r="M2433" s="3" t="s">
        <v>3585</v>
      </c>
      <c r="N2433" s="3" t="s">
        <v>21</v>
      </c>
      <c r="O2433" s="3" t="s">
        <v>8081</v>
      </c>
      <c r="P2433" s="3" t="s">
        <v>3587</v>
      </c>
      <c r="Q2433" s="15">
        <v>42269</v>
      </c>
      <c r="R2433" s="15">
        <v>44109</v>
      </c>
      <c r="S2433" s="38">
        <f t="shared" ca="1" si="74"/>
        <v>2</v>
      </c>
      <c r="T2433" s="41">
        <v>6460.16</v>
      </c>
      <c r="U2433" s="3" t="s">
        <v>1113</v>
      </c>
      <c r="V2433" s="3" t="s">
        <v>1114</v>
      </c>
      <c r="W2433" s="3" t="str">
        <f t="shared" si="75"/>
        <v>E13CFM</v>
      </c>
      <c r="X2433" s="3" t="str">
        <f>IF(ISNA(VLOOKUP(W2433,'Correspondance procédure étape'!D:F,3,FALSE)),"A définir",VLOOKUP(W2433,'Correspondance procédure étape'!D:F,3,FALSE))</f>
        <v>En attente de transfert</v>
      </c>
      <c r="Y2433" s="3" t="str">
        <f>IF(ISNA(VLOOKUP(W2433,'Correspondance procédure étape'!D:G,4,FALSE)),"Non",VLOOKUP(W2433,'Correspondance procédure étape'!D:G,4,FALSE))</f>
        <v>Oui</v>
      </c>
      <c r="Z2433" s="3">
        <f>IF(ISNA(VLOOKUP(W2433,'Correspondance procédure étape'!D:H,5,FALSE)),"",VLOOKUP(W2433,'Correspondance procédure étape'!D:H,5,FALSE))</f>
        <v>0</v>
      </c>
      <c r="AA2433" s="3" t="s">
        <v>40</v>
      </c>
      <c r="AB2433" s="3" t="s">
        <v>41</v>
      </c>
    </row>
    <row r="2434" spans="1:28" x14ac:dyDescent="0.25">
      <c r="A2434" s="3" t="s">
        <v>24</v>
      </c>
      <c r="B2434" s="3" t="s">
        <v>158</v>
      </c>
      <c r="C2434" s="3" t="str">
        <f>VLOOKUP(B2434,'Correspondance territoires'!B:F,5,FALSE)</f>
        <v>Talence</v>
      </c>
      <c r="D2434" s="3" t="s">
        <v>26</v>
      </c>
      <c r="E2434" s="3" t="s">
        <v>2292</v>
      </c>
      <c r="F2434" s="3" t="s">
        <v>56</v>
      </c>
      <c r="G2434" s="3" t="s">
        <v>3640</v>
      </c>
      <c r="H2434" s="3" t="s">
        <v>57</v>
      </c>
      <c r="I2434" s="9" t="s">
        <v>2333</v>
      </c>
      <c r="J2434" s="9" t="s">
        <v>2334</v>
      </c>
      <c r="K2434" s="3" t="s">
        <v>3934</v>
      </c>
      <c r="L2434" s="3" t="s">
        <v>3935</v>
      </c>
      <c r="M2434" s="3" t="s">
        <v>917</v>
      </c>
      <c r="N2434" s="3" t="s">
        <v>21</v>
      </c>
      <c r="O2434" s="3" t="s">
        <v>3936</v>
      </c>
      <c r="P2434" s="3" t="s">
        <v>3937</v>
      </c>
      <c r="Q2434" s="15">
        <v>39982</v>
      </c>
      <c r="R2434" s="15">
        <v>42185</v>
      </c>
      <c r="S2434" s="38">
        <f t="shared" ca="1" si="74"/>
        <v>67</v>
      </c>
      <c r="T2434" s="40">
        <v>2.52</v>
      </c>
      <c r="U2434" s="3" t="s">
        <v>360</v>
      </c>
      <c r="V2434" s="3" t="s">
        <v>360</v>
      </c>
      <c r="W2434" s="3" t="str">
        <f t="shared" si="75"/>
        <v xml:space="preserve">      </v>
      </c>
      <c r="X2434" s="3" t="str">
        <f>IF(ISNA(VLOOKUP(W2434,'Correspondance procédure étape'!D:F,3,FALSE)),"A définir",VLOOKUP(W2434,'Correspondance procédure étape'!D:F,3,FALSE))</f>
        <v>A définir</v>
      </c>
      <c r="Y2434" s="3" t="str">
        <f>IF(ISNA(VLOOKUP(W2434,'Correspondance procédure étape'!D:G,4,FALSE)),"Non",VLOOKUP(W2434,'Correspondance procédure étape'!D:G,4,FALSE))</f>
        <v>Non</v>
      </c>
      <c r="Z2434" s="3" t="str">
        <f>IF(ISNA(VLOOKUP(W2434,'Correspondance procédure étape'!D:H,5,FALSE)),"",VLOOKUP(W2434,'Correspondance procédure étape'!D:H,5,FALSE))</f>
        <v/>
      </c>
      <c r="AA2434" s="3" t="s">
        <v>87</v>
      </c>
      <c r="AB2434" s="3" t="s">
        <v>53</v>
      </c>
    </row>
    <row r="2435" spans="1:28" x14ac:dyDescent="0.25">
      <c r="A2435" s="3" t="s">
        <v>24</v>
      </c>
      <c r="B2435" s="3" t="s">
        <v>25</v>
      </c>
      <c r="C2435" s="3" t="str">
        <f>VLOOKUP(B2435,'Correspondance territoires'!B:F,5,FALSE)</f>
        <v>Merignac</v>
      </c>
      <c r="D2435" s="3" t="s">
        <v>26</v>
      </c>
      <c r="E2435" s="3" t="s">
        <v>175</v>
      </c>
      <c r="F2435" s="3" t="s">
        <v>118</v>
      </c>
      <c r="G2435" s="3" t="s">
        <v>176</v>
      </c>
      <c r="H2435" s="3" t="s">
        <v>120</v>
      </c>
      <c r="I2435" s="9" t="s">
        <v>44</v>
      </c>
      <c r="J2435" s="9" t="s">
        <v>45</v>
      </c>
      <c r="K2435" s="3" t="s">
        <v>1893</v>
      </c>
      <c r="L2435" s="3" t="s">
        <v>1894</v>
      </c>
      <c r="M2435" s="3" t="s">
        <v>1774</v>
      </c>
      <c r="N2435" s="3" t="s">
        <v>1895</v>
      </c>
      <c r="O2435" s="3" t="s">
        <v>21</v>
      </c>
      <c r="P2435" s="3" t="s">
        <v>1896</v>
      </c>
      <c r="Q2435" s="15">
        <v>35943</v>
      </c>
      <c r="R2435" s="15">
        <v>43791</v>
      </c>
      <c r="S2435" s="38">
        <f t="shared" ca="1" si="74"/>
        <v>13</v>
      </c>
      <c r="T2435" s="41">
        <v>6533.36</v>
      </c>
      <c r="U2435" s="3" t="s">
        <v>38</v>
      </c>
      <c r="V2435" s="3" t="s">
        <v>138</v>
      </c>
      <c r="W2435" s="3" t="str">
        <f t="shared" si="75"/>
        <v>P06DOM</v>
      </c>
      <c r="X2435" s="3" t="str">
        <f>IF(ISNA(VLOOKUP(W2435,'Correspondance procédure étape'!D:F,3,FALSE)),"A définir",VLOOKUP(W2435,'Correspondance procédure étape'!D:F,3,FALSE))</f>
        <v>Héritiers inconnus/refusent la succession : désignation de France domaines</v>
      </c>
      <c r="Y2435" s="3" t="str">
        <f>IF(ISNA(VLOOKUP(W2435,'Correspondance procédure étape'!D:G,4,FALSE)),"Non",VLOOKUP(W2435,'Correspondance procédure étape'!D:G,4,FALSE))</f>
        <v>Oui</v>
      </c>
      <c r="Z2435" s="3" t="str">
        <f>IF(ISNA(VLOOKUP(W2435,'Correspondance procédure étape'!D:H,5,FALSE)),"",VLOOKUP(W2435,'Correspondance procédure étape'!D:H,5,FALSE))</f>
        <v>Extérieur</v>
      </c>
      <c r="AA2435" s="3" t="s">
        <v>40</v>
      </c>
      <c r="AB2435" s="3" t="s">
        <v>41</v>
      </c>
    </row>
    <row r="2436" spans="1:28" x14ac:dyDescent="0.25">
      <c r="A2436" s="3" t="s">
        <v>24</v>
      </c>
      <c r="B2436" s="3" t="s">
        <v>54</v>
      </c>
      <c r="C2436" s="3" t="str">
        <f>VLOOKUP(B2436,'Correspondance territoires'!B:F,5,FALSE)</f>
        <v>Cenon</v>
      </c>
      <c r="D2436" s="3" t="s">
        <v>432</v>
      </c>
      <c r="E2436" s="3" t="s">
        <v>9733</v>
      </c>
      <c r="F2436" s="3" t="s">
        <v>56</v>
      </c>
      <c r="G2436" s="3" t="s">
        <v>57</v>
      </c>
      <c r="H2436" s="3" t="s">
        <v>576</v>
      </c>
      <c r="I2436" s="9" t="s">
        <v>1380</v>
      </c>
      <c r="J2436" s="9" t="s">
        <v>1381</v>
      </c>
      <c r="K2436" s="3" t="s">
        <v>9734</v>
      </c>
      <c r="L2436" s="3" t="s">
        <v>9735</v>
      </c>
      <c r="M2436" s="3" t="s">
        <v>338</v>
      </c>
      <c r="N2436" s="3" t="s">
        <v>21</v>
      </c>
      <c r="O2436" s="3" t="s">
        <v>9736</v>
      </c>
      <c r="P2436" s="3" t="s">
        <v>9737</v>
      </c>
      <c r="Q2436" s="15">
        <v>43091</v>
      </c>
      <c r="R2436" s="15">
        <v>43675</v>
      </c>
      <c r="S2436" s="38">
        <f t="shared" ca="1" si="74"/>
        <v>17</v>
      </c>
      <c r="T2436" s="41">
        <v>6562.2</v>
      </c>
      <c r="U2436" s="3" t="s">
        <v>510</v>
      </c>
      <c r="V2436" s="3" t="s">
        <v>511</v>
      </c>
      <c r="W2436" s="3" t="str">
        <f t="shared" si="75"/>
        <v>P20SCX</v>
      </c>
      <c r="X2436" s="3" t="str">
        <f>IF(ISNA(VLOOKUP(W2436,'Correspondance procédure étape'!D:F,3,FALSE)),"A définir",VLOOKUP(W2436,'Correspondance procédure étape'!D:F,3,FALSE))</f>
        <v>Dossier chez Sud Contentieux</v>
      </c>
      <c r="Y2436" s="3" t="str">
        <f>IF(ISNA(VLOOKUP(W2436,'Correspondance procédure étape'!D:G,4,FALSE)),"Non",VLOOKUP(W2436,'Correspondance procédure étape'!D:G,4,FALSE))</f>
        <v>Oui</v>
      </c>
      <c r="Z2436" s="3" t="str">
        <f>IF(ISNA(VLOOKUP(W2436,'Correspondance procédure étape'!D:H,5,FALSE)),"",VLOOKUP(W2436,'Correspondance procédure étape'!D:H,5,FALSE))</f>
        <v>Extérieur</v>
      </c>
      <c r="AA2436" s="3" t="s">
        <v>40</v>
      </c>
      <c r="AB2436" s="3" t="s">
        <v>41</v>
      </c>
    </row>
    <row r="2437" spans="1:28" x14ac:dyDescent="0.25">
      <c r="A2437" s="3" t="s">
        <v>24</v>
      </c>
      <c r="B2437" s="10" t="s">
        <v>6152</v>
      </c>
      <c r="C2437" s="3" t="str">
        <f>VLOOKUP(B2437,'Correspondance territoires'!B:F,5,FALSE)</f>
        <v>Agen</v>
      </c>
      <c r="D2437" s="3" t="s">
        <v>26</v>
      </c>
      <c r="E2437" s="3" t="s">
        <v>11634</v>
      </c>
      <c r="F2437" s="3" t="s">
        <v>11371</v>
      </c>
      <c r="G2437" s="3" t="s">
        <v>11406</v>
      </c>
      <c r="H2437" s="3" t="s">
        <v>70</v>
      </c>
      <c r="I2437" s="9" t="s">
        <v>11400</v>
      </c>
      <c r="J2437" s="9" t="s">
        <v>11401</v>
      </c>
      <c r="K2437" s="3" t="s">
        <v>11635</v>
      </c>
      <c r="L2437" s="3" t="s">
        <v>11636</v>
      </c>
      <c r="M2437" s="3" t="s">
        <v>3232</v>
      </c>
      <c r="N2437" s="3"/>
      <c r="O2437" s="3"/>
      <c r="P2437" s="3" t="s">
        <v>11637</v>
      </c>
      <c r="Q2437" s="15">
        <v>40603</v>
      </c>
      <c r="R2437" s="15">
        <v>43496</v>
      </c>
      <c r="S2437" s="38">
        <f t="shared" ca="1" si="74"/>
        <v>23</v>
      </c>
      <c r="T2437" s="40">
        <v>2.4500000000000002</v>
      </c>
      <c r="U2437" s="3"/>
      <c r="V2437" s="3"/>
      <c r="W2437" s="3" t="str">
        <f t="shared" si="75"/>
        <v/>
      </c>
      <c r="X2437" s="3" t="str">
        <f>IF(ISNA(VLOOKUP(W2437,'Correspondance procédure étape'!D:F,3,FALSE)),"A définir",VLOOKUP(W2437,'Correspondance procédure étape'!D:F,3,FALSE))</f>
        <v>A définir</v>
      </c>
      <c r="Y2437" s="3" t="str">
        <f>IF(ISNA(VLOOKUP(W2437,'Correspondance procédure étape'!D:G,4,FALSE)),"Non",VLOOKUP(W2437,'Correspondance procédure étape'!D:G,4,FALSE))</f>
        <v>Non</v>
      </c>
      <c r="Z2437" s="3" t="str">
        <f>IF(ISNA(VLOOKUP(W2437,'Correspondance procédure étape'!D:H,5,FALSE)),"",VLOOKUP(W2437,'Correspondance procédure étape'!D:H,5,FALSE))</f>
        <v/>
      </c>
      <c r="AA2437" s="3"/>
      <c r="AB2437" s="3" t="s">
        <v>41</v>
      </c>
    </row>
    <row r="2438" spans="1:28" ht="25" x14ac:dyDescent="0.25">
      <c r="A2438" s="3" t="s">
        <v>24</v>
      </c>
      <c r="B2438" s="3" t="s">
        <v>67</v>
      </c>
      <c r="C2438" s="3" t="str">
        <f>VLOOKUP(B2438,'Correspondance territoires'!B:F,5,FALSE)</f>
        <v>Pessac</v>
      </c>
      <c r="D2438" s="3" t="s">
        <v>26</v>
      </c>
      <c r="E2438" s="3" t="s">
        <v>197</v>
      </c>
      <c r="F2438" s="3" t="s">
        <v>191</v>
      </c>
      <c r="G2438" s="3" t="s">
        <v>69</v>
      </c>
      <c r="H2438" s="3" t="s">
        <v>57</v>
      </c>
      <c r="I2438" s="9" t="s">
        <v>400</v>
      </c>
      <c r="J2438" s="9" t="s">
        <v>401</v>
      </c>
      <c r="K2438" s="3" t="s">
        <v>4100</v>
      </c>
      <c r="L2438" s="3" t="s">
        <v>4101</v>
      </c>
      <c r="M2438" s="3" t="s">
        <v>1277</v>
      </c>
      <c r="N2438" s="3" t="s">
        <v>4102</v>
      </c>
      <c r="O2438" s="3" t="s">
        <v>4103</v>
      </c>
      <c r="P2438" s="3" t="s">
        <v>4104</v>
      </c>
      <c r="Q2438" s="15">
        <v>40163</v>
      </c>
      <c r="R2438" s="15">
        <v>43677</v>
      </c>
      <c r="S2438" s="38">
        <f t="shared" ca="1" si="74"/>
        <v>17</v>
      </c>
      <c r="T2438" s="41">
        <v>6581.69</v>
      </c>
      <c r="U2438" s="3" t="s">
        <v>38</v>
      </c>
      <c r="V2438" s="3" t="s">
        <v>138</v>
      </c>
      <c r="W2438" s="3" t="str">
        <f t="shared" si="75"/>
        <v>P06DOM</v>
      </c>
      <c r="X2438" s="3" t="str">
        <f>IF(ISNA(VLOOKUP(W2438,'Correspondance procédure étape'!D:F,3,FALSE)),"A définir",VLOOKUP(W2438,'Correspondance procédure étape'!D:F,3,FALSE))</f>
        <v>Héritiers inconnus/refusent la succession : désignation de France domaines</v>
      </c>
      <c r="Y2438" s="3" t="str">
        <f>IF(ISNA(VLOOKUP(W2438,'Correspondance procédure étape'!D:G,4,FALSE)),"Non",VLOOKUP(W2438,'Correspondance procédure étape'!D:G,4,FALSE))</f>
        <v>Oui</v>
      </c>
      <c r="Z2438" s="3" t="str">
        <f>IF(ISNA(VLOOKUP(W2438,'Correspondance procédure étape'!D:H,5,FALSE)),"",VLOOKUP(W2438,'Correspondance procédure étape'!D:H,5,FALSE))</f>
        <v>Extérieur</v>
      </c>
      <c r="AA2438" s="3" t="s">
        <v>40</v>
      </c>
      <c r="AB2438" s="3" t="s">
        <v>41</v>
      </c>
    </row>
    <row r="2439" spans="1:28" ht="25" x14ac:dyDescent="0.25">
      <c r="A2439" s="3" t="s">
        <v>24</v>
      </c>
      <c r="B2439" s="3" t="s">
        <v>25</v>
      </c>
      <c r="C2439" s="3" t="str">
        <f>VLOOKUP(B2439,'Correspondance territoires'!B:F,5,FALSE)</f>
        <v>Merignac</v>
      </c>
      <c r="D2439" s="3" t="s">
        <v>26</v>
      </c>
      <c r="E2439" s="3" t="s">
        <v>2754</v>
      </c>
      <c r="F2439" s="3" t="s">
        <v>56</v>
      </c>
      <c r="G2439" s="3" t="s">
        <v>301</v>
      </c>
      <c r="H2439" s="3" t="s">
        <v>301</v>
      </c>
      <c r="I2439" s="9" t="s">
        <v>321</v>
      </c>
      <c r="J2439" s="9" t="s">
        <v>322</v>
      </c>
      <c r="K2439" s="3" t="s">
        <v>4207</v>
      </c>
      <c r="L2439" s="3" t="s">
        <v>4208</v>
      </c>
      <c r="M2439" s="3" t="s">
        <v>153</v>
      </c>
      <c r="N2439" s="3" t="s">
        <v>21</v>
      </c>
      <c r="O2439" s="3" t="s">
        <v>4209</v>
      </c>
      <c r="P2439" s="3" t="s">
        <v>4210</v>
      </c>
      <c r="Q2439" s="15">
        <v>43556</v>
      </c>
      <c r="R2439" s="15">
        <v>43713</v>
      </c>
      <c r="S2439" s="38">
        <f t="shared" ca="1" si="74"/>
        <v>16</v>
      </c>
      <c r="T2439" s="41">
        <v>6650.54</v>
      </c>
      <c r="U2439" s="3" t="s">
        <v>157</v>
      </c>
      <c r="V2439" s="3" t="s">
        <v>869</v>
      </c>
      <c r="W2439" s="3" t="str">
        <f t="shared" si="75"/>
        <v>P00ODR</v>
      </c>
      <c r="X2439" s="3" t="str">
        <f>IF(ISNA(VLOOKUP(W2439,'Correspondance procédure étape'!D:F,3,FALSE)),"A définir",VLOOKUP(W2439,'Correspondance procédure étape'!D:F,3,FALSE))</f>
        <v>Dossier en attente d'une opération de régularisation qu'il soit créditeur, débiteur ou nul</v>
      </c>
      <c r="Y2439" s="3" t="str">
        <f>IF(ISNA(VLOOKUP(W2439,'Correspondance procédure étape'!D:G,4,FALSE)),"Non",VLOOKUP(W2439,'Correspondance procédure étape'!D:G,4,FALSE))</f>
        <v>Oui</v>
      </c>
      <c r="Z2439" s="3" t="str">
        <f>IF(ISNA(VLOOKUP(W2439,'Correspondance procédure étape'!D:H,5,FALSE)),"",VLOOKUP(W2439,'Correspondance procédure étape'!D:H,5,FALSE))</f>
        <v>DMF</v>
      </c>
      <c r="AA2439" s="3" t="s">
        <v>40</v>
      </c>
      <c r="AB2439" s="3" t="s">
        <v>41</v>
      </c>
    </row>
    <row r="2440" spans="1:28" x14ac:dyDescent="0.25">
      <c r="A2440" s="3" t="s">
        <v>24</v>
      </c>
      <c r="B2440" s="3" t="s">
        <v>158</v>
      </c>
      <c r="C2440" s="3" t="str">
        <f>VLOOKUP(B2440,'Correspondance territoires'!B:F,5,FALSE)</f>
        <v>Talence</v>
      </c>
      <c r="D2440" s="3" t="s">
        <v>26</v>
      </c>
      <c r="E2440" s="3" t="s">
        <v>159</v>
      </c>
      <c r="F2440" s="3" t="s">
        <v>283</v>
      </c>
      <c r="G2440" s="3" t="s">
        <v>70</v>
      </c>
      <c r="H2440" s="3" t="s">
        <v>57</v>
      </c>
      <c r="I2440" s="9" t="s">
        <v>160</v>
      </c>
      <c r="J2440" s="9" t="s">
        <v>161</v>
      </c>
      <c r="K2440" s="3" t="s">
        <v>6978</v>
      </c>
      <c r="L2440" s="3" t="s">
        <v>6979</v>
      </c>
      <c r="M2440" s="3" t="s">
        <v>6980</v>
      </c>
      <c r="N2440" s="3" t="s">
        <v>6981</v>
      </c>
      <c r="O2440" s="3" t="s">
        <v>6982</v>
      </c>
      <c r="P2440" s="3" t="s">
        <v>6983</v>
      </c>
      <c r="Q2440" s="15">
        <v>41820</v>
      </c>
      <c r="R2440" s="15">
        <v>43343</v>
      </c>
      <c r="S2440" s="38">
        <f t="shared" ca="1" si="74"/>
        <v>28</v>
      </c>
      <c r="T2440" s="41">
        <v>6725</v>
      </c>
      <c r="U2440" s="3" t="s">
        <v>2635</v>
      </c>
      <c r="V2440" s="3" t="s">
        <v>39</v>
      </c>
      <c r="W2440" s="3" t="str">
        <f t="shared" si="75"/>
        <v>E60DEB</v>
      </c>
      <c r="X2440" s="3" t="str">
        <f>IF(ISNA(VLOOKUP(W2440,'Correspondance procédure étape'!D:F,3,FALSE)),"A définir",VLOOKUP(W2440,'Correspondance procédure étape'!D:F,3,FALSE))</f>
        <v>En attente de transfert</v>
      </c>
      <c r="Y2440" s="3" t="str">
        <f>IF(ISNA(VLOOKUP(W2440,'Correspondance procédure étape'!D:G,4,FALSE)),"Non",VLOOKUP(W2440,'Correspondance procédure étape'!D:G,4,FALSE))</f>
        <v>Oui</v>
      </c>
      <c r="Z2440" s="3">
        <f>IF(ISNA(VLOOKUP(W2440,'Correspondance procédure étape'!D:H,5,FALSE)),"",VLOOKUP(W2440,'Correspondance procédure étape'!D:H,5,FALSE))</f>
        <v>0</v>
      </c>
      <c r="AA2440" s="3" t="s">
        <v>40</v>
      </c>
      <c r="AB2440" s="3" t="s">
        <v>53</v>
      </c>
    </row>
    <row r="2441" spans="1:28" x14ac:dyDescent="0.25">
      <c r="A2441" s="3" t="s">
        <v>24</v>
      </c>
      <c r="B2441" s="3" t="s">
        <v>219</v>
      </c>
      <c r="C2441" s="3" t="str">
        <f>VLOOKUP(B2441,'Correspondance territoires'!B:F,5,FALSE)</f>
        <v>Bordeaux</v>
      </c>
      <c r="D2441" s="3" t="s">
        <v>26</v>
      </c>
      <c r="E2441" s="3" t="s">
        <v>5577</v>
      </c>
      <c r="F2441" s="3" t="s">
        <v>5578</v>
      </c>
      <c r="G2441" s="3" t="s">
        <v>3640</v>
      </c>
      <c r="H2441" s="3" t="s">
        <v>57</v>
      </c>
      <c r="I2441" s="9" t="s">
        <v>1457</v>
      </c>
      <c r="J2441" s="9" t="s">
        <v>1458</v>
      </c>
      <c r="K2441" s="3" t="s">
        <v>5579</v>
      </c>
      <c r="L2441" s="3" t="s">
        <v>5580</v>
      </c>
      <c r="M2441" s="3" t="s">
        <v>5581</v>
      </c>
      <c r="N2441" s="3"/>
      <c r="O2441" s="3"/>
      <c r="P2441" s="3" t="s">
        <v>5582</v>
      </c>
      <c r="Q2441" s="15">
        <v>41214</v>
      </c>
      <c r="R2441" s="15">
        <v>41696</v>
      </c>
      <c r="S2441" s="38">
        <f t="shared" ref="S2441:S2504" ca="1" si="76">INT((TODAY()-R2441)/30)+1</f>
        <v>83</v>
      </c>
      <c r="T2441" s="40">
        <v>7.71</v>
      </c>
      <c r="U2441" s="3" t="s">
        <v>292</v>
      </c>
      <c r="V2441" s="3" t="s">
        <v>39</v>
      </c>
      <c r="W2441" s="3" t="str">
        <f t="shared" ref="W2441:W2504" si="77">U2441&amp;V2441</f>
        <v>P40DEB</v>
      </c>
      <c r="X2441" s="3" t="str">
        <f>IF(ISNA(VLOOKUP(W2441,'Correspondance procédure étape'!D:F,3,FALSE)),"A définir",VLOOKUP(W2441,'Correspondance procédure étape'!D:F,3,FALSE))</f>
        <v>Proposition de perte</v>
      </c>
      <c r="Y2441" s="3" t="str">
        <f>IF(ISNA(VLOOKUP(W2441,'Correspondance procédure étape'!D:G,4,FALSE)),"Non",VLOOKUP(W2441,'Correspondance procédure étape'!D:G,4,FALSE))</f>
        <v>Oui</v>
      </c>
      <c r="Z2441" s="3" t="str">
        <f>IF(ISNA(VLOOKUP(W2441,'Correspondance procédure étape'!D:H,5,FALSE)),"",VLOOKUP(W2441,'Correspondance procédure étape'!D:H,5,FALSE))</f>
        <v>DMF</v>
      </c>
      <c r="AA2441" s="3" t="s">
        <v>40</v>
      </c>
      <c r="AB2441" s="3" t="s">
        <v>41</v>
      </c>
    </row>
    <row r="2442" spans="1:28" x14ac:dyDescent="0.25">
      <c r="A2442" s="3" t="s">
        <v>24</v>
      </c>
      <c r="B2442" s="10" t="s">
        <v>6152</v>
      </c>
      <c r="C2442" s="3" t="str">
        <f>VLOOKUP(B2442,'Correspondance territoires'!B:F,5,FALSE)</f>
        <v>Agen</v>
      </c>
      <c r="D2442" s="3" t="s">
        <v>26</v>
      </c>
      <c r="E2442" s="3" t="s">
        <v>12214</v>
      </c>
      <c r="F2442" s="3" t="s">
        <v>11371</v>
      </c>
      <c r="G2442" s="3" t="s">
        <v>11406</v>
      </c>
      <c r="H2442" s="3" t="s">
        <v>881</v>
      </c>
      <c r="I2442" s="9" t="s">
        <v>11400</v>
      </c>
      <c r="J2442" s="9" t="s">
        <v>11401</v>
      </c>
      <c r="K2442" s="3" t="s">
        <v>12228</v>
      </c>
      <c r="L2442" s="3" t="s">
        <v>12229</v>
      </c>
      <c r="M2442" s="3" t="s">
        <v>153</v>
      </c>
      <c r="N2442" s="3"/>
      <c r="O2442" s="3"/>
      <c r="P2442" s="3" t="s">
        <v>12230</v>
      </c>
      <c r="Q2442" s="15">
        <v>42887</v>
      </c>
      <c r="R2442" s="15">
        <v>43890</v>
      </c>
      <c r="S2442" s="38">
        <f t="shared" ca="1" si="76"/>
        <v>10</v>
      </c>
      <c r="T2442" s="40">
        <v>2.4</v>
      </c>
      <c r="U2442" s="3"/>
      <c r="V2442" s="3"/>
      <c r="W2442" s="3" t="str">
        <f t="shared" si="77"/>
        <v/>
      </c>
      <c r="X2442" s="3" t="str">
        <f>IF(ISNA(VLOOKUP(W2442,'Correspondance procédure étape'!D:F,3,FALSE)),"A définir",VLOOKUP(W2442,'Correspondance procédure étape'!D:F,3,FALSE))</f>
        <v>A définir</v>
      </c>
      <c r="Y2442" s="3" t="str">
        <f>IF(ISNA(VLOOKUP(W2442,'Correspondance procédure étape'!D:G,4,FALSE)),"Non",VLOOKUP(W2442,'Correspondance procédure étape'!D:G,4,FALSE))</f>
        <v>Non</v>
      </c>
      <c r="Z2442" s="3" t="str">
        <f>IF(ISNA(VLOOKUP(W2442,'Correspondance procédure étape'!D:H,5,FALSE)),"",VLOOKUP(W2442,'Correspondance procédure étape'!D:H,5,FALSE))</f>
        <v/>
      </c>
      <c r="AA2442" s="3"/>
      <c r="AB2442" s="3" t="s">
        <v>41</v>
      </c>
    </row>
    <row r="2443" spans="1:28" x14ac:dyDescent="0.25">
      <c r="A2443" s="3" t="s">
        <v>24</v>
      </c>
      <c r="B2443" s="3" t="s">
        <v>54</v>
      </c>
      <c r="C2443" s="3" t="str">
        <f>VLOOKUP(B2443,'Correspondance territoires'!B:F,5,FALSE)</f>
        <v>Cenon</v>
      </c>
      <c r="D2443" s="3" t="s">
        <v>432</v>
      </c>
      <c r="E2443" s="3" t="s">
        <v>638</v>
      </c>
      <c r="F2443" s="3" t="s">
        <v>56</v>
      </c>
      <c r="G2443" s="3" t="s">
        <v>78</v>
      </c>
      <c r="H2443" s="3" t="s">
        <v>42</v>
      </c>
      <c r="I2443" s="9" t="s">
        <v>639</v>
      </c>
      <c r="J2443" s="9" t="s">
        <v>640</v>
      </c>
      <c r="K2443" s="3" t="s">
        <v>7067</v>
      </c>
      <c r="L2443" s="3" t="s">
        <v>7068</v>
      </c>
      <c r="M2443" s="3" t="s">
        <v>7069</v>
      </c>
      <c r="N2443" s="3" t="s">
        <v>21</v>
      </c>
      <c r="O2443" s="3" t="s">
        <v>7070</v>
      </c>
      <c r="P2443" s="3" t="s">
        <v>7071</v>
      </c>
      <c r="Q2443" s="15">
        <v>41862</v>
      </c>
      <c r="R2443" s="15">
        <v>43717</v>
      </c>
      <c r="S2443" s="38">
        <f t="shared" ca="1" si="76"/>
        <v>16</v>
      </c>
      <c r="T2443" s="41">
        <v>6749.18</v>
      </c>
      <c r="U2443" s="3" t="s">
        <v>230</v>
      </c>
      <c r="V2443" s="3" t="s">
        <v>39</v>
      </c>
      <c r="W2443" s="3" t="str">
        <f t="shared" si="77"/>
        <v>P09DEB</v>
      </c>
      <c r="X2443" s="3" t="str">
        <f>IF(ISNA(VLOOKUP(W2443,'Correspondance procédure étape'!D:F,3,FALSE)),"A définir",VLOOKUP(W2443,'Correspondance procédure étape'!D:F,3,FALSE))</f>
        <v>Ouverture procédure huissier</v>
      </c>
      <c r="Y2443" s="3" t="str">
        <f>IF(ISNA(VLOOKUP(W2443,'Correspondance procédure étape'!D:G,4,FALSE)),"Non",VLOOKUP(W2443,'Correspondance procédure étape'!D:G,4,FALSE))</f>
        <v>Oui</v>
      </c>
      <c r="Z2443" s="3" t="str">
        <f>IF(ISNA(VLOOKUP(W2443,'Correspondance procédure étape'!D:H,5,FALSE)),"",VLOOKUP(W2443,'Correspondance procédure étape'!D:H,5,FALSE))</f>
        <v>Extérieur</v>
      </c>
      <c r="AA2443" s="3" t="s">
        <v>40</v>
      </c>
      <c r="AB2443" s="3" t="s">
        <v>53</v>
      </c>
    </row>
    <row r="2444" spans="1:28" ht="25" x14ac:dyDescent="0.25">
      <c r="A2444" s="3" t="s">
        <v>24</v>
      </c>
      <c r="B2444" s="3" t="s">
        <v>25</v>
      </c>
      <c r="C2444" s="3" t="str">
        <f>VLOOKUP(B2444,'Correspondance territoires'!B:F,5,FALSE)</f>
        <v>Merignac</v>
      </c>
      <c r="D2444" s="3" t="s">
        <v>26</v>
      </c>
      <c r="E2444" s="3" t="s">
        <v>2681</v>
      </c>
      <c r="F2444" s="3" t="s">
        <v>108</v>
      </c>
      <c r="G2444" s="3" t="s">
        <v>2722</v>
      </c>
      <c r="H2444" s="3" t="s">
        <v>57</v>
      </c>
      <c r="I2444" s="9" t="s">
        <v>771</v>
      </c>
      <c r="J2444" s="9" t="s">
        <v>772</v>
      </c>
      <c r="K2444" s="3" t="s">
        <v>2981</v>
      </c>
      <c r="L2444" s="3" t="s">
        <v>2982</v>
      </c>
      <c r="M2444" s="3" t="s">
        <v>515</v>
      </c>
      <c r="N2444" s="3" t="s">
        <v>21</v>
      </c>
      <c r="O2444" s="3" t="s">
        <v>2983</v>
      </c>
      <c r="P2444" s="3" t="s">
        <v>2984</v>
      </c>
      <c r="Q2444" s="15">
        <v>40347</v>
      </c>
      <c r="R2444" s="15">
        <v>42234</v>
      </c>
      <c r="S2444" s="38">
        <f t="shared" ca="1" si="76"/>
        <v>65</v>
      </c>
      <c r="T2444" s="40">
        <v>7.45</v>
      </c>
      <c r="U2444" s="3" t="s">
        <v>1252</v>
      </c>
      <c r="V2444" s="3" t="s">
        <v>52</v>
      </c>
      <c r="W2444" s="3" t="str">
        <f t="shared" si="77"/>
        <v>P90ATT</v>
      </c>
      <c r="X2444" s="3" t="str">
        <f>IF(ISNA(VLOOKUP(W2444,'Correspondance procédure étape'!D:F,3,FALSE)),"A définir",VLOOKUP(W2444,'Correspondance procédure étape'!D:F,3,FALSE))</f>
        <v>Attente remboursement du solde créditeur</v>
      </c>
      <c r="Y2444" s="3" t="str">
        <f>IF(ISNA(VLOOKUP(W2444,'Correspondance procédure étape'!D:G,4,FALSE)),"Non",VLOOKUP(W2444,'Correspondance procédure étape'!D:G,4,FALSE))</f>
        <v>Oui</v>
      </c>
      <c r="Z2444" s="3" t="str">
        <f>IF(ISNA(VLOOKUP(W2444,'Correspondance procédure étape'!D:H,5,FALSE)),"",VLOOKUP(W2444,'Correspondance procédure étape'!D:H,5,FALSE))</f>
        <v>DMF</v>
      </c>
      <c r="AA2444" s="3" t="s">
        <v>40</v>
      </c>
      <c r="AB2444" s="3" t="s">
        <v>53</v>
      </c>
    </row>
    <row r="2445" spans="1:28" x14ac:dyDescent="0.25">
      <c r="A2445" s="3" t="s">
        <v>24</v>
      </c>
      <c r="B2445" s="10" t="s">
        <v>6152</v>
      </c>
      <c r="C2445" s="3" t="str">
        <f>VLOOKUP(B2445,'Correspondance territoires'!B:F,5,FALSE)</f>
        <v>Agen</v>
      </c>
      <c r="D2445" s="3" t="s">
        <v>26</v>
      </c>
      <c r="E2445" s="3" t="s">
        <v>11448</v>
      </c>
      <c r="F2445" s="3" t="s">
        <v>11371</v>
      </c>
      <c r="G2445" s="3" t="s">
        <v>96</v>
      </c>
      <c r="H2445" s="3" t="s">
        <v>69</v>
      </c>
      <c r="I2445" s="9" t="s">
        <v>11372</v>
      </c>
      <c r="J2445" s="9" t="s">
        <v>11373</v>
      </c>
      <c r="K2445" s="3" t="s">
        <v>11838</v>
      </c>
      <c r="L2445" s="3" t="s">
        <v>11839</v>
      </c>
      <c r="M2445" s="3" t="s">
        <v>414</v>
      </c>
      <c r="N2445" s="3"/>
      <c r="O2445" s="3"/>
      <c r="P2445" s="3" t="s">
        <v>11840</v>
      </c>
      <c r="Q2445" s="15">
        <v>41662</v>
      </c>
      <c r="R2445" s="15">
        <v>43524</v>
      </c>
      <c r="S2445" s="38">
        <f t="shared" ca="1" si="76"/>
        <v>22</v>
      </c>
      <c r="T2445" s="40">
        <v>2.36</v>
      </c>
      <c r="U2445" s="3"/>
      <c r="V2445" s="3"/>
      <c r="W2445" s="3" t="str">
        <f t="shared" si="77"/>
        <v/>
      </c>
      <c r="X2445" s="3" t="str">
        <f>IF(ISNA(VLOOKUP(W2445,'Correspondance procédure étape'!D:F,3,FALSE)),"A définir",VLOOKUP(W2445,'Correspondance procédure étape'!D:F,3,FALSE))</f>
        <v>A définir</v>
      </c>
      <c r="Y2445" s="3" t="str">
        <f>IF(ISNA(VLOOKUP(W2445,'Correspondance procédure étape'!D:G,4,FALSE)),"Non",VLOOKUP(W2445,'Correspondance procédure étape'!D:G,4,FALSE))</f>
        <v>Non</v>
      </c>
      <c r="Z2445" s="3" t="str">
        <f>IF(ISNA(VLOOKUP(W2445,'Correspondance procédure étape'!D:H,5,FALSE)),"",VLOOKUP(W2445,'Correspondance procédure étape'!D:H,5,FALSE))</f>
        <v/>
      </c>
      <c r="AA2445" s="3"/>
      <c r="AB2445" s="3" t="s">
        <v>41</v>
      </c>
    </row>
    <row r="2446" spans="1:28" x14ac:dyDescent="0.25">
      <c r="A2446" s="3" t="s">
        <v>24</v>
      </c>
      <c r="B2446" s="3" t="s">
        <v>54</v>
      </c>
      <c r="C2446" s="3" t="str">
        <f>VLOOKUP(B2446,'Correspondance territoires'!B:F,5,FALSE)</f>
        <v>Cenon</v>
      </c>
      <c r="D2446" s="3" t="s">
        <v>26</v>
      </c>
      <c r="E2446" s="3" t="s">
        <v>3901</v>
      </c>
      <c r="F2446" s="3" t="s">
        <v>96</v>
      </c>
      <c r="G2446" s="3" t="s">
        <v>57</v>
      </c>
      <c r="H2446" s="3" t="s">
        <v>497</v>
      </c>
      <c r="I2446" s="9" t="s">
        <v>58</v>
      </c>
      <c r="J2446" s="9" t="s">
        <v>59</v>
      </c>
      <c r="K2446" s="3" t="s">
        <v>9742</v>
      </c>
      <c r="L2446" s="3" t="s">
        <v>9743</v>
      </c>
      <c r="M2446" s="3" t="s">
        <v>26</v>
      </c>
      <c r="N2446" s="3" t="s">
        <v>21</v>
      </c>
      <c r="O2446" s="3" t="s">
        <v>9744</v>
      </c>
      <c r="P2446" s="3" t="s">
        <v>9745</v>
      </c>
      <c r="Q2446" s="15">
        <v>43095</v>
      </c>
      <c r="R2446" s="15">
        <v>43767</v>
      </c>
      <c r="S2446" s="38">
        <f t="shared" ca="1" si="76"/>
        <v>14</v>
      </c>
      <c r="T2446" s="41">
        <v>6804.17</v>
      </c>
      <c r="U2446" s="3" t="s">
        <v>7015</v>
      </c>
      <c r="V2446" s="3" t="s">
        <v>39</v>
      </c>
      <c r="W2446" s="3" t="str">
        <f t="shared" si="77"/>
        <v>P30DEB</v>
      </c>
      <c r="X2446" s="3" t="str">
        <f>IF(ISNA(VLOOKUP(W2446,'Correspondance procédure étape'!D:F,3,FALSE)),"A définir",VLOOKUP(W2446,'Correspondance procédure étape'!D:F,3,FALSE))</f>
        <v>Ouverture procédure Loca-pass</v>
      </c>
      <c r="Y2446" s="3" t="str">
        <f>IF(ISNA(VLOOKUP(W2446,'Correspondance procédure étape'!D:G,4,FALSE)),"Non",VLOOKUP(W2446,'Correspondance procédure étape'!D:G,4,FALSE))</f>
        <v>Oui</v>
      </c>
      <c r="Z2446" s="3" t="str">
        <f>IF(ISNA(VLOOKUP(W2446,'Correspondance procédure étape'!D:H,5,FALSE)),"",VLOOKUP(W2446,'Correspondance procédure étape'!D:H,5,FALSE))</f>
        <v>Extérieur</v>
      </c>
      <c r="AA2446" s="3" t="s">
        <v>40</v>
      </c>
      <c r="AB2446" s="3" t="s">
        <v>41</v>
      </c>
    </row>
    <row r="2447" spans="1:28" x14ac:dyDescent="0.25">
      <c r="A2447" s="3" t="s">
        <v>24</v>
      </c>
      <c r="B2447" s="3" t="s">
        <v>219</v>
      </c>
      <c r="C2447" s="3" t="str">
        <f>VLOOKUP(B2447,'Correspondance territoires'!B:F,5,FALSE)</f>
        <v>Bordeaux</v>
      </c>
      <c r="D2447" s="3" t="s">
        <v>26</v>
      </c>
      <c r="E2447" s="3" t="s">
        <v>3800</v>
      </c>
      <c r="F2447" s="3" t="s">
        <v>56</v>
      </c>
      <c r="G2447" s="3" t="s">
        <v>29</v>
      </c>
      <c r="H2447" s="3" t="s">
        <v>57</v>
      </c>
      <c r="I2447" s="9" t="s">
        <v>2292</v>
      </c>
      <c r="J2447" s="9" t="s">
        <v>2293</v>
      </c>
      <c r="K2447" s="3" t="s">
        <v>5571</v>
      </c>
      <c r="L2447" s="3" t="s">
        <v>5572</v>
      </c>
      <c r="M2447" s="3" t="s">
        <v>5573</v>
      </c>
      <c r="N2447" s="3" t="s">
        <v>5574</v>
      </c>
      <c r="O2447" s="3" t="s">
        <v>5575</v>
      </c>
      <c r="P2447" s="3" t="s">
        <v>5576</v>
      </c>
      <c r="Q2447" s="15">
        <v>41213</v>
      </c>
      <c r="R2447" s="15">
        <v>41683</v>
      </c>
      <c r="S2447" s="38">
        <f t="shared" ca="1" si="76"/>
        <v>83</v>
      </c>
      <c r="T2447" s="40">
        <v>7.2</v>
      </c>
      <c r="U2447" s="3" t="s">
        <v>292</v>
      </c>
      <c r="V2447" s="3" t="s">
        <v>39</v>
      </c>
      <c r="W2447" s="3" t="str">
        <f t="shared" si="77"/>
        <v>P40DEB</v>
      </c>
      <c r="X2447" s="3" t="str">
        <f>IF(ISNA(VLOOKUP(W2447,'Correspondance procédure étape'!D:F,3,FALSE)),"A définir",VLOOKUP(W2447,'Correspondance procédure étape'!D:F,3,FALSE))</f>
        <v>Proposition de perte</v>
      </c>
      <c r="Y2447" s="3" t="str">
        <f>IF(ISNA(VLOOKUP(W2447,'Correspondance procédure étape'!D:G,4,FALSE)),"Non",VLOOKUP(W2447,'Correspondance procédure étape'!D:G,4,FALSE))</f>
        <v>Oui</v>
      </c>
      <c r="Z2447" s="3" t="str">
        <f>IF(ISNA(VLOOKUP(W2447,'Correspondance procédure étape'!D:H,5,FALSE)),"",VLOOKUP(W2447,'Correspondance procédure étape'!D:H,5,FALSE))</f>
        <v>DMF</v>
      </c>
      <c r="AA2447" s="3" t="s">
        <v>40</v>
      </c>
      <c r="AB2447" s="3" t="s">
        <v>41</v>
      </c>
    </row>
    <row r="2448" spans="1:28" x14ac:dyDescent="0.25">
      <c r="A2448" s="3" t="s">
        <v>24</v>
      </c>
      <c r="B2448" s="3" t="s">
        <v>219</v>
      </c>
      <c r="C2448" s="3" t="str">
        <f>VLOOKUP(B2448,'Correspondance territoires'!B:F,5,FALSE)</f>
        <v>Bordeaux</v>
      </c>
      <c r="D2448" s="3" t="s">
        <v>26</v>
      </c>
      <c r="E2448" s="3" t="s">
        <v>860</v>
      </c>
      <c r="F2448" s="3" t="s">
        <v>56</v>
      </c>
      <c r="G2448" s="3" t="s">
        <v>57</v>
      </c>
      <c r="H2448" s="3" t="s">
        <v>900</v>
      </c>
      <c r="I2448" s="9" t="s">
        <v>862</v>
      </c>
      <c r="J2448" s="9" t="s">
        <v>863</v>
      </c>
      <c r="K2448" s="3" t="s">
        <v>901</v>
      </c>
      <c r="L2448" s="3" t="s">
        <v>902</v>
      </c>
      <c r="M2448" s="3" t="s">
        <v>903</v>
      </c>
      <c r="N2448" s="3" t="s">
        <v>904</v>
      </c>
      <c r="O2448" s="3" t="s">
        <v>905</v>
      </c>
      <c r="P2448" s="3" t="s">
        <v>906</v>
      </c>
      <c r="Q2448" s="15">
        <v>38406</v>
      </c>
      <c r="R2448" s="15">
        <v>43276</v>
      </c>
      <c r="S2448" s="38">
        <f t="shared" ca="1" si="76"/>
        <v>30</v>
      </c>
      <c r="T2448" s="41">
        <v>6835.4</v>
      </c>
      <c r="U2448" s="3" t="s">
        <v>38</v>
      </c>
      <c r="V2448" s="3" t="s">
        <v>138</v>
      </c>
      <c r="W2448" s="3" t="str">
        <f t="shared" si="77"/>
        <v>P06DOM</v>
      </c>
      <c r="X2448" s="3" t="str">
        <f>IF(ISNA(VLOOKUP(W2448,'Correspondance procédure étape'!D:F,3,FALSE)),"A définir",VLOOKUP(W2448,'Correspondance procédure étape'!D:F,3,FALSE))</f>
        <v>Héritiers inconnus/refusent la succession : désignation de France domaines</v>
      </c>
      <c r="Y2448" s="3" t="str">
        <f>IF(ISNA(VLOOKUP(W2448,'Correspondance procédure étape'!D:G,4,FALSE)),"Non",VLOOKUP(W2448,'Correspondance procédure étape'!D:G,4,FALSE))</f>
        <v>Oui</v>
      </c>
      <c r="Z2448" s="3" t="str">
        <f>IF(ISNA(VLOOKUP(W2448,'Correspondance procédure étape'!D:H,5,FALSE)),"",VLOOKUP(W2448,'Correspondance procédure étape'!D:H,5,FALSE))</f>
        <v>Extérieur</v>
      </c>
      <c r="AA2448" s="3" t="s">
        <v>40</v>
      </c>
      <c r="AB2448" s="3" t="s">
        <v>41</v>
      </c>
    </row>
    <row r="2449" spans="1:28" x14ac:dyDescent="0.25">
      <c r="A2449" s="3" t="s">
        <v>24</v>
      </c>
      <c r="B2449" s="3" t="s">
        <v>219</v>
      </c>
      <c r="C2449" s="3" t="str">
        <f>VLOOKUP(B2449,'Correspondance territoires'!B:F,5,FALSE)</f>
        <v>Bordeaux</v>
      </c>
      <c r="D2449" s="3" t="s">
        <v>26</v>
      </c>
      <c r="E2449" s="3" t="s">
        <v>914</v>
      </c>
      <c r="F2449" s="3" t="s">
        <v>168</v>
      </c>
      <c r="G2449" s="3" t="s">
        <v>42</v>
      </c>
      <c r="H2449" s="3" t="s">
        <v>119</v>
      </c>
      <c r="I2449" s="9" t="s">
        <v>862</v>
      </c>
      <c r="J2449" s="9" t="s">
        <v>863</v>
      </c>
      <c r="K2449" s="3" t="s">
        <v>920</v>
      </c>
      <c r="L2449" s="3" t="s">
        <v>921</v>
      </c>
      <c r="M2449" s="3" t="s">
        <v>26</v>
      </c>
      <c r="N2449" s="3"/>
      <c r="O2449" s="3"/>
      <c r="P2449" s="3" t="s">
        <v>922</v>
      </c>
      <c r="Q2449" s="15">
        <v>40120</v>
      </c>
      <c r="R2449" s="15">
        <v>43745</v>
      </c>
      <c r="S2449" s="38">
        <f t="shared" ca="1" si="76"/>
        <v>15</v>
      </c>
      <c r="T2449" s="41">
        <v>6889.44</v>
      </c>
      <c r="U2449" s="3" t="s">
        <v>38</v>
      </c>
      <c r="V2449" s="3" t="s">
        <v>138</v>
      </c>
      <c r="W2449" s="3" t="str">
        <f t="shared" si="77"/>
        <v>P06DOM</v>
      </c>
      <c r="X2449" s="3" t="str">
        <f>IF(ISNA(VLOOKUP(W2449,'Correspondance procédure étape'!D:F,3,FALSE)),"A définir",VLOOKUP(W2449,'Correspondance procédure étape'!D:F,3,FALSE))</f>
        <v>Héritiers inconnus/refusent la succession : désignation de France domaines</v>
      </c>
      <c r="Y2449" s="3" t="str">
        <f>IF(ISNA(VLOOKUP(W2449,'Correspondance procédure étape'!D:G,4,FALSE)),"Non",VLOOKUP(W2449,'Correspondance procédure étape'!D:G,4,FALSE))</f>
        <v>Oui</v>
      </c>
      <c r="Z2449" s="3" t="str">
        <f>IF(ISNA(VLOOKUP(W2449,'Correspondance procédure étape'!D:H,5,FALSE)),"",VLOOKUP(W2449,'Correspondance procédure étape'!D:H,5,FALSE))</f>
        <v>Extérieur</v>
      </c>
      <c r="AA2449" s="3" t="s">
        <v>40</v>
      </c>
      <c r="AB2449" s="3" t="s">
        <v>41</v>
      </c>
    </row>
    <row r="2450" spans="1:28" x14ac:dyDescent="0.25">
      <c r="A2450" s="3" t="s">
        <v>24</v>
      </c>
      <c r="B2450" s="3" t="s">
        <v>219</v>
      </c>
      <c r="C2450" s="3" t="str">
        <f>VLOOKUP(B2450,'Correspondance territoires'!B:F,5,FALSE)</f>
        <v>Bordeaux</v>
      </c>
      <c r="D2450" s="3" t="s">
        <v>26</v>
      </c>
      <c r="E2450" s="3" t="s">
        <v>2299</v>
      </c>
      <c r="F2450" s="3" t="s">
        <v>42</v>
      </c>
      <c r="G2450" s="3" t="s">
        <v>57</v>
      </c>
      <c r="H2450" s="3" t="s">
        <v>75</v>
      </c>
      <c r="I2450" s="9" t="s">
        <v>2213</v>
      </c>
      <c r="J2450" s="9" t="s">
        <v>2214</v>
      </c>
      <c r="K2450" s="3" t="s">
        <v>9353</v>
      </c>
      <c r="L2450" s="3" t="s">
        <v>9354</v>
      </c>
      <c r="M2450" s="3" t="s">
        <v>1685</v>
      </c>
      <c r="N2450" s="3" t="s">
        <v>21</v>
      </c>
      <c r="O2450" s="3" t="s">
        <v>9355</v>
      </c>
      <c r="P2450" s="3" t="s">
        <v>9356</v>
      </c>
      <c r="Q2450" s="15">
        <v>42859</v>
      </c>
      <c r="R2450" s="15">
        <v>43720</v>
      </c>
      <c r="S2450" s="38">
        <f t="shared" ca="1" si="76"/>
        <v>15</v>
      </c>
      <c r="T2450" s="41">
        <v>6914.43</v>
      </c>
      <c r="U2450" s="3" t="s">
        <v>510</v>
      </c>
      <c r="V2450" s="3" t="s">
        <v>511</v>
      </c>
      <c r="W2450" s="3" t="str">
        <f t="shared" si="77"/>
        <v>P20SCX</v>
      </c>
      <c r="X2450" s="3" t="str">
        <f>IF(ISNA(VLOOKUP(W2450,'Correspondance procédure étape'!D:F,3,FALSE)),"A définir",VLOOKUP(W2450,'Correspondance procédure étape'!D:F,3,FALSE))</f>
        <v>Dossier chez Sud Contentieux</v>
      </c>
      <c r="Y2450" s="3" t="str">
        <f>IF(ISNA(VLOOKUP(W2450,'Correspondance procédure étape'!D:G,4,FALSE)),"Non",VLOOKUP(W2450,'Correspondance procédure étape'!D:G,4,FALSE))</f>
        <v>Oui</v>
      </c>
      <c r="Z2450" s="3" t="str">
        <f>IF(ISNA(VLOOKUP(W2450,'Correspondance procédure étape'!D:H,5,FALSE)),"",VLOOKUP(W2450,'Correspondance procédure étape'!D:H,5,FALSE))</f>
        <v>Extérieur</v>
      </c>
      <c r="AA2450" s="3" t="s">
        <v>40</v>
      </c>
      <c r="AB2450" s="3" t="s">
        <v>41</v>
      </c>
    </row>
    <row r="2451" spans="1:28" x14ac:dyDescent="0.25">
      <c r="A2451" s="3" t="s">
        <v>24</v>
      </c>
      <c r="B2451" s="3" t="s">
        <v>54</v>
      </c>
      <c r="C2451" s="3" t="str">
        <f>VLOOKUP(B2451,'Correspondance territoires'!B:F,5,FALSE)</f>
        <v>Cenon</v>
      </c>
      <c r="D2451" s="3" t="s">
        <v>26</v>
      </c>
      <c r="E2451" s="3" t="s">
        <v>3444</v>
      </c>
      <c r="F2451" s="3" t="s">
        <v>96</v>
      </c>
      <c r="G2451" s="3" t="s">
        <v>57</v>
      </c>
      <c r="H2451" s="3" t="s">
        <v>2459</v>
      </c>
      <c r="I2451" s="9" t="s">
        <v>1380</v>
      </c>
      <c r="J2451" s="9" t="s">
        <v>1381</v>
      </c>
      <c r="K2451" s="3" t="s">
        <v>3445</v>
      </c>
      <c r="L2451" s="3" t="s">
        <v>3446</v>
      </c>
      <c r="M2451" s="3" t="s">
        <v>679</v>
      </c>
      <c r="N2451" s="3" t="s">
        <v>3447</v>
      </c>
      <c r="O2451" s="3" t="s">
        <v>3448</v>
      </c>
      <c r="P2451" s="3" t="s">
        <v>3449</v>
      </c>
      <c r="Q2451" s="15">
        <v>40295</v>
      </c>
      <c r="R2451" s="15">
        <v>43738</v>
      </c>
      <c r="S2451" s="38">
        <f t="shared" ca="1" si="76"/>
        <v>15</v>
      </c>
      <c r="T2451" s="41">
        <v>6928.16</v>
      </c>
      <c r="U2451" s="3" t="s">
        <v>1357</v>
      </c>
      <c r="V2451" s="3" t="s">
        <v>1728</v>
      </c>
      <c r="W2451" s="3" t="str">
        <f t="shared" si="77"/>
        <v>P05MRT</v>
      </c>
      <c r="X2451" s="3" t="str">
        <f>IF(ISNA(VLOOKUP(W2451,'Correspondance procédure étape'!D:F,3,FALSE)),"A définir",VLOOKUP(W2451,'Correspondance procédure étape'!D:F,3,FALSE))</f>
        <v>Attente de moratoire BDF</v>
      </c>
      <c r="Y2451" s="3" t="str">
        <f>IF(ISNA(VLOOKUP(W2451,'Correspondance procédure étape'!D:G,4,FALSE)),"Non",VLOOKUP(W2451,'Correspondance procédure étape'!D:G,4,FALSE))</f>
        <v>Oui</v>
      </c>
      <c r="Z2451" s="3" t="str">
        <f>IF(ISNA(VLOOKUP(W2451,'Correspondance procédure étape'!D:H,5,FALSE)),"",VLOOKUP(W2451,'Correspondance procédure étape'!D:H,5,FALSE))</f>
        <v>Extérieur</v>
      </c>
      <c r="AA2451" s="3" t="s">
        <v>40</v>
      </c>
      <c r="AB2451" s="3" t="s">
        <v>41</v>
      </c>
    </row>
    <row r="2452" spans="1:28" ht="25" x14ac:dyDescent="0.25">
      <c r="A2452" s="3" t="s">
        <v>24</v>
      </c>
      <c r="B2452" s="3" t="s">
        <v>146</v>
      </c>
      <c r="C2452" s="3" t="str">
        <f>VLOOKUP(B2452,'Correspondance territoires'!B:F,5,FALSE)</f>
        <v>Lormont</v>
      </c>
      <c r="D2452" s="3" t="s">
        <v>26</v>
      </c>
      <c r="E2452" s="3" t="s">
        <v>462</v>
      </c>
      <c r="F2452" s="3" t="s">
        <v>463</v>
      </c>
      <c r="G2452" s="3" t="s">
        <v>464</v>
      </c>
      <c r="H2452" s="3" t="s">
        <v>88</v>
      </c>
      <c r="I2452" s="9" t="s">
        <v>465</v>
      </c>
      <c r="J2452" s="9" t="s">
        <v>466</v>
      </c>
      <c r="K2452" s="3" t="s">
        <v>4053</v>
      </c>
      <c r="L2452" s="3" t="s">
        <v>4054</v>
      </c>
      <c r="M2452" s="3" t="s">
        <v>4055</v>
      </c>
      <c r="N2452" s="3" t="s">
        <v>21</v>
      </c>
      <c r="O2452" s="3" t="s">
        <v>4056</v>
      </c>
      <c r="P2452" s="3" t="s">
        <v>4057</v>
      </c>
      <c r="Q2452" s="15">
        <v>40123</v>
      </c>
      <c r="R2452" s="15">
        <v>43329</v>
      </c>
      <c r="S2452" s="38">
        <f t="shared" ca="1" si="76"/>
        <v>28</v>
      </c>
      <c r="T2452" s="41">
        <v>6935.21</v>
      </c>
      <c r="U2452" s="3" t="s">
        <v>510</v>
      </c>
      <c r="V2452" s="3" t="s">
        <v>511</v>
      </c>
      <c r="W2452" s="3" t="str">
        <f t="shared" si="77"/>
        <v>P20SCX</v>
      </c>
      <c r="X2452" s="3" t="str">
        <f>IF(ISNA(VLOOKUP(W2452,'Correspondance procédure étape'!D:F,3,FALSE)),"A définir",VLOOKUP(W2452,'Correspondance procédure étape'!D:F,3,FALSE))</f>
        <v>Dossier chez Sud Contentieux</v>
      </c>
      <c r="Y2452" s="3" t="str">
        <f>IF(ISNA(VLOOKUP(W2452,'Correspondance procédure étape'!D:G,4,FALSE)),"Non",VLOOKUP(W2452,'Correspondance procédure étape'!D:G,4,FALSE))</f>
        <v>Oui</v>
      </c>
      <c r="Z2452" s="3" t="str">
        <f>IF(ISNA(VLOOKUP(W2452,'Correspondance procédure étape'!D:H,5,FALSE)),"",VLOOKUP(W2452,'Correspondance procédure étape'!D:H,5,FALSE))</f>
        <v>Extérieur</v>
      </c>
      <c r="AA2452" s="3" t="s">
        <v>40</v>
      </c>
      <c r="AB2452" s="3" t="s">
        <v>41</v>
      </c>
    </row>
    <row r="2453" spans="1:28" x14ac:dyDescent="0.25">
      <c r="A2453" s="3" t="s">
        <v>24</v>
      </c>
      <c r="B2453" s="3" t="s">
        <v>219</v>
      </c>
      <c r="C2453" s="3" t="str">
        <f>VLOOKUP(B2453,'Correspondance territoires'!B:F,5,FALSE)</f>
        <v>Bordeaux</v>
      </c>
      <c r="D2453" s="3" t="s">
        <v>26</v>
      </c>
      <c r="E2453" s="3" t="s">
        <v>3800</v>
      </c>
      <c r="F2453" s="3" t="s">
        <v>56</v>
      </c>
      <c r="G2453" s="3" t="s">
        <v>29</v>
      </c>
      <c r="H2453" s="3" t="s">
        <v>57</v>
      </c>
      <c r="I2453" s="9" t="s">
        <v>2292</v>
      </c>
      <c r="J2453" s="9" t="s">
        <v>2293</v>
      </c>
      <c r="K2453" s="3" t="s">
        <v>7002</v>
      </c>
      <c r="L2453" s="3" t="s">
        <v>7003</v>
      </c>
      <c r="M2453" s="3" t="s">
        <v>723</v>
      </c>
      <c r="N2453" s="3" t="s">
        <v>21</v>
      </c>
      <c r="O2453" s="3" t="s">
        <v>7004</v>
      </c>
      <c r="P2453" s="3" t="s">
        <v>7005</v>
      </c>
      <c r="Q2453" s="15">
        <v>41828</v>
      </c>
      <c r="R2453" s="15">
        <v>43665</v>
      </c>
      <c r="S2453" s="38">
        <f t="shared" ca="1" si="76"/>
        <v>17</v>
      </c>
      <c r="T2453" s="41">
        <v>6940.22</v>
      </c>
      <c r="U2453" s="3" t="s">
        <v>510</v>
      </c>
      <c r="V2453" s="3" t="s">
        <v>511</v>
      </c>
      <c r="W2453" s="3" t="str">
        <f t="shared" si="77"/>
        <v>P20SCX</v>
      </c>
      <c r="X2453" s="3" t="str">
        <f>IF(ISNA(VLOOKUP(W2453,'Correspondance procédure étape'!D:F,3,FALSE)),"A définir",VLOOKUP(W2453,'Correspondance procédure étape'!D:F,3,FALSE))</f>
        <v>Dossier chez Sud Contentieux</v>
      </c>
      <c r="Y2453" s="3" t="str">
        <f>IF(ISNA(VLOOKUP(W2453,'Correspondance procédure étape'!D:G,4,FALSE)),"Non",VLOOKUP(W2453,'Correspondance procédure étape'!D:G,4,FALSE))</f>
        <v>Oui</v>
      </c>
      <c r="Z2453" s="3" t="str">
        <f>IF(ISNA(VLOOKUP(W2453,'Correspondance procédure étape'!D:H,5,FALSE)),"",VLOOKUP(W2453,'Correspondance procédure étape'!D:H,5,FALSE))</f>
        <v>Extérieur</v>
      </c>
      <c r="AA2453" s="3" t="s">
        <v>40</v>
      </c>
      <c r="AB2453" s="3" t="s">
        <v>41</v>
      </c>
    </row>
    <row r="2454" spans="1:28" x14ac:dyDescent="0.25">
      <c r="A2454" s="3" t="s">
        <v>24</v>
      </c>
      <c r="B2454" s="3" t="s">
        <v>146</v>
      </c>
      <c r="C2454" s="3" t="str">
        <f>VLOOKUP(B2454,'Correspondance territoires'!B:F,5,FALSE)</f>
        <v>Lormont</v>
      </c>
      <c r="D2454" s="3" t="s">
        <v>26</v>
      </c>
      <c r="E2454" s="3" t="s">
        <v>282</v>
      </c>
      <c r="F2454" s="3" t="s">
        <v>96</v>
      </c>
      <c r="G2454" s="3" t="s">
        <v>628</v>
      </c>
      <c r="H2454" s="3" t="s">
        <v>241</v>
      </c>
      <c r="I2454" s="9" t="s">
        <v>829</v>
      </c>
      <c r="J2454" s="9" t="s">
        <v>830</v>
      </c>
      <c r="K2454" s="3" t="s">
        <v>8867</v>
      </c>
      <c r="L2454" s="3" t="s">
        <v>8868</v>
      </c>
      <c r="M2454" s="3" t="s">
        <v>5962</v>
      </c>
      <c r="N2454" s="3" t="s">
        <v>8869</v>
      </c>
      <c r="O2454" s="3" t="s">
        <v>21</v>
      </c>
      <c r="P2454" s="3" t="s">
        <v>8870</v>
      </c>
      <c r="Q2454" s="15">
        <v>42604</v>
      </c>
      <c r="R2454" s="15">
        <v>43567</v>
      </c>
      <c r="S2454" s="38">
        <f t="shared" ca="1" si="76"/>
        <v>21</v>
      </c>
      <c r="T2454" s="41">
        <v>6944.14</v>
      </c>
      <c r="U2454" s="3" t="s">
        <v>230</v>
      </c>
      <c r="V2454" s="3" t="s">
        <v>39</v>
      </c>
      <c r="W2454" s="3" t="str">
        <f t="shared" si="77"/>
        <v>P09DEB</v>
      </c>
      <c r="X2454" s="3" t="str">
        <f>IF(ISNA(VLOOKUP(W2454,'Correspondance procédure étape'!D:F,3,FALSE)),"A définir",VLOOKUP(W2454,'Correspondance procédure étape'!D:F,3,FALSE))</f>
        <v>Ouverture procédure huissier</v>
      </c>
      <c r="Y2454" s="3" t="str">
        <f>IF(ISNA(VLOOKUP(W2454,'Correspondance procédure étape'!D:G,4,FALSE)),"Non",VLOOKUP(W2454,'Correspondance procédure étape'!D:G,4,FALSE))</f>
        <v>Oui</v>
      </c>
      <c r="Z2454" s="3" t="str">
        <f>IF(ISNA(VLOOKUP(W2454,'Correspondance procédure étape'!D:H,5,FALSE)),"",VLOOKUP(W2454,'Correspondance procédure étape'!D:H,5,FALSE))</f>
        <v>Extérieur</v>
      </c>
      <c r="AA2454" s="3" t="s">
        <v>40</v>
      </c>
      <c r="AB2454" s="3" t="s">
        <v>41</v>
      </c>
    </row>
    <row r="2455" spans="1:28" ht="25" x14ac:dyDescent="0.25">
      <c r="A2455" s="3" t="s">
        <v>24</v>
      </c>
      <c r="B2455" s="3" t="s">
        <v>67</v>
      </c>
      <c r="C2455" s="3" t="str">
        <f>VLOOKUP(B2455,'Correspondance territoires'!B:F,5,FALSE)</f>
        <v>Pessac</v>
      </c>
      <c r="D2455" s="3" t="s">
        <v>432</v>
      </c>
      <c r="E2455" s="3" t="s">
        <v>522</v>
      </c>
      <c r="F2455" s="3" t="s">
        <v>56</v>
      </c>
      <c r="G2455" s="3" t="s">
        <v>43</v>
      </c>
      <c r="H2455" s="3" t="s">
        <v>57</v>
      </c>
      <c r="I2455" s="9" t="s">
        <v>523</v>
      </c>
      <c r="J2455" s="9" t="s">
        <v>524</v>
      </c>
      <c r="K2455" s="3" t="s">
        <v>5258</v>
      </c>
      <c r="L2455" s="3" t="s">
        <v>5259</v>
      </c>
      <c r="M2455" s="3" t="s">
        <v>5260</v>
      </c>
      <c r="N2455" s="3" t="s">
        <v>21</v>
      </c>
      <c r="O2455" s="3" t="s">
        <v>5261</v>
      </c>
      <c r="P2455" s="3" t="s">
        <v>5262</v>
      </c>
      <c r="Q2455" s="15">
        <v>40991</v>
      </c>
      <c r="R2455" s="15">
        <v>43353</v>
      </c>
      <c r="S2455" s="38">
        <f t="shared" ca="1" si="76"/>
        <v>28</v>
      </c>
      <c r="T2455" s="41">
        <v>6976.61</v>
      </c>
      <c r="U2455" s="3" t="s">
        <v>230</v>
      </c>
      <c r="V2455" s="3" t="s">
        <v>39</v>
      </c>
      <c r="W2455" s="3" t="str">
        <f t="shared" si="77"/>
        <v>P09DEB</v>
      </c>
      <c r="X2455" s="3" t="str">
        <f>IF(ISNA(VLOOKUP(W2455,'Correspondance procédure étape'!D:F,3,FALSE)),"A définir",VLOOKUP(W2455,'Correspondance procédure étape'!D:F,3,FALSE))</f>
        <v>Ouverture procédure huissier</v>
      </c>
      <c r="Y2455" s="3" t="str">
        <f>IF(ISNA(VLOOKUP(W2455,'Correspondance procédure étape'!D:G,4,FALSE)),"Non",VLOOKUP(W2455,'Correspondance procédure étape'!D:G,4,FALSE))</f>
        <v>Oui</v>
      </c>
      <c r="Z2455" s="3" t="str">
        <f>IF(ISNA(VLOOKUP(W2455,'Correspondance procédure étape'!D:H,5,FALSE)),"",VLOOKUP(W2455,'Correspondance procédure étape'!D:H,5,FALSE))</f>
        <v>Extérieur</v>
      </c>
      <c r="AA2455" s="3" t="s">
        <v>40</v>
      </c>
      <c r="AB2455" s="3" t="s">
        <v>53</v>
      </c>
    </row>
    <row r="2456" spans="1:28" x14ac:dyDescent="0.25">
      <c r="A2456" s="3" t="s">
        <v>24</v>
      </c>
      <c r="B2456" s="11" t="s">
        <v>1852</v>
      </c>
      <c r="C2456" s="3" t="str">
        <f>VLOOKUP(B2456,'Correspondance territoires'!B:F,5,FALSE)</f>
        <v>Pau</v>
      </c>
      <c r="D2456" s="3" t="s">
        <v>26</v>
      </c>
      <c r="E2456" s="3" t="s">
        <v>10527</v>
      </c>
      <c r="F2456" s="3" t="s">
        <v>10407</v>
      </c>
      <c r="G2456" s="3" t="s">
        <v>57</v>
      </c>
      <c r="H2456" s="3" t="s">
        <v>57</v>
      </c>
      <c r="I2456" s="9" t="s">
        <v>10478</v>
      </c>
      <c r="J2456" s="9" t="s">
        <v>10479</v>
      </c>
      <c r="K2456" s="3" t="s">
        <v>11201</v>
      </c>
      <c r="L2456" s="3" t="s">
        <v>11202</v>
      </c>
      <c r="M2456" s="3" t="s">
        <v>775</v>
      </c>
      <c r="N2456" s="3" t="s">
        <v>21</v>
      </c>
      <c r="O2456" s="3" t="s">
        <v>21</v>
      </c>
      <c r="P2456" s="3" t="s">
        <v>11203</v>
      </c>
      <c r="Q2456" s="15">
        <v>43136</v>
      </c>
      <c r="R2456" s="15">
        <v>43587</v>
      </c>
      <c r="S2456" s="38">
        <f t="shared" ca="1" si="76"/>
        <v>20</v>
      </c>
      <c r="T2456" s="41">
        <v>6979.51</v>
      </c>
      <c r="U2456" s="3" t="s">
        <v>4811</v>
      </c>
      <c r="V2456" s="3" t="s">
        <v>10648</v>
      </c>
      <c r="W2456" s="3" t="str">
        <f t="shared" si="77"/>
        <v>ASSORD</v>
      </c>
      <c r="X2456" s="3">
        <f>IF(ISNA(VLOOKUP(W2456,'Correspondance procédure étape'!D:F,3,FALSE)),"A définir",VLOOKUP(W2456,'Correspondance procédure étape'!D:F,3,FALSE))</f>
        <v>0</v>
      </c>
      <c r="Y2456" s="3" t="str">
        <f>IF(ISNA(VLOOKUP(W2456,'Correspondance procédure étape'!D:G,4,FALSE)),"Non",VLOOKUP(W2456,'Correspondance procédure étape'!D:G,4,FALSE))</f>
        <v>Non</v>
      </c>
      <c r="Z2456" s="3">
        <f>IF(ISNA(VLOOKUP(W2456,'Correspondance procédure étape'!D:H,5,FALSE)),"",VLOOKUP(W2456,'Correspondance procédure étape'!D:H,5,FALSE))</f>
        <v>0</v>
      </c>
      <c r="AA2456" s="3" t="s">
        <v>40</v>
      </c>
      <c r="AB2456" s="3" t="s">
        <v>53</v>
      </c>
    </row>
    <row r="2457" spans="1:28" x14ac:dyDescent="0.25">
      <c r="A2457" s="3" t="s">
        <v>24</v>
      </c>
      <c r="B2457" s="10" t="s">
        <v>6152</v>
      </c>
      <c r="C2457" s="3" t="str">
        <f>VLOOKUP(B2457,'Correspondance territoires'!B:F,5,FALSE)</f>
        <v>Agen</v>
      </c>
      <c r="D2457" s="3" t="s">
        <v>26</v>
      </c>
      <c r="E2457" s="3" t="s">
        <v>11466</v>
      </c>
      <c r="F2457" s="3" t="s">
        <v>11371</v>
      </c>
      <c r="G2457" s="3" t="s">
        <v>30</v>
      </c>
      <c r="H2457" s="3" t="s">
        <v>11702</v>
      </c>
      <c r="I2457" s="9" t="s">
        <v>11382</v>
      </c>
      <c r="J2457" s="9" t="s">
        <v>11383</v>
      </c>
      <c r="K2457" s="3" t="s">
        <v>11850</v>
      </c>
      <c r="L2457" s="3" t="s">
        <v>11851</v>
      </c>
      <c r="M2457" s="3" t="s">
        <v>1972</v>
      </c>
      <c r="N2457" s="3"/>
      <c r="O2457" s="3"/>
      <c r="P2457" s="3" t="s">
        <v>11852</v>
      </c>
      <c r="Q2457" s="15">
        <v>41684</v>
      </c>
      <c r="R2457" s="15">
        <v>43496</v>
      </c>
      <c r="S2457" s="38">
        <f t="shared" ca="1" si="76"/>
        <v>23</v>
      </c>
      <c r="T2457" s="40">
        <v>2.14</v>
      </c>
      <c r="U2457" s="3"/>
      <c r="V2457" s="3"/>
      <c r="W2457" s="3" t="str">
        <f t="shared" si="77"/>
        <v/>
      </c>
      <c r="X2457" s="3" t="str">
        <f>IF(ISNA(VLOOKUP(W2457,'Correspondance procédure étape'!D:F,3,FALSE)),"A définir",VLOOKUP(W2457,'Correspondance procédure étape'!D:F,3,FALSE))</f>
        <v>A définir</v>
      </c>
      <c r="Y2457" s="3" t="str">
        <f>IF(ISNA(VLOOKUP(W2457,'Correspondance procédure étape'!D:G,4,FALSE)),"Non",VLOOKUP(W2457,'Correspondance procédure étape'!D:G,4,FALSE))</f>
        <v>Non</v>
      </c>
      <c r="Z2457" s="3" t="str">
        <f>IF(ISNA(VLOOKUP(W2457,'Correspondance procédure étape'!D:H,5,FALSE)),"",VLOOKUP(W2457,'Correspondance procédure étape'!D:H,5,FALSE))</f>
        <v/>
      </c>
      <c r="AA2457" s="3"/>
      <c r="AB2457" s="3" t="s">
        <v>41</v>
      </c>
    </row>
    <row r="2458" spans="1:28" x14ac:dyDescent="0.25">
      <c r="A2458" s="3" t="s">
        <v>24</v>
      </c>
      <c r="B2458" s="3" t="s">
        <v>146</v>
      </c>
      <c r="C2458" s="3" t="str">
        <f>VLOOKUP(B2458,'Correspondance territoires'!B:F,5,FALSE)</f>
        <v>Lormont</v>
      </c>
      <c r="D2458" s="3" t="s">
        <v>26</v>
      </c>
      <c r="E2458" s="3" t="s">
        <v>3570</v>
      </c>
      <c r="F2458" s="3" t="s">
        <v>118</v>
      </c>
      <c r="G2458" s="3" t="s">
        <v>70</v>
      </c>
      <c r="H2458" s="3" t="s">
        <v>576</v>
      </c>
      <c r="I2458" s="9" t="s">
        <v>829</v>
      </c>
      <c r="J2458" s="9" t="s">
        <v>830</v>
      </c>
      <c r="K2458" s="3" t="s">
        <v>6216</v>
      </c>
      <c r="L2458" s="3" t="s">
        <v>6217</v>
      </c>
      <c r="M2458" s="3" t="s">
        <v>411</v>
      </c>
      <c r="N2458" s="3" t="s">
        <v>21</v>
      </c>
      <c r="O2458" s="3" t="s">
        <v>6218</v>
      </c>
      <c r="P2458" s="3" t="s">
        <v>6219</v>
      </c>
      <c r="Q2458" s="15">
        <v>41465</v>
      </c>
      <c r="R2458" s="15">
        <v>43895</v>
      </c>
      <c r="S2458" s="38">
        <f t="shared" ca="1" si="76"/>
        <v>10</v>
      </c>
      <c r="T2458" s="41">
        <v>7017.06</v>
      </c>
      <c r="U2458" s="3" t="s">
        <v>157</v>
      </c>
      <c r="V2458" s="3" t="s">
        <v>39</v>
      </c>
      <c r="W2458" s="3" t="str">
        <f t="shared" si="77"/>
        <v>P00DEB</v>
      </c>
      <c r="X2458" s="3" t="str">
        <f>IF(ISNA(VLOOKUP(W2458,'Correspondance procédure étape'!D:F,3,FALSE)),"A définir",VLOOKUP(W2458,'Correspondance procédure étape'!D:F,3,FALSE))</f>
        <v>Enregistrement du dossier au SLP, le solde est créditeur, débiteur ou nul</v>
      </c>
      <c r="Y2458" s="3" t="str">
        <f>IF(ISNA(VLOOKUP(W2458,'Correspondance procédure étape'!D:G,4,FALSE)),"Non",VLOOKUP(W2458,'Correspondance procédure étape'!D:G,4,FALSE))</f>
        <v>Oui</v>
      </c>
      <c r="Z2458" s="3" t="str">
        <f>IF(ISNA(VLOOKUP(W2458,'Correspondance procédure étape'!D:H,5,FALSE)),"",VLOOKUP(W2458,'Correspondance procédure étape'!D:H,5,FALSE))</f>
        <v>DMF</v>
      </c>
      <c r="AA2458" s="3" t="s">
        <v>40</v>
      </c>
      <c r="AB2458" s="3" t="s">
        <v>41</v>
      </c>
    </row>
    <row r="2459" spans="1:28" x14ac:dyDescent="0.25">
      <c r="A2459" s="3" t="s">
        <v>24</v>
      </c>
      <c r="B2459" s="3" t="s">
        <v>25</v>
      </c>
      <c r="C2459" s="3" t="str">
        <f>VLOOKUP(B2459,'Correspondance territoires'!B:F,5,FALSE)</f>
        <v>Merignac</v>
      </c>
      <c r="D2459" s="3" t="s">
        <v>26</v>
      </c>
      <c r="E2459" s="3" t="s">
        <v>2985</v>
      </c>
      <c r="F2459" s="3" t="s">
        <v>56</v>
      </c>
      <c r="G2459" s="3" t="s">
        <v>29</v>
      </c>
      <c r="H2459" s="3" t="s">
        <v>57</v>
      </c>
      <c r="I2459" s="9" t="s">
        <v>362</v>
      </c>
      <c r="J2459" s="9" t="s">
        <v>363</v>
      </c>
      <c r="K2459" s="3" t="s">
        <v>4759</v>
      </c>
      <c r="L2459" s="3" t="s">
        <v>4760</v>
      </c>
      <c r="M2459" s="3" t="s">
        <v>4761</v>
      </c>
      <c r="N2459" s="3" t="s">
        <v>4762</v>
      </c>
      <c r="O2459" s="3" t="s">
        <v>4763</v>
      </c>
      <c r="P2459" s="3" t="s">
        <v>4764</v>
      </c>
      <c r="Q2459" s="15">
        <v>40752</v>
      </c>
      <c r="R2459" s="15">
        <v>42101</v>
      </c>
      <c r="S2459" s="38">
        <f t="shared" ca="1" si="76"/>
        <v>69</v>
      </c>
      <c r="T2459" s="40">
        <v>6.82</v>
      </c>
      <c r="U2459" s="3" t="s">
        <v>157</v>
      </c>
      <c r="V2459" s="3" t="s">
        <v>2887</v>
      </c>
      <c r="W2459" s="3" t="str">
        <f t="shared" si="77"/>
        <v>P00ETU</v>
      </c>
      <c r="X2459" s="3">
        <f>IF(ISNA(VLOOKUP(W2459,'Correspondance procédure étape'!D:F,3,FALSE)),"A définir",VLOOKUP(W2459,'Correspondance procédure étape'!D:F,3,FALSE))</f>
        <v>0</v>
      </c>
      <c r="Y2459" s="3" t="str">
        <f>IF(ISNA(VLOOKUP(W2459,'Correspondance procédure étape'!D:G,4,FALSE)),"Non",VLOOKUP(W2459,'Correspondance procédure étape'!D:G,4,FALSE))</f>
        <v>Non</v>
      </c>
      <c r="Z2459" s="3">
        <f>IF(ISNA(VLOOKUP(W2459,'Correspondance procédure étape'!D:H,5,FALSE)),"",VLOOKUP(W2459,'Correspondance procédure étape'!D:H,5,FALSE))</f>
        <v>0</v>
      </c>
      <c r="AA2459" s="3" t="s">
        <v>87</v>
      </c>
      <c r="AB2459" s="3" t="s">
        <v>53</v>
      </c>
    </row>
    <row r="2460" spans="1:28" x14ac:dyDescent="0.25">
      <c r="A2460" s="3" t="s">
        <v>24</v>
      </c>
      <c r="B2460" s="3" t="s">
        <v>146</v>
      </c>
      <c r="C2460" s="3" t="str">
        <f>VLOOKUP(B2460,'Correspondance territoires'!B:F,5,FALSE)</f>
        <v>Lormont</v>
      </c>
      <c r="D2460" s="3" t="s">
        <v>26</v>
      </c>
      <c r="E2460" s="3" t="s">
        <v>462</v>
      </c>
      <c r="F2460" s="3" t="s">
        <v>198</v>
      </c>
      <c r="G2460" s="3" t="s">
        <v>472</v>
      </c>
      <c r="H2460" s="3" t="s">
        <v>57</v>
      </c>
      <c r="I2460" s="9" t="s">
        <v>149</v>
      </c>
      <c r="J2460" s="9" t="s">
        <v>150</v>
      </c>
      <c r="K2460" s="3" t="s">
        <v>9578</v>
      </c>
      <c r="L2460" s="3" t="s">
        <v>9579</v>
      </c>
      <c r="M2460" s="3" t="s">
        <v>9580</v>
      </c>
      <c r="N2460" s="3" t="s">
        <v>21</v>
      </c>
      <c r="O2460" s="3" t="s">
        <v>9581</v>
      </c>
      <c r="P2460" s="3" t="s">
        <v>9582</v>
      </c>
      <c r="Q2460" s="15">
        <v>43012</v>
      </c>
      <c r="R2460" s="15">
        <v>43971</v>
      </c>
      <c r="S2460" s="38">
        <f t="shared" ca="1" si="76"/>
        <v>7</v>
      </c>
      <c r="T2460" s="41">
        <v>7044.99</v>
      </c>
      <c r="U2460" s="3" t="s">
        <v>230</v>
      </c>
      <c r="V2460" s="3" t="s">
        <v>354</v>
      </c>
      <c r="W2460" s="3" t="str">
        <f t="shared" si="77"/>
        <v>P09ARC</v>
      </c>
      <c r="X2460" s="3">
        <f>IF(ISNA(VLOOKUP(W2460,'Correspondance procédure étape'!D:F,3,FALSE)),"A définir",VLOOKUP(W2460,'Correspondance procédure étape'!D:F,3,FALSE))</f>
        <v>0</v>
      </c>
      <c r="Y2460" s="3" t="str">
        <f>IF(ISNA(VLOOKUP(W2460,'Correspondance procédure étape'!D:G,4,FALSE)),"Non",VLOOKUP(W2460,'Correspondance procédure étape'!D:G,4,FALSE))</f>
        <v>Non</v>
      </c>
      <c r="Z2460" s="3">
        <f>IF(ISNA(VLOOKUP(W2460,'Correspondance procédure étape'!D:H,5,FALSE)),"",VLOOKUP(W2460,'Correspondance procédure étape'!D:H,5,FALSE))</f>
        <v>0</v>
      </c>
      <c r="AA2460" s="3" t="s">
        <v>40</v>
      </c>
      <c r="AB2460" s="3" t="s">
        <v>41</v>
      </c>
    </row>
    <row r="2461" spans="1:28" x14ac:dyDescent="0.25">
      <c r="A2461" s="3" t="s">
        <v>24</v>
      </c>
      <c r="B2461" s="3" t="s">
        <v>25</v>
      </c>
      <c r="C2461" s="3" t="str">
        <f>VLOOKUP(B2461,'Correspondance territoires'!B:F,5,FALSE)</f>
        <v>Merignac</v>
      </c>
      <c r="D2461" s="3" t="s">
        <v>26</v>
      </c>
      <c r="E2461" s="3" t="s">
        <v>1165</v>
      </c>
      <c r="F2461" s="3" t="s">
        <v>56</v>
      </c>
      <c r="G2461" s="3" t="s">
        <v>30</v>
      </c>
      <c r="H2461" s="3" t="s">
        <v>198</v>
      </c>
      <c r="I2461" s="9" t="s">
        <v>1166</v>
      </c>
      <c r="J2461" s="9" t="s">
        <v>1167</v>
      </c>
      <c r="K2461" s="3" t="s">
        <v>4957</v>
      </c>
      <c r="L2461" s="3" t="s">
        <v>4958</v>
      </c>
      <c r="M2461" s="3" t="s">
        <v>1811</v>
      </c>
      <c r="N2461" s="3" t="s">
        <v>21</v>
      </c>
      <c r="O2461" s="3" t="s">
        <v>4959</v>
      </c>
      <c r="P2461" s="3" t="s">
        <v>4960</v>
      </c>
      <c r="Q2461" s="15">
        <v>40854</v>
      </c>
      <c r="R2461" s="15">
        <v>43725</v>
      </c>
      <c r="S2461" s="38">
        <f t="shared" ca="1" si="76"/>
        <v>15</v>
      </c>
      <c r="T2461" s="41">
        <v>7093.1</v>
      </c>
      <c r="U2461" s="3" t="s">
        <v>230</v>
      </c>
      <c r="V2461" s="3" t="s">
        <v>39</v>
      </c>
      <c r="W2461" s="3" t="str">
        <f t="shared" si="77"/>
        <v>P09DEB</v>
      </c>
      <c r="X2461" s="3" t="str">
        <f>IF(ISNA(VLOOKUP(W2461,'Correspondance procédure étape'!D:F,3,FALSE)),"A définir",VLOOKUP(W2461,'Correspondance procédure étape'!D:F,3,FALSE))</f>
        <v>Ouverture procédure huissier</v>
      </c>
      <c r="Y2461" s="3" t="str">
        <f>IF(ISNA(VLOOKUP(W2461,'Correspondance procédure étape'!D:G,4,FALSE)),"Non",VLOOKUP(W2461,'Correspondance procédure étape'!D:G,4,FALSE))</f>
        <v>Oui</v>
      </c>
      <c r="Z2461" s="3" t="str">
        <f>IF(ISNA(VLOOKUP(W2461,'Correspondance procédure étape'!D:H,5,FALSE)),"",VLOOKUP(W2461,'Correspondance procédure étape'!D:H,5,FALSE))</f>
        <v>Extérieur</v>
      </c>
      <c r="AA2461" s="3" t="s">
        <v>40</v>
      </c>
      <c r="AB2461" s="3" t="s">
        <v>41</v>
      </c>
    </row>
    <row r="2462" spans="1:28" x14ac:dyDescent="0.25">
      <c r="A2462" s="3" t="s">
        <v>24</v>
      </c>
      <c r="B2462" s="3" t="s">
        <v>54</v>
      </c>
      <c r="C2462" s="3" t="str">
        <f>VLOOKUP(B2462,'Correspondance territoires'!B:F,5,FALSE)</f>
        <v>Cenon</v>
      </c>
      <c r="D2462" s="3" t="s">
        <v>26</v>
      </c>
      <c r="E2462" s="3" t="s">
        <v>309</v>
      </c>
      <c r="F2462" s="3" t="s">
        <v>56</v>
      </c>
      <c r="G2462" s="3" t="s">
        <v>497</v>
      </c>
      <c r="H2462" s="3" t="s">
        <v>167</v>
      </c>
      <c r="I2462" s="9" t="s">
        <v>311</v>
      </c>
      <c r="J2462" s="9" t="s">
        <v>312</v>
      </c>
      <c r="K2462" s="3" t="s">
        <v>4118</v>
      </c>
      <c r="L2462" s="3" t="s">
        <v>4119</v>
      </c>
      <c r="M2462" s="3" t="s">
        <v>4120</v>
      </c>
      <c r="N2462" s="3" t="s">
        <v>4121</v>
      </c>
      <c r="O2462" s="3" t="s">
        <v>21</v>
      </c>
      <c r="P2462" s="3" t="s">
        <v>4122</v>
      </c>
      <c r="Q2462" s="15">
        <v>40189</v>
      </c>
      <c r="R2462" s="15">
        <v>44043</v>
      </c>
      <c r="S2462" s="38">
        <f t="shared" ca="1" si="76"/>
        <v>5</v>
      </c>
      <c r="T2462" s="41">
        <v>7112.21</v>
      </c>
      <c r="U2462" s="3" t="s">
        <v>510</v>
      </c>
      <c r="V2462" s="3" t="s">
        <v>39</v>
      </c>
      <c r="W2462" s="3" t="str">
        <f t="shared" si="77"/>
        <v>P20DEB</v>
      </c>
      <c r="X2462" s="3" t="str">
        <f>IF(ISNA(VLOOKUP(W2462,'Correspondance procédure étape'!D:F,3,FALSE)),"A définir",VLOOKUP(W2462,'Correspondance procédure étape'!D:F,3,FALSE))</f>
        <v>Proposition de transfert du dossier à Sud Contentieux</v>
      </c>
      <c r="Y2462" s="3" t="str">
        <f>IF(ISNA(VLOOKUP(W2462,'Correspondance procédure étape'!D:G,4,FALSE)),"Non",VLOOKUP(W2462,'Correspondance procédure étape'!D:G,4,FALSE))</f>
        <v>Oui</v>
      </c>
      <c r="Z2462" s="3" t="str">
        <f>IF(ISNA(VLOOKUP(W2462,'Correspondance procédure étape'!D:H,5,FALSE)),"",VLOOKUP(W2462,'Correspondance procédure étape'!D:H,5,FALSE))</f>
        <v>Extérieur</v>
      </c>
      <c r="AA2462" s="3" t="s">
        <v>40</v>
      </c>
      <c r="AB2462" s="3" t="s">
        <v>41</v>
      </c>
    </row>
    <row r="2463" spans="1:28" x14ac:dyDescent="0.25">
      <c r="A2463" s="3" t="s">
        <v>24</v>
      </c>
      <c r="B2463" s="11" t="s">
        <v>1852</v>
      </c>
      <c r="C2463" s="3" t="str">
        <f>VLOOKUP(B2463,'Correspondance territoires'!B:F,5,FALSE)</f>
        <v>Pau</v>
      </c>
      <c r="D2463" s="3" t="s">
        <v>26</v>
      </c>
      <c r="E2463" s="3" t="s">
        <v>11062</v>
      </c>
      <c r="F2463" s="3" t="s">
        <v>10407</v>
      </c>
      <c r="G2463" s="3" t="s">
        <v>57</v>
      </c>
      <c r="H2463" s="3" t="s">
        <v>57</v>
      </c>
      <c r="I2463" s="9" t="s">
        <v>10426</v>
      </c>
      <c r="J2463" s="9" t="s">
        <v>10427</v>
      </c>
      <c r="K2463" s="3" t="s">
        <v>11063</v>
      </c>
      <c r="L2463" s="3" t="s">
        <v>11064</v>
      </c>
      <c r="M2463" s="3" t="s">
        <v>775</v>
      </c>
      <c r="N2463" s="3" t="s">
        <v>21</v>
      </c>
      <c r="O2463" s="3" t="s">
        <v>21</v>
      </c>
      <c r="P2463" s="3" t="s">
        <v>11065</v>
      </c>
      <c r="Q2463" s="15">
        <v>42500</v>
      </c>
      <c r="R2463" s="15">
        <v>42816</v>
      </c>
      <c r="S2463" s="38">
        <f t="shared" ca="1" si="76"/>
        <v>46</v>
      </c>
      <c r="T2463" s="40">
        <v>6.65</v>
      </c>
      <c r="U2463" s="3" t="s">
        <v>292</v>
      </c>
      <c r="V2463" s="3" t="s">
        <v>39</v>
      </c>
      <c r="W2463" s="3" t="str">
        <f t="shared" si="77"/>
        <v>P40DEB</v>
      </c>
      <c r="X2463" s="3" t="str">
        <f>IF(ISNA(VLOOKUP(W2463,'Correspondance procédure étape'!D:F,3,FALSE)),"A définir",VLOOKUP(W2463,'Correspondance procédure étape'!D:F,3,FALSE))</f>
        <v>Proposition de perte</v>
      </c>
      <c r="Y2463" s="3" t="str">
        <f>IF(ISNA(VLOOKUP(W2463,'Correspondance procédure étape'!D:G,4,FALSE)),"Non",VLOOKUP(W2463,'Correspondance procédure étape'!D:G,4,FALSE))</f>
        <v>Oui</v>
      </c>
      <c r="Z2463" s="3" t="str">
        <f>IF(ISNA(VLOOKUP(W2463,'Correspondance procédure étape'!D:H,5,FALSE)),"",VLOOKUP(W2463,'Correspondance procédure étape'!D:H,5,FALSE))</f>
        <v>DMF</v>
      </c>
      <c r="AA2463" s="3" t="s">
        <v>40</v>
      </c>
      <c r="AB2463" s="3" t="s">
        <v>53</v>
      </c>
    </row>
    <row r="2464" spans="1:28" ht="25" x14ac:dyDescent="0.25">
      <c r="A2464" s="3" t="s">
        <v>24</v>
      </c>
      <c r="B2464" s="3" t="s">
        <v>158</v>
      </c>
      <c r="C2464" s="3" t="str">
        <f>VLOOKUP(B2464,'Correspondance territoires'!B:F,5,FALSE)</f>
        <v>Talence</v>
      </c>
      <c r="D2464" s="3" t="s">
        <v>26</v>
      </c>
      <c r="E2464" s="3" t="s">
        <v>1098</v>
      </c>
      <c r="F2464" s="3" t="s">
        <v>56</v>
      </c>
      <c r="G2464" s="3" t="s">
        <v>42</v>
      </c>
      <c r="H2464" s="3" t="s">
        <v>1281</v>
      </c>
      <c r="I2464" s="9" t="s">
        <v>1100</v>
      </c>
      <c r="J2464" s="9" t="s">
        <v>1101</v>
      </c>
      <c r="K2464" s="3" t="s">
        <v>6255</v>
      </c>
      <c r="L2464" s="3" t="s">
        <v>6256</v>
      </c>
      <c r="M2464" s="3" t="s">
        <v>6257</v>
      </c>
      <c r="N2464" s="3" t="s">
        <v>21</v>
      </c>
      <c r="O2464" s="3" t="s">
        <v>21</v>
      </c>
      <c r="P2464" s="3" t="s">
        <v>6258</v>
      </c>
      <c r="Q2464" s="15">
        <v>41481</v>
      </c>
      <c r="R2464" s="15">
        <v>43140</v>
      </c>
      <c r="S2464" s="38">
        <f t="shared" ca="1" si="76"/>
        <v>35</v>
      </c>
      <c r="T2464" s="41">
        <v>7149.7</v>
      </c>
      <c r="U2464" s="3" t="s">
        <v>510</v>
      </c>
      <c r="V2464" s="3" t="s">
        <v>511</v>
      </c>
      <c r="W2464" s="3" t="str">
        <f t="shared" si="77"/>
        <v>P20SCX</v>
      </c>
      <c r="X2464" s="3" t="str">
        <f>IF(ISNA(VLOOKUP(W2464,'Correspondance procédure étape'!D:F,3,FALSE)),"A définir",VLOOKUP(W2464,'Correspondance procédure étape'!D:F,3,FALSE))</f>
        <v>Dossier chez Sud Contentieux</v>
      </c>
      <c r="Y2464" s="3" t="str">
        <f>IF(ISNA(VLOOKUP(W2464,'Correspondance procédure étape'!D:G,4,FALSE)),"Non",VLOOKUP(W2464,'Correspondance procédure étape'!D:G,4,FALSE))</f>
        <v>Oui</v>
      </c>
      <c r="Z2464" s="3" t="str">
        <f>IF(ISNA(VLOOKUP(W2464,'Correspondance procédure étape'!D:H,5,FALSE)),"",VLOOKUP(W2464,'Correspondance procédure étape'!D:H,5,FALSE))</f>
        <v>Extérieur</v>
      </c>
      <c r="AA2464" s="3" t="s">
        <v>40</v>
      </c>
      <c r="AB2464" s="3" t="s">
        <v>41</v>
      </c>
    </row>
    <row r="2465" spans="1:28" x14ac:dyDescent="0.25">
      <c r="A2465" s="3" t="s">
        <v>24</v>
      </c>
      <c r="B2465" s="3" t="s">
        <v>146</v>
      </c>
      <c r="C2465" s="3" t="str">
        <f>VLOOKUP(B2465,'Correspondance territoires'!B:F,5,FALSE)</f>
        <v>Lormont</v>
      </c>
      <c r="D2465" s="3" t="s">
        <v>26</v>
      </c>
      <c r="E2465" s="3" t="s">
        <v>5432</v>
      </c>
      <c r="F2465" s="3" t="s">
        <v>56</v>
      </c>
      <c r="G2465" s="3" t="s">
        <v>191</v>
      </c>
      <c r="H2465" s="3" t="s">
        <v>57</v>
      </c>
      <c r="I2465" s="9" t="s">
        <v>2139</v>
      </c>
      <c r="J2465" s="9" t="s">
        <v>2140</v>
      </c>
      <c r="K2465" s="3" t="s">
        <v>5433</v>
      </c>
      <c r="L2465" s="3" t="s">
        <v>5434</v>
      </c>
      <c r="M2465" s="3" t="s">
        <v>5435</v>
      </c>
      <c r="N2465" s="3" t="s">
        <v>5436</v>
      </c>
      <c r="O2465" s="3" t="s">
        <v>5437</v>
      </c>
      <c r="P2465" s="3" t="s">
        <v>5438</v>
      </c>
      <c r="Q2465" s="15">
        <v>41612</v>
      </c>
      <c r="R2465" s="15">
        <v>44125</v>
      </c>
      <c r="S2465" s="38">
        <f t="shared" ca="1" si="76"/>
        <v>2</v>
      </c>
      <c r="T2465" s="41">
        <v>7172.33</v>
      </c>
      <c r="U2465" s="3" t="s">
        <v>157</v>
      </c>
      <c r="V2465" s="3" t="s">
        <v>39</v>
      </c>
      <c r="W2465" s="3" t="str">
        <f t="shared" si="77"/>
        <v>P00DEB</v>
      </c>
      <c r="X2465" s="3" t="str">
        <f>IF(ISNA(VLOOKUP(W2465,'Correspondance procédure étape'!D:F,3,FALSE)),"A définir",VLOOKUP(W2465,'Correspondance procédure étape'!D:F,3,FALSE))</f>
        <v>Enregistrement du dossier au SLP, le solde est créditeur, débiteur ou nul</v>
      </c>
      <c r="Y2465" s="3" t="str">
        <f>IF(ISNA(VLOOKUP(W2465,'Correspondance procédure étape'!D:G,4,FALSE)),"Non",VLOOKUP(W2465,'Correspondance procédure étape'!D:G,4,FALSE))</f>
        <v>Oui</v>
      </c>
      <c r="Z2465" s="3" t="str">
        <f>IF(ISNA(VLOOKUP(W2465,'Correspondance procédure étape'!D:H,5,FALSE)),"",VLOOKUP(W2465,'Correspondance procédure étape'!D:H,5,FALSE))</f>
        <v>DMF</v>
      </c>
      <c r="AA2465" s="3" t="s">
        <v>40</v>
      </c>
      <c r="AB2465" s="3" t="s">
        <v>53</v>
      </c>
    </row>
    <row r="2466" spans="1:28" x14ac:dyDescent="0.25">
      <c r="A2466" s="3" t="s">
        <v>24</v>
      </c>
      <c r="B2466" s="3" t="s">
        <v>219</v>
      </c>
      <c r="C2466" s="3" t="str">
        <f>VLOOKUP(B2466,'Correspondance territoires'!B:F,5,FALSE)</f>
        <v>Bordeaux</v>
      </c>
      <c r="D2466" s="3" t="s">
        <v>26</v>
      </c>
      <c r="E2466" s="3" t="s">
        <v>2500</v>
      </c>
      <c r="F2466" s="3" t="s">
        <v>56</v>
      </c>
      <c r="G2466" s="3" t="s">
        <v>57</v>
      </c>
      <c r="H2466" s="3" t="s">
        <v>109</v>
      </c>
      <c r="I2466" s="9" t="s">
        <v>1393</v>
      </c>
      <c r="J2466" s="9" t="s">
        <v>1394</v>
      </c>
      <c r="K2466" s="3" t="s">
        <v>6104</v>
      </c>
      <c r="L2466" s="3" t="s">
        <v>6105</v>
      </c>
      <c r="M2466" s="3" t="s">
        <v>6106</v>
      </c>
      <c r="N2466" s="3" t="s">
        <v>6107</v>
      </c>
      <c r="O2466" s="3" t="s">
        <v>6108</v>
      </c>
      <c r="P2466" s="3" t="s">
        <v>6109</v>
      </c>
      <c r="Q2466" s="15">
        <v>41432</v>
      </c>
      <c r="R2466" s="15">
        <v>43818</v>
      </c>
      <c r="S2466" s="38">
        <f t="shared" ca="1" si="76"/>
        <v>12</v>
      </c>
      <c r="T2466" s="41">
        <v>7206.5</v>
      </c>
      <c r="U2466" s="3" t="s">
        <v>38</v>
      </c>
      <c r="V2466" s="3" t="s">
        <v>77</v>
      </c>
      <c r="W2466" s="3" t="str">
        <f t="shared" si="77"/>
        <v>P06NOT</v>
      </c>
      <c r="X2466" s="3" t="str">
        <f>IF(ISNA(VLOOKUP(W2466,'Correspondance procédure étape'!D:F,3,FALSE)),"A définir",VLOOKUP(W2466,'Correspondance procédure étape'!D:F,3,FALSE))</f>
        <v>Notaire</v>
      </c>
      <c r="Y2466" s="3" t="str">
        <f>IF(ISNA(VLOOKUP(W2466,'Correspondance procédure étape'!D:G,4,FALSE)),"Non",VLOOKUP(W2466,'Correspondance procédure étape'!D:G,4,FALSE))</f>
        <v>Oui</v>
      </c>
      <c r="Z2466" s="3" t="str">
        <f>IF(ISNA(VLOOKUP(W2466,'Correspondance procédure étape'!D:H,5,FALSE)),"",VLOOKUP(W2466,'Correspondance procédure étape'!D:H,5,FALSE))</f>
        <v>Extérieur</v>
      </c>
      <c r="AA2466" s="3" t="s">
        <v>40</v>
      </c>
      <c r="AB2466" s="3" t="s">
        <v>53</v>
      </c>
    </row>
    <row r="2467" spans="1:28" x14ac:dyDescent="0.25">
      <c r="A2467" s="3" t="s">
        <v>24</v>
      </c>
      <c r="B2467" s="10" t="s">
        <v>6152</v>
      </c>
      <c r="C2467" s="3" t="str">
        <f>VLOOKUP(B2467,'Correspondance territoires'!B:F,5,FALSE)</f>
        <v>Agen</v>
      </c>
      <c r="D2467" s="3" t="s">
        <v>26</v>
      </c>
      <c r="E2467" s="3" t="s">
        <v>12403</v>
      </c>
      <c r="F2467" s="3" t="s">
        <v>11371</v>
      </c>
      <c r="G2467" s="3" t="s">
        <v>11406</v>
      </c>
      <c r="H2467" s="3" t="s">
        <v>720</v>
      </c>
      <c r="I2467" s="9" t="s">
        <v>11372</v>
      </c>
      <c r="J2467" s="9" t="s">
        <v>11373</v>
      </c>
      <c r="K2467" s="3" t="s">
        <v>12412</v>
      </c>
      <c r="L2467" s="3" t="s">
        <v>12413</v>
      </c>
      <c r="M2467" s="3" t="s">
        <v>109</v>
      </c>
      <c r="N2467" s="3" t="s">
        <v>12414</v>
      </c>
      <c r="O2467" s="3" t="s">
        <v>12415</v>
      </c>
      <c r="P2467" s="3" t="s">
        <v>12406</v>
      </c>
      <c r="Q2467" s="15">
        <v>43173</v>
      </c>
      <c r="R2467" s="15">
        <v>44104</v>
      </c>
      <c r="S2467" s="38">
        <f t="shared" ca="1" si="76"/>
        <v>3</v>
      </c>
      <c r="T2467" s="40">
        <v>1.89</v>
      </c>
      <c r="U2467" s="3"/>
      <c r="V2467" s="3"/>
      <c r="W2467" s="3" t="str">
        <f t="shared" si="77"/>
        <v/>
      </c>
      <c r="X2467" s="3" t="str">
        <f>IF(ISNA(VLOOKUP(W2467,'Correspondance procédure étape'!D:F,3,FALSE)),"A définir",VLOOKUP(W2467,'Correspondance procédure étape'!D:F,3,FALSE))</f>
        <v>A définir</v>
      </c>
      <c r="Y2467" s="3" t="str">
        <f>IF(ISNA(VLOOKUP(W2467,'Correspondance procédure étape'!D:G,4,FALSE)),"Non",VLOOKUP(W2467,'Correspondance procédure étape'!D:G,4,FALSE))</f>
        <v>Non</v>
      </c>
      <c r="Z2467" s="3" t="str">
        <f>IF(ISNA(VLOOKUP(W2467,'Correspondance procédure étape'!D:H,5,FALSE)),"",VLOOKUP(W2467,'Correspondance procédure étape'!D:H,5,FALSE))</f>
        <v/>
      </c>
      <c r="AA2467" s="3"/>
      <c r="AB2467" s="3" t="s">
        <v>53</v>
      </c>
    </row>
    <row r="2468" spans="1:28" x14ac:dyDescent="0.25">
      <c r="A2468" s="3" t="s">
        <v>24</v>
      </c>
      <c r="B2468" s="3" t="s">
        <v>219</v>
      </c>
      <c r="C2468" s="3" t="str">
        <f>VLOOKUP(B2468,'Correspondance territoires'!B:F,5,FALSE)</f>
        <v>Bordeaux</v>
      </c>
      <c r="D2468" s="3" t="s">
        <v>26</v>
      </c>
      <c r="E2468" s="3" t="s">
        <v>3184</v>
      </c>
      <c r="F2468" s="3" t="s">
        <v>56</v>
      </c>
      <c r="G2468" s="3" t="s">
        <v>176</v>
      </c>
      <c r="H2468" s="3" t="s">
        <v>1320</v>
      </c>
      <c r="I2468" s="9" t="s">
        <v>893</v>
      </c>
      <c r="J2468" s="9" t="s">
        <v>894</v>
      </c>
      <c r="K2468" s="3" t="s">
        <v>6655</v>
      </c>
      <c r="L2468" s="3" t="s">
        <v>6656</v>
      </c>
      <c r="M2468" s="3" t="s">
        <v>5887</v>
      </c>
      <c r="N2468" s="3" t="s">
        <v>21</v>
      </c>
      <c r="O2468" s="3" t="s">
        <v>6657</v>
      </c>
      <c r="P2468" s="3" t="s">
        <v>6658</v>
      </c>
      <c r="Q2468" s="15">
        <v>41683</v>
      </c>
      <c r="R2468" s="15">
        <v>44069</v>
      </c>
      <c r="S2468" s="38">
        <f t="shared" ca="1" si="76"/>
        <v>4</v>
      </c>
      <c r="T2468" s="41">
        <v>7259.75</v>
      </c>
      <c r="U2468" s="3" t="s">
        <v>157</v>
      </c>
      <c r="V2468" s="3" t="s">
        <v>39</v>
      </c>
      <c r="W2468" s="3" t="str">
        <f t="shared" si="77"/>
        <v>P00DEB</v>
      </c>
      <c r="X2468" s="3" t="str">
        <f>IF(ISNA(VLOOKUP(W2468,'Correspondance procédure étape'!D:F,3,FALSE)),"A définir",VLOOKUP(W2468,'Correspondance procédure étape'!D:F,3,FALSE))</f>
        <v>Enregistrement du dossier au SLP, le solde est créditeur, débiteur ou nul</v>
      </c>
      <c r="Y2468" s="3" t="str">
        <f>IF(ISNA(VLOOKUP(W2468,'Correspondance procédure étape'!D:G,4,FALSE)),"Non",VLOOKUP(W2468,'Correspondance procédure étape'!D:G,4,FALSE))</f>
        <v>Oui</v>
      </c>
      <c r="Z2468" s="3" t="str">
        <f>IF(ISNA(VLOOKUP(W2468,'Correspondance procédure étape'!D:H,5,FALSE)),"",VLOOKUP(W2468,'Correspondance procédure étape'!D:H,5,FALSE))</f>
        <v>DMF</v>
      </c>
      <c r="AA2468" s="3" t="s">
        <v>40</v>
      </c>
      <c r="AB2468" s="3" t="s">
        <v>53</v>
      </c>
    </row>
    <row r="2469" spans="1:28" x14ac:dyDescent="0.25">
      <c r="A2469" s="3" t="s">
        <v>24</v>
      </c>
      <c r="B2469" s="3" t="s">
        <v>219</v>
      </c>
      <c r="C2469" s="3" t="str">
        <f>VLOOKUP(B2469,'Correspondance territoires'!B:F,5,FALSE)</f>
        <v>Bordeaux</v>
      </c>
      <c r="D2469" s="3" t="s">
        <v>26</v>
      </c>
      <c r="E2469" s="3" t="s">
        <v>1804</v>
      </c>
      <c r="F2469" s="3" t="s">
        <v>56</v>
      </c>
      <c r="G2469" s="3" t="s">
        <v>57</v>
      </c>
      <c r="H2469" s="3" t="s">
        <v>415</v>
      </c>
      <c r="I2469" s="9" t="s">
        <v>862</v>
      </c>
      <c r="J2469" s="9" t="s">
        <v>863</v>
      </c>
      <c r="K2469" s="3" t="s">
        <v>6529</v>
      </c>
      <c r="L2469" s="3" t="s">
        <v>6530</v>
      </c>
      <c r="M2469" s="3" t="s">
        <v>567</v>
      </c>
      <c r="N2469" s="3" t="s">
        <v>21</v>
      </c>
      <c r="O2469" s="3" t="s">
        <v>6531</v>
      </c>
      <c r="P2469" s="3" t="s">
        <v>6532</v>
      </c>
      <c r="Q2469" s="15">
        <v>41634</v>
      </c>
      <c r="R2469" s="15">
        <v>43781</v>
      </c>
      <c r="S2469" s="38">
        <f t="shared" ca="1" si="76"/>
        <v>13</v>
      </c>
      <c r="T2469" s="41">
        <v>7279.97</v>
      </c>
      <c r="U2469" s="3" t="s">
        <v>157</v>
      </c>
      <c r="V2469" s="3" t="s">
        <v>869</v>
      </c>
      <c r="W2469" s="3" t="str">
        <f t="shared" si="77"/>
        <v>P00ODR</v>
      </c>
      <c r="X2469" s="3" t="str">
        <f>IF(ISNA(VLOOKUP(W2469,'Correspondance procédure étape'!D:F,3,FALSE)),"A définir",VLOOKUP(W2469,'Correspondance procédure étape'!D:F,3,FALSE))</f>
        <v>Dossier en attente d'une opération de régularisation qu'il soit créditeur, débiteur ou nul</v>
      </c>
      <c r="Y2469" s="3" t="str">
        <f>IF(ISNA(VLOOKUP(W2469,'Correspondance procédure étape'!D:G,4,FALSE)),"Non",VLOOKUP(W2469,'Correspondance procédure étape'!D:G,4,FALSE))</f>
        <v>Oui</v>
      </c>
      <c r="Z2469" s="3" t="str">
        <f>IF(ISNA(VLOOKUP(W2469,'Correspondance procédure étape'!D:H,5,FALSE)),"",VLOOKUP(W2469,'Correspondance procédure étape'!D:H,5,FALSE))</f>
        <v>DMF</v>
      </c>
      <c r="AA2469" s="3" t="s">
        <v>40</v>
      </c>
      <c r="AB2469" s="3" t="s">
        <v>53</v>
      </c>
    </row>
    <row r="2470" spans="1:28" x14ac:dyDescent="0.25">
      <c r="A2470" s="3" t="s">
        <v>24</v>
      </c>
      <c r="B2470" s="3" t="s">
        <v>54</v>
      </c>
      <c r="C2470" s="3" t="str">
        <f>VLOOKUP(B2470,'Correspondance territoires'!B:F,5,FALSE)</f>
        <v>Cenon</v>
      </c>
      <c r="D2470" s="3" t="s">
        <v>26</v>
      </c>
      <c r="E2470" s="3" t="s">
        <v>3901</v>
      </c>
      <c r="F2470" s="3" t="s">
        <v>96</v>
      </c>
      <c r="G2470" s="3" t="s">
        <v>57</v>
      </c>
      <c r="H2470" s="3" t="s">
        <v>1638</v>
      </c>
      <c r="I2470" s="9" t="s">
        <v>58</v>
      </c>
      <c r="J2470" s="9" t="s">
        <v>59</v>
      </c>
      <c r="K2470" s="3" t="s">
        <v>6521</v>
      </c>
      <c r="L2470" s="3" t="s">
        <v>6522</v>
      </c>
      <c r="M2470" s="3" t="s">
        <v>1634</v>
      </c>
      <c r="N2470" s="3" t="s">
        <v>21</v>
      </c>
      <c r="O2470" s="3" t="s">
        <v>6523</v>
      </c>
      <c r="P2470" s="3" t="s">
        <v>6524</v>
      </c>
      <c r="Q2470" s="15">
        <v>41634</v>
      </c>
      <c r="R2470" s="15">
        <v>42524</v>
      </c>
      <c r="S2470" s="38">
        <f t="shared" ca="1" si="76"/>
        <v>55</v>
      </c>
      <c r="T2470" s="40">
        <v>6.01</v>
      </c>
      <c r="U2470" s="3" t="s">
        <v>292</v>
      </c>
      <c r="V2470" s="3" t="s">
        <v>39</v>
      </c>
      <c r="W2470" s="3" t="str">
        <f t="shared" si="77"/>
        <v>P40DEB</v>
      </c>
      <c r="X2470" s="3" t="str">
        <f>IF(ISNA(VLOOKUP(W2470,'Correspondance procédure étape'!D:F,3,FALSE)),"A définir",VLOOKUP(W2470,'Correspondance procédure étape'!D:F,3,FALSE))</f>
        <v>Proposition de perte</v>
      </c>
      <c r="Y2470" s="3" t="str">
        <f>IF(ISNA(VLOOKUP(W2470,'Correspondance procédure étape'!D:G,4,FALSE)),"Non",VLOOKUP(W2470,'Correspondance procédure étape'!D:G,4,FALSE))</f>
        <v>Oui</v>
      </c>
      <c r="Z2470" s="3" t="str">
        <f>IF(ISNA(VLOOKUP(W2470,'Correspondance procédure étape'!D:H,5,FALSE)),"",VLOOKUP(W2470,'Correspondance procédure étape'!D:H,5,FALSE))</f>
        <v>DMF</v>
      </c>
      <c r="AA2470" s="3" t="s">
        <v>40</v>
      </c>
      <c r="AB2470" s="3" t="s">
        <v>53</v>
      </c>
    </row>
    <row r="2471" spans="1:28" x14ac:dyDescent="0.25">
      <c r="A2471" s="3" t="s">
        <v>24</v>
      </c>
      <c r="B2471" s="3" t="s">
        <v>219</v>
      </c>
      <c r="C2471" s="3" t="str">
        <f>VLOOKUP(B2471,'Correspondance territoires'!B:F,5,FALSE)</f>
        <v>Bordeaux</v>
      </c>
      <c r="D2471" s="3" t="s">
        <v>26</v>
      </c>
      <c r="E2471" s="3" t="s">
        <v>3369</v>
      </c>
      <c r="F2471" s="3" t="s">
        <v>108</v>
      </c>
      <c r="G2471" s="3" t="s">
        <v>57</v>
      </c>
      <c r="H2471" s="3" t="s">
        <v>504</v>
      </c>
      <c r="I2471" s="9" t="s">
        <v>1457</v>
      </c>
      <c r="J2471" s="9" t="s">
        <v>1458</v>
      </c>
      <c r="K2471" s="3" t="s">
        <v>4605</v>
      </c>
      <c r="L2471" s="3" t="s">
        <v>4606</v>
      </c>
      <c r="M2471" s="3" t="s">
        <v>3508</v>
      </c>
      <c r="N2471" s="3" t="s">
        <v>21</v>
      </c>
      <c r="O2471" s="3" t="s">
        <v>4607</v>
      </c>
      <c r="P2471" s="3" t="s">
        <v>4608</v>
      </c>
      <c r="Q2471" s="15">
        <v>40603</v>
      </c>
      <c r="R2471" s="15">
        <v>43920</v>
      </c>
      <c r="S2471" s="38">
        <f t="shared" ca="1" si="76"/>
        <v>9</v>
      </c>
      <c r="T2471" s="41">
        <v>7403.01</v>
      </c>
      <c r="U2471" s="3" t="s">
        <v>65</v>
      </c>
      <c r="V2471" s="3" t="s">
        <v>66</v>
      </c>
      <c r="W2471" s="3" t="str">
        <f t="shared" si="77"/>
        <v>P60ENC</v>
      </c>
      <c r="X2471" s="3" t="str">
        <f>IF(ISNA(VLOOKUP(W2471,'Correspondance procédure étape'!D:F,3,FALSE)),"A définir",VLOOKUP(W2471,'Correspondance procédure étape'!D:F,3,FALSE))</f>
        <v>En gagement de payer en cours</v>
      </c>
      <c r="Y2471" s="3" t="str">
        <f>IF(ISNA(VLOOKUP(W2471,'Correspondance procédure étape'!D:G,4,FALSE)),"Non",VLOOKUP(W2471,'Correspondance procédure étape'!D:G,4,FALSE))</f>
        <v>Oui</v>
      </c>
      <c r="Z2471" s="3" t="str">
        <f>IF(ISNA(VLOOKUP(W2471,'Correspondance procédure étape'!D:H,5,FALSE)),"",VLOOKUP(W2471,'Correspondance procédure étape'!D:H,5,FALSE))</f>
        <v>DMF</v>
      </c>
      <c r="AA2471" s="3" t="s">
        <v>40</v>
      </c>
      <c r="AB2471" s="3" t="s">
        <v>41</v>
      </c>
    </row>
    <row r="2472" spans="1:28" x14ac:dyDescent="0.25">
      <c r="A2472" s="3" t="s">
        <v>24</v>
      </c>
      <c r="B2472" s="10" t="s">
        <v>6152</v>
      </c>
      <c r="C2472" s="3" t="str">
        <f>VLOOKUP(B2472,'Correspondance territoires'!B:F,5,FALSE)</f>
        <v>Agen</v>
      </c>
      <c r="D2472" s="3" t="s">
        <v>26</v>
      </c>
      <c r="E2472" s="3" t="s">
        <v>11530</v>
      </c>
      <c r="F2472" s="3" t="s">
        <v>11371</v>
      </c>
      <c r="G2472" s="3" t="s">
        <v>11406</v>
      </c>
      <c r="H2472" s="3" t="s">
        <v>472</v>
      </c>
      <c r="I2472" s="9" t="s">
        <v>11382</v>
      </c>
      <c r="J2472" s="9" t="s">
        <v>11383</v>
      </c>
      <c r="K2472" s="3" t="s">
        <v>12499</v>
      </c>
      <c r="L2472" s="3" t="s">
        <v>12500</v>
      </c>
      <c r="M2472" s="3" t="s">
        <v>3232</v>
      </c>
      <c r="N2472" s="3"/>
      <c r="O2472" s="3"/>
      <c r="P2472" s="3" t="s">
        <v>12501</v>
      </c>
      <c r="Q2472" s="15">
        <v>43382</v>
      </c>
      <c r="R2472" s="15">
        <v>43577</v>
      </c>
      <c r="S2472" s="38">
        <f t="shared" ca="1" si="76"/>
        <v>20</v>
      </c>
      <c r="T2472" s="40">
        <v>1.85</v>
      </c>
      <c r="U2472" s="3"/>
      <c r="V2472" s="3"/>
      <c r="W2472" s="3" t="str">
        <f t="shared" si="77"/>
        <v/>
      </c>
      <c r="X2472" s="3" t="str">
        <f>IF(ISNA(VLOOKUP(W2472,'Correspondance procédure étape'!D:F,3,FALSE)),"A définir",VLOOKUP(W2472,'Correspondance procédure étape'!D:F,3,FALSE))</f>
        <v>A définir</v>
      </c>
      <c r="Y2472" s="3" t="str">
        <f>IF(ISNA(VLOOKUP(W2472,'Correspondance procédure étape'!D:G,4,FALSE)),"Non",VLOOKUP(W2472,'Correspondance procédure étape'!D:G,4,FALSE))</f>
        <v>Non</v>
      </c>
      <c r="Z2472" s="3" t="str">
        <f>IF(ISNA(VLOOKUP(W2472,'Correspondance procédure étape'!D:H,5,FALSE)),"",VLOOKUP(W2472,'Correspondance procédure étape'!D:H,5,FALSE))</f>
        <v/>
      </c>
      <c r="AA2472" s="3"/>
      <c r="AB2472" s="3" t="s">
        <v>41</v>
      </c>
    </row>
    <row r="2473" spans="1:28" ht="25" x14ac:dyDescent="0.25">
      <c r="A2473" s="3" t="s">
        <v>24</v>
      </c>
      <c r="B2473" s="3" t="s">
        <v>25</v>
      </c>
      <c r="C2473" s="3" t="str">
        <f>VLOOKUP(B2473,'Correspondance territoires'!B:F,5,FALSE)</f>
        <v>Merignac</v>
      </c>
      <c r="D2473" s="3" t="s">
        <v>26</v>
      </c>
      <c r="E2473" s="3" t="s">
        <v>6373</v>
      </c>
      <c r="F2473" s="3" t="s">
        <v>96</v>
      </c>
      <c r="G2473" s="3" t="s">
        <v>70</v>
      </c>
      <c r="H2473" s="3" t="s">
        <v>57</v>
      </c>
      <c r="I2473" s="9" t="s">
        <v>771</v>
      </c>
      <c r="J2473" s="9" t="s">
        <v>772</v>
      </c>
      <c r="K2473" s="3" t="s">
        <v>7827</v>
      </c>
      <c r="L2473" s="3" t="s">
        <v>7828</v>
      </c>
      <c r="M2473" s="3" t="s">
        <v>338</v>
      </c>
      <c r="N2473" s="3" t="s">
        <v>7829</v>
      </c>
      <c r="O2473" s="3" t="s">
        <v>7830</v>
      </c>
      <c r="P2473" s="3" t="s">
        <v>7831</v>
      </c>
      <c r="Q2473" s="15">
        <v>42136</v>
      </c>
      <c r="R2473" s="15">
        <v>43196</v>
      </c>
      <c r="S2473" s="38">
        <f t="shared" ca="1" si="76"/>
        <v>33</v>
      </c>
      <c r="T2473" s="41">
        <v>7474.38</v>
      </c>
      <c r="U2473" s="3" t="s">
        <v>510</v>
      </c>
      <c r="V2473" s="3" t="s">
        <v>39</v>
      </c>
      <c r="W2473" s="3" t="str">
        <f t="shared" si="77"/>
        <v>P20DEB</v>
      </c>
      <c r="X2473" s="3" t="str">
        <f>IF(ISNA(VLOOKUP(W2473,'Correspondance procédure étape'!D:F,3,FALSE)),"A définir",VLOOKUP(W2473,'Correspondance procédure étape'!D:F,3,FALSE))</f>
        <v>Proposition de transfert du dossier à Sud Contentieux</v>
      </c>
      <c r="Y2473" s="3" t="str">
        <f>IF(ISNA(VLOOKUP(W2473,'Correspondance procédure étape'!D:G,4,FALSE)),"Non",VLOOKUP(W2473,'Correspondance procédure étape'!D:G,4,FALSE))</f>
        <v>Oui</v>
      </c>
      <c r="Z2473" s="3" t="str">
        <f>IF(ISNA(VLOOKUP(W2473,'Correspondance procédure étape'!D:H,5,FALSE)),"",VLOOKUP(W2473,'Correspondance procédure étape'!D:H,5,FALSE))</f>
        <v>Extérieur</v>
      </c>
      <c r="AA2473" s="3" t="s">
        <v>40</v>
      </c>
      <c r="AB2473" s="3" t="s">
        <v>53</v>
      </c>
    </row>
    <row r="2474" spans="1:28" x14ac:dyDescent="0.25">
      <c r="A2474" s="3" t="s">
        <v>24</v>
      </c>
      <c r="B2474" s="3" t="s">
        <v>67</v>
      </c>
      <c r="C2474" s="3" t="str">
        <f>VLOOKUP(B2474,'Correspondance territoires'!B:F,5,FALSE)</f>
        <v>Pessac</v>
      </c>
      <c r="D2474" s="3" t="s">
        <v>432</v>
      </c>
      <c r="E2474" s="3" t="s">
        <v>9952</v>
      </c>
      <c r="F2474" s="3" t="s">
        <v>96</v>
      </c>
      <c r="G2474" s="3" t="s">
        <v>96</v>
      </c>
      <c r="H2474" s="3" t="s">
        <v>57</v>
      </c>
      <c r="I2474" s="9" t="s">
        <v>422</v>
      </c>
      <c r="J2474" s="9" t="s">
        <v>423</v>
      </c>
      <c r="K2474" s="3" t="s">
        <v>9953</v>
      </c>
      <c r="L2474" s="3" t="s">
        <v>9954</v>
      </c>
      <c r="M2474" s="3" t="s">
        <v>264</v>
      </c>
      <c r="N2474" s="3" t="s">
        <v>21</v>
      </c>
      <c r="O2474" s="3" t="s">
        <v>21</v>
      </c>
      <c r="P2474" s="3" t="s">
        <v>9955</v>
      </c>
      <c r="Q2474" s="15">
        <v>43293</v>
      </c>
      <c r="R2474" s="15">
        <v>44089</v>
      </c>
      <c r="S2474" s="38">
        <f t="shared" ca="1" si="76"/>
        <v>3</v>
      </c>
      <c r="T2474" s="41">
        <v>7474.46</v>
      </c>
      <c r="U2474" s="3" t="s">
        <v>2870</v>
      </c>
      <c r="V2474" s="3" t="s">
        <v>259</v>
      </c>
      <c r="W2474" s="3" t="str">
        <f t="shared" si="77"/>
        <v>E07CLO</v>
      </c>
      <c r="X2474" s="3" t="str">
        <f>IF(ISNA(VLOOKUP(W2474,'Correspondance procédure étape'!D:F,3,FALSE)),"A définir",VLOOKUP(W2474,'Correspondance procédure étape'!D:F,3,FALSE))</f>
        <v>En attente de transfert</v>
      </c>
      <c r="Y2474" s="3" t="str">
        <f>IF(ISNA(VLOOKUP(W2474,'Correspondance procédure étape'!D:G,4,FALSE)),"Non",VLOOKUP(W2474,'Correspondance procédure étape'!D:G,4,FALSE))</f>
        <v>Oui</v>
      </c>
      <c r="Z2474" s="3">
        <f>IF(ISNA(VLOOKUP(W2474,'Correspondance procédure étape'!D:H,5,FALSE)),"",VLOOKUP(W2474,'Correspondance procédure étape'!D:H,5,FALSE))</f>
        <v>0</v>
      </c>
      <c r="AA2474" s="3" t="s">
        <v>40</v>
      </c>
      <c r="AB2474" s="3" t="s">
        <v>41</v>
      </c>
    </row>
    <row r="2475" spans="1:28" x14ac:dyDescent="0.25">
      <c r="A2475" s="3" t="s">
        <v>24</v>
      </c>
      <c r="B2475" s="3" t="s">
        <v>146</v>
      </c>
      <c r="C2475" s="3" t="str">
        <f>VLOOKUP(B2475,'Correspondance territoires'!B:F,5,FALSE)</f>
        <v>Lormont</v>
      </c>
      <c r="D2475" s="3" t="s">
        <v>26</v>
      </c>
      <c r="E2475" s="3" t="s">
        <v>1351</v>
      </c>
      <c r="F2475" s="3" t="s">
        <v>56</v>
      </c>
      <c r="G2475" s="3" t="s">
        <v>57</v>
      </c>
      <c r="H2475" s="3" t="s">
        <v>840</v>
      </c>
      <c r="I2475" s="9" t="s">
        <v>1147</v>
      </c>
      <c r="J2475" s="9" t="s">
        <v>1148</v>
      </c>
      <c r="K2475" s="3" t="s">
        <v>3465</v>
      </c>
      <c r="L2475" s="3" t="s">
        <v>3466</v>
      </c>
      <c r="M2475" s="3" t="s">
        <v>3467</v>
      </c>
      <c r="N2475" s="3" t="s">
        <v>3468</v>
      </c>
      <c r="O2475" s="3" t="s">
        <v>3469</v>
      </c>
      <c r="P2475" s="3" t="s">
        <v>3470</v>
      </c>
      <c r="Q2475" s="15">
        <v>39353</v>
      </c>
      <c r="R2475" s="15">
        <v>43581</v>
      </c>
      <c r="S2475" s="38">
        <f t="shared" ca="1" si="76"/>
        <v>20</v>
      </c>
      <c r="T2475" s="41">
        <v>7490.36</v>
      </c>
      <c r="U2475" s="3" t="s">
        <v>230</v>
      </c>
      <c r="V2475" s="3" t="s">
        <v>1571</v>
      </c>
      <c r="W2475" s="3" t="str">
        <f t="shared" si="77"/>
        <v>P09CH2</v>
      </c>
      <c r="X2475" s="3">
        <f>IF(ISNA(VLOOKUP(W2475,'Correspondance procédure étape'!D:F,3,FALSE)),"A définir",VLOOKUP(W2475,'Correspondance procédure étape'!D:F,3,FALSE))</f>
        <v>0</v>
      </c>
      <c r="Y2475" s="3" t="str">
        <f>IF(ISNA(VLOOKUP(W2475,'Correspondance procédure étape'!D:G,4,FALSE)),"Non",VLOOKUP(W2475,'Correspondance procédure étape'!D:G,4,FALSE))</f>
        <v>Non</v>
      </c>
      <c r="Z2475" s="3">
        <f>IF(ISNA(VLOOKUP(W2475,'Correspondance procédure étape'!D:H,5,FALSE)),"",VLOOKUP(W2475,'Correspondance procédure étape'!D:H,5,FALSE))</f>
        <v>0</v>
      </c>
      <c r="AA2475" s="3" t="s">
        <v>40</v>
      </c>
      <c r="AB2475" s="3" t="s">
        <v>53</v>
      </c>
    </row>
    <row r="2476" spans="1:28" ht="25" x14ac:dyDescent="0.25">
      <c r="A2476" s="3" t="s">
        <v>24</v>
      </c>
      <c r="B2476" s="11" t="s">
        <v>1852</v>
      </c>
      <c r="C2476" s="3" t="str">
        <f>VLOOKUP(B2476,'Correspondance territoires'!B:F,5,FALSE)</f>
        <v>Pau</v>
      </c>
      <c r="D2476" s="3" t="s">
        <v>26</v>
      </c>
      <c r="E2476" s="3" t="s">
        <v>10666</v>
      </c>
      <c r="F2476" s="3" t="s">
        <v>10407</v>
      </c>
      <c r="G2476" s="3" t="s">
        <v>57</v>
      </c>
      <c r="H2476" s="3" t="s">
        <v>57</v>
      </c>
      <c r="I2476" s="9" t="s">
        <v>10408</v>
      </c>
      <c r="J2476" s="9" t="s">
        <v>10409</v>
      </c>
      <c r="K2476" s="3" t="s">
        <v>11246</v>
      </c>
      <c r="L2476" s="3" t="s">
        <v>11247</v>
      </c>
      <c r="M2476" s="3" t="s">
        <v>411</v>
      </c>
      <c r="N2476" s="3" t="s">
        <v>21</v>
      </c>
      <c r="O2476" s="3" t="s">
        <v>11248</v>
      </c>
      <c r="P2476" s="3" t="s">
        <v>11249</v>
      </c>
      <c r="Q2476" s="15">
        <v>43264</v>
      </c>
      <c r="R2476" s="15">
        <v>43970</v>
      </c>
      <c r="S2476" s="38">
        <f t="shared" ca="1" si="76"/>
        <v>7</v>
      </c>
      <c r="T2476" s="41">
        <v>7503.63</v>
      </c>
      <c r="U2476" s="3" t="s">
        <v>4811</v>
      </c>
      <c r="V2476" s="3" t="s">
        <v>10677</v>
      </c>
      <c r="W2476" s="3" t="str">
        <f t="shared" si="77"/>
        <v>ASSSIO</v>
      </c>
      <c r="X2476" s="3">
        <f>IF(ISNA(VLOOKUP(W2476,'Correspondance procédure étape'!D:F,3,FALSE)),"A définir",VLOOKUP(W2476,'Correspondance procédure étape'!D:F,3,FALSE))</f>
        <v>0</v>
      </c>
      <c r="Y2476" s="3" t="str">
        <f>IF(ISNA(VLOOKUP(W2476,'Correspondance procédure étape'!D:G,4,FALSE)),"Non",VLOOKUP(W2476,'Correspondance procédure étape'!D:G,4,FALSE))</f>
        <v>Non</v>
      </c>
      <c r="Z2476" s="3">
        <f>IF(ISNA(VLOOKUP(W2476,'Correspondance procédure étape'!D:H,5,FALSE)),"",VLOOKUP(W2476,'Correspondance procédure étape'!D:H,5,FALSE))</f>
        <v>0</v>
      </c>
      <c r="AA2476" s="3" t="s">
        <v>40</v>
      </c>
      <c r="AB2476" s="3" t="s">
        <v>53</v>
      </c>
    </row>
    <row r="2477" spans="1:28" x14ac:dyDescent="0.25">
      <c r="A2477" s="3" t="s">
        <v>24</v>
      </c>
      <c r="B2477" s="3" t="s">
        <v>219</v>
      </c>
      <c r="C2477" s="3" t="str">
        <f>VLOOKUP(B2477,'Correspondance territoires'!B:F,5,FALSE)</f>
        <v>Bordeaux</v>
      </c>
      <c r="D2477" s="3" t="s">
        <v>26</v>
      </c>
      <c r="E2477" s="3" t="s">
        <v>860</v>
      </c>
      <c r="F2477" s="3" t="s">
        <v>56</v>
      </c>
      <c r="G2477" s="3" t="s">
        <v>57</v>
      </c>
      <c r="H2477" s="3" t="s">
        <v>3640</v>
      </c>
      <c r="I2477" s="9" t="s">
        <v>862</v>
      </c>
      <c r="J2477" s="9" t="s">
        <v>863</v>
      </c>
      <c r="K2477" s="3" t="s">
        <v>4217</v>
      </c>
      <c r="L2477" s="3" t="s">
        <v>4218</v>
      </c>
      <c r="M2477" s="3" t="s">
        <v>3103</v>
      </c>
      <c r="N2477" s="3" t="s">
        <v>4219</v>
      </c>
      <c r="O2477" s="3" t="s">
        <v>21</v>
      </c>
      <c r="P2477" s="3" t="s">
        <v>4220</v>
      </c>
      <c r="Q2477" s="15">
        <v>40256</v>
      </c>
      <c r="R2477" s="15">
        <v>42114</v>
      </c>
      <c r="S2477" s="38">
        <f t="shared" ca="1" si="76"/>
        <v>69</v>
      </c>
      <c r="T2477" s="40">
        <v>1.61</v>
      </c>
      <c r="U2477" s="3"/>
      <c r="V2477" s="3"/>
      <c r="W2477" s="3" t="str">
        <f t="shared" si="77"/>
        <v/>
      </c>
      <c r="X2477" s="3" t="str">
        <f>IF(ISNA(VLOOKUP(W2477,'Correspondance procédure étape'!D:F,3,FALSE)),"A définir",VLOOKUP(W2477,'Correspondance procédure étape'!D:F,3,FALSE))</f>
        <v>A définir</v>
      </c>
      <c r="Y2477" s="3" t="str">
        <f>IF(ISNA(VLOOKUP(W2477,'Correspondance procédure étape'!D:G,4,FALSE)),"Non",VLOOKUP(W2477,'Correspondance procédure étape'!D:G,4,FALSE))</f>
        <v>Non</v>
      </c>
      <c r="Z2477" s="3" t="str">
        <f>IF(ISNA(VLOOKUP(W2477,'Correspondance procédure étape'!D:H,5,FALSE)),"",VLOOKUP(W2477,'Correspondance procédure étape'!D:H,5,FALSE))</f>
        <v/>
      </c>
      <c r="AA2477" s="3"/>
      <c r="AB2477" s="3" t="s">
        <v>53</v>
      </c>
    </row>
    <row r="2478" spans="1:28" x14ac:dyDescent="0.25">
      <c r="A2478" s="3" t="s">
        <v>24</v>
      </c>
      <c r="B2478" s="3" t="s">
        <v>158</v>
      </c>
      <c r="C2478" s="3" t="str">
        <f>VLOOKUP(B2478,'Correspondance territoires'!B:F,5,FALSE)</f>
        <v>Talence</v>
      </c>
      <c r="D2478" s="3" t="s">
        <v>26</v>
      </c>
      <c r="E2478" s="3" t="s">
        <v>1173</v>
      </c>
      <c r="F2478" s="3" t="s">
        <v>56</v>
      </c>
      <c r="G2478" s="3" t="s">
        <v>148</v>
      </c>
      <c r="H2478" s="3" t="s">
        <v>415</v>
      </c>
      <c r="I2478" s="9" t="s">
        <v>1174</v>
      </c>
      <c r="J2478" s="9" t="s">
        <v>1175</v>
      </c>
      <c r="K2478" s="3" t="s">
        <v>2223</v>
      </c>
      <c r="L2478" s="3" t="s">
        <v>2224</v>
      </c>
      <c r="M2478" s="3" t="s">
        <v>21</v>
      </c>
      <c r="N2478" s="3" t="s">
        <v>21</v>
      </c>
      <c r="O2478" s="3" t="s">
        <v>2225</v>
      </c>
      <c r="P2478" s="3" t="s">
        <v>2226</v>
      </c>
      <c r="Q2478" s="15">
        <v>36818</v>
      </c>
      <c r="R2478" s="15">
        <v>43889</v>
      </c>
      <c r="S2478" s="38">
        <f t="shared" ca="1" si="76"/>
        <v>10</v>
      </c>
      <c r="T2478" s="41">
        <v>7542.02</v>
      </c>
      <c r="U2478" s="3" t="s">
        <v>230</v>
      </c>
      <c r="V2478" s="3" t="s">
        <v>39</v>
      </c>
      <c r="W2478" s="3" t="str">
        <f t="shared" si="77"/>
        <v>P09DEB</v>
      </c>
      <c r="X2478" s="3" t="str">
        <f>IF(ISNA(VLOOKUP(W2478,'Correspondance procédure étape'!D:F,3,FALSE)),"A définir",VLOOKUP(W2478,'Correspondance procédure étape'!D:F,3,FALSE))</f>
        <v>Ouverture procédure huissier</v>
      </c>
      <c r="Y2478" s="3" t="str">
        <f>IF(ISNA(VLOOKUP(W2478,'Correspondance procédure étape'!D:G,4,FALSE)),"Non",VLOOKUP(W2478,'Correspondance procédure étape'!D:G,4,FALSE))</f>
        <v>Oui</v>
      </c>
      <c r="Z2478" s="3" t="str">
        <f>IF(ISNA(VLOOKUP(W2478,'Correspondance procédure étape'!D:H,5,FALSE)),"",VLOOKUP(W2478,'Correspondance procédure étape'!D:H,5,FALSE))</f>
        <v>Extérieur</v>
      </c>
      <c r="AA2478" s="3" t="s">
        <v>40</v>
      </c>
      <c r="AB2478" s="3" t="s">
        <v>41</v>
      </c>
    </row>
    <row r="2479" spans="1:28" x14ac:dyDescent="0.25">
      <c r="A2479" s="3" t="s">
        <v>24</v>
      </c>
      <c r="B2479" s="3" t="s">
        <v>25</v>
      </c>
      <c r="C2479" s="3" t="str">
        <f>VLOOKUP(B2479,'Correspondance territoires'!B:F,5,FALSE)</f>
        <v>Merignac</v>
      </c>
      <c r="D2479" s="3" t="s">
        <v>26</v>
      </c>
      <c r="E2479" s="3" t="s">
        <v>512</v>
      </c>
      <c r="F2479" s="3" t="s">
        <v>118</v>
      </c>
      <c r="G2479" s="3" t="s">
        <v>148</v>
      </c>
      <c r="H2479" s="3" t="s">
        <v>57</v>
      </c>
      <c r="I2479" s="9" t="s">
        <v>207</v>
      </c>
      <c r="J2479" s="9" t="s">
        <v>208</v>
      </c>
      <c r="K2479" s="3" t="s">
        <v>5760</v>
      </c>
      <c r="L2479" s="3" t="s">
        <v>5761</v>
      </c>
      <c r="M2479" s="3" t="s">
        <v>798</v>
      </c>
      <c r="N2479" s="3" t="s">
        <v>21</v>
      </c>
      <c r="O2479" s="3" t="s">
        <v>5762</v>
      </c>
      <c r="P2479" s="3" t="s">
        <v>5763</v>
      </c>
      <c r="Q2479" s="15">
        <v>41256</v>
      </c>
      <c r="R2479" s="15">
        <v>43545</v>
      </c>
      <c r="S2479" s="38">
        <f t="shared" ca="1" si="76"/>
        <v>21</v>
      </c>
      <c r="T2479" s="41">
        <v>7559.25</v>
      </c>
      <c r="U2479" s="3" t="s">
        <v>230</v>
      </c>
      <c r="V2479" s="3" t="s">
        <v>39</v>
      </c>
      <c r="W2479" s="3" t="str">
        <f t="shared" si="77"/>
        <v>P09DEB</v>
      </c>
      <c r="X2479" s="3" t="str">
        <f>IF(ISNA(VLOOKUP(W2479,'Correspondance procédure étape'!D:F,3,FALSE)),"A définir",VLOOKUP(W2479,'Correspondance procédure étape'!D:F,3,FALSE))</f>
        <v>Ouverture procédure huissier</v>
      </c>
      <c r="Y2479" s="3" t="str">
        <f>IF(ISNA(VLOOKUP(W2479,'Correspondance procédure étape'!D:G,4,FALSE)),"Non",VLOOKUP(W2479,'Correspondance procédure étape'!D:G,4,FALSE))</f>
        <v>Oui</v>
      </c>
      <c r="Z2479" s="3" t="str">
        <f>IF(ISNA(VLOOKUP(W2479,'Correspondance procédure étape'!D:H,5,FALSE)),"",VLOOKUP(W2479,'Correspondance procédure étape'!D:H,5,FALSE))</f>
        <v>Extérieur</v>
      </c>
      <c r="AA2479" s="3" t="s">
        <v>40</v>
      </c>
      <c r="AB2479" s="3" t="s">
        <v>41</v>
      </c>
    </row>
    <row r="2480" spans="1:28" x14ac:dyDescent="0.25">
      <c r="A2480" s="3" t="s">
        <v>24</v>
      </c>
      <c r="B2480" s="3" t="s">
        <v>67</v>
      </c>
      <c r="C2480" s="3" t="str">
        <f>VLOOKUP(B2480,'Correspondance territoires'!B:F,5,FALSE)</f>
        <v>Pessac</v>
      </c>
      <c r="D2480" s="3" t="s">
        <v>26</v>
      </c>
      <c r="E2480" s="3" t="s">
        <v>197</v>
      </c>
      <c r="F2480" s="3" t="s">
        <v>118</v>
      </c>
      <c r="G2480" s="3" t="s">
        <v>148</v>
      </c>
      <c r="H2480" s="3" t="s">
        <v>242</v>
      </c>
      <c r="I2480" s="9" t="s">
        <v>1468</v>
      </c>
      <c r="J2480" s="9" t="s">
        <v>1469</v>
      </c>
      <c r="K2480" s="3" t="s">
        <v>5332</v>
      </c>
      <c r="L2480" s="3" t="s">
        <v>5333</v>
      </c>
      <c r="M2480" s="3" t="s">
        <v>5334</v>
      </c>
      <c r="N2480" s="3" t="s">
        <v>21</v>
      </c>
      <c r="O2480" s="3" t="s">
        <v>5335</v>
      </c>
      <c r="P2480" s="3" t="s">
        <v>5336</v>
      </c>
      <c r="Q2480" s="15">
        <v>41054</v>
      </c>
      <c r="R2480" s="15">
        <v>43644</v>
      </c>
      <c r="S2480" s="38">
        <f t="shared" ca="1" si="76"/>
        <v>18</v>
      </c>
      <c r="T2480" s="41">
        <v>7583.69</v>
      </c>
      <c r="U2480" s="3" t="s">
        <v>230</v>
      </c>
      <c r="V2480" s="3" t="s">
        <v>39</v>
      </c>
      <c r="W2480" s="3" t="str">
        <f t="shared" si="77"/>
        <v>P09DEB</v>
      </c>
      <c r="X2480" s="3" t="str">
        <f>IF(ISNA(VLOOKUP(W2480,'Correspondance procédure étape'!D:F,3,FALSE)),"A définir",VLOOKUP(W2480,'Correspondance procédure étape'!D:F,3,FALSE))</f>
        <v>Ouverture procédure huissier</v>
      </c>
      <c r="Y2480" s="3" t="str">
        <f>IF(ISNA(VLOOKUP(W2480,'Correspondance procédure étape'!D:G,4,FALSE)),"Non",VLOOKUP(W2480,'Correspondance procédure étape'!D:G,4,FALSE))</f>
        <v>Oui</v>
      </c>
      <c r="Z2480" s="3" t="str">
        <f>IF(ISNA(VLOOKUP(W2480,'Correspondance procédure étape'!D:H,5,FALSE)),"",VLOOKUP(W2480,'Correspondance procédure étape'!D:H,5,FALSE))</f>
        <v>Extérieur</v>
      </c>
      <c r="AA2480" s="3" t="s">
        <v>40</v>
      </c>
      <c r="AB2480" s="3" t="s">
        <v>41</v>
      </c>
    </row>
    <row r="2481" spans="1:28" x14ac:dyDescent="0.25">
      <c r="A2481" s="3" t="s">
        <v>24</v>
      </c>
      <c r="B2481" s="3" t="s">
        <v>1384</v>
      </c>
      <c r="C2481" s="3">
        <f>VLOOKUP(B2481,'Correspondance territoires'!B:F,5,FALSE)</f>
        <v>0</v>
      </c>
      <c r="D2481" s="3" t="s">
        <v>21</v>
      </c>
      <c r="E2481" s="3" t="s">
        <v>462</v>
      </c>
      <c r="F2481" s="3" t="s">
        <v>463</v>
      </c>
      <c r="G2481" s="3" t="s">
        <v>981</v>
      </c>
      <c r="H2481" s="3" t="s">
        <v>2583</v>
      </c>
      <c r="I2481" s="9" t="s">
        <v>1147</v>
      </c>
      <c r="J2481" s="9" t="s">
        <v>1148</v>
      </c>
      <c r="K2481" s="3" t="s">
        <v>2584</v>
      </c>
      <c r="L2481" s="3" t="s">
        <v>2585</v>
      </c>
      <c r="M2481" s="3" t="s">
        <v>2586</v>
      </c>
      <c r="N2481" s="3" t="s">
        <v>2587</v>
      </c>
      <c r="O2481" s="3" t="s">
        <v>21</v>
      </c>
      <c r="P2481" s="3" t="s">
        <v>2588</v>
      </c>
      <c r="Q2481" s="15">
        <v>38033</v>
      </c>
      <c r="R2481" s="15">
        <v>41960</v>
      </c>
      <c r="S2481" s="38">
        <f t="shared" ca="1" si="76"/>
        <v>74</v>
      </c>
      <c r="T2481" s="40">
        <v>5.58</v>
      </c>
      <c r="U2481" s="3" t="s">
        <v>2589</v>
      </c>
      <c r="V2481" s="3" t="s">
        <v>360</v>
      </c>
      <c r="W2481" s="3" t="str">
        <f t="shared" si="77"/>
        <v xml:space="preserve">C01   </v>
      </c>
      <c r="X2481" s="3" t="str">
        <f>IF(ISNA(VLOOKUP(W2481,'Correspondance procédure étape'!D:F,3,FALSE)),"A définir",VLOOKUP(W2481,'Correspondance procédure étape'!D:F,3,FALSE))</f>
        <v>A définir</v>
      </c>
      <c r="Y2481" s="3" t="str">
        <f>IF(ISNA(VLOOKUP(W2481,'Correspondance procédure étape'!D:G,4,FALSE)),"Non",VLOOKUP(W2481,'Correspondance procédure étape'!D:G,4,FALSE))</f>
        <v>Non</v>
      </c>
      <c r="Z2481" s="3" t="str">
        <f>IF(ISNA(VLOOKUP(W2481,'Correspondance procédure étape'!D:H,5,FALSE)),"",VLOOKUP(W2481,'Correspondance procédure étape'!D:H,5,FALSE))</f>
        <v/>
      </c>
      <c r="AA2481" s="3" t="s">
        <v>87</v>
      </c>
      <c r="AB2481" s="3" t="s">
        <v>41</v>
      </c>
    </row>
    <row r="2482" spans="1:28" x14ac:dyDescent="0.25">
      <c r="A2482" s="3" t="s">
        <v>24</v>
      </c>
      <c r="B2482" s="3" t="s">
        <v>219</v>
      </c>
      <c r="C2482" s="3" t="str">
        <f>VLOOKUP(B2482,'Correspondance territoires'!B:F,5,FALSE)</f>
        <v>Bordeaux</v>
      </c>
      <c r="D2482" s="3" t="s">
        <v>26</v>
      </c>
      <c r="E2482" s="3" t="s">
        <v>1804</v>
      </c>
      <c r="F2482" s="3" t="s">
        <v>56</v>
      </c>
      <c r="G2482" s="3" t="s">
        <v>57</v>
      </c>
      <c r="H2482" s="3" t="s">
        <v>310</v>
      </c>
      <c r="I2482" s="9" t="s">
        <v>862</v>
      </c>
      <c r="J2482" s="9" t="s">
        <v>863</v>
      </c>
      <c r="K2482" s="3" t="s">
        <v>3938</v>
      </c>
      <c r="L2482" s="3" t="s">
        <v>3939</v>
      </c>
      <c r="M2482" s="3" t="s">
        <v>2976</v>
      </c>
      <c r="N2482" s="3" t="s">
        <v>3940</v>
      </c>
      <c r="O2482" s="3" t="s">
        <v>3941</v>
      </c>
      <c r="P2482" s="3" t="s">
        <v>3942</v>
      </c>
      <c r="Q2482" s="15">
        <v>40492</v>
      </c>
      <c r="R2482" s="15">
        <v>43747</v>
      </c>
      <c r="S2482" s="38">
        <f t="shared" ca="1" si="76"/>
        <v>15</v>
      </c>
      <c r="T2482" s="41">
        <v>7700.21</v>
      </c>
      <c r="U2482" s="3" t="s">
        <v>1357</v>
      </c>
      <c r="V2482" s="3" t="s">
        <v>52</v>
      </c>
      <c r="W2482" s="3" t="str">
        <f t="shared" si="77"/>
        <v>P05ATT</v>
      </c>
      <c r="X2482" s="3" t="str">
        <f>IF(ISNA(VLOOKUP(W2482,'Correspondance procédure étape'!D:F,3,FALSE)),"A définir",VLOOKUP(W2482,'Correspondance procédure étape'!D:F,3,FALSE))</f>
        <v>Début de la procédure</v>
      </c>
      <c r="Y2482" s="3" t="str">
        <f>IF(ISNA(VLOOKUP(W2482,'Correspondance procédure étape'!D:G,4,FALSE)),"Non",VLOOKUP(W2482,'Correspondance procédure étape'!D:G,4,FALSE))</f>
        <v>Oui</v>
      </c>
      <c r="Z2482" s="3" t="str">
        <f>IF(ISNA(VLOOKUP(W2482,'Correspondance procédure étape'!D:H,5,FALSE)),"",VLOOKUP(W2482,'Correspondance procédure étape'!D:H,5,FALSE))</f>
        <v>Extérieur</v>
      </c>
      <c r="AA2482" s="3" t="s">
        <v>40</v>
      </c>
      <c r="AB2482" s="3" t="s">
        <v>41</v>
      </c>
    </row>
    <row r="2483" spans="1:28" x14ac:dyDescent="0.25">
      <c r="A2483" s="3" t="s">
        <v>24</v>
      </c>
      <c r="B2483" s="11" t="s">
        <v>1852</v>
      </c>
      <c r="C2483" s="3" t="str">
        <f>VLOOKUP(B2483,'Correspondance territoires'!B:F,5,FALSE)</f>
        <v>Pau</v>
      </c>
      <c r="D2483" s="3" t="s">
        <v>432</v>
      </c>
      <c r="E2483" s="3" t="s">
        <v>10868</v>
      </c>
      <c r="F2483" s="3" t="s">
        <v>10407</v>
      </c>
      <c r="G2483" s="3" t="s">
        <v>57</v>
      </c>
      <c r="H2483" s="3" t="s">
        <v>57</v>
      </c>
      <c r="I2483" s="9" t="s">
        <v>10462</v>
      </c>
      <c r="J2483" s="9" t="s">
        <v>10463</v>
      </c>
      <c r="K2483" s="3" t="s">
        <v>11101</v>
      </c>
      <c r="L2483" s="3" t="s">
        <v>11102</v>
      </c>
      <c r="M2483" s="3" t="s">
        <v>264</v>
      </c>
      <c r="N2483" s="3" t="s">
        <v>21</v>
      </c>
      <c r="O2483" s="3" t="s">
        <v>11103</v>
      </c>
      <c r="P2483" s="3" t="s">
        <v>11104</v>
      </c>
      <c r="Q2483" s="15">
        <v>42741</v>
      </c>
      <c r="R2483" s="15">
        <v>44085</v>
      </c>
      <c r="S2483" s="38">
        <f t="shared" ca="1" si="76"/>
        <v>3</v>
      </c>
      <c r="T2483" s="41">
        <v>7746.38</v>
      </c>
      <c r="U2483" s="3" t="s">
        <v>4811</v>
      </c>
      <c r="V2483" s="3" t="s">
        <v>10655</v>
      </c>
      <c r="W2483" s="3" t="str">
        <f t="shared" si="77"/>
        <v>ASSDEM</v>
      </c>
      <c r="X2483" s="3">
        <f>IF(ISNA(VLOOKUP(W2483,'Correspondance procédure étape'!D:F,3,FALSE)),"A définir",VLOOKUP(W2483,'Correspondance procédure étape'!D:F,3,FALSE))</f>
        <v>0</v>
      </c>
      <c r="Y2483" s="3" t="str">
        <f>IF(ISNA(VLOOKUP(W2483,'Correspondance procédure étape'!D:G,4,FALSE)),"Non",VLOOKUP(W2483,'Correspondance procédure étape'!D:G,4,FALSE))</f>
        <v>Non</v>
      </c>
      <c r="Z2483" s="3">
        <f>IF(ISNA(VLOOKUP(W2483,'Correspondance procédure étape'!D:H,5,FALSE)),"",VLOOKUP(W2483,'Correspondance procédure étape'!D:H,5,FALSE))</f>
        <v>0</v>
      </c>
      <c r="AA2483" s="3" t="s">
        <v>87</v>
      </c>
      <c r="AB2483" s="3" t="s">
        <v>53</v>
      </c>
    </row>
    <row r="2484" spans="1:28" x14ac:dyDescent="0.25">
      <c r="A2484" s="3" t="s">
        <v>24</v>
      </c>
      <c r="B2484" s="3" t="s">
        <v>54</v>
      </c>
      <c r="C2484" s="3" t="str">
        <f>VLOOKUP(B2484,'Correspondance territoires'!B:F,5,FALSE)</f>
        <v>Cenon</v>
      </c>
      <c r="D2484" s="3" t="s">
        <v>432</v>
      </c>
      <c r="E2484" s="3" t="s">
        <v>8577</v>
      </c>
      <c r="F2484" s="3" t="s">
        <v>56</v>
      </c>
      <c r="G2484" s="3" t="s">
        <v>57</v>
      </c>
      <c r="H2484" s="3" t="s">
        <v>70</v>
      </c>
      <c r="I2484" s="9" t="s">
        <v>1380</v>
      </c>
      <c r="J2484" s="9" t="s">
        <v>1381</v>
      </c>
      <c r="K2484" s="3" t="s">
        <v>8578</v>
      </c>
      <c r="L2484" s="3" t="s">
        <v>8579</v>
      </c>
      <c r="M2484" s="3" t="s">
        <v>775</v>
      </c>
      <c r="N2484" s="3" t="s">
        <v>21</v>
      </c>
      <c r="O2484" s="3" t="s">
        <v>8580</v>
      </c>
      <c r="P2484" s="3" t="s">
        <v>8581</v>
      </c>
      <c r="Q2484" s="15">
        <v>42486</v>
      </c>
      <c r="R2484" s="15">
        <v>44043</v>
      </c>
      <c r="S2484" s="38">
        <f t="shared" ca="1" si="76"/>
        <v>5</v>
      </c>
      <c r="T2484" s="41">
        <v>7798.4</v>
      </c>
      <c r="U2484" s="3" t="s">
        <v>157</v>
      </c>
      <c r="V2484" s="3" t="s">
        <v>354</v>
      </c>
      <c r="W2484" s="3" t="str">
        <f t="shared" si="77"/>
        <v>P00ARC</v>
      </c>
      <c r="X2484" s="3" t="str">
        <f>IF(ISNA(VLOOKUP(W2484,'Correspondance procédure étape'!D:F,3,FALSE)),"A définir",VLOOKUP(W2484,'Correspondance procédure étape'!D:F,3,FALSE))</f>
        <v>Arrêté de compte débiteur</v>
      </c>
      <c r="Y2484" s="3" t="str">
        <f>IF(ISNA(VLOOKUP(W2484,'Correspondance procédure étape'!D:G,4,FALSE)),"Non",VLOOKUP(W2484,'Correspondance procédure étape'!D:G,4,FALSE))</f>
        <v>Oui</v>
      </c>
      <c r="Z2484" s="3" t="str">
        <f>IF(ISNA(VLOOKUP(W2484,'Correspondance procédure étape'!D:H,5,FALSE)),"",VLOOKUP(W2484,'Correspondance procédure étape'!D:H,5,FALSE))</f>
        <v>DMF</v>
      </c>
      <c r="AA2484" s="3" t="s">
        <v>40</v>
      </c>
      <c r="AB2484" s="3" t="s">
        <v>53</v>
      </c>
    </row>
    <row r="2485" spans="1:28" x14ac:dyDescent="0.25">
      <c r="A2485" s="3" t="s">
        <v>24</v>
      </c>
      <c r="B2485" s="3" t="s">
        <v>67</v>
      </c>
      <c r="C2485" s="3" t="str">
        <f>VLOOKUP(B2485,'Correspondance territoires'!B:F,5,FALSE)</f>
        <v>Pessac</v>
      </c>
      <c r="D2485" s="3" t="s">
        <v>26</v>
      </c>
      <c r="E2485" s="3" t="s">
        <v>1192</v>
      </c>
      <c r="F2485" s="3" t="s">
        <v>1099</v>
      </c>
      <c r="G2485" s="3" t="s">
        <v>191</v>
      </c>
      <c r="H2485" s="3" t="s">
        <v>81</v>
      </c>
      <c r="I2485" s="9" t="s">
        <v>1193</v>
      </c>
      <c r="J2485" s="9" t="s">
        <v>1194</v>
      </c>
      <c r="K2485" s="3" t="s">
        <v>6858</v>
      </c>
      <c r="L2485" s="3" t="s">
        <v>6859</v>
      </c>
      <c r="M2485" s="3" t="s">
        <v>3241</v>
      </c>
      <c r="N2485" s="3" t="s">
        <v>6860</v>
      </c>
      <c r="O2485" s="3" t="s">
        <v>21</v>
      </c>
      <c r="P2485" s="3" t="s">
        <v>6861</v>
      </c>
      <c r="Q2485" s="15">
        <v>41758</v>
      </c>
      <c r="R2485" s="15">
        <v>42142</v>
      </c>
      <c r="S2485" s="38">
        <f t="shared" ca="1" si="76"/>
        <v>68</v>
      </c>
      <c r="T2485" s="40">
        <v>4.8</v>
      </c>
      <c r="U2485" s="3" t="s">
        <v>292</v>
      </c>
      <c r="V2485" s="3" t="s">
        <v>39</v>
      </c>
      <c r="W2485" s="3" t="str">
        <f t="shared" si="77"/>
        <v>P40DEB</v>
      </c>
      <c r="X2485" s="3" t="str">
        <f>IF(ISNA(VLOOKUP(W2485,'Correspondance procédure étape'!D:F,3,FALSE)),"A définir",VLOOKUP(W2485,'Correspondance procédure étape'!D:F,3,FALSE))</f>
        <v>Proposition de perte</v>
      </c>
      <c r="Y2485" s="3" t="str">
        <f>IF(ISNA(VLOOKUP(W2485,'Correspondance procédure étape'!D:G,4,FALSE)),"Non",VLOOKUP(W2485,'Correspondance procédure étape'!D:G,4,FALSE))</f>
        <v>Oui</v>
      </c>
      <c r="Z2485" s="3" t="str">
        <f>IF(ISNA(VLOOKUP(W2485,'Correspondance procédure étape'!D:H,5,FALSE)),"",VLOOKUP(W2485,'Correspondance procédure étape'!D:H,5,FALSE))</f>
        <v>DMF</v>
      </c>
      <c r="AA2485" s="3" t="s">
        <v>40</v>
      </c>
      <c r="AB2485" s="3" t="s">
        <v>53</v>
      </c>
    </row>
    <row r="2486" spans="1:28" x14ac:dyDescent="0.25">
      <c r="A2486" s="3" t="s">
        <v>24</v>
      </c>
      <c r="B2486" s="10" t="s">
        <v>6152</v>
      </c>
      <c r="C2486" s="3" t="str">
        <f>VLOOKUP(B2486,'Correspondance territoires'!B:F,5,FALSE)</f>
        <v>Agen</v>
      </c>
      <c r="D2486" s="3" t="s">
        <v>26</v>
      </c>
      <c r="E2486" s="3" t="s">
        <v>12251</v>
      </c>
      <c r="F2486" s="3" t="s">
        <v>11371</v>
      </c>
      <c r="G2486" s="3" t="s">
        <v>11406</v>
      </c>
      <c r="H2486" s="3" t="s">
        <v>97</v>
      </c>
      <c r="I2486" s="9" t="s">
        <v>11382</v>
      </c>
      <c r="J2486" s="9" t="s">
        <v>11383</v>
      </c>
      <c r="K2486" s="3" t="s">
        <v>12566</v>
      </c>
      <c r="L2486" s="3" t="s">
        <v>12567</v>
      </c>
      <c r="M2486" s="3" t="s">
        <v>2465</v>
      </c>
      <c r="N2486" s="3"/>
      <c r="O2486" s="3"/>
      <c r="P2486" s="3" t="s">
        <v>12568</v>
      </c>
      <c r="Q2486" s="15">
        <v>43819</v>
      </c>
      <c r="R2486" s="15">
        <v>43887</v>
      </c>
      <c r="S2486" s="38">
        <f t="shared" ca="1" si="76"/>
        <v>10</v>
      </c>
      <c r="T2486" s="40">
        <v>1.46</v>
      </c>
      <c r="U2486" s="3"/>
      <c r="V2486" s="3"/>
      <c r="W2486" s="3" t="str">
        <f t="shared" si="77"/>
        <v/>
      </c>
      <c r="X2486" s="3" t="str">
        <f>IF(ISNA(VLOOKUP(W2486,'Correspondance procédure étape'!D:F,3,FALSE)),"A définir",VLOOKUP(W2486,'Correspondance procédure étape'!D:F,3,FALSE))</f>
        <v>A définir</v>
      </c>
      <c r="Y2486" s="3" t="str">
        <f>IF(ISNA(VLOOKUP(W2486,'Correspondance procédure étape'!D:G,4,FALSE)),"Non",VLOOKUP(W2486,'Correspondance procédure étape'!D:G,4,FALSE))</f>
        <v>Non</v>
      </c>
      <c r="Z2486" s="3" t="str">
        <f>IF(ISNA(VLOOKUP(W2486,'Correspondance procédure étape'!D:H,5,FALSE)),"",VLOOKUP(W2486,'Correspondance procédure étape'!D:H,5,FALSE))</f>
        <v/>
      </c>
      <c r="AA2486" s="3"/>
      <c r="AB2486" s="3" t="s">
        <v>41</v>
      </c>
    </row>
    <row r="2487" spans="1:28" x14ac:dyDescent="0.25">
      <c r="A2487" s="3" t="s">
        <v>24</v>
      </c>
      <c r="B2487" s="3" t="s">
        <v>219</v>
      </c>
      <c r="C2487" s="3" t="str">
        <f>VLOOKUP(B2487,'Correspondance territoires'!B:F,5,FALSE)</f>
        <v>Bordeaux</v>
      </c>
      <c r="D2487" s="3" t="s">
        <v>26</v>
      </c>
      <c r="E2487" s="3" t="s">
        <v>2255</v>
      </c>
      <c r="F2487" s="3" t="s">
        <v>56</v>
      </c>
      <c r="G2487" s="3" t="s">
        <v>43</v>
      </c>
      <c r="H2487" s="3" t="s">
        <v>198</v>
      </c>
      <c r="I2487" s="9" t="s">
        <v>2256</v>
      </c>
      <c r="J2487" s="9" t="s">
        <v>2257</v>
      </c>
      <c r="K2487" s="3" t="s">
        <v>10269</v>
      </c>
      <c r="L2487" s="3" t="s">
        <v>10270</v>
      </c>
      <c r="M2487" s="3" t="s">
        <v>2638</v>
      </c>
      <c r="N2487" s="3" t="s">
        <v>10271</v>
      </c>
      <c r="O2487" s="3" t="s">
        <v>10272</v>
      </c>
      <c r="P2487" s="3" t="s">
        <v>2641</v>
      </c>
      <c r="Q2487" s="15">
        <v>43637</v>
      </c>
      <c r="R2487" s="15">
        <v>44057</v>
      </c>
      <c r="S2487" s="38">
        <f t="shared" ca="1" si="76"/>
        <v>4</v>
      </c>
      <c r="T2487" s="41">
        <v>7819.2</v>
      </c>
      <c r="U2487" s="3" t="s">
        <v>157</v>
      </c>
      <c r="V2487" s="3" t="s">
        <v>869</v>
      </c>
      <c r="W2487" s="3" t="str">
        <f t="shared" si="77"/>
        <v>P00ODR</v>
      </c>
      <c r="X2487" s="3" t="str">
        <f>IF(ISNA(VLOOKUP(W2487,'Correspondance procédure étape'!D:F,3,FALSE)),"A définir",VLOOKUP(W2487,'Correspondance procédure étape'!D:F,3,FALSE))</f>
        <v>Dossier en attente d'une opération de régularisation qu'il soit créditeur, débiteur ou nul</v>
      </c>
      <c r="Y2487" s="3" t="str">
        <f>IF(ISNA(VLOOKUP(W2487,'Correspondance procédure étape'!D:G,4,FALSE)),"Non",VLOOKUP(W2487,'Correspondance procédure étape'!D:G,4,FALSE))</f>
        <v>Oui</v>
      </c>
      <c r="Z2487" s="3" t="str">
        <f>IF(ISNA(VLOOKUP(W2487,'Correspondance procédure étape'!D:H,5,FALSE)),"",VLOOKUP(W2487,'Correspondance procédure étape'!D:H,5,FALSE))</f>
        <v>DMF</v>
      </c>
      <c r="AA2487" s="3" t="s">
        <v>40</v>
      </c>
      <c r="AB2487" s="3" t="s">
        <v>41</v>
      </c>
    </row>
    <row r="2488" spans="1:28" x14ac:dyDescent="0.25">
      <c r="A2488" s="3" t="s">
        <v>24</v>
      </c>
      <c r="B2488" s="3" t="s">
        <v>128</v>
      </c>
      <c r="C2488" s="3">
        <f>VLOOKUP(B2488,'Correspondance territoires'!B:F,5,FALSE)</f>
        <v>0</v>
      </c>
      <c r="D2488" s="3" t="s">
        <v>197</v>
      </c>
      <c r="E2488" s="3" t="s">
        <v>482</v>
      </c>
      <c r="F2488" s="3" t="s">
        <v>108</v>
      </c>
      <c r="G2488" s="3" t="s">
        <v>30</v>
      </c>
      <c r="H2488" s="3" t="s">
        <v>167</v>
      </c>
      <c r="I2488" s="9" t="s">
        <v>266</v>
      </c>
      <c r="J2488" s="9" t="s">
        <v>267</v>
      </c>
      <c r="K2488" s="3" t="s">
        <v>1444</v>
      </c>
      <c r="L2488" s="3" t="s">
        <v>1445</v>
      </c>
      <c r="M2488" s="3" t="s">
        <v>1446</v>
      </c>
      <c r="N2488" s="3" t="s">
        <v>1447</v>
      </c>
      <c r="O2488" s="3" t="s">
        <v>1448</v>
      </c>
      <c r="P2488" s="3" t="s">
        <v>1449</v>
      </c>
      <c r="Q2488" s="15">
        <v>36720</v>
      </c>
      <c r="R2488" s="15">
        <v>42020</v>
      </c>
      <c r="S2488" s="38">
        <f t="shared" ca="1" si="76"/>
        <v>72</v>
      </c>
      <c r="T2488" s="40">
        <v>1.31</v>
      </c>
      <c r="U2488" s="3" t="s">
        <v>360</v>
      </c>
      <c r="V2488" s="3" t="s">
        <v>360</v>
      </c>
      <c r="W2488" s="3" t="str">
        <f t="shared" si="77"/>
        <v xml:space="preserve">      </v>
      </c>
      <c r="X2488" s="3" t="str">
        <f>IF(ISNA(VLOOKUP(W2488,'Correspondance procédure étape'!D:F,3,FALSE)),"A définir",VLOOKUP(W2488,'Correspondance procédure étape'!D:F,3,FALSE))</f>
        <v>A définir</v>
      </c>
      <c r="Y2488" s="3" t="str">
        <f>IF(ISNA(VLOOKUP(W2488,'Correspondance procédure étape'!D:G,4,FALSE)),"Non",VLOOKUP(W2488,'Correspondance procédure étape'!D:G,4,FALSE))</f>
        <v>Non</v>
      </c>
      <c r="Z2488" s="3" t="str">
        <f>IF(ISNA(VLOOKUP(W2488,'Correspondance procédure étape'!D:H,5,FALSE)),"",VLOOKUP(W2488,'Correspondance procédure étape'!D:H,5,FALSE))</f>
        <v/>
      </c>
      <c r="AA2488" s="3" t="s">
        <v>87</v>
      </c>
      <c r="AB2488" s="3" t="s">
        <v>53</v>
      </c>
    </row>
    <row r="2489" spans="1:28" ht="25" x14ac:dyDescent="0.25">
      <c r="A2489" s="3" t="s">
        <v>24</v>
      </c>
      <c r="B2489" s="3" t="s">
        <v>158</v>
      </c>
      <c r="C2489" s="3" t="str">
        <f>VLOOKUP(B2489,'Correspondance territoires'!B:F,5,FALSE)</f>
        <v>Talence</v>
      </c>
      <c r="D2489" s="3" t="s">
        <v>26</v>
      </c>
      <c r="E2489" s="3" t="s">
        <v>923</v>
      </c>
      <c r="F2489" s="3" t="s">
        <v>108</v>
      </c>
      <c r="G2489" s="3" t="s">
        <v>88</v>
      </c>
      <c r="H2489" s="3" t="s">
        <v>168</v>
      </c>
      <c r="I2489" s="9" t="s">
        <v>542</v>
      </c>
      <c r="J2489" s="9" t="s">
        <v>543</v>
      </c>
      <c r="K2489" s="3" t="s">
        <v>924</v>
      </c>
      <c r="L2489" s="3" t="s">
        <v>925</v>
      </c>
      <c r="M2489" s="3" t="s">
        <v>926</v>
      </c>
      <c r="N2489" s="3" t="s">
        <v>21</v>
      </c>
      <c r="O2489" s="3" t="s">
        <v>927</v>
      </c>
      <c r="P2489" s="3" t="s">
        <v>928</v>
      </c>
      <c r="Q2489" s="15">
        <v>32478</v>
      </c>
      <c r="R2489" s="15">
        <v>41792</v>
      </c>
      <c r="S2489" s="38">
        <f t="shared" ca="1" si="76"/>
        <v>80</v>
      </c>
      <c r="T2489" s="40">
        <v>1.18</v>
      </c>
      <c r="U2489" s="3" t="s">
        <v>360</v>
      </c>
      <c r="V2489" s="3" t="s">
        <v>360</v>
      </c>
      <c r="W2489" s="3" t="str">
        <f t="shared" si="77"/>
        <v xml:space="preserve">      </v>
      </c>
      <c r="X2489" s="3" t="str">
        <f>IF(ISNA(VLOOKUP(W2489,'Correspondance procédure étape'!D:F,3,FALSE)),"A définir",VLOOKUP(W2489,'Correspondance procédure étape'!D:F,3,FALSE))</f>
        <v>A définir</v>
      </c>
      <c r="Y2489" s="3" t="str">
        <f>IF(ISNA(VLOOKUP(W2489,'Correspondance procédure étape'!D:G,4,FALSE)),"Non",VLOOKUP(W2489,'Correspondance procédure étape'!D:G,4,FALSE))</f>
        <v>Non</v>
      </c>
      <c r="Z2489" s="3" t="str">
        <f>IF(ISNA(VLOOKUP(W2489,'Correspondance procédure étape'!D:H,5,FALSE)),"",VLOOKUP(W2489,'Correspondance procédure étape'!D:H,5,FALSE))</f>
        <v/>
      </c>
      <c r="AA2489" s="3" t="s">
        <v>87</v>
      </c>
      <c r="AB2489" s="3" t="s">
        <v>41</v>
      </c>
    </row>
    <row r="2490" spans="1:28" x14ac:dyDescent="0.25">
      <c r="A2490" s="3" t="s">
        <v>24</v>
      </c>
      <c r="B2490" s="3" t="s">
        <v>146</v>
      </c>
      <c r="C2490" s="3" t="str">
        <f>VLOOKUP(B2490,'Correspondance territoires'!B:F,5,FALSE)</f>
        <v>Lormont</v>
      </c>
      <c r="D2490" s="3" t="s">
        <v>26</v>
      </c>
      <c r="E2490" s="3" t="s">
        <v>6573</v>
      </c>
      <c r="F2490" s="3" t="s">
        <v>96</v>
      </c>
      <c r="G2490" s="3" t="s">
        <v>57</v>
      </c>
      <c r="H2490" s="3" t="s">
        <v>30</v>
      </c>
      <c r="I2490" s="9" t="s">
        <v>2139</v>
      </c>
      <c r="J2490" s="9" t="s">
        <v>2140</v>
      </c>
      <c r="K2490" s="3" t="s">
        <v>6599</v>
      </c>
      <c r="L2490" s="3" t="s">
        <v>6600</v>
      </c>
      <c r="M2490" s="3" t="s">
        <v>6601</v>
      </c>
      <c r="N2490" s="3" t="s">
        <v>6602</v>
      </c>
      <c r="O2490" s="3" t="s">
        <v>6603</v>
      </c>
      <c r="P2490" s="3" t="s">
        <v>6604</v>
      </c>
      <c r="Q2490" s="15">
        <v>43556</v>
      </c>
      <c r="R2490" s="15">
        <v>44000</v>
      </c>
      <c r="S2490" s="38">
        <f t="shared" ca="1" si="76"/>
        <v>6</v>
      </c>
      <c r="T2490" s="41">
        <v>7913.48</v>
      </c>
      <c r="U2490" s="3" t="s">
        <v>157</v>
      </c>
      <c r="V2490" s="3" t="s">
        <v>869</v>
      </c>
      <c r="W2490" s="3" t="str">
        <f t="shared" si="77"/>
        <v>P00ODR</v>
      </c>
      <c r="X2490" s="3" t="str">
        <f>IF(ISNA(VLOOKUP(W2490,'Correspondance procédure étape'!D:F,3,FALSE)),"A définir",VLOOKUP(W2490,'Correspondance procédure étape'!D:F,3,FALSE))</f>
        <v>Dossier en attente d'une opération de régularisation qu'il soit créditeur, débiteur ou nul</v>
      </c>
      <c r="Y2490" s="3" t="str">
        <f>IF(ISNA(VLOOKUP(W2490,'Correspondance procédure étape'!D:G,4,FALSE)),"Non",VLOOKUP(W2490,'Correspondance procédure étape'!D:G,4,FALSE))</f>
        <v>Oui</v>
      </c>
      <c r="Z2490" s="3" t="str">
        <f>IF(ISNA(VLOOKUP(W2490,'Correspondance procédure étape'!D:H,5,FALSE)),"",VLOOKUP(W2490,'Correspondance procédure étape'!D:H,5,FALSE))</f>
        <v>DMF</v>
      </c>
      <c r="AA2490" s="3" t="s">
        <v>40</v>
      </c>
      <c r="AB2490" s="3" t="s">
        <v>53</v>
      </c>
    </row>
    <row r="2491" spans="1:28" x14ac:dyDescent="0.25">
      <c r="A2491" s="3" t="s">
        <v>24</v>
      </c>
      <c r="B2491" s="3" t="s">
        <v>67</v>
      </c>
      <c r="C2491" s="3" t="str">
        <f>VLOOKUP(B2491,'Correspondance territoires'!B:F,5,FALSE)</f>
        <v>Pessac</v>
      </c>
      <c r="D2491" s="3" t="s">
        <v>26</v>
      </c>
      <c r="E2491" s="3" t="s">
        <v>68</v>
      </c>
      <c r="F2491" s="3" t="s">
        <v>198</v>
      </c>
      <c r="G2491" s="3" t="s">
        <v>88</v>
      </c>
      <c r="H2491" s="3" t="s">
        <v>43</v>
      </c>
      <c r="I2491" s="9" t="s">
        <v>595</v>
      </c>
      <c r="J2491" s="9" t="s">
        <v>596</v>
      </c>
      <c r="K2491" s="3" t="s">
        <v>3539</v>
      </c>
      <c r="L2491" s="3" t="s">
        <v>3540</v>
      </c>
      <c r="M2491" s="3" t="s">
        <v>628</v>
      </c>
      <c r="N2491" s="3" t="s">
        <v>21</v>
      </c>
      <c r="O2491" s="3" t="s">
        <v>3541</v>
      </c>
      <c r="P2491" s="3" t="s">
        <v>3542</v>
      </c>
      <c r="Q2491" s="15">
        <v>41528</v>
      </c>
      <c r="R2491" s="15">
        <v>43584</v>
      </c>
      <c r="S2491" s="38">
        <f t="shared" ca="1" si="76"/>
        <v>20</v>
      </c>
      <c r="T2491" s="41">
        <v>7959.4</v>
      </c>
      <c r="U2491" s="3" t="s">
        <v>510</v>
      </c>
      <c r="V2491" s="3" t="s">
        <v>39</v>
      </c>
      <c r="W2491" s="3" t="str">
        <f t="shared" si="77"/>
        <v>P20DEB</v>
      </c>
      <c r="X2491" s="3" t="str">
        <f>IF(ISNA(VLOOKUP(W2491,'Correspondance procédure étape'!D:F,3,FALSE)),"A définir",VLOOKUP(W2491,'Correspondance procédure étape'!D:F,3,FALSE))</f>
        <v>Proposition de transfert du dossier à Sud Contentieux</v>
      </c>
      <c r="Y2491" s="3" t="str">
        <f>IF(ISNA(VLOOKUP(W2491,'Correspondance procédure étape'!D:G,4,FALSE)),"Non",VLOOKUP(W2491,'Correspondance procédure étape'!D:G,4,FALSE))</f>
        <v>Oui</v>
      </c>
      <c r="Z2491" s="3" t="str">
        <f>IF(ISNA(VLOOKUP(W2491,'Correspondance procédure étape'!D:H,5,FALSE)),"",VLOOKUP(W2491,'Correspondance procédure étape'!D:H,5,FALSE))</f>
        <v>Extérieur</v>
      </c>
      <c r="AA2491" s="3" t="s">
        <v>40</v>
      </c>
      <c r="AB2491" s="3" t="s">
        <v>41</v>
      </c>
    </row>
    <row r="2492" spans="1:28" ht="25" x14ac:dyDescent="0.25">
      <c r="A2492" s="3" t="s">
        <v>24</v>
      </c>
      <c r="B2492" s="3" t="s">
        <v>25</v>
      </c>
      <c r="C2492" s="3" t="str">
        <f>VLOOKUP(B2492,'Correspondance territoires'!B:F,5,FALSE)</f>
        <v>Merignac</v>
      </c>
      <c r="D2492" s="3" t="s">
        <v>26</v>
      </c>
      <c r="E2492" s="3" t="s">
        <v>2754</v>
      </c>
      <c r="F2492" s="3" t="s">
        <v>56</v>
      </c>
      <c r="G2492" s="3" t="s">
        <v>42</v>
      </c>
      <c r="H2492" s="3" t="s">
        <v>301</v>
      </c>
      <c r="I2492" s="9" t="s">
        <v>321</v>
      </c>
      <c r="J2492" s="9" t="s">
        <v>322</v>
      </c>
      <c r="K2492" s="3" t="s">
        <v>8808</v>
      </c>
      <c r="L2492" s="3" t="s">
        <v>8809</v>
      </c>
      <c r="M2492" s="3" t="s">
        <v>81</v>
      </c>
      <c r="N2492" s="3" t="s">
        <v>8810</v>
      </c>
      <c r="O2492" s="3" t="s">
        <v>8811</v>
      </c>
      <c r="P2492" s="3" t="s">
        <v>8812</v>
      </c>
      <c r="Q2492" s="15">
        <v>43556</v>
      </c>
      <c r="R2492" s="15">
        <v>43888</v>
      </c>
      <c r="S2492" s="38">
        <f t="shared" ca="1" si="76"/>
        <v>10</v>
      </c>
      <c r="T2492" s="41">
        <v>8021.32</v>
      </c>
      <c r="U2492" s="3" t="s">
        <v>510</v>
      </c>
      <c r="V2492" s="3" t="s">
        <v>39</v>
      </c>
      <c r="W2492" s="3" t="str">
        <f t="shared" si="77"/>
        <v>P20DEB</v>
      </c>
      <c r="X2492" s="3" t="str">
        <f>IF(ISNA(VLOOKUP(W2492,'Correspondance procédure étape'!D:F,3,FALSE)),"A définir",VLOOKUP(W2492,'Correspondance procédure étape'!D:F,3,FALSE))</f>
        <v>Proposition de transfert du dossier à Sud Contentieux</v>
      </c>
      <c r="Y2492" s="3" t="str">
        <f>IF(ISNA(VLOOKUP(W2492,'Correspondance procédure étape'!D:G,4,FALSE)),"Non",VLOOKUP(W2492,'Correspondance procédure étape'!D:G,4,FALSE))</f>
        <v>Oui</v>
      </c>
      <c r="Z2492" s="3" t="str">
        <f>IF(ISNA(VLOOKUP(W2492,'Correspondance procédure étape'!D:H,5,FALSE)),"",VLOOKUP(W2492,'Correspondance procédure étape'!D:H,5,FALSE))</f>
        <v>Extérieur</v>
      </c>
      <c r="AA2492" s="3" t="s">
        <v>40</v>
      </c>
      <c r="AB2492" s="3" t="s">
        <v>41</v>
      </c>
    </row>
    <row r="2493" spans="1:28" ht="25" x14ac:dyDescent="0.25">
      <c r="A2493" s="3" t="s">
        <v>24</v>
      </c>
      <c r="B2493" s="3" t="s">
        <v>146</v>
      </c>
      <c r="C2493" s="3" t="str">
        <f>VLOOKUP(B2493,'Correspondance territoires'!B:F,5,FALSE)</f>
        <v>Lormont</v>
      </c>
      <c r="D2493" s="3" t="s">
        <v>26</v>
      </c>
      <c r="E2493" s="3" t="s">
        <v>282</v>
      </c>
      <c r="F2493" s="3" t="s">
        <v>283</v>
      </c>
      <c r="G2493" s="3" t="s">
        <v>301</v>
      </c>
      <c r="H2493" s="3" t="s">
        <v>415</v>
      </c>
      <c r="I2493" s="9" t="s">
        <v>284</v>
      </c>
      <c r="J2493" s="9" t="s">
        <v>285</v>
      </c>
      <c r="K2493" s="3" t="s">
        <v>5810</v>
      </c>
      <c r="L2493" s="3" t="s">
        <v>5811</v>
      </c>
      <c r="M2493" s="3" t="s">
        <v>1157</v>
      </c>
      <c r="N2493" s="3" t="s">
        <v>21</v>
      </c>
      <c r="O2493" s="3" t="s">
        <v>5812</v>
      </c>
      <c r="P2493" s="3" t="s">
        <v>5813</v>
      </c>
      <c r="Q2493" s="15">
        <v>41282</v>
      </c>
      <c r="R2493" s="15">
        <v>44126</v>
      </c>
      <c r="S2493" s="38">
        <f t="shared" ca="1" si="76"/>
        <v>2</v>
      </c>
      <c r="T2493" s="41">
        <v>8021.6</v>
      </c>
      <c r="U2493" s="3" t="s">
        <v>157</v>
      </c>
      <c r="V2493" s="3" t="s">
        <v>39</v>
      </c>
      <c r="W2493" s="3" t="str">
        <f t="shared" si="77"/>
        <v>P00DEB</v>
      </c>
      <c r="X2493" s="3" t="str">
        <f>IF(ISNA(VLOOKUP(W2493,'Correspondance procédure étape'!D:F,3,FALSE)),"A définir",VLOOKUP(W2493,'Correspondance procédure étape'!D:F,3,FALSE))</f>
        <v>Enregistrement du dossier au SLP, le solde est créditeur, débiteur ou nul</v>
      </c>
      <c r="Y2493" s="3" t="str">
        <f>IF(ISNA(VLOOKUP(W2493,'Correspondance procédure étape'!D:G,4,FALSE)),"Non",VLOOKUP(W2493,'Correspondance procédure étape'!D:G,4,FALSE))</f>
        <v>Oui</v>
      </c>
      <c r="Z2493" s="3" t="str">
        <f>IF(ISNA(VLOOKUP(W2493,'Correspondance procédure étape'!D:H,5,FALSE)),"",VLOOKUP(W2493,'Correspondance procédure étape'!D:H,5,FALSE))</f>
        <v>DMF</v>
      </c>
      <c r="AA2493" s="3" t="s">
        <v>40</v>
      </c>
      <c r="AB2493" s="3" t="s">
        <v>53</v>
      </c>
    </row>
    <row r="2494" spans="1:28" x14ac:dyDescent="0.25">
      <c r="A2494" s="3" t="s">
        <v>24</v>
      </c>
      <c r="B2494" s="3" t="s">
        <v>54</v>
      </c>
      <c r="C2494" s="3" t="str">
        <f>VLOOKUP(B2494,'Correspondance territoires'!B:F,5,FALSE)</f>
        <v>Cenon</v>
      </c>
      <c r="D2494" s="3" t="s">
        <v>432</v>
      </c>
      <c r="E2494" s="3" t="s">
        <v>5096</v>
      </c>
      <c r="F2494" s="3" t="s">
        <v>56</v>
      </c>
      <c r="G2494" s="3" t="s">
        <v>78</v>
      </c>
      <c r="H2494" s="3" t="s">
        <v>130</v>
      </c>
      <c r="I2494" s="9" t="s">
        <v>1380</v>
      </c>
      <c r="J2494" s="9" t="s">
        <v>1381</v>
      </c>
      <c r="K2494" s="3" t="s">
        <v>5097</v>
      </c>
      <c r="L2494" s="3" t="s">
        <v>5098</v>
      </c>
      <c r="M2494" s="3" t="s">
        <v>1161</v>
      </c>
      <c r="N2494" s="3" t="s">
        <v>5099</v>
      </c>
      <c r="O2494" s="3" t="s">
        <v>5099</v>
      </c>
      <c r="P2494" s="3" t="s">
        <v>5100</v>
      </c>
      <c r="Q2494" s="15">
        <v>40953</v>
      </c>
      <c r="R2494" s="15">
        <v>44033</v>
      </c>
      <c r="S2494" s="38">
        <f t="shared" ca="1" si="76"/>
        <v>5</v>
      </c>
      <c r="T2494" s="41">
        <v>8045.49</v>
      </c>
      <c r="U2494" s="3" t="s">
        <v>552</v>
      </c>
      <c r="V2494" s="3" t="s">
        <v>553</v>
      </c>
      <c r="W2494" s="3" t="str">
        <f t="shared" si="77"/>
        <v>P01MED</v>
      </c>
      <c r="X2494" s="3" t="str">
        <f>IF(ISNA(VLOOKUP(W2494,'Correspondance procédure étape'!D:F,3,FALSE)),"A définir",VLOOKUP(W2494,'Correspondance procédure étape'!D:F,3,FALSE))</f>
        <v>Mise en demeure</v>
      </c>
      <c r="Y2494" s="3" t="str">
        <f>IF(ISNA(VLOOKUP(W2494,'Correspondance procédure étape'!D:G,4,FALSE)),"Non",VLOOKUP(W2494,'Correspondance procédure étape'!D:G,4,FALSE))</f>
        <v>Oui</v>
      </c>
      <c r="Z2494" s="3" t="str">
        <f>IF(ISNA(VLOOKUP(W2494,'Correspondance procédure étape'!D:H,5,FALSE)),"",VLOOKUP(W2494,'Correspondance procédure étape'!D:H,5,FALSE))</f>
        <v>DMF</v>
      </c>
      <c r="AA2494" s="3" t="s">
        <v>40</v>
      </c>
      <c r="AB2494" s="3" t="s">
        <v>53</v>
      </c>
    </row>
    <row r="2495" spans="1:28" x14ac:dyDescent="0.25">
      <c r="A2495" s="3" t="s">
        <v>24</v>
      </c>
      <c r="B2495" s="3" t="s">
        <v>146</v>
      </c>
      <c r="C2495" s="3" t="str">
        <f>VLOOKUP(B2495,'Correspondance territoires'!B:F,5,FALSE)</f>
        <v>Lormont</v>
      </c>
      <c r="D2495" s="3" t="s">
        <v>26</v>
      </c>
      <c r="E2495" s="3" t="s">
        <v>462</v>
      </c>
      <c r="F2495" s="3" t="s">
        <v>198</v>
      </c>
      <c r="G2495" s="3" t="s">
        <v>472</v>
      </c>
      <c r="H2495" s="3" t="s">
        <v>57</v>
      </c>
      <c r="I2495" s="9" t="s">
        <v>149</v>
      </c>
      <c r="J2495" s="9" t="s">
        <v>150</v>
      </c>
      <c r="K2495" s="3" t="s">
        <v>5461</v>
      </c>
      <c r="L2495" s="3" t="s">
        <v>5462</v>
      </c>
      <c r="M2495" s="3" t="s">
        <v>5463</v>
      </c>
      <c r="N2495" s="3" t="s">
        <v>5464</v>
      </c>
      <c r="O2495" s="3" t="s">
        <v>21</v>
      </c>
      <c r="P2495" s="3" t="s">
        <v>5465</v>
      </c>
      <c r="Q2495" s="15">
        <v>41165</v>
      </c>
      <c r="R2495" s="15">
        <v>44134</v>
      </c>
      <c r="S2495" s="38">
        <f t="shared" ca="1" si="76"/>
        <v>2</v>
      </c>
      <c r="T2495" s="41">
        <v>8174.73</v>
      </c>
      <c r="U2495" s="3" t="s">
        <v>510</v>
      </c>
      <c r="V2495" s="3" t="s">
        <v>39</v>
      </c>
      <c r="W2495" s="3" t="str">
        <f t="shared" si="77"/>
        <v>P20DEB</v>
      </c>
      <c r="X2495" s="3" t="str">
        <f>IF(ISNA(VLOOKUP(W2495,'Correspondance procédure étape'!D:F,3,FALSE)),"A définir",VLOOKUP(W2495,'Correspondance procédure étape'!D:F,3,FALSE))</f>
        <v>Proposition de transfert du dossier à Sud Contentieux</v>
      </c>
      <c r="Y2495" s="3" t="str">
        <f>IF(ISNA(VLOOKUP(W2495,'Correspondance procédure étape'!D:G,4,FALSE)),"Non",VLOOKUP(W2495,'Correspondance procédure étape'!D:G,4,FALSE))</f>
        <v>Oui</v>
      </c>
      <c r="Z2495" s="3" t="str">
        <f>IF(ISNA(VLOOKUP(W2495,'Correspondance procédure étape'!D:H,5,FALSE)),"",VLOOKUP(W2495,'Correspondance procédure étape'!D:H,5,FALSE))</f>
        <v>Extérieur</v>
      </c>
      <c r="AA2495" s="3" t="s">
        <v>40</v>
      </c>
      <c r="AB2495" s="3" t="s">
        <v>41</v>
      </c>
    </row>
    <row r="2496" spans="1:28" x14ac:dyDescent="0.25">
      <c r="A2496" s="3" t="s">
        <v>24</v>
      </c>
      <c r="B2496" s="3" t="s">
        <v>25</v>
      </c>
      <c r="C2496" s="3" t="str">
        <f>VLOOKUP(B2496,'Correspondance territoires'!B:F,5,FALSE)</f>
        <v>Merignac</v>
      </c>
      <c r="D2496" s="3" t="s">
        <v>26</v>
      </c>
      <c r="E2496" s="3" t="s">
        <v>1066</v>
      </c>
      <c r="F2496" s="3" t="s">
        <v>283</v>
      </c>
      <c r="G2496" s="3" t="s">
        <v>2081</v>
      </c>
      <c r="H2496" s="3" t="s">
        <v>541</v>
      </c>
      <c r="I2496" s="9" t="s">
        <v>302</v>
      </c>
      <c r="J2496" s="9" t="s">
        <v>303</v>
      </c>
      <c r="K2496" s="3" t="s">
        <v>5933</v>
      </c>
      <c r="L2496" s="3" t="s">
        <v>5934</v>
      </c>
      <c r="M2496" s="3" t="s">
        <v>3988</v>
      </c>
      <c r="N2496" s="3" t="s">
        <v>21</v>
      </c>
      <c r="O2496" s="3" t="s">
        <v>5935</v>
      </c>
      <c r="P2496" s="3" t="s">
        <v>5936</v>
      </c>
      <c r="Q2496" s="15">
        <v>41345</v>
      </c>
      <c r="R2496" s="15">
        <v>41690</v>
      </c>
      <c r="S2496" s="38">
        <f t="shared" ca="1" si="76"/>
        <v>83</v>
      </c>
      <c r="T2496" s="40">
        <v>1.0900000000000001</v>
      </c>
      <c r="U2496" s="3" t="s">
        <v>360</v>
      </c>
      <c r="V2496" s="3" t="s">
        <v>360</v>
      </c>
      <c r="W2496" s="3" t="str">
        <f t="shared" si="77"/>
        <v xml:space="preserve">      </v>
      </c>
      <c r="X2496" s="3" t="str">
        <f>IF(ISNA(VLOOKUP(W2496,'Correspondance procédure étape'!D:F,3,FALSE)),"A définir",VLOOKUP(W2496,'Correspondance procédure étape'!D:F,3,FALSE))</f>
        <v>A définir</v>
      </c>
      <c r="Y2496" s="3" t="str">
        <f>IF(ISNA(VLOOKUP(W2496,'Correspondance procédure étape'!D:G,4,FALSE)),"Non",VLOOKUP(W2496,'Correspondance procédure étape'!D:G,4,FALSE))</f>
        <v>Non</v>
      </c>
      <c r="Z2496" s="3" t="str">
        <f>IF(ISNA(VLOOKUP(W2496,'Correspondance procédure étape'!D:H,5,FALSE)),"",VLOOKUP(W2496,'Correspondance procédure étape'!D:H,5,FALSE))</f>
        <v/>
      </c>
      <c r="AA2496" s="3" t="s">
        <v>87</v>
      </c>
      <c r="AB2496" s="3" t="s">
        <v>41</v>
      </c>
    </row>
    <row r="2497" spans="1:28" ht="25" x14ac:dyDescent="0.25">
      <c r="A2497" s="3" t="s">
        <v>24</v>
      </c>
      <c r="B2497" s="3" t="s">
        <v>67</v>
      </c>
      <c r="C2497" s="3" t="str">
        <f>VLOOKUP(B2497,'Correspondance territoires'!B:F,5,FALSE)</f>
        <v>Pessac</v>
      </c>
      <c r="D2497" s="3" t="s">
        <v>432</v>
      </c>
      <c r="E2497" s="3" t="s">
        <v>522</v>
      </c>
      <c r="F2497" s="3" t="s">
        <v>56</v>
      </c>
      <c r="G2497" s="3" t="s">
        <v>541</v>
      </c>
      <c r="H2497" s="3" t="s">
        <v>21</v>
      </c>
      <c r="I2497" s="9" t="s">
        <v>523</v>
      </c>
      <c r="J2497" s="9" t="s">
        <v>524</v>
      </c>
      <c r="K2497" s="3" t="s">
        <v>1365</v>
      </c>
      <c r="L2497" s="3" t="s">
        <v>1366</v>
      </c>
      <c r="M2497" s="3" t="s">
        <v>1367</v>
      </c>
      <c r="N2497" s="3"/>
      <c r="O2497" s="3"/>
      <c r="P2497" s="3" t="s">
        <v>1368</v>
      </c>
      <c r="Q2497" s="15">
        <v>35859</v>
      </c>
      <c r="R2497" s="15">
        <v>43536</v>
      </c>
      <c r="S2497" s="38">
        <f t="shared" ca="1" si="76"/>
        <v>22</v>
      </c>
      <c r="T2497" s="41">
        <v>8285.64</v>
      </c>
      <c r="U2497" s="3" t="s">
        <v>38</v>
      </c>
      <c r="V2497" s="3" t="s">
        <v>138</v>
      </c>
      <c r="W2497" s="3" t="str">
        <f t="shared" si="77"/>
        <v>P06DOM</v>
      </c>
      <c r="X2497" s="3" t="str">
        <f>IF(ISNA(VLOOKUP(W2497,'Correspondance procédure étape'!D:F,3,FALSE)),"A définir",VLOOKUP(W2497,'Correspondance procédure étape'!D:F,3,FALSE))</f>
        <v>Héritiers inconnus/refusent la succession : désignation de France domaines</v>
      </c>
      <c r="Y2497" s="3" t="str">
        <f>IF(ISNA(VLOOKUP(W2497,'Correspondance procédure étape'!D:G,4,FALSE)),"Non",VLOOKUP(W2497,'Correspondance procédure étape'!D:G,4,FALSE))</f>
        <v>Oui</v>
      </c>
      <c r="Z2497" s="3" t="str">
        <f>IF(ISNA(VLOOKUP(W2497,'Correspondance procédure étape'!D:H,5,FALSE)),"",VLOOKUP(W2497,'Correspondance procédure étape'!D:H,5,FALSE))</f>
        <v>Extérieur</v>
      </c>
      <c r="AA2497" s="3" t="s">
        <v>40</v>
      </c>
      <c r="AB2497" s="3" t="s">
        <v>53</v>
      </c>
    </row>
    <row r="2498" spans="1:28" x14ac:dyDescent="0.25">
      <c r="A2498" s="3" t="s">
        <v>24</v>
      </c>
      <c r="B2498" s="3" t="s">
        <v>25</v>
      </c>
      <c r="C2498" s="3" t="str">
        <f>VLOOKUP(B2498,'Correspondance territoires'!B:F,5,FALSE)</f>
        <v>Merignac</v>
      </c>
      <c r="D2498" s="3" t="s">
        <v>26</v>
      </c>
      <c r="E2498" s="3" t="s">
        <v>512</v>
      </c>
      <c r="F2498" s="3" t="s">
        <v>283</v>
      </c>
      <c r="G2498" s="3" t="s">
        <v>504</v>
      </c>
      <c r="H2498" s="3" t="s">
        <v>57</v>
      </c>
      <c r="I2498" s="9" t="s">
        <v>207</v>
      </c>
      <c r="J2498" s="9" t="s">
        <v>208</v>
      </c>
      <c r="K2498" s="3" t="s">
        <v>583</v>
      </c>
      <c r="L2498" s="3" t="s">
        <v>584</v>
      </c>
      <c r="M2498" s="3" t="s">
        <v>585</v>
      </c>
      <c r="N2498" s="3" t="s">
        <v>586</v>
      </c>
      <c r="O2498" s="3" t="s">
        <v>21</v>
      </c>
      <c r="P2498" s="3" t="s">
        <v>587</v>
      </c>
      <c r="Q2498" s="15">
        <v>30529</v>
      </c>
      <c r="R2498" s="15">
        <v>43404</v>
      </c>
      <c r="S2498" s="38">
        <f t="shared" ca="1" si="76"/>
        <v>26</v>
      </c>
      <c r="T2498" s="41">
        <v>8285.92</v>
      </c>
      <c r="U2498" s="3" t="s">
        <v>38</v>
      </c>
      <c r="V2498" s="3" t="s">
        <v>138</v>
      </c>
      <c r="W2498" s="3" t="str">
        <f t="shared" si="77"/>
        <v>P06DOM</v>
      </c>
      <c r="X2498" s="3" t="str">
        <f>IF(ISNA(VLOOKUP(W2498,'Correspondance procédure étape'!D:F,3,FALSE)),"A définir",VLOOKUP(W2498,'Correspondance procédure étape'!D:F,3,FALSE))</f>
        <v>Héritiers inconnus/refusent la succession : désignation de France domaines</v>
      </c>
      <c r="Y2498" s="3" t="str">
        <f>IF(ISNA(VLOOKUP(W2498,'Correspondance procédure étape'!D:G,4,FALSE)),"Non",VLOOKUP(W2498,'Correspondance procédure étape'!D:G,4,FALSE))</f>
        <v>Oui</v>
      </c>
      <c r="Z2498" s="3" t="str">
        <f>IF(ISNA(VLOOKUP(W2498,'Correspondance procédure étape'!D:H,5,FALSE)),"",VLOOKUP(W2498,'Correspondance procédure étape'!D:H,5,FALSE))</f>
        <v>Extérieur</v>
      </c>
      <c r="AA2498" s="3" t="s">
        <v>40</v>
      </c>
      <c r="AB2498" s="3" t="s">
        <v>41</v>
      </c>
    </row>
    <row r="2499" spans="1:28" ht="25" x14ac:dyDescent="0.25">
      <c r="A2499" s="3" t="s">
        <v>24</v>
      </c>
      <c r="B2499" s="3" t="s">
        <v>67</v>
      </c>
      <c r="C2499" s="3" t="str">
        <f>VLOOKUP(B2499,'Correspondance territoires'!B:F,5,FALSE)</f>
        <v>Pessac</v>
      </c>
      <c r="D2499" s="3" t="s">
        <v>432</v>
      </c>
      <c r="E2499" s="3" t="s">
        <v>5416</v>
      </c>
      <c r="F2499" s="3" t="s">
        <v>56</v>
      </c>
      <c r="G2499" s="3" t="s">
        <v>57</v>
      </c>
      <c r="H2499" s="3" t="s">
        <v>57</v>
      </c>
      <c r="I2499" s="9" t="s">
        <v>523</v>
      </c>
      <c r="J2499" s="9" t="s">
        <v>524</v>
      </c>
      <c r="K2499" s="3" t="s">
        <v>5675</v>
      </c>
      <c r="L2499" s="3" t="s">
        <v>5676</v>
      </c>
      <c r="M2499" s="3" t="s">
        <v>504</v>
      </c>
      <c r="N2499" s="3" t="s">
        <v>21</v>
      </c>
      <c r="O2499" s="3" t="s">
        <v>5677</v>
      </c>
      <c r="P2499" s="3" t="s">
        <v>5678</v>
      </c>
      <c r="Q2499" s="15">
        <v>43556</v>
      </c>
      <c r="R2499" s="15">
        <v>44022</v>
      </c>
      <c r="S2499" s="38">
        <f t="shared" ca="1" si="76"/>
        <v>5</v>
      </c>
      <c r="T2499" s="41">
        <v>8428.26</v>
      </c>
      <c r="U2499" s="3" t="s">
        <v>230</v>
      </c>
      <c r="V2499" s="3" t="s">
        <v>39</v>
      </c>
      <c r="W2499" s="3" t="str">
        <f t="shared" si="77"/>
        <v>P09DEB</v>
      </c>
      <c r="X2499" s="3" t="str">
        <f>IF(ISNA(VLOOKUP(W2499,'Correspondance procédure étape'!D:F,3,FALSE)),"A définir",VLOOKUP(W2499,'Correspondance procédure étape'!D:F,3,FALSE))</f>
        <v>Ouverture procédure huissier</v>
      </c>
      <c r="Y2499" s="3" t="str">
        <f>IF(ISNA(VLOOKUP(W2499,'Correspondance procédure étape'!D:G,4,FALSE)),"Non",VLOOKUP(W2499,'Correspondance procédure étape'!D:G,4,FALSE))</f>
        <v>Oui</v>
      </c>
      <c r="Z2499" s="3" t="str">
        <f>IF(ISNA(VLOOKUP(W2499,'Correspondance procédure étape'!D:H,5,FALSE)),"",VLOOKUP(W2499,'Correspondance procédure étape'!D:H,5,FALSE))</f>
        <v>Extérieur</v>
      </c>
      <c r="AA2499" s="3" t="s">
        <v>40</v>
      </c>
      <c r="AB2499" s="3" t="s">
        <v>41</v>
      </c>
    </row>
    <row r="2500" spans="1:28" x14ac:dyDescent="0.25">
      <c r="A2500" s="3" t="s">
        <v>24</v>
      </c>
      <c r="B2500" s="11" t="s">
        <v>1852</v>
      </c>
      <c r="C2500" s="3" t="str">
        <f>VLOOKUP(B2500,'Correspondance territoires'!B:F,5,FALSE)</f>
        <v>Pau</v>
      </c>
      <c r="D2500" s="3" t="s">
        <v>26</v>
      </c>
      <c r="E2500" s="3" t="s">
        <v>11313</v>
      </c>
      <c r="F2500" s="3" t="s">
        <v>10407</v>
      </c>
      <c r="G2500" s="3" t="s">
        <v>57</v>
      </c>
      <c r="H2500" s="3" t="s">
        <v>57</v>
      </c>
      <c r="I2500" s="9" t="s">
        <v>10763</v>
      </c>
      <c r="J2500" s="9" t="s">
        <v>10764</v>
      </c>
      <c r="K2500" s="3" t="s">
        <v>11319</v>
      </c>
      <c r="L2500" s="3" t="s">
        <v>11320</v>
      </c>
      <c r="M2500" s="3" t="s">
        <v>2693</v>
      </c>
      <c r="N2500" s="3" t="s">
        <v>21</v>
      </c>
      <c r="O2500" s="3" t="s">
        <v>11321</v>
      </c>
      <c r="P2500" s="3" t="s">
        <v>11322</v>
      </c>
      <c r="Q2500" s="15">
        <v>43524</v>
      </c>
      <c r="R2500" s="15">
        <v>44095</v>
      </c>
      <c r="S2500" s="38">
        <f t="shared" ca="1" si="76"/>
        <v>3</v>
      </c>
      <c r="T2500" s="41">
        <v>8506.33</v>
      </c>
      <c r="U2500" s="3" t="s">
        <v>2635</v>
      </c>
      <c r="V2500" s="3" t="s">
        <v>1650</v>
      </c>
      <c r="W2500" s="3" t="str">
        <f t="shared" si="77"/>
        <v>E60INC</v>
      </c>
      <c r="X2500" s="3" t="str">
        <f>IF(ISNA(VLOOKUP(W2500,'Correspondance procédure étape'!D:F,3,FALSE)),"A définir",VLOOKUP(W2500,'Correspondance procédure étape'!D:F,3,FALSE))</f>
        <v>En attente de transfert</v>
      </c>
      <c r="Y2500" s="3" t="str">
        <f>IF(ISNA(VLOOKUP(W2500,'Correspondance procédure étape'!D:G,4,FALSE)),"Non",VLOOKUP(W2500,'Correspondance procédure étape'!D:G,4,FALSE))</f>
        <v>Oui</v>
      </c>
      <c r="Z2500" s="3">
        <f>IF(ISNA(VLOOKUP(W2500,'Correspondance procédure étape'!D:H,5,FALSE)),"",VLOOKUP(W2500,'Correspondance procédure étape'!D:H,5,FALSE))</f>
        <v>0</v>
      </c>
      <c r="AA2500" s="3" t="s">
        <v>40</v>
      </c>
      <c r="AB2500" s="3" t="s">
        <v>53</v>
      </c>
    </row>
    <row r="2501" spans="1:28" x14ac:dyDescent="0.25">
      <c r="A2501" s="3" t="s">
        <v>24</v>
      </c>
      <c r="B2501" s="3" t="s">
        <v>25</v>
      </c>
      <c r="C2501" s="3" t="str">
        <f>VLOOKUP(B2501,'Correspondance territoires'!B:F,5,FALSE)</f>
        <v>Merignac</v>
      </c>
      <c r="D2501" s="3" t="s">
        <v>26</v>
      </c>
      <c r="E2501" s="3" t="s">
        <v>3100</v>
      </c>
      <c r="F2501" s="3" t="s">
        <v>56</v>
      </c>
      <c r="G2501" s="3" t="s">
        <v>43</v>
      </c>
      <c r="H2501" s="3" t="s">
        <v>130</v>
      </c>
      <c r="I2501" s="9" t="s">
        <v>111</v>
      </c>
      <c r="J2501" s="9" t="s">
        <v>112</v>
      </c>
      <c r="K2501" s="3" t="s">
        <v>8573</v>
      </c>
      <c r="L2501" s="3" t="s">
        <v>8574</v>
      </c>
      <c r="M2501" s="3" t="s">
        <v>1161</v>
      </c>
      <c r="N2501" s="3" t="s">
        <v>21</v>
      </c>
      <c r="O2501" s="3" t="s">
        <v>8575</v>
      </c>
      <c r="P2501" s="3" t="s">
        <v>8576</v>
      </c>
      <c r="Q2501" s="15">
        <v>42485</v>
      </c>
      <c r="R2501" s="15">
        <v>42618</v>
      </c>
      <c r="S2501" s="38">
        <f t="shared" ca="1" si="76"/>
        <v>52</v>
      </c>
      <c r="T2501" s="40">
        <v>3.85</v>
      </c>
      <c r="U2501" s="3" t="s">
        <v>292</v>
      </c>
      <c r="V2501" s="3" t="s">
        <v>39</v>
      </c>
      <c r="W2501" s="3" t="str">
        <f t="shared" si="77"/>
        <v>P40DEB</v>
      </c>
      <c r="X2501" s="3" t="str">
        <f>IF(ISNA(VLOOKUP(W2501,'Correspondance procédure étape'!D:F,3,FALSE)),"A définir",VLOOKUP(W2501,'Correspondance procédure étape'!D:F,3,FALSE))</f>
        <v>Proposition de perte</v>
      </c>
      <c r="Y2501" s="3" t="str">
        <f>IF(ISNA(VLOOKUP(W2501,'Correspondance procédure étape'!D:G,4,FALSE)),"Non",VLOOKUP(W2501,'Correspondance procédure étape'!D:G,4,FALSE))</f>
        <v>Oui</v>
      </c>
      <c r="Z2501" s="3" t="str">
        <f>IF(ISNA(VLOOKUP(W2501,'Correspondance procédure étape'!D:H,5,FALSE)),"",VLOOKUP(W2501,'Correspondance procédure étape'!D:H,5,FALSE))</f>
        <v>DMF</v>
      </c>
      <c r="AA2501" s="3" t="s">
        <v>40</v>
      </c>
      <c r="AB2501" s="3" t="s">
        <v>53</v>
      </c>
    </row>
    <row r="2502" spans="1:28" x14ac:dyDescent="0.25">
      <c r="A2502" s="3" t="s">
        <v>24</v>
      </c>
      <c r="B2502" s="10" t="s">
        <v>6152</v>
      </c>
      <c r="C2502" s="3" t="str">
        <f>VLOOKUP(B2502,'Correspondance territoires'!B:F,5,FALSE)</f>
        <v>Agen</v>
      </c>
      <c r="D2502" s="3" t="s">
        <v>26</v>
      </c>
      <c r="E2502" s="3" t="s">
        <v>11857</v>
      </c>
      <c r="F2502" s="3" t="s">
        <v>11371</v>
      </c>
      <c r="G2502" s="3" t="s">
        <v>11406</v>
      </c>
      <c r="H2502" s="3" t="s">
        <v>167</v>
      </c>
      <c r="I2502" s="9" t="s">
        <v>11439</v>
      </c>
      <c r="J2502" s="9" t="s">
        <v>11440</v>
      </c>
      <c r="K2502" s="3" t="s">
        <v>11858</v>
      </c>
      <c r="L2502" s="3" t="s">
        <v>11859</v>
      </c>
      <c r="M2502" s="3" t="s">
        <v>1099</v>
      </c>
      <c r="N2502" s="3"/>
      <c r="O2502" s="3"/>
      <c r="P2502" s="3" t="s">
        <v>11860</v>
      </c>
      <c r="Q2502" s="15">
        <v>41730</v>
      </c>
      <c r="R2502" s="15">
        <v>43496</v>
      </c>
      <c r="S2502" s="38">
        <f t="shared" ca="1" si="76"/>
        <v>23</v>
      </c>
      <c r="T2502" s="40">
        <v>1.01</v>
      </c>
      <c r="U2502" s="3"/>
      <c r="V2502" s="3"/>
      <c r="W2502" s="3" t="str">
        <f t="shared" si="77"/>
        <v/>
      </c>
      <c r="X2502" s="3" t="str">
        <f>IF(ISNA(VLOOKUP(W2502,'Correspondance procédure étape'!D:F,3,FALSE)),"A définir",VLOOKUP(W2502,'Correspondance procédure étape'!D:F,3,FALSE))</f>
        <v>A définir</v>
      </c>
      <c r="Y2502" s="3" t="str">
        <f>IF(ISNA(VLOOKUP(W2502,'Correspondance procédure étape'!D:G,4,FALSE)),"Non",VLOOKUP(W2502,'Correspondance procédure étape'!D:G,4,FALSE))</f>
        <v>Non</v>
      </c>
      <c r="Z2502" s="3" t="str">
        <f>IF(ISNA(VLOOKUP(W2502,'Correspondance procédure étape'!D:H,5,FALSE)),"",VLOOKUP(W2502,'Correspondance procédure étape'!D:H,5,FALSE))</f>
        <v/>
      </c>
      <c r="AA2502" s="3"/>
      <c r="AB2502" s="3" t="s">
        <v>41</v>
      </c>
    </row>
    <row r="2503" spans="1:28" x14ac:dyDescent="0.25">
      <c r="A2503" s="3" t="s">
        <v>24</v>
      </c>
      <c r="B2503" s="3" t="s">
        <v>67</v>
      </c>
      <c r="C2503" s="3" t="str">
        <f>VLOOKUP(B2503,'Correspondance territoires'!B:F,5,FALSE)</f>
        <v>Pessac</v>
      </c>
      <c r="D2503" s="3" t="s">
        <v>432</v>
      </c>
      <c r="E2503" s="3" t="s">
        <v>9167</v>
      </c>
      <c r="F2503" s="3" t="s">
        <v>56</v>
      </c>
      <c r="G2503" s="3" t="s">
        <v>57</v>
      </c>
      <c r="H2503" s="3" t="s">
        <v>57</v>
      </c>
      <c r="I2503" s="9" t="s">
        <v>422</v>
      </c>
      <c r="J2503" s="9" t="s">
        <v>423</v>
      </c>
      <c r="K2503" s="3" t="s">
        <v>9181</v>
      </c>
      <c r="L2503" s="3" t="s">
        <v>9182</v>
      </c>
      <c r="M2503" s="3" t="s">
        <v>1046</v>
      </c>
      <c r="N2503" s="3" t="s">
        <v>21</v>
      </c>
      <c r="O2503" s="3" t="s">
        <v>9183</v>
      </c>
      <c r="P2503" s="3" t="s">
        <v>9184</v>
      </c>
      <c r="Q2503" s="15">
        <v>42736</v>
      </c>
      <c r="R2503" s="15">
        <v>43252</v>
      </c>
      <c r="S2503" s="38">
        <f t="shared" ca="1" si="76"/>
        <v>31</v>
      </c>
      <c r="T2503" s="41">
        <v>8606.09</v>
      </c>
      <c r="U2503" s="3" t="s">
        <v>1357</v>
      </c>
      <c r="V2503" s="3" t="s">
        <v>1728</v>
      </c>
      <c r="W2503" s="3" t="str">
        <f t="shared" si="77"/>
        <v>P05MRT</v>
      </c>
      <c r="X2503" s="3" t="str">
        <f>IF(ISNA(VLOOKUP(W2503,'Correspondance procédure étape'!D:F,3,FALSE)),"A définir",VLOOKUP(W2503,'Correspondance procédure étape'!D:F,3,FALSE))</f>
        <v>Attente de moratoire BDF</v>
      </c>
      <c r="Y2503" s="3" t="str">
        <f>IF(ISNA(VLOOKUP(W2503,'Correspondance procédure étape'!D:G,4,FALSE)),"Non",VLOOKUP(W2503,'Correspondance procédure étape'!D:G,4,FALSE))</f>
        <v>Oui</v>
      </c>
      <c r="Z2503" s="3" t="str">
        <f>IF(ISNA(VLOOKUP(W2503,'Correspondance procédure étape'!D:H,5,FALSE)),"",VLOOKUP(W2503,'Correspondance procédure étape'!D:H,5,FALSE))</f>
        <v>Extérieur</v>
      </c>
      <c r="AA2503" s="3" t="s">
        <v>40</v>
      </c>
      <c r="AB2503" s="3" t="s">
        <v>41</v>
      </c>
    </row>
    <row r="2504" spans="1:28" x14ac:dyDescent="0.25">
      <c r="A2504" s="3" t="s">
        <v>24</v>
      </c>
      <c r="B2504" s="3" t="s">
        <v>146</v>
      </c>
      <c r="C2504" s="3" t="str">
        <f>VLOOKUP(B2504,'Correspondance territoires'!B:F,5,FALSE)</f>
        <v>Lormont</v>
      </c>
      <c r="D2504" s="3" t="s">
        <v>26</v>
      </c>
      <c r="E2504" s="3" t="s">
        <v>2595</v>
      </c>
      <c r="F2504" s="3" t="s">
        <v>56</v>
      </c>
      <c r="G2504" s="3" t="s">
        <v>42</v>
      </c>
      <c r="H2504" s="3" t="s">
        <v>57</v>
      </c>
      <c r="I2504" s="9" t="s">
        <v>829</v>
      </c>
      <c r="J2504" s="9" t="s">
        <v>830</v>
      </c>
      <c r="K2504" s="3" t="s">
        <v>6991</v>
      </c>
      <c r="L2504" s="3" t="s">
        <v>6992</v>
      </c>
      <c r="M2504" s="3" t="s">
        <v>6993</v>
      </c>
      <c r="N2504" s="3" t="s">
        <v>6994</v>
      </c>
      <c r="O2504" s="3" t="s">
        <v>6995</v>
      </c>
      <c r="P2504" s="3" t="s">
        <v>6996</v>
      </c>
      <c r="Q2504" s="15">
        <v>41827</v>
      </c>
      <c r="R2504" s="15">
        <v>44014</v>
      </c>
      <c r="S2504" s="38">
        <f t="shared" ca="1" si="76"/>
        <v>6</v>
      </c>
      <c r="T2504" s="41">
        <v>8615.4</v>
      </c>
      <c r="U2504" s="3" t="s">
        <v>510</v>
      </c>
      <c r="V2504" s="3" t="s">
        <v>39</v>
      </c>
      <c r="W2504" s="3" t="str">
        <f t="shared" si="77"/>
        <v>P20DEB</v>
      </c>
      <c r="X2504" s="3" t="str">
        <f>IF(ISNA(VLOOKUP(W2504,'Correspondance procédure étape'!D:F,3,FALSE)),"A définir",VLOOKUP(W2504,'Correspondance procédure étape'!D:F,3,FALSE))</f>
        <v>Proposition de transfert du dossier à Sud Contentieux</v>
      </c>
      <c r="Y2504" s="3" t="str">
        <f>IF(ISNA(VLOOKUP(W2504,'Correspondance procédure étape'!D:G,4,FALSE)),"Non",VLOOKUP(W2504,'Correspondance procédure étape'!D:G,4,FALSE))</f>
        <v>Oui</v>
      </c>
      <c r="Z2504" s="3" t="str">
        <f>IF(ISNA(VLOOKUP(W2504,'Correspondance procédure étape'!D:H,5,FALSE)),"",VLOOKUP(W2504,'Correspondance procédure étape'!D:H,5,FALSE))</f>
        <v>Extérieur</v>
      </c>
      <c r="AA2504" s="3" t="s">
        <v>40</v>
      </c>
      <c r="AB2504" s="3" t="s">
        <v>53</v>
      </c>
    </row>
    <row r="2505" spans="1:28" x14ac:dyDescent="0.25">
      <c r="A2505" s="3" t="s">
        <v>24</v>
      </c>
      <c r="B2505" s="3" t="s">
        <v>67</v>
      </c>
      <c r="C2505" s="3" t="str">
        <f>VLOOKUP(B2505,'Correspondance territoires'!B:F,5,FALSE)</f>
        <v>Pessac</v>
      </c>
      <c r="D2505" s="3" t="s">
        <v>26</v>
      </c>
      <c r="E2505" s="3" t="s">
        <v>68</v>
      </c>
      <c r="F2505" s="3" t="s">
        <v>69</v>
      </c>
      <c r="G2505" s="3" t="s">
        <v>148</v>
      </c>
      <c r="H2505" s="3" t="s">
        <v>70</v>
      </c>
      <c r="I2505" s="9" t="s">
        <v>71</v>
      </c>
      <c r="J2505" s="9" t="s">
        <v>72</v>
      </c>
      <c r="K2505" s="3" t="s">
        <v>3664</v>
      </c>
      <c r="L2505" s="3" t="s">
        <v>3665</v>
      </c>
      <c r="M2505" s="3" t="s">
        <v>2777</v>
      </c>
      <c r="N2505" s="3" t="s">
        <v>3666</v>
      </c>
      <c r="O2505" s="3" t="s">
        <v>21</v>
      </c>
      <c r="P2505" s="3" t="s">
        <v>3667</v>
      </c>
      <c r="Q2505" s="15">
        <v>39610</v>
      </c>
      <c r="R2505" s="15">
        <v>43999</v>
      </c>
      <c r="S2505" s="38">
        <f t="shared" ref="S2505:S2568" ca="1" si="78">INT((TODAY()-R2505)/30)+1</f>
        <v>6</v>
      </c>
      <c r="T2505" s="41">
        <v>8617.33</v>
      </c>
      <c r="U2505" s="3" t="s">
        <v>510</v>
      </c>
      <c r="V2505" s="3" t="s">
        <v>39</v>
      </c>
      <c r="W2505" s="3" t="str">
        <f t="shared" ref="W2505:W2568" si="79">U2505&amp;V2505</f>
        <v>P20DEB</v>
      </c>
      <c r="X2505" s="3" t="str">
        <f>IF(ISNA(VLOOKUP(W2505,'Correspondance procédure étape'!D:F,3,FALSE)),"A définir",VLOOKUP(W2505,'Correspondance procédure étape'!D:F,3,FALSE))</f>
        <v>Proposition de transfert du dossier à Sud Contentieux</v>
      </c>
      <c r="Y2505" s="3" t="str">
        <f>IF(ISNA(VLOOKUP(W2505,'Correspondance procédure étape'!D:G,4,FALSE)),"Non",VLOOKUP(W2505,'Correspondance procédure étape'!D:G,4,FALSE))</f>
        <v>Oui</v>
      </c>
      <c r="Z2505" s="3" t="str">
        <f>IF(ISNA(VLOOKUP(W2505,'Correspondance procédure étape'!D:H,5,FALSE)),"",VLOOKUP(W2505,'Correspondance procédure étape'!D:H,5,FALSE))</f>
        <v>Extérieur</v>
      </c>
      <c r="AA2505" s="3" t="s">
        <v>40</v>
      </c>
      <c r="AB2505" s="3" t="s">
        <v>41</v>
      </c>
    </row>
    <row r="2506" spans="1:28" x14ac:dyDescent="0.25">
      <c r="A2506" s="3" t="s">
        <v>24</v>
      </c>
      <c r="B2506" s="3" t="s">
        <v>158</v>
      </c>
      <c r="C2506" s="3" t="str">
        <f>VLOOKUP(B2506,'Correspondance territoires'!B:F,5,FALSE)</f>
        <v>Talence</v>
      </c>
      <c r="D2506" s="3" t="s">
        <v>26</v>
      </c>
      <c r="E2506" s="3" t="s">
        <v>182</v>
      </c>
      <c r="F2506" s="3" t="s">
        <v>1485</v>
      </c>
      <c r="G2506" s="3" t="s">
        <v>88</v>
      </c>
      <c r="H2506" s="3" t="s">
        <v>301</v>
      </c>
      <c r="I2506" s="9" t="s">
        <v>554</v>
      </c>
      <c r="J2506" s="9" t="s">
        <v>555</v>
      </c>
      <c r="K2506" s="3" t="s">
        <v>2102</v>
      </c>
      <c r="L2506" s="3" t="s">
        <v>2103</v>
      </c>
      <c r="M2506" s="3" t="s">
        <v>2026</v>
      </c>
      <c r="N2506" s="3" t="s">
        <v>2104</v>
      </c>
      <c r="O2506" s="3" t="s">
        <v>2105</v>
      </c>
      <c r="P2506" s="3" t="s">
        <v>2106</v>
      </c>
      <c r="Q2506" s="15">
        <v>41711</v>
      </c>
      <c r="R2506" s="15">
        <v>44109</v>
      </c>
      <c r="S2506" s="38">
        <f t="shared" ca="1" si="78"/>
        <v>2</v>
      </c>
      <c r="T2506" s="41">
        <v>8688.4599999999991</v>
      </c>
      <c r="U2506" s="3" t="s">
        <v>1815</v>
      </c>
      <c r="V2506" s="3" t="s">
        <v>39</v>
      </c>
      <c r="W2506" s="3" t="str">
        <f t="shared" si="79"/>
        <v>E14DEB</v>
      </c>
      <c r="X2506" s="3" t="str">
        <f>IF(ISNA(VLOOKUP(W2506,'Correspondance procédure étape'!D:F,3,FALSE)),"A définir",VLOOKUP(W2506,'Correspondance procédure étape'!D:F,3,FALSE))</f>
        <v>En attente de transfert</v>
      </c>
      <c r="Y2506" s="3" t="str">
        <f>IF(ISNA(VLOOKUP(W2506,'Correspondance procédure étape'!D:G,4,FALSE)),"Non",VLOOKUP(W2506,'Correspondance procédure étape'!D:G,4,FALSE))</f>
        <v>Oui</v>
      </c>
      <c r="Z2506" s="3">
        <f>IF(ISNA(VLOOKUP(W2506,'Correspondance procédure étape'!D:H,5,FALSE)),"",VLOOKUP(W2506,'Correspondance procédure étape'!D:H,5,FALSE))</f>
        <v>0</v>
      </c>
      <c r="AA2506" s="3" t="s">
        <v>40</v>
      </c>
      <c r="AB2506" s="3" t="s">
        <v>41</v>
      </c>
    </row>
    <row r="2507" spans="1:28" x14ac:dyDescent="0.25">
      <c r="A2507" s="3" t="s">
        <v>24</v>
      </c>
      <c r="B2507" s="3" t="s">
        <v>54</v>
      </c>
      <c r="C2507" s="3" t="str">
        <f>VLOOKUP(B2507,'Correspondance territoires'!B:F,5,FALSE)</f>
        <v>Cenon</v>
      </c>
      <c r="D2507" s="3" t="s">
        <v>26</v>
      </c>
      <c r="E2507" s="3" t="s">
        <v>309</v>
      </c>
      <c r="F2507" s="3" t="s">
        <v>56</v>
      </c>
      <c r="G2507" s="3" t="s">
        <v>683</v>
      </c>
      <c r="H2507" s="3" t="s">
        <v>1503</v>
      </c>
      <c r="I2507" s="9" t="s">
        <v>311</v>
      </c>
      <c r="J2507" s="9" t="s">
        <v>312</v>
      </c>
      <c r="K2507" s="3" t="s">
        <v>1504</v>
      </c>
      <c r="L2507" s="3" t="s">
        <v>1505</v>
      </c>
      <c r="M2507" s="3" t="s">
        <v>1506</v>
      </c>
      <c r="N2507" s="3" t="s">
        <v>21</v>
      </c>
      <c r="O2507" s="3" t="s">
        <v>1507</v>
      </c>
      <c r="P2507" s="3" t="s">
        <v>1508</v>
      </c>
      <c r="Q2507" s="15">
        <v>37232</v>
      </c>
      <c r="R2507" s="15">
        <v>42955</v>
      </c>
      <c r="S2507" s="38">
        <f t="shared" ca="1" si="78"/>
        <v>41</v>
      </c>
      <c r="T2507" s="40">
        <v>3.69</v>
      </c>
      <c r="U2507" s="3" t="s">
        <v>292</v>
      </c>
      <c r="V2507" s="3" t="s">
        <v>39</v>
      </c>
      <c r="W2507" s="3" t="str">
        <f t="shared" si="79"/>
        <v>P40DEB</v>
      </c>
      <c r="X2507" s="3" t="str">
        <f>IF(ISNA(VLOOKUP(W2507,'Correspondance procédure étape'!D:F,3,FALSE)),"A définir",VLOOKUP(W2507,'Correspondance procédure étape'!D:F,3,FALSE))</f>
        <v>Proposition de perte</v>
      </c>
      <c r="Y2507" s="3" t="str">
        <f>IF(ISNA(VLOOKUP(W2507,'Correspondance procédure étape'!D:G,4,FALSE)),"Non",VLOOKUP(W2507,'Correspondance procédure étape'!D:G,4,FALSE))</f>
        <v>Oui</v>
      </c>
      <c r="Z2507" s="3" t="str">
        <f>IF(ISNA(VLOOKUP(W2507,'Correspondance procédure étape'!D:H,5,FALSE)),"",VLOOKUP(W2507,'Correspondance procédure étape'!D:H,5,FALSE))</f>
        <v>DMF</v>
      </c>
      <c r="AA2507" s="3" t="s">
        <v>40</v>
      </c>
      <c r="AB2507" s="3" t="s">
        <v>41</v>
      </c>
    </row>
    <row r="2508" spans="1:28" x14ac:dyDescent="0.25">
      <c r="A2508" s="3" t="s">
        <v>24</v>
      </c>
      <c r="B2508" s="11" t="s">
        <v>1852</v>
      </c>
      <c r="C2508" s="3" t="str">
        <f>VLOOKUP(B2508,'Correspondance territoires'!B:F,5,FALSE)</f>
        <v>Pau</v>
      </c>
      <c r="D2508" s="3" t="s">
        <v>26</v>
      </c>
      <c r="E2508" s="3" t="s">
        <v>10477</v>
      </c>
      <c r="F2508" s="3" t="s">
        <v>10407</v>
      </c>
      <c r="G2508" s="3" t="s">
        <v>57</v>
      </c>
      <c r="H2508" s="3" t="s">
        <v>57</v>
      </c>
      <c r="I2508" s="9" t="s">
        <v>10478</v>
      </c>
      <c r="J2508" s="9" t="s">
        <v>10479</v>
      </c>
      <c r="K2508" s="3" t="s">
        <v>11105</v>
      </c>
      <c r="L2508" s="3" t="s">
        <v>11106</v>
      </c>
      <c r="M2508" s="3" t="s">
        <v>1013</v>
      </c>
      <c r="N2508" s="3" t="s">
        <v>21</v>
      </c>
      <c r="O2508" s="3" t="s">
        <v>21</v>
      </c>
      <c r="P2508" s="3" t="s">
        <v>11107</v>
      </c>
      <c r="Q2508" s="15">
        <v>42795</v>
      </c>
      <c r="R2508" s="15">
        <v>43571</v>
      </c>
      <c r="S2508" s="38">
        <f t="shared" ca="1" si="78"/>
        <v>20</v>
      </c>
      <c r="T2508" s="41">
        <v>8738.4500000000007</v>
      </c>
      <c r="U2508" s="3" t="s">
        <v>9453</v>
      </c>
      <c r="V2508" s="3" t="s">
        <v>10512</v>
      </c>
      <c r="W2508" s="3" t="str">
        <f t="shared" si="79"/>
        <v>CDTSIG</v>
      </c>
      <c r="X2508" s="3">
        <f>IF(ISNA(VLOOKUP(W2508,'Correspondance procédure étape'!D:F,3,FALSE)),"A définir",VLOOKUP(W2508,'Correspondance procédure étape'!D:F,3,FALSE))</f>
        <v>0</v>
      </c>
      <c r="Y2508" s="3" t="str">
        <f>IF(ISNA(VLOOKUP(W2508,'Correspondance procédure étape'!D:G,4,FALSE)),"Non",VLOOKUP(W2508,'Correspondance procédure étape'!D:G,4,FALSE))</f>
        <v>Non</v>
      </c>
      <c r="Z2508" s="3">
        <f>IF(ISNA(VLOOKUP(W2508,'Correspondance procédure étape'!D:H,5,FALSE)),"",VLOOKUP(W2508,'Correspondance procédure étape'!D:H,5,FALSE))</f>
        <v>0</v>
      </c>
      <c r="AA2508" s="3" t="s">
        <v>40</v>
      </c>
      <c r="AB2508" s="3" t="s">
        <v>41</v>
      </c>
    </row>
    <row r="2509" spans="1:28" x14ac:dyDescent="0.25">
      <c r="A2509" s="3" t="s">
        <v>24</v>
      </c>
      <c r="B2509" s="3" t="s">
        <v>54</v>
      </c>
      <c r="C2509" s="3" t="str">
        <f>VLOOKUP(B2509,'Correspondance territoires'!B:F,5,FALSE)</f>
        <v>Cenon</v>
      </c>
      <c r="D2509" s="3" t="s">
        <v>26</v>
      </c>
      <c r="E2509" s="3" t="s">
        <v>4239</v>
      </c>
      <c r="F2509" s="3" t="s">
        <v>56</v>
      </c>
      <c r="G2509" s="3" t="s">
        <v>69</v>
      </c>
      <c r="H2509" s="3" t="s">
        <v>57</v>
      </c>
      <c r="I2509" s="9" t="s">
        <v>342</v>
      </c>
      <c r="J2509" s="9" t="s">
        <v>343</v>
      </c>
      <c r="K2509" s="3" t="s">
        <v>4244</v>
      </c>
      <c r="L2509" s="3" t="s">
        <v>4245</v>
      </c>
      <c r="M2509" s="3" t="s">
        <v>897</v>
      </c>
      <c r="N2509" s="3" t="s">
        <v>4246</v>
      </c>
      <c r="O2509" s="3" t="s">
        <v>21</v>
      </c>
      <c r="P2509" s="3" t="s">
        <v>4247</v>
      </c>
      <c r="Q2509" s="15">
        <v>40297</v>
      </c>
      <c r="R2509" s="15">
        <v>43563</v>
      </c>
      <c r="S2509" s="38">
        <f t="shared" ca="1" si="78"/>
        <v>21</v>
      </c>
      <c r="T2509" s="41">
        <v>8741.8700000000008</v>
      </c>
      <c r="U2509" s="3" t="s">
        <v>230</v>
      </c>
      <c r="V2509" s="3" t="s">
        <v>39</v>
      </c>
      <c r="W2509" s="3" t="str">
        <f t="shared" si="79"/>
        <v>P09DEB</v>
      </c>
      <c r="X2509" s="3" t="str">
        <f>IF(ISNA(VLOOKUP(W2509,'Correspondance procédure étape'!D:F,3,FALSE)),"A définir",VLOOKUP(W2509,'Correspondance procédure étape'!D:F,3,FALSE))</f>
        <v>Ouverture procédure huissier</v>
      </c>
      <c r="Y2509" s="3" t="str">
        <f>IF(ISNA(VLOOKUP(W2509,'Correspondance procédure étape'!D:G,4,FALSE)),"Non",VLOOKUP(W2509,'Correspondance procédure étape'!D:G,4,FALSE))</f>
        <v>Oui</v>
      </c>
      <c r="Z2509" s="3" t="str">
        <f>IF(ISNA(VLOOKUP(W2509,'Correspondance procédure étape'!D:H,5,FALSE)),"",VLOOKUP(W2509,'Correspondance procédure étape'!D:H,5,FALSE))</f>
        <v>Extérieur</v>
      </c>
      <c r="AA2509" s="3" t="s">
        <v>40</v>
      </c>
      <c r="AB2509" s="3" t="s">
        <v>41</v>
      </c>
    </row>
    <row r="2510" spans="1:28" x14ac:dyDescent="0.25">
      <c r="A2510" s="3" t="s">
        <v>24</v>
      </c>
      <c r="B2510" s="3" t="s">
        <v>158</v>
      </c>
      <c r="C2510" s="3" t="str">
        <f>VLOOKUP(B2510,'Correspondance territoires'!B:F,5,FALSE)</f>
        <v>Talence</v>
      </c>
      <c r="D2510" s="3" t="s">
        <v>26</v>
      </c>
      <c r="E2510" s="3" t="s">
        <v>743</v>
      </c>
      <c r="F2510" s="3" t="s">
        <v>301</v>
      </c>
      <c r="G2510" s="3" t="s">
        <v>30</v>
      </c>
      <c r="H2510" s="3" t="s">
        <v>97</v>
      </c>
      <c r="I2510" s="9" t="s">
        <v>554</v>
      </c>
      <c r="J2510" s="9" t="s">
        <v>555</v>
      </c>
      <c r="K2510" s="3" t="s">
        <v>9412</v>
      </c>
      <c r="L2510" s="3" t="s">
        <v>9413</v>
      </c>
      <c r="M2510" s="3" t="s">
        <v>91</v>
      </c>
      <c r="N2510" s="3" t="s">
        <v>21</v>
      </c>
      <c r="O2510" s="3" t="s">
        <v>9414</v>
      </c>
      <c r="P2510" s="3" t="s">
        <v>9415</v>
      </c>
      <c r="Q2510" s="15">
        <v>42913</v>
      </c>
      <c r="R2510" s="15">
        <v>43738</v>
      </c>
      <c r="S2510" s="38">
        <f t="shared" ca="1" si="78"/>
        <v>15</v>
      </c>
      <c r="T2510" s="41">
        <v>8786.15</v>
      </c>
      <c r="U2510" s="3" t="s">
        <v>230</v>
      </c>
      <c r="V2510" s="3" t="s">
        <v>39</v>
      </c>
      <c r="W2510" s="3" t="str">
        <f t="shared" si="79"/>
        <v>P09DEB</v>
      </c>
      <c r="X2510" s="3" t="str">
        <f>IF(ISNA(VLOOKUP(W2510,'Correspondance procédure étape'!D:F,3,FALSE)),"A définir",VLOOKUP(W2510,'Correspondance procédure étape'!D:F,3,FALSE))</f>
        <v>Ouverture procédure huissier</v>
      </c>
      <c r="Y2510" s="3" t="str">
        <f>IF(ISNA(VLOOKUP(W2510,'Correspondance procédure étape'!D:G,4,FALSE)),"Non",VLOOKUP(W2510,'Correspondance procédure étape'!D:G,4,FALSE))</f>
        <v>Oui</v>
      </c>
      <c r="Z2510" s="3" t="str">
        <f>IF(ISNA(VLOOKUP(W2510,'Correspondance procédure étape'!D:H,5,FALSE)),"",VLOOKUP(W2510,'Correspondance procédure étape'!D:H,5,FALSE))</f>
        <v>Extérieur</v>
      </c>
      <c r="AA2510" s="3" t="s">
        <v>40</v>
      </c>
      <c r="AB2510" s="3" t="s">
        <v>41</v>
      </c>
    </row>
    <row r="2511" spans="1:28" ht="25" x14ac:dyDescent="0.25">
      <c r="A2511" s="3" t="s">
        <v>24</v>
      </c>
      <c r="B2511" s="3" t="s">
        <v>67</v>
      </c>
      <c r="C2511" s="3" t="str">
        <f>VLOOKUP(B2511,'Correspondance territoires'!B:F,5,FALSE)</f>
        <v>Pessac</v>
      </c>
      <c r="D2511" s="3" t="s">
        <v>26</v>
      </c>
      <c r="E2511" s="3" t="s">
        <v>429</v>
      </c>
      <c r="F2511" s="3" t="s">
        <v>96</v>
      </c>
      <c r="G2511" s="3" t="s">
        <v>42</v>
      </c>
      <c r="H2511" s="3" t="s">
        <v>840</v>
      </c>
      <c r="I2511" s="9" t="s">
        <v>252</v>
      </c>
      <c r="J2511" s="9" t="s">
        <v>253</v>
      </c>
      <c r="K2511" s="3" t="s">
        <v>2231</v>
      </c>
      <c r="L2511" s="3" t="s">
        <v>2232</v>
      </c>
      <c r="M2511" s="3" t="s">
        <v>2233</v>
      </c>
      <c r="N2511" s="3" t="s">
        <v>2234</v>
      </c>
      <c r="O2511" s="3" t="s">
        <v>2235</v>
      </c>
      <c r="P2511" s="3" t="s">
        <v>2236</v>
      </c>
      <c r="Q2511" s="15">
        <v>37783</v>
      </c>
      <c r="R2511" s="15">
        <v>41348</v>
      </c>
      <c r="S2511" s="38">
        <f t="shared" ca="1" si="78"/>
        <v>95</v>
      </c>
      <c r="T2511" s="40">
        <v>0.92</v>
      </c>
      <c r="U2511" s="3" t="s">
        <v>360</v>
      </c>
      <c r="V2511" s="3" t="s">
        <v>360</v>
      </c>
      <c r="W2511" s="3" t="str">
        <f t="shared" si="79"/>
        <v xml:space="preserve">      </v>
      </c>
      <c r="X2511" s="3" t="str">
        <f>IF(ISNA(VLOOKUP(W2511,'Correspondance procédure étape'!D:F,3,FALSE)),"A définir",VLOOKUP(W2511,'Correspondance procédure étape'!D:F,3,FALSE))</f>
        <v>A définir</v>
      </c>
      <c r="Y2511" s="3" t="str">
        <f>IF(ISNA(VLOOKUP(W2511,'Correspondance procédure étape'!D:G,4,FALSE)),"Non",VLOOKUP(W2511,'Correspondance procédure étape'!D:G,4,FALSE))</f>
        <v>Non</v>
      </c>
      <c r="Z2511" s="3" t="str">
        <f>IF(ISNA(VLOOKUP(W2511,'Correspondance procédure étape'!D:H,5,FALSE)),"",VLOOKUP(W2511,'Correspondance procédure étape'!D:H,5,FALSE))</f>
        <v/>
      </c>
      <c r="AA2511" s="3" t="s">
        <v>87</v>
      </c>
      <c r="AB2511" s="3" t="s">
        <v>41</v>
      </c>
    </row>
    <row r="2512" spans="1:28" x14ac:dyDescent="0.25">
      <c r="A2512" s="3" t="s">
        <v>24</v>
      </c>
      <c r="B2512" s="3" t="s">
        <v>219</v>
      </c>
      <c r="C2512" s="3" t="str">
        <f>VLOOKUP(B2512,'Correspondance territoires'!B:F,5,FALSE)</f>
        <v>Bordeaux</v>
      </c>
      <c r="D2512" s="3" t="s">
        <v>26</v>
      </c>
      <c r="E2512" s="3" t="s">
        <v>6594</v>
      </c>
      <c r="F2512" s="3" t="s">
        <v>96</v>
      </c>
      <c r="G2512" s="3" t="s">
        <v>57</v>
      </c>
      <c r="H2512" s="3" t="s">
        <v>30</v>
      </c>
      <c r="I2512" s="9" t="s">
        <v>862</v>
      </c>
      <c r="J2512" s="9" t="s">
        <v>863</v>
      </c>
      <c r="K2512" s="3" t="s">
        <v>6595</v>
      </c>
      <c r="L2512" s="3" t="s">
        <v>6596</v>
      </c>
      <c r="M2512" s="3" t="s">
        <v>1685</v>
      </c>
      <c r="N2512" s="3" t="s">
        <v>21</v>
      </c>
      <c r="O2512" s="3" t="s">
        <v>6597</v>
      </c>
      <c r="P2512" s="3" t="s">
        <v>6598</v>
      </c>
      <c r="Q2512" s="15">
        <v>41898</v>
      </c>
      <c r="R2512" s="15">
        <v>43234</v>
      </c>
      <c r="S2512" s="38">
        <f t="shared" ca="1" si="78"/>
        <v>32</v>
      </c>
      <c r="T2512" s="41">
        <v>8857.5400000000009</v>
      </c>
      <c r="U2512" s="3" t="s">
        <v>230</v>
      </c>
      <c r="V2512" s="3" t="s">
        <v>1571</v>
      </c>
      <c r="W2512" s="3" t="str">
        <f t="shared" si="79"/>
        <v>P09CH2</v>
      </c>
      <c r="X2512" s="3">
        <f>IF(ISNA(VLOOKUP(W2512,'Correspondance procédure étape'!D:F,3,FALSE)),"A définir",VLOOKUP(W2512,'Correspondance procédure étape'!D:F,3,FALSE))</f>
        <v>0</v>
      </c>
      <c r="Y2512" s="3" t="str">
        <f>IF(ISNA(VLOOKUP(W2512,'Correspondance procédure étape'!D:G,4,FALSE)),"Non",VLOOKUP(W2512,'Correspondance procédure étape'!D:G,4,FALSE))</f>
        <v>Non</v>
      </c>
      <c r="Z2512" s="3">
        <f>IF(ISNA(VLOOKUP(W2512,'Correspondance procédure étape'!D:H,5,FALSE)),"",VLOOKUP(W2512,'Correspondance procédure étape'!D:H,5,FALSE))</f>
        <v>0</v>
      </c>
      <c r="AA2512" s="3" t="s">
        <v>40</v>
      </c>
      <c r="AB2512" s="3" t="s">
        <v>41</v>
      </c>
    </row>
    <row r="2513" spans="1:28" x14ac:dyDescent="0.25">
      <c r="A2513" s="3" t="s">
        <v>24</v>
      </c>
      <c r="B2513" s="3" t="s">
        <v>146</v>
      </c>
      <c r="C2513" s="3" t="str">
        <f>VLOOKUP(B2513,'Correspondance territoires'!B:F,5,FALSE)</f>
        <v>Lormont</v>
      </c>
      <c r="D2513" s="3" t="s">
        <v>26</v>
      </c>
      <c r="E2513" s="3" t="s">
        <v>2398</v>
      </c>
      <c r="F2513" s="3" t="s">
        <v>56</v>
      </c>
      <c r="G2513" s="3" t="s">
        <v>57</v>
      </c>
      <c r="H2513" s="3" t="s">
        <v>78</v>
      </c>
      <c r="I2513" s="9" t="s">
        <v>1147</v>
      </c>
      <c r="J2513" s="9" t="s">
        <v>1148</v>
      </c>
      <c r="K2513" s="3" t="s">
        <v>2399</v>
      </c>
      <c r="L2513" s="3" t="s">
        <v>2400</v>
      </c>
      <c r="M2513" s="3" t="s">
        <v>1157</v>
      </c>
      <c r="N2513" s="3" t="s">
        <v>21</v>
      </c>
      <c r="O2513" s="3" t="s">
        <v>2401</v>
      </c>
      <c r="P2513" s="3" t="s">
        <v>2402</v>
      </c>
      <c r="Q2513" s="15">
        <v>37712</v>
      </c>
      <c r="R2513" s="15">
        <v>43361</v>
      </c>
      <c r="S2513" s="38">
        <f t="shared" ca="1" si="78"/>
        <v>27</v>
      </c>
      <c r="T2513" s="41">
        <v>8867.2099999999991</v>
      </c>
      <c r="U2513" s="3" t="s">
        <v>510</v>
      </c>
      <c r="V2513" s="3" t="s">
        <v>511</v>
      </c>
      <c r="W2513" s="3" t="str">
        <f t="shared" si="79"/>
        <v>P20SCX</v>
      </c>
      <c r="X2513" s="3" t="str">
        <f>IF(ISNA(VLOOKUP(W2513,'Correspondance procédure étape'!D:F,3,FALSE)),"A définir",VLOOKUP(W2513,'Correspondance procédure étape'!D:F,3,FALSE))</f>
        <v>Dossier chez Sud Contentieux</v>
      </c>
      <c r="Y2513" s="3" t="str">
        <f>IF(ISNA(VLOOKUP(W2513,'Correspondance procédure étape'!D:G,4,FALSE)),"Non",VLOOKUP(W2513,'Correspondance procédure étape'!D:G,4,FALSE))</f>
        <v>Oui</v>
      </c>
      <c r="Z2513" s="3" t="str">
        <f>IF(ISNA(VLOOKUP(W2513,'Correspondance procédure étape'!D:H,5,FALSE)),"",VLOOKUP(W2513,'Correspondance procédure étape'!D:H,5,FALSE))</f>
        <v>Extérieur</v>
      </c>
      <c r="AA2513" s="3" t="s">
        <v>40</v>
      </c>
      <c r="AB2513" s="3" t="s">
        <v>41</v>
      </c>
    </row>
    <row r="2514" spans="1:28" x14ac:dyDescent="0.25">
      <c r="A2514" s="3" t="s">
        <v>24</v>
      </c>
      <c r="B2514" s="3" t="s">
        <v>67</v>
      </c>
      <c r="C2514" s="3" t="str">
        <f>VLOOKUP(B2514,'Correspondance territoires'!B:F,5,FALSE)</f>
        <v>Pessac</v>
      </c>
      <c r="D2514" s="3" t="s">
        <v>26</v>
      </c>
      <c r="E2514" s="3" t="s">
        <v>197</v>
      </c>
      <c r="F2514" s="3" t="s">
        <v>198</v>
      </c>
      <c r="G2514" s="3" t="s">
        <v>78</v>
      </c>
      <c r="H2514" s="3" t="s">
        <v>78</v>
      </c>
      <c r="I2514" s="9" t="s">
        <v>199</v>
      </c>
      <c r="J2514" s="9" t="s">
        <v>200</v>
      </c>
      <c r="K2514" s="3" t="s">
        <v>7461</v>
      </c>
      <c r="L2514" s="3" t="s">
        <v>7462</v>
      </c>
      <c r="M2514" s="3" t="s">
        <v>7463</v>
      </c>
      <c r="N2514" s="3" t="s">
        <v>21</v>
      </c>
      <c r="O2514" s="3" t="s">
        <v>7464</v>
      </c>
      <c r="P2514" s="3" t="s">
        <v>7465</v>
      </c>
      <c r="Q2514" s="15">
        <v>42019</v>
      </c>
      <c r="R2514" s="15">
        <v>43496</v>
      </c>
      <c r="S2514" s="38">
        <f t="shared" ca="1" si="78"/>
        <v>23</v>
      </c>
      <c r="T2514" s="41">
        <v>8922.26</v>
      </c>
      <c r="U2514" s="3" t="s">
        <v>230</v>
      </c>
      <c r="V2514" s="3" t="s">
        <v>39</v>
      </c>
      <c r="W2514" s="3" t="str">
        <f t="shared" si="79"/>
        <v>P09DEB</v>
      </c>
      <c r="X2514" s="3" t="str">
        <f>IF(ISNA(VLOOKUP(W2514,'Correspondance procédure étape'!D:F,3,FALSE)),"A définir",VLOOKUP(W2514,'Correspondance procédure étape'!D:F,3,FALSE))</f>
        <v>Ouverture procédure huissier</v>
      </c>
      <c r="Y2514" s="3" t="str">
        <f>IF(ISNA(VLOOKUP(W2514,'Correspondance procédure étape'!D:G,4,FALSE)),"Non",VLOOKUP(W2514,'Correspondance procédure étape'!D:G,4,FALSE))</f>
        <v>Oui</v>
      </c>
      <c r="Z2514" s="3" t="str">
        <f>IF(ISNA(VLOOKUP(W2514,'Correspondance procédure étape'!D:H,5,FALSE)),"",VLOOKUP(W2514,'Correspondance procédure étape'!D:H,5,FALSE))</f>
        <v>Extérieur</v>
      </c>
      <c r="AA2514" s="3" t="s">
        <v>40</v>
      </c>
      <c r="AB2514" s="3" t="s">
        <v>41</v>
      </c>
    </row>
    <row r="2515" spans="1:28" x14ac:dyDescent="0.25">
      <c r="A2515" s="3" t="s">
        <v>24</v>
      </c>
      <c r="B2515" s="10" t="s">
        <v>6152</v>
      </c>
      <c r="C2515" s="3" t="str">
        <f>VLOOKUP(B2515,'Correspondance territoires'!B:F,5,FALSE)</f>
        <v>Agen</v>
      </c>
      <c r="D2515" s="3" t="s">
        <v>26</v>
      </c>
      <c r="E2515" s="3" t="s">
        <v>11634</v>
      </c>
      <c r="F2515" s="3" t="s">
        <v>11371</v>
      </c>
      <c r="G2515" s="3" t="s">
        <v>11406</v>
      </c>
      <c r="H2515" s="3" t="s">
        <v>70</v>
      </c>
      <c r="I2515" s="9" t="s">
        <v>11400</v>
      </c>
      <c r="J2515" s="9" t="s">
        <v>11401</v>
      </c>
      <c r="K2515" s="3" t="s">
        <v>12523</v>
      </c>
      <c r="L2515" s="3" t="s">
        <v>12524</v>
      </c>
      <c r="M2515" s="3" t="s">
        <v>3232</v>
      </c>
      <c r="N2515" s="3"/>
      <c r="O2515" s="3"/>
      <c r="P2515" s="3" t="s">
        <v>11637</v>
      </c>
      <c r="Q2515" s="15">
        <v>43507</v>
      </c>
      <c r="R2515" s="15">
        <v>43507</v>
      </c>
      <c r="S2515" s="38">
        <f t="shared" ca="1" si="78"/>
        <v>23</v>
      </c>
      <c r="T2515" s="40">
        <v>0.69</v>
      </c>
      <c r="U2515" s="3"/>
      <c r="V2515" s="3"/>
      <c r="W2515" s="3" t="str">
        <f t="shared" si="79"/>
        <v/>
      </c>
      <c r="X2515" s="3" t="str">
        <f>IF(ISNA(VLOOKUP(W2515,'Correspondance procédure étape'!D:F,3,FALSE)),"A définir",VLOOKUP(W2515,'Correspondance procédure étape'!D:F,3,FALSE))</f>
        <v>A définir</v>
      </c>
      <c r="Y2515" s="3" t="str">
        <f>IF(ISNA(VLOOKUP(W2515,'Correspondance procédure étape'!D:G,4,FALSE)),"Non",VLOOKUP(W2515,'Correspondance procédure étape'!D:G,4,FALSE))</f>
        <v>Non</v>
      </c>
      <c r="Z2515" s="3" t="str">
        <f>IF(ISNA(VLOOKUP(W2515,'Correspondance procédure étape'!D:H,5,FALSE)),"",VLOOKUP(W2515,'Correspondance procédure étape'!D:H,5,FALSE))</f>
        <v/>
      </c>
      <c r="AA2515" s="3"/>
      <c r="AB2515" s="3" t="s">
        <v>41</v>
      </c>
    </row>
    <row r="2516" spans="1:28" x14ac:dyDescent="0.25">
      <c r="A2516" s="3" t="s">
        <v>24</v>
      </c>
      <c r="B2516" s="3" t="s">
        <v>25</v>
      </c>
      <c r="C2516" s="3" t="str">
        <f>VLOOKUP(B2516,'Correspondance territoires'!B:F,5,FALSE)</f>
        <v>Merignac</v>
      </c>
      <c r="D2516" s="3" t="s">
        <v>26</v>
      </c>
      <c r="E2516" s="3" t="s">
        <v>512</v>
      </c>
      <c r="F2516" s="3" t="s">
        <v>283</v>
      </c>
      <c r="G2516" s="3" t="s">
        <v>130</v>
      </c>
      <c r="H2516" s="3" t="s">
        <v>30</v>
      </c>
      <c r="I2516" s="9" t="s">
        <v>207</v>
      </c>
      <c r="J2516" s="9" t="s">
        <v>208</v>
      </c>
      <c r="K2516" s="3" t="s">
        <v>7615</v>
      </c>
      <c r="L2516" s="3" t="s">
        <v>7616</v>
      </c>
      <c r="M2516" s="3" t="s">
        <v>7617</v>
      </c>
      <c r="N2516" s="3" t="s">
        <v>7618</v>
      </c>
      <c r="O2516" s="3" t="s">
        <v>21</v>
      </c>
      <c r="P2516" s="3" t="s">
        <v>7619</v>
      </c>
      <c r="Q2516" s="15">
        <v>42060</v>
      </c>
      <c r="R2516" s="15">
        <v>43203</v>
      </c>
      <c r="S2516" s="38">
        <f t="shared" ca="1" si="78"/>
        <v>33</v>
      </c>
      <c r="T2516" s="41">
        <v>8943.58</v>
      </c>
      <c r="U2516" s="3" t="s">
        <v>230</v>
      </c>
      <c r="V2516" s="3" t="s">
        <v>39</v>
      </c>
      <c r="W2516" s="3" t="str">
        <f t="shared" si="79"/>
        <v>P09DEB</v>
      </c>
      <c r="X2516" s="3" t="str">
        <f>IF(ISNA(VLOOKUP(W2516,'Correspondance procédure étape'!D:F,3,FALSE)),"A définir",VLOOKUP(W2516,'Correspondance procédure étape'!D:F,3,FALSE))</f>
        <v>Ouverture procédure huissier</v>
      </c>
      <c r="Y2516" s="3" t="str">
        <f>IF(ISNA(VLOOKUP(W2516,'Correspondance procédure étape'!D:G,4,FALSE)),"Non",VLOOKUP(W2516,'Correspondance procédure étape'!D:G,4,FALSE))</f>
        <v>Oui</v>
      </c>
      <c r="Z2516" s="3" t="str">
        <f>IF(ISNA(VLOOKUP(W2516,'Correspondance procédure étape'!D:H,5,FALSE)),"",VLOOKUP(W2516,'Correspondance procédure étape'!D:H,5,FALSE))</f>
        <v>Extérieur</v>
      </c>
      <c r="AA2516" s="3" t="s">
        <v>40</v>
      </c>
      <c r="AB2516" s="3" t="s">
        <v>41</v>
      </c>
    </row>
    <row r="2517" spans="1:28" x14ac:dyDescent="0.25">
      <c r="A2517" s="3" t="s">
        <v>24</v>
      </c>
      <c r="B2517" s="3" t="s">
        <v>54</v>
      </c>
      <c r="C2517" s="3" t="str">
        <f>VLOOKUP(B2517,'Correspondance territoires'!B:F,5,FALSE)</f>
        <v>Cenon</v>
      </c>
      <c r="D2517" s="3" t="s">
        <v>26</v>
      </c>
      <c r="E2517" s="3" t="s">
        <v>95</v>
      </c>
      <c r="F2517" s="3" t="s">
        <v>96</v>
      </c>
      <c r="G2517" s="3" t="s">
        <v>97</v>
      </c>
      <c r="H2517" s="3" t="s">
        <v>96</v>
      </c>
      <c r="I2517" s="9" t="s">
        <v>99</v>
      </c>
      <c r="J2517" s="9" t="s">
        <v>100</v>
      </c>
      <c r="K2517" s="3" t="s">
        <v>7551</v>
      </c>
      <c r="L2517" s="3" t="s">
        <v>7552</v>
      </c>
      <c r="M2517" s="3" t="s">
        <v>1506</v>
      </c>
      <c r="N2517" s="3" t="s">
        <v>21</v>
      </c>
      <c r="O2517" s="3" t="s">
        <v>7553</v>
      </c>
      <c r="P2517" s="3" t="s">
        <v>7554</v>
      </c>
      <c r="Q2517" s="15">
        <v>42041</v>
      </c>
      <c r="R2517" s="15">
        <v>44022</v>
      </c>
      <c r="S2517" s="38">
        <f t="shared" ca="1" si="78"/>
        <v>5</v>
      </c>
      <c r="T2517" s="41">
        <v>8973.59</v>
      </c>
      <c r="U2517" s="3" t="s">
        <v>157</v>
      </c>
      <c r="V2517" s="3" t="s">
        <v>869</v>
      </c>
      <c r="W2517" s="3" t="str">
        <f t="shared" si="79"/>
        <v>P00ODR</v>
      </c>
      <c r="X2517" s="3" t="str">
        <f>IF(ISNA(VLOOKUP(W2517,'Correspondance procédure étape'!D:F,3,FALSE)),"A définir",VLOOKUP(W2517,'Correspondance procédure étape'!D:F,3,FALSE))</f>
        <v>Dossier en attente d'une opération de régularisation qu'il soit créditeur, débiteur ou nul</v>
      </c>
      <c r="Y2517" s="3" t="str">
        <f>IF(ISNA(VLOOKUP(W2517,'Correspondance procédure étape'!D:G,4,FALSE)),"Non",VLOOKUP(W2517,'Correspondance procédure étape'!D:G,4,FALSE))</f>
        <v>Oui</v>
      </c>
      <c r="Z2517" s="3" t="str">
        <f>IF(ISNA(VLOOKUP(W2517,'Correspondance procédure étape'!D:H,5,FALSE)),"",VLOOKUP(W2517,'Correspondance procédure étape'!D:H,5,FALSE))</f>
        <v>DMF</v>
      </c>
      <c r="AA2517" s="3" t="s">
        <v>40</v>
      </c>
      <c r="AB2517" s="3" t="s">
        <v>41</v>
      </c>
    </row>
    <row r="2518" spans="1:28" x14ac:dyDescent="0.25">
      <c r="A2518" s="3" t="s">
        <v>24</v>
      </c>
      <c r="B2518" s="10" t="s">
        <v>6152</v>
      </c>
      <c r="C2518" s="3" t="str">
        <f>VLOOKUP(B2518,'Correspondance territoires'!B:F,5,FALSE)</f>
        <v>Agen</v>
      </c>
      <c r="D2518" s="3" t="s">
        <v>26</v>
      </c>
      <c r="E2518" s="3" t="s">
        <v>11377</v>
      </c>
      <c r="F2518" s="3" t="s">
        <v>11371</v>
      </c>
      <c r="G2518" s="3" t="s">
        <v>78</v>
      </c>
      <c r="H2518" s="3" t="s">
        <v>301</v>
      </c>
      <c r="I2518" s="9" t="s">
        <v>11372</v>
      </c>
      <c r="J2518" s="9" t="s">
        <v>11373</v>
      </c>
      <c r="K2518" s="3" t="s">
        <v>12360</v>
      </c>
      <c r="L2518" s="3" t="s">
        <v>12361</v>
      </c>
      <c r="M2518" s="3" t="s">
        <v>12362</v>
      </c>
      <c r="N2518" s="3"/>
      <c r="O2518" s="3"/>
      <c r="P2518" s="3" t="s">
        <v>12363</v>
      </c>
      <c r="Q2518" s="15">
        <v>43062</v>
      </c>
      <c r="R2518" s="15">
        <v>43555</v>
      </c>
      <c r="S2518" s="38">
        <f t="shared" ca="1" si="78"/>
        <v>21</v>
      </c>
      <c r="T2518" s="40">
        <v>0.54</v>
      </c>
      <c r="U2518" s="3"/>
      <c r="V2518" s="3"/>
      <c r="W2518" s="3" t="str">
        <f t="shared" si="79"/>
        <v/>
      </c>
      <c r="X2518" s="3" t="str">
        <f>IF(ISNA(VLOOKUP(W2518,'Correspondance procédure étape'!D:F,3,FALSE)),"A définir",VLOOKUP(W2518,'Correspondance procédure étape'!D:F,3,FALSE))</f>
        <v>A définir</v>
      </c>
      <c r="Y2518" s="3" t="str">
        <f>IF(ISNA(VLOOKUP(W2518,'Correspondance procédure étape'!D:G,4,FALSE)),"Non",VLOOKUP(W2518,'Correspondance procédure étape'!D:G,4,FALSE))</f>
        <v>Non</v>
      </c>
      <c r="Z2518" s="3" t="str">
        <f>IF(ISNA(VLOOKUP(W2518,'Correspondance procédure étape'!D:H,5,FALSE)),"",VLOOKUP(W2518,'Correspondance procédure étape'!D:H,5,FALSE))</f>
        <v/>
      </c>
      <c r="AA2518" s="3"/>
      <c r="AB2518" s="3" t="s">
        <v>41</v>
      </c>
    </row>
    <row r="2519" spans="1:28" x14ac:dyDescent="0.25">
      <c r="A2519" s="3" t="s">
        <v>24</v>
      </c>
      <c r="B2519" s="11" t="s">
        <v>1852</v>
      </c>
      <c r="C2519" s="3" t="str">
        <f>VLOOKUP(B2519,'Correspondance territoires'!B:F,5,FALSE)</f>
        <v>Pau</v>
      </c>
      <c r="D2519" s="3" t="s">
        <v>26</v>
      </c>
      <c r="E2519" s="3" t="s">
        <v>11057</v>
      </c>
      <c r="F2519" s="3" t="s">
        <v>10407</v>
      </c>
      <c r="G2519" s="3" t="s">
        <v>30</v>
      </c>
      <c r="H2519" s="3" t="s">
        <v>57</v>
      </c>
      <c r="I2519" s="9" t="s">
        <v>10471</v>
      </c>
      <c r="J2519" s="9" t="s">
        <v>10472</v>
      </c>
      <c r="K2519" s="3" t="s">
        <v>11254</v>
      </c>
      <c r="L2519" s="3" t="s">
        <v>11255</v>
      </c>
      <c r="M2519" s="3" t="s">
        <v>2171</v>
      </c>
      <c r="N2519" s="3" t="s">
        <v>11256</v>
      </c>
      <c r="O2519" s="3" t="s">
        <v>21</v>
      </c>
      <c r="P2519" s="3" t="s">
        <v>11257</v>
      </c>
      <c r="Q2519" s="15">
        <v>43266</v>
      </c>
      <c r="R2519" s="15">
        <v>44062</v>
      </c>
      <c r="S2519" s="38">
        <f t="shared" ca="1" si="78"/>
        <v>4</v>
      </c>
      <c r="T2519" s="41">
        <v>9054.59</v>
      </c>
      <c r="U2519" s="3" t="s">
        <v>4811</v>
      </c>
      <c r="V2519" s="3" t="s">
        <v>10677</v>
      </c>
      <c r="W2519" s="3" t="str">
        <f t="shared" si="79"/>
        <v>ASSSIO</v>
      </c>
      <c r="X2519" s="3">
        <f>IF(ISNA(VLOOKUP(W2519,'Correspondance procédure étape'!D:F,3,FALSE)),"A définir",VLOOKUP(W2519,'Correspondance procédure étape'!D:F,3,FALSE))</f>
        <v>0</v>
      </c>
      <c r="Y2519" s="3" t="str">
        <f>IF(ISNA(VLOOKUP(W2519,'Correspondance procédure étape'!D:G,4,FALSE)),"Non",VLOOKUP(W2519,'Correspondance procédure étape'!D:G,4,FALSE))</f>
        <v>Non</v>
      </c>
      <c r="Z2519" s="3">
        <f>IF(ISNA(VLOOKUP(W2519,'Correspondance procédure étape'!D:H,5,FALSE)),"",VLOOKUP(W2519,'Correspondance procédure étape'!D:H,5,FALSE))</f>
        <v>0</v>
      </c>
      <c r="AA2519" s="3" t="s">
        <v>40</v>
      </c>
      <c r="AB2519" s="3" t="s">
        <v>53</v>
      </c>
    </row>
    <row r="2520" spans="1:28" x14ac:dyDescent="0.25">
      <c r="A2520" s="3" t="s">
        <v>24</v>
      </c>
      <c r="B2520" s="11" t="s">
        <v>1852</v>
      </c>
      <c r="C2520" s="3" t="str">
        <f>VLOOKUP(B2520,'Correspondance territoires'!B:F,5,FALSE)</f>
        <v>Pau</v>
      </c>
      <c r="D2520" s="3" t="s">
        <v>26</v>
      </c>
      <c r="E2520" s="3" t="s">
        <v>10803</v>
      </c>
      <c r="F2520" s="3" t="s">
        <v>10407</v>
      </c>
      <c r="G2520" s="3" t="s">
        <v>30</v>
      </c>
      <c r="H2520" s="3" t="s">
        <v>57</v>
      </c>
      <c r="I2520" s="9" t="s">
        <v>10471</v>
      </c>
      <c r="J2520" s="9" t="s">
        <v>10472</v>
      </c>
      <c r="K2520" s="3" t="s">
        <v>10853</v>
      </c>
      <c r="L2520" s="3" t="s">
        <v>10854</v>
      </c>
      <c r="M2520" s="3" t="s">
        <v>903</v>
      </c>
      <c r="N2520" s="3" t="s">
        <v>10855</v>
      </c>
      <c r="O2520" s="3" t="s">
        <v>21</v>
      </c>
      <c r="P2520" s="3" t="s">
        <v>10856</v>
      </c>
      <c r="Q2520" s="15">
        <v>41821</v>
      </c>
      <c r="R2520" s="15">
        <v>43193</v>
      </c>
      <c r="S2520" s="38">
        <f t="shared" ca="1" si="78"/>
        <v>33</v>
      </c>
      <c r="T2520" s="41">
        <v>9063.3799999999992</v>
      </c>
      <c r="U2520" s="3" t="s">
        <v>10440</v>
      </c>
      <c r="V2520" s="3" t="s">
        <v>10454</v>
      </c>
      <c r="W2520" s="3" t="str">
        <f t="shared" si="79"/>
        <v>ECHSUI</v>
      </c>
      <c r="X2520" s="3">
        <f>IF(ISNA(VLOOKUP(W2520,'Correspondance procédure étape'!D:F,3,FALSE)),"A définir",VLOOKUP(W2520,'Correspondance procédure étape'!D:F,3,FALSE))</f>
        <v>0</v>
      </c>
      <c r="Y2520" s="3" t="str">
        <f>IF(ISNA(VLOOKUP(W2520,'Correspondance procédure étape'!D:G,4,FALSE)),"Non",VLOOKUP(W2520,'Correspondance procédure étape'!D:G,4,FALSE))</f>
        <v>Non</v>
      </c>
      <c r="Z2520" s="3">
        <f>IF(ISNA(VLOOKUP(W2520,'Correspondance procédure étape'!D:H,5,FALSE)),"",VLOOKUP(W2520,'Correspondance procédure étape'!D:H,5,FALSE))</f>
        <v>0</v>
      </c>
      <c r="AA2520" s="3" t="s">
        <v>40</v>
      </c>
      <c r="AB2520" s="3" t="s">
        <v>41</v>
      </c>
    </row>
    <row r="2521" spans="1:28" x14ac:dyDescent="0.25">
      <c r="A2521" s="3" t="s">
        <v>24</v>
      </c>
      <c r="B2521" s="3" t="s">
        <v>219</v>
      </c>
      <c r="C2521" s="3" t="str">
        <f>VLOOKUP(B2521,'Correspondance territoires'!B:F,5,FALSE)</f>
        <v>Bordeaux</v>
      </c>
      <c r="D2521" s="3" t="s">
        <v>26</v>
      </c>
      <c r="E2521" s="3" t="s">
        <v>3751</v>
      </c>
      <c r="F2521" s="3" t="s">
        <v>56</v>
      </c>
      <c r="G2521" s="3" t="s">
        <v>57</v>
      </c>
      <c r="H2521" s="3" t="s">
        <v>167</v>
      </c>
      <c r="I2521" s="9" t="s">
        <v>893</v>
      </c>
      <c r="J2521" s="9" t="s">
        <v>894</v>
      </c>
      <c r="K2521" s="3" t="s">
        <v>3752</v>
      </c>
      <c r="L2521" s="3" t="s">
        <v>3753</v>
      </c>
      <c r="M2521" s="3" t="s">
        <v>26</v>
      </c>
      <c r="N2521" s="3" t="s">
        <v>3754</v>
      </c>
      <c r="O2521" s="3" t="s">
        <v>3755</v>
      </c>
      <c r="P2521" s="3" t="s">
        <v>3756</v>
      </c>
      <c r="Q2521" s="15">
        <v>39692</v>
      </c>
      <c r="R2521" s="15">
        <v>41763</v>
      </c>
      <c r="S2521" s="38">
        <f t="shared" ca="1" si="78"/>
        <v>81</v>
      </c>
      <c r="T2521" s="40">
        <v>3.44</v>
      </c>
      <c r="U2521" s="3" t="s">
        <v>292</v>
      </c>
      <c r="V2521" s="3" t="s">
        <v>39</v>
      </c>
      <c r="W2521" s="3" t="str">
        <f t="shared" si="79"/>
        <v>P40DEB</v>
      </c>
      <c r="X2521" s="3" t="str">
        <f>IF(ISNA(VLOOKUP(W2521,'Correspondance procédure étape'!D:F,3,FALSE)),"A définir",VLOOKUP(W2521,'Correspondance procédure étape'!D:F,3,FALSE))</f>
        <v>Proposition de perte</v>
      </c>
      <c r="Y2521" s="3" t="str">
        <f>IF(ISNA(VLOOKUP(W2521,'Correspondance procédure étape'!D:G,4,FALSE)),"Non",VLOOKUP(W2521,'Correspondance procédure étape'!D:G,4,FALSE))</f>
        <v>Oui</v>
      </c>
      <c r="Z2521" s="3" t="str">
        <f>IF(ISNA(VLOOKUP(W2521,'Correspondance procédure étape'!D:H,5,FALSE)),"",VLOOKUP(W2521,'Correspondance procédure étape'!D:H,5,FALSE))</f>
        <v>DMF</v>
      </c>
      <c r="AA2521" s="3" t="s">
        <v>40</v>
      </c>
      <c r="AB2521" s="3" t="s">
        <v>41</v>
      </c>
    </row>
    <row r="2522" spans="1:28" ht="25" x14ac:dyDescent="0.25">
      <c r="A2522" s="3" t="s">
        <v>24</v>
      </c>
      <c r="B2522" s="3" t="s">
        <v>54</v>
      </c>
      <c r="C2522" s="3" t="str">
        <f>VLOOKUP(B2522,'Correspondance territoires'!B:F,5,FALSE)</f>
        <v>Cenon</v>
      </c>
      <c r="D2522" s="3" t="s">
        <v>432</v>
      </c>
      <c r="E2522" s="3" t="s">
        <v>9554</v>
      </c>
      <c r="F2522" s="3" t="s">
        <v>56</v>
      </c>
      <c r="G2522" s="3" t="s">
        <v>57</v>
      </c>
      <c r="H2522" s="3" t="s">
        <v>241</v>
      </c>
      <c r="I2522" s="9" t="s">
        <v>1606</v>
      </c>
      <c r="J2522" s="9" t="s">
        <v>1607</v>
      </c>
      <c r="K2522" s="3" t="s">
        <v>9555</v>
      </c>
      <c r="L2522" s="3" t="s">
        <v>9556</v>
      </c>
      <c r="M2522" s="3" t="s">
        <v>1917</v>
      </c>
      <c r="N2522" s="3" t="s">
        <v>21</v>
      </c>
      <c r="O2522" s="3" t="s">
        <v>9557</v>
      </c>
      <c r="P2522" s="3" t="s">
        <v>9558</v>
      </c>
      <c r="Q2522" s="15">
        <v>43005</v>
      </c>
      <c r="R2522" s="15">
        <v>44125</v>
      </c>
      <c r="S2522" s="38">
        <f t="shared" ca="1" si="78"/>
        <v>2</v>
      </c>
      <c r="T2522" s="41">
        <v>9103.5</v>
      </c>
      <c r="U2522" s="3" t="s">
        <v>1113</v>
      </c>
      <c r="V2522" s="3" t="s">
        <v>1114</v>
      </c>
      <c r="W2522" s="3" t="str">
        <f t="shared" si="79"/>
        <v>E13CFM</v>
      </c>
      <c r="X2522" s="3" t="str">
        <f>IF(ISNA(VLOOKUP(W2522,'Correspondance procédure étape'!D:F,3,FALSE)),"A définir",VLOOKUP(W2522,'Correspondance procédure étape'!D:F,3,FALSE))</f>
        <v>En attente de transfert</v>
      </c>
      <c r="Y2522" s="3" t="str">
        <f>IF(ISNA(VLOOKUP(W2522,'Correspondance procédure étape'!D:G,4,FALSE)),"Non",VLOOKUP(W2522,'Correspondance procédure étape'!D:G,4,FALSE))</f>
        <v>Oui</v>
      </c>
      <c r="Z2522" s="3">
        <f>IF(ISNA(VLOOKUP(W2522,'Correspondance procédure étape'!D:H,5,FALSE)),"",VLOOKUP(W2522,'Correspondance procédure étape'!D:H,5,FALSE))</f>
        <v>0</v>
      </c>
      <c r="AA2522" s="3" t="s">
        <v>40</v>
      </c>
      <c r="AB2522" s="3" t="s">
        <v>41</v>
      </c>
    </row>
    <row r="2523" spans="1:28" x14ac:dyDescent="0.25">
      <c r="A2523" s="3" t="s">
        <v>24</v>
      </c>
      <c r="B2523" s="11" t="s">
        <v>1852</v>
      </c>
      <c r="C2523" s="3" t="str">
        <f>VLOOKUP(B2523,'Correspondance territoires'!B:F,5,FALSE)</f>
        <v>Pau</v>
      </c>
      <c r="D2523" s="3" t="s">
        <v>26</v>
      </c>
      <c r="E2523" s="3" t="s">
        <v>10501</v>
      </c>
      <c r="F2523" s="3" t="s">
        <v>10407</v>
      </c>
      <c r="G2523" s="3" t="s">
        <v>57</v>
      </c>
      <c r="H2523" s="3" t="s">
        <v>415</v>
      </c>
      <c r="I2523" s="9" t="s">
        <v>10426</v>
      </c>
      <c r="J2523" s="9" t="s">
        <v>10427</v>
      </c>
      <c r="K2523" s="3" t="s">
        <v>10848</v>
      </c>
      <c r="L2523" s="3" t="s">
        <v>10849</v>
      </c>
      <c r="M2523" s="3" t="s">
        <v>1229</v>
      </c>
      <c r="N2523" s="3" t="s">
        <v>10850</v>
      </c>
      <c r="O2523" s="3" t="s">
        <v>21</v>
      </c>
      <c r="P2523" s="3" t="s">
        <v>10851</v>
      </c>
      <c r="Q2523" s="15">
        <v>41821</v>
      </c>
      <c r="R2523" s="15">
        <v>43199</v>
      </c>
      <c r="S2523" s="38">
        <f t="shared" ca="1" si="78"/>
        <v>33</v>
      </c>
      <c r="T2523" s="41">
        <v>9171.3700000000008</v>
      </c>
      <c r="U2523" s="3" t="s">
        <v>4811</v>
      </c>
      <c r="V2523" s="3" t="s">
        <v>10852</v>
      </c>
      <c r="W2523" s="3" t="str">
        <f t="shared" si="79"/>
        <v>ASSCH1</v>
      </c>
      <c r="X2523" s="3">
        <f>IF(ISNA(VLOOKUP(W2523,'Correspondance procédure étape'!D:F,3,FALSE)),"A définir",VLOOKUP(W2523,'Correspondance procédure étape'!D:F,3,FALSE))</f>
        <v>0</v>
      </c>
      <c r="Y2523" s="3" t="str">
        <f>IF(ISNA(VLOOKUP(W2523,'Correspondance procédure étape'!D:G,4,FALSE)),"Non",VLOOKUP(W2523,'Correspondance procédure étape'!D:G,4,FALSE))</f>
        <v>Non</v>
      </c>
      <c r="Z2523" s="3">
        <f>IF(ISNA(VLOOKUP(W2523,'Correspondance procédure étape'!D:H,5,FALSE)),"",VLOOKUP(W2523,'Correspondance procédure étape'!D:H,5,FALSE))</f>
        <v>0</v>
      </c>
      <c r="AA2523" s="3" t="s">
        <v>87</v>
      </c>
      <c r="AB2523" s="3" t="s">
        <v>53</v>
      </c>
    </row>
    <row r="2524" spans="1:28" ht="25" x14ac:dyDescent="0.25">
      <c r="A2524" s="3" t="s">
        <v>24</v>
      </c>
      <c r="B2524" s="3" t="s">
        <v>158</v>
      </c>
      <c r="C2524" s="3" t="str">
        <f>VLOOKUP(B2524,'Correspondance territoires'!B:F,5,FALSE)</f>
        <v>Talence</v>
      </c>
      <c r="D2524" s="3" t="s">
        <v>26</v>
      </c>
      <c r="E2524" s="3" t="s">
        <v>274</v>
      </c>
      <c r="F2524" s="3" t="s">
        <v>56</v>
      </c>
      <c r="G2524" s="3" t="s">
        <v>176</v>
      </c>
      <c r="H2524" s="3" t="s">
        <v>96</v>
      </c>
      <c r="I2524" s="9" t="s">
        <v>275</v>
      </c>
      <c r="J2524" s="9" t="s">
        <v>276</v>
      </c>
      <c r="K2524" s="3" t="s">
        <v>8552</v>
      </c>
      <c r="L2524" s="3" t="s">
        <v>8553</v>
      </c>
      <c r="M2524" s="3" t="s">
        <v>8554</v>
      </c>
      <c r="N2524" s="3" t="s">
        <v>21</v>
      </c>
      <c r="O2524" s="3" t="s">
        <v>8555</v>
      </c>
      <c r="P2524" s="3" t="s">
        <v>8556</v>
      </c>
      <c r="Q2524" s="15">
        <v>42473</v>
      </c>
      <c r="R2524" s="15">
        <v>43456</v>
      </c>
      <c r="S2524" s="38">
        <f t="shared" ca="1" si="78"/>
        <v>24</v>
      </c>
      <c r="T2524" s="41">
        <v>9180.76</v>
      </c>
      <c r="U2524" s="3" t="s">
        <v>510</v>
      </c>
      <c r="V2524" s="3" t="s">
        <v>39</v>
      </c>
      <c r="W2524" s="3" t="str">
        <f t="shared" si="79"/>
        <v>P20DEB</v>
      </c>
      <c r="X2524" s="3" t="str">
        <f>IF(ISNA(VLOOKUP(W2524,'Correspondance procédure étape'!D:F,3,FALSE)),"A définir",VLOOKUP(W2524,'Correspondance procédure étape'!D:F,3,FALSE))</f>
        <v>Proposition de transfert du dossier à Sud Contentieux</v>
      </c>
      <c r="Y2524" s="3" t="str">
        <f>IF(ISNA(VLOOKUP(W2524,'Correspondance procédure étape'!D:G,4,FALSE)),"Non",VLOOKUP(W2524,'Correspondance procédure étape'!D:G,4,FALSE))</f>
        <v>Oui</v>
      </c>
      <c r="Z2524" s="3" t="str">
        <f>IF(ISNA(VLOOKUP(W2524,'Correspondance procédure étape'!D:H,5,FALSE)),"",VLOOKUP(W2524,'Correspondance procédure étape'!D:H,5,FALSE))</f>
        <v>Extérieur</v>
      </c>
      <c r="AA2524" s="3" t="s">
        <v>40</v>
      </c>
      <c r="AB2524" s="3" t="s">
        <v>53</v>
      </c>
    </row>
    <row r="2525" spans="1:28" x14ac:dyDescent="0.25">
      <c r="A2525" s="3" t="s">
        <v>24</v>
      </c>
      <c r="B2525" s="3" t="s">
        <v>54</v>
      </c>
      <c r="C2525" s="3" t="str">
        <f>VLOOKUP(B2525,'Correspondance territoires'!B:F,5,FALSE)</f>
        <v>Cenon</v>
      </c>
      <c r="D2525" s="3" t="s">
        <v>26</v>
      </c>
      <c r="E2525" s="3" t="s">
        <v>95</v>
      </c>
      <c r="F2525" s="3" t="s">
        <v>42</v>
      </c>
      <c r="G2525" s="3" t="s">
        <v>436</v>
      </c>
      <c r="H2525" s="3" t="s">
        <v>1598</v>
      </c>
      <c r="I2525" s="9" t="s">
        <v>99</v>
      </c>
      <c r="J2525" s="9" t="s">
        <v>100</v>
      </c>
      <c r="K2525" s="3" t="s">
        <v>3522</v>
      </c>
      <c r="L2525" s="3" t="s">
        <v>3523</v>
      </c>
      <c r="M2525" s="3" t="s">
        <v>3524</v>
      </c>
      <c r="N2525" s="3" t="s">
        <v>3525</v>
      </c>
      <c r="O2525" s="3" t="s">
        <v>3526</v>
      </c>
      <c r="P2525" s="3" t="s">
        <v>3527</v>
      </c>
      <c r="Q2525" s="15">
        <v>39393</v>
      </c>
      <c r="R2525" s="15">
        <v>44011</v>
      </c>
      <c r="S2525" s="38">
        <f t="shared" ca="1" si="78"/>
        <v>6</v>
      </c>
      <c r="T2525" s="41">
        <v>9196.98</v>
      </c>
      <c r="U2525" s="3" t="s">
        <v>157</v>
      </c>
      <c r="V2525" s="3" t="s">
        <v>869</v>
      </c>
      <c r="W2525" s="3" t="str">
        <f t="shared" si="79"/>
        <v>P00ODR</v>
      </c>
      <c r="X2525" s="3" t="str">
        <f>IF(ISNA(VLOOKUP(W2525,'Correspondance procédure étape'!D:F,3,FALSE)),"A définir",VLOOKUP(W2525,'Correspondance procédure étape'!D:F,3,FALSE))</f>
        <v>Dossier en attente d'une opération de régularisation qu'il soit créditeur, débiteur ou nul</v>
      </c>
      <c r="Y2525" s="3" t="str">
        <f>IF(ISNA(VLOOKUP(W2525,'Correspondance procédure étape'!D:G,4,FALSE)),"Non",VLOOKUP(W2525,'Correspondance procédure étape'!D:G,4,FALSE))</f>
        <v>Oui</v>
      </c>
      <c r="Z2525" s="3" t="str">
        <f>IF(ISNA(VLOOKUP(W2525,'Correspondance procédure étape'!D:H,5,FALSE)),"",VLOOKUP(W2525,'Correspondance procédure étape'!D:H,5,FALSE))</f>
        <v>DMF</v>
      </c>
      <c r="AA2525" s="3" t="s">
        <v>40</v>
      </c>
      <c r="AB2525" s="3" t="s">
        <v>41</v>
      </c>
    </row>
    <row r="2526" spans="1:28" x14ac:dyDescent="0.25">
      <c r="A2526" s="3" t="s">
        <v>24</v>
      </c>
      <c r="B2526" s="3" t="s">
        <v>67</v>
      </c>
      <c r="C2526" s="3" t="str">
        <f>VLOOKUP(B2526,'Correspondance territoires'!B:F,5,FALSE)</f>
        <v>Pessac</v>
      </c>
      <c r="D2526" s="3" t="s">
        <v>26</v>
      </c>
      <c r="E2526" s="3" t="s">
        <v>4411</v>
      </c>
      <c r="F2526" s="3" t="s">
        <v>56</v>
      </c>
      <c r="G2526" s="3" t="s">
        <v>191</v>
      </c>
      <c r="H2526" s="3" t="s">
        <v>57</v>
      </c>
      <c r="I2526" s="9" t="s">
        <v>234</v>
      </c>
      <c r="J2526" s="9" t="s">
        <v>235</v>
      </c>
      <c r="K2526" s="3" t="s">
        <v>8212</v>
      </c>
      <c r="L2526" s="3" t="s">
        <v>8213</v>
      </c>
      <c r="M2526" s="3" t="s">
        <v>8214</v>
      </c>
      <c r="N2526" s="3" t="s">
        <v>8215</v>
      </c>
      <c r="O2526" s="3" t="s">
        <v>8216</v>
      </c>
      <c r="P2526" s="3" t="s">
        <v>8217</v>
      </c>
      <c r="Q2526" s="15">
        <v>42324</v>
      </c>
      <c r="R2526" s="15">
        <v>44055</v>
      </c>
      <c r="S2526" s="38">
        <f t="shared" ca="1" si="78"/>
        <v>4</v>
      </c>
      <c r="T2526" s="41">
        <v>9257.85</v>
      </c>
      <c r="U2526" s="3" t="s">
        <v>230</v>
      </c>
      <c r="V2526" s="3" t="s">
        <v>39</v>
      </c>
      <c r="W2526" s="3" t="str">
        <f t="shared" si="79"/>
        <v>P09DEB</v>
      </c>
      <c r="X2526" s="3" t="str">
        <f>IF(ISNA(VLOOKUP(W2526,'Correspondance procédure étape'!D:F,3,FALSE)),"A définir",VLOOKUP(W2526,'Correspondance procédure étape'!D:F,3,FALSE))</f>
        <v>Ouverture procédure huissier</v>
      </c>
      <c r="Y2526" s="3" t="str">
        <f>IF(ISNA(VLOOKUP(W2526,'Correspondance procédure étape'!D:G,4,FALSE)),"Non",VLOOKUP(W2526,'Correspondance procédure étape'!D:G,4,FALSE))</f>
        <v>Oui</v>
      </c>
      <c r="Z2526" s="3" t="str">
        <f>IF(ISNA(VLOOKUP(W2526,'Correspondance procédure étape'!D:H,5,FALSE)),"",VLOOKUP(W2526,'Correspondance procédure étape'!D:H,5,FALSE))</f>
        <v>Extérieur</v>
      </c>
      <c r="AA2526" s="3" t="s">
        <v>40</v>
      </c>
      <c r="AB2526" s="3" t="s">
        <v>41</v>
      </c>
    </row>
    <row r="2527" spans="1:28" x14ac:dyDescent="0.25">
      <c r="A2527" s="3" t="s">
        <v>24</v>
      </c>
      <c r="B2527" s="11" t="s">
        <v>1852</v>
      </c>
      <c r="C2527" s="3" t="str">
        <f>VLOOKUP(B2527,'Correspondance territoires'!B:F,5,FALSE)</f>
        <v>Pau</v>
      </c>
      <c r="D2527" s="3" t="s">
        <v>432</v>
      </c>
      <c r="E2527" s="3" t="s">
        <v>8182</v>
      </c>
      <c r="F2527" s="3" t="s">
        <v>10407</v>
      </c>
      <c r="G2527" s="3" t="s">
        <v>57</v>
      </c>
      <c r="H2527" s="3" t="s">
        <v>57</v>
      </c>
      <c r="I2527" s="9" t="s">
        <v>10462</v>
      </c>
      <c r="J2527" s="9" t="s">
        <v>10463</v>
      </c>
      <c r="K2527" s="3" t="s">
        <v>10968</v>
      </c>
      <c r="L2527" s="3" t="s">
        <v>10969</v>
      </c>
      <c r="M2527" s="3" t="s">
        <v>2638</v>
      </c>
      <c r="N2527" s="3" t="s">
        <v>21</v>
      </c>
      <c r="O2527" s="3" t="s">
        <v>10970</v>
      </c>
      <c r="P2527" s="3" t="s">
        <v>10971</v>
      </c>
      <c r="Q2527" s="15">
        <v>42194</v>
      </c>
      <c r="R2527" s="15">
        <v>43395</v>
      </c>
      <c r="S2527" s="38">
        <f t="shared" ca="1" si="78"/>
        <v>26</v>
      </c>
      <c r="T2527" s="41">
        <v>9284.8700000000008</v>
      </c>
      <c r="U2527" s="3" t="s">
        <v>10972</v>
      </c>
      <c r="V2527" s="3" t="s">
        <v>259</v>
      </c>
      <c r="W2527" s="3" t="str">
        <f t="shared" si="79"/>
        <v>CQLCLO</v>
      </c>
      <c r="X2527" s="3">
        <f>IF(ISNA(VLOOKUP(W2527,'Correspondance procédure étape'!D:F,3,FALSE)),"A définir",VLOOKUP(W2527,'Correspondance procédure étape'!D:F,3,FALSE))</f>
        <v>0</v>
      </c>
      <c r="Y2527" s="3" t="str">
        <f>IF(ISNA(VLOOKUP(W2527,'Correspondance procédure étape'!D:G,4,FALSE)),"Non",VLOOKUP(W2527,'Correspondance procédure étape'!D:G,4,FALSE))</f>
        <v>Non</v>
      </c>
      <c r="Z2527" s="3">
        <f>IF(ISNA(VLOOKUP(W2527,'Correspondance procédure étape'!D:H,5,FALSE)),"",VLOOKUP(W2527,'Correspondance procédure étape'!D:H,5,FALSE))</f>
        <v>0</v>
      </c>
      <c r="AA2527" s="3" t="s">
        <v>87</v>
      </c>
      <c r="AB2527" s="3" t="s">
        <v>53</v>
      </c>
    </row>
    <row r="2528" spans="1:28" x14ac:dyDescent="0.25">
      <c r="A2528" s="3" t="s">
        <v>24</v>
      </c>
      <c r="B2528" s="3" t="s">
        <v>146</v>
      </c>
      <c r="C2528" s="3" t="str">
        <f>VLOOKUP(B2528,'Correspondance territoires'!B:F,5,FALSE)</f>
        <v>Lormont</v>
      </c>
      <c r="D2528" s="3" t="s">
        <v>26</v>
      </c>
      <c r="E2528" s="3" t="s">
        <v>462</v>
      </c>
      <c r="F2528" s="3" t="s">
        <v>961</v>
      </c>
      <c r="G2528" s="3" t="s">
        <v>1287</v>
      </c>
      <c r="H2528" s="3" t="s">
        <v>88</v>
      </c>
      <c r="I2528" s="9" t="s">
        <v>1147</v>
      </c>
      <c r="J2528" s="9" t="s">
        <v>1148</v>
      </c>
      <c r="K2528" s="3" t="s">
        <v>7768</v>
      </c>
      <c r="L2528" s="3" t="s">
        <v>7769</v>
      </c>
      <c r="M2528" s="3" t="s">
        <v>7770</v>
      </c>
      <c r="N2528" s="3" t="s">
        <v>7771</v>
      </c>
      <c r="O2528" s="3" t="s">
        <v>7772</v>
      </c>
      <c r="P2528" s="3" t="s">
        <v>7773</v>
      </c>
      <c r="Q2528" s="15">
        <v>42121</v>
      </c>
      <c r="R2528" s="15">
        <v>43216</v>
      </c>
      <c r="S2528" s="38">
        <f t="shared" ca="1" si="78"/>
        <v>32</v>
      </c>
      <c r="T2528" s="41">
        <v>9288.7800000000007</v>
      </c>
      <c r="U2528" s="3" t="s">
        <v>1357</v>
      </c>
      <c r="V2528" s="3" t="s">
        <v>1728</v>
      </c>
      <c r="W2528" s="3" t="str">
        <f t="shared" si="79"/>
        <v>P05MRT</v>
      </c>
      <c r="X2528" s="3" t="str">
        <f>IF(ISNA(VLOOKUP(W2528,'Correspondance procédure étape'!D:F,3,FALSE)),"A définir",VLOOKUP(W2528,'Correspondance procédure étape'!D:F,3,FALSE))</f>
        <v>Attente de moratoire BDF</v>
      </c>
      <c r="Y2528" s="3" t="str">
        <f>IF(ISNA(VLOOKUP(W2528,'Correspondance procédure étape'!D:G,4,FALSE)),"Non",VLOOKUP(W2528,'Correspondance procédure étape'!D:G,4,FALSE))</f>
        <v>Oui</v>
      </c>
      <c r="Z2528" s="3" t="str">
        <f>IF(ISNA(VLOOKUP(W2528,'Correspondance procédure étape'!D:H,5,FALSE)),"",VLOOKUP(W2528,'Correspondance procédure étape'!D:H,5,FALSE))</f>
        <v>Extérieur</v>
      </c>
      <c r="AA2528" s="3" t="s">
        <v>40</v>
      </c>
      <c r="AB2528" s="3" t="s">
        <v>41</v>
      </c>
    </row>
    <row r="2529" spans="1:28" ht="25" x14ac:dyDescent="0.25">
      <c r="A2529" s="3" t="s">
        <v>24</v>
      </c>
      <c r="B2529" s="3" t="s">
        <v>146</v>
      </c>
      <c r="C2529" s="3" t="str">
        <f>VLOOKUP(B2529,'Correspondance territoires'!B:F,5,FALSE)</f>
        <v>Lormont</v>
      </c>
      <c r="D2529" s="3" t="s">
        <v>26</v>
      </c>
      <c r="E2529" s="3" t="s">
        <v>7555</v>
      </c>
      <c r="F2529" s="3" t="s">
        <v>96</v>
      </c>
      <c r="G2529" s="3" t="s">
        <v>191</v>
      </c>
      <c r="H2529" s="3" t="s">
        <v>57</v>
      </c>
      <c r="I2529" s="9" t="s">
        <v>1091</v>
      </c>
      <c r="J2529" s="9" t="s">
        <v>1092</v>
      </c>
      <c r="K2529" s="3" t="s">
        <v>7611</v>
      </c>
      <c r="L2529" s="3" t="s">
        <v>7612</v>
      </c>
      <c r="M2529" s="3" t="s">
        <v>432</v>
      </c>
      <c r="N2529" s="3" t="s">
        <v>21</v>
      </c>
      <c r="O2529" s="3" t="s">
        <v>7613</v>
      </c>
      <c r="P2529" s="3" t="s">
        <v>7614</v>
      </c>
      <c r="Q2529" s="15">
        <v>42060</v>
      </c>
      <c r="R2529" s="15">
        <v>44021</v>
      </c>
      <c r="S2529" s="38">
        <f t="shared" ca="1" si="78"/>
        <v>5</v>
      </c>
      <c r="T2529" s="41">
        <v>9316.93</v>
      </c>
      <c r="U2529" s="3" t="s">
        <v>230</v>
      </c>
      <c r="V2529" s="3" t="s">
        <v>39</v>
      </c>
      <c r="W2529" s="3" t="str">
        <f t="shared" si="79"/>
        <v>P09DEB</v>
      </c>
      <c r="X2529" s="3" t="str">
        <f>IF(ISNA(VLOOKUP(W2529,'Correspondance procédure étape'!D:F,3,FALSE)),"A définir",VLOOKUP(W2529,'Correspondance procédure étape'!D:F,3,FALSE))</f>
        <v>Ouverture procédure huissier</v>
      </c>
      <c r="Y2529" s="3" t="str">
        <f>IF(ISNA(VLOOKUP(W2529,'Correspondance procédure étape'!D:G,4,FALSE)),"Non",VLOOKUP(W2529,'Correspondance procédure étape'!D:G,4,FALSE))</f>
        <v>Oui</v>
      </c>
      <c r="Z2529" s="3" t="str">
        <f>IF(ISNA(VLOOKUP(W2529,'Correspondance procédure étape'!D:H,5,FALSE)),"",VLOOKUP(W2529,'Correspondance procédure étape'!D:H,5,FALSE))</f>
        <v>Extérieur</v>
      </c>
      <c r="AA2529" s="3" t="s">
        <v>40</v>
      </c>
      <c r="AB2529" s="3" t="s">
        <v>41</v>
      </c>
    </row>
    <row r="2530" spans="1:28" x14ac:dyDescent="0.25">
      <c r="A2530" s="3" t="s">
        <v>24</v>
      </c>
      <c r="B2530" s="3" t="s">
        <v>219</v>
      </c>
      <c r="C2530" s="3" t="str">
        <f>VLOOKUP(B2530,'Correspondance territoires'!B:F,5,FALSE)</f>
        <v>Bordeaux</v>
      </c>
      <c r="D2530" s="3" t="s">
        <v>26</v>
      </c>
      <c r="E2530" s="3" t="s">
        <v>3184</v>
      </c>
      <c r="F2530" s="3" t="s">
        <v>56</v>
      </c>
      <c r="G2530" s="3" t="s">
        <v>6470</v>
      </c>
      <c r="H2530" s="3" t="s">
        <v>57</v>
      </c>
      <c r="I2530" s="9" t="s">
        <v>893</v>
      </c>
      <c r="J2530" s="9" t="s">
        <v>894</v>
      </c>
      <c r="K2530" s="3" t="s">
        <v>6471</v>
      </c>
      <c r="L2530" s="3" t="s">
        <v>6472</v>
      </c>
      <c r="M2530" s="3" t="s">
        <v>6473</v>
      </c>
      <c r="N2530" s="3" t="s">
        <v>21</v>
      </c>
      <c r="O2530" s="3" t="s">
        <v>21</v>
      </c>
      <c r="P2530" s="3" t="s">
        <v>6474</v>
      </c>
      <c r="Q2530" s="15">
        <v>41607</v>
      </c>
      <c r="R2530" s="15">
        <v>41661</v>
      </c>
      <c r="S2530" s="38">
        <f t="shared" ca="1" si="78"/>
        <v>84</v>
      </c>
      <c r="T2530" s="40">
        <v>2.95</v>
      </c>
      <c r="U2530" s="3" t="s">
        <v>292</v>
      </c>
      <c r="V2530" s="3" t="s">
        <v>39</v>
      </c>
      <c r="W2530" s="3" t="str">
        <f t="shared" si="79"/>
        <v>P40DEB</v>
      </c>
      <c r="X2530" s="3" t="str">
        <f>IF(ISNA(VLOOKUP(W2530,'Correspondance procédure étape'!D:F,3,FALSE)),"A définir",VLOOKUP(W2530,'Correspondance procédure étape'!D:F,3,FALSE))</f>
        <v>Proposition de perte</v>
      </c>
      <c r="Y2530" s="3" t="str">
        <f>IF(ISNA(VLOOKUP(W2530,'Correspondance procédure étape'!D:G,4,FALSE)),"Non",VLOOKUP(W2530,'Correspondance procédure étape'!D:G,4,FALSE))</f>
        <v>Oui</v>
      </c>
      <c r="Z2530" s="3" t="str">
        <f>IF(ISNA(VLOOKUP(W2530,'Correspondance procédure étape'!D:H,5,FALSE)),"",VLOOKUP(W2530,'Correspondance procédure étape'!D:H,5,FALSE))</f>
        <v>DMF</v>
      </c>
      <c r="AA2530" s="3" t="s">
        <v>40</v>
      </c>
      <c r="AB2530" s="3" t="s">
        <v>41</v>
      </c>
    </row>
    <row r="2531" spans="1:28" x14ac:dyDescent="0.25">
      <c r="A2531" s="3" t="s">
        <v>24</v>
      </c>
      <c r="B2531" s="3" t="s">
        <v>67</v>
      </c>
      <c r="C2531" s="3" t="str">
        <f>VLOOKUP(B2531,'Correspondance territoires'!B:F,5,FALSE)</f>
        <v>Pessac</v>
      </c>
      <c r="D2531" s="3" t="s">
        <v>26</v>
      </c>
      <c r="E2531" s="3" t="s">
        <v>197</v>
      </c>
      <c r="F2531" s="3" t="s">
        <v>198</v>
      </c>
      <c r="G2531" s="3" t="s">
        <v>78</v>
      </c>
      <c r="H2531" s="3" t="s">
        <v>78</v>
      </c>
      <c r="I2531" s="9" t="s">
        <v>199</v>
      </c>
      <c r="J2531" s="9" t="s">
        <v>200</v>
      </c>
      <c r="K2531" s="3" t="s">
        <v>8383</v>
      </c>
      <c r="L2531" s="3" t="s">
        <v>8384</v>
      </c>
      <c r="M2531" s="3" t="s">
        <v>8385</v>
      </c>
      <c r="N2531" s="3" t="s">
        <v>21</v>
      </c>
      <c r="O2531" s="3" t="s">
        <v>8386</v>
      </c>
      <c r="P2531" s="3" t="s">
        <v>8387</v>
      </c>
      <c r="Q2531" s="15">
        <v>42391</v>
      </c>
      <c r="R2531" s="15">
        <v>44133</v>
      </c>
      <c r="S2531" s="38">
        <f t="shared" ca="1" si="78"/>
        <v>2</v>
      </c>
      <c r="T2531" s="41">
        <v>9413.4599999999991</v>
      </c>
      <c r="U2531" s="3" t="s">
        <v>2661</v>
      </c>
      <c r="V2531" s="3" t="s">
        <v>259</v>
      </c>
      <c r="W2531" s="3" t="str">
        <f t="shared" si="79"/>
        <v>E08CLO</v>
      </c>
      <c r="X2531" s="3" t="str">
        <f>IF(ISNA(VLOOKUP(W2531,'Correspondance procédure étape'!D:F,3,FALSE)),"A définir",VLOOKUP(W2531,'Correspondance procédure étape'!D:F,3,FALSE))</f>
        <v>En attente de transfert</v>
      </c>
      <c r="Y2531" s="3" t="str">
        <f>IF(ISNA(VLOOKUP(W2531,'Correspondance procédure étape'!D:G,4,FALSE)),"Non",VLOOKUP(W2531,'Correspondance procédure étape'!D:G,4,FALSE))</f>
        <v>Oui</v>
      </c>
      <c r="Z2531" s="3">
        <f>IF(ISNA(VLOOKUP(W2531,'Correspondance procédure étape'!D:H,5,FALSE)),"",VLOOKUP(W2531,'Correspondance procédure étape'!D:H,5,FALSE))</f>
        <v>0</v>
      </c>
      <c r="AA2531" s="3" t="s">
        <v>40</v>
      </c>
      <c r="AB2531" s="3" t="s">
        <v>41</v>
      </c>
    </row>
    <row r="2532" spans="1:28" x14ac:dyDescent="0.25">
      <c r="A2532" s="3" t="s">
        <v>24</v>
      </c>
      <c r="B2532" s="3" t="s">
        <v>67</v>
      </c>
      <c r="C2532" s="3" t="str">
        <f>VLOOKUP(B2532,'Correspondance territoires'!B:F,5,FALSE)</f>
        <v>Pessac</v>
      </c>
      <c r="D2532" s="3" t="s">
        <v>26</v>
      </c>
      <c r="E2532" s="3" t="s">
        <v>197</v>
      </c>
      <c r="F2532" s="3" t="s">
        <v>118</v>
      </c>
      <c r="G2532" s="3" t="s">
        <v>70</v>
      </c>
      <c r="H2532" s="3" t="s">
        <v>109</v>
      </c>
      <c r="I2532" s="9" t="s">
        <v>1468</v>
      </c>
      <c r="J2532" s="9" t="s">
        <v>1469</v>
      </c>
      <c r="K2532" s="3" t="s">
        <v>7096</v>
      </c>
      <c r="L2532" s="3" t="s">
        <v>7097</v>
      </c>
      <c r="M2532" s="3" t="s">
        <v>7098</v>
      </c>
      <c r="N2532" s="3" t="s">
        <v>21</v>
      </c>
      <c r="O2532" s="3" t="s">
        <v>7099</v>
      </c>
      <c r="P2532" s="3" t="s">
        <v>7100</v>
      </c>
      <c r="Q2532" s="15">
        <v>41981</v>
      </c>
      <c r="R2532" s="15">
        <v>43564</v>
      </c>
      <c r="S2532" s="38">
        <f t="shared" ca="1" si="78"/>
        <v>21</v>
      </c>
      <c r="T2532" s="41">
        <v>9526.74</v>
      </c>
      <c r="U2532" s="3" t="s">
        <v>230</v>
      </c>
      <c r="V2532" s="3" t="s">
        <v>39</v>
      </c>
      <c r="W2532" s="3" t="str">
        <f t="shared" si="79"/>
        <v>P09DEB</v>
      </c>
      <c r="X2532" s="3" t="str">
        <f>IF(ISNA(VLOOKUP(W2532,'Correspondance procédure étape'!D:F,3,FALSE)),"A définir",VLOOKUP(W2532,'Correspondance procédure étape'!D:F,3,FALSE))</f>
        <v>Ouverture procédure huissier</v>
      </c>
      <c r="Y2532" s="3" t="str">
        <f>IF(ISNA(VLOOKUP(W2532,'Correspondance procédure étape'!D:G,4,FALSE)),"Non",VLOOKUP(W2532,'Correspondance procédure étape'!D:G,4,FALSE))</f>
        <v>Oui</v>
      </c>
      <c r="Z2532" s="3" t="str">
        <f>IF(ISNA(VLOOKUP(W2532,'Correspondance procédure étape'!D:H,5,FALSE)),"",VLOOKUP(W2532,'Correspondance procédure étape'!D:H,5,FALSE))</f>
        <v>Extérieur</v>
      </c>
      <c r="AA2532" s="3" t="s">
        <v>40</v>
      </c>
      <c r="AB2532" s="3" t="s">
        <v>41</v>
      </c>
    </row>
    <row r="2533" spans="1:28" x14ac:dyDescent="0.25">
      <c r="A2533" s="3" t="s">
        <v>24</v>
      </c>
      <c r="B2533" s="3" t="s">
        <v>219</v>
      </c>
      <c r="C2533" s="3" t="str">
        <f>VLOOKUP(B2533,'Correspondance territoires'!B:F,5,FALSE)</f>
        <v>Bordeaux</v>
      </c>
      <c r="D2533" s="3" t="s">
        <v>26</v>
      </c>
      <c r="E2533" s="3" t="s">
        <v>2500</v>
      </c>
      <c r="F2533" s="3" t="s">
        <v>56</v>
      </c>
      <c r="G2533" s="3" t="s">
        <v>57</v>
      </c>
      <c r="H2533" s="3" t="s">
        <v>3640</v>
      </c>
      <c r="I2533" s="9" t="s">
        <v>1393</v>
      </c>
      <c r="J2533" s="9" t="s">
        <v>1394</v>
      </c>
      <c r="K2533" s="3" t="s">
        <v>6406</v>
      </c>
      <c r="L2533" s="3" t="s">
        <v>6407</v>
      </c>
      <c r="M2533" s="3" t="s">
        <v>1122</v>
      </c>
      <c r="N2533" s="3" t="s">
        <v>21</v>
      </c>
      <c r="O2533" s="3" t="s">
        <v>6408</v>
      </c>
      <c r="P2533" s="3" t="s">
        <v>6409</v>
      </c>
      <c r="Q2533" s="15">
        <v>41570</v>
      </c>
      <c r="R2533" s="15">
        <v>41664</v>
      </c>
      <c r="S2533" s="38">
        <f t="shared" ca="1" si="78"/>
        <v>84</v>
      </c>
      <c r="T2533" s="40">
        <v>2.56</v>
      </c>
      <c r="U2533" s="3" t="s">
        <v>292</v>
      </c>
      <c r="V2533" s="3" t="s">
        <v>39</v>
      </c>
      <c r="W2533" s="3" t="str">
        <f t="shared" si="79"/>
        <v>P40DEB</v>
      </c>
      <c r="X2533" s="3" t="str">
        <f>IF(ISNA(VLOOKUP(W2533,'Correspondance procédure étape'!D:F,3,FALSE)),"A définir",VLOOKUP(W2533,'Correspondance procédure étape'!D:F,3,FALSE))</f>
        <v>Proposition de perte</v>
      </c>
      <c r="Y2533" s="3" t="str">
        <f>IF(ISNA(VLOOKUP(W2533,'Correspondance procédure étape'!D:G,4,FALSE)),"Non",VLOOKUP(W2533,'Correspondance procédure étape'!D:G,4,FALSE))</f>
        <v>Oui</v>
      </c>
      <c r="Z2533" s="3" t="str">
        <f>IF(ISNA(VLOOKUP(W2533,'Correspondance procédure étape'!D:H,5,FALSE)),"",VLOOKUP(W2533,'Correspondance procédure étape'!D:H,5,FALSE))</f>
        <v>DMF</v>
      </c>
      <c r="AA2533" s="3" t="s">
        <v>40</v>
      </c>
      <c r="AB2533" s="3" t="s">
        <v>41</v>
      </c>
    </row>
    <row r="2534" spans="1:28" x14ac:dyDescent="0.25">
      <c r="A2534" s="3" t="s">
        <v>24</v>
      </c>
      <c r="B2534" s="11" t="s">
        <v>1852</v>
      </c>
      <c r="C2534" s="3" t="str">
        <f>VLOOKUP(B2534,'Correspondance territoires'!B:F,5,FALSE)</f>
        <v>Pau</v>
      </c>
      <c r="D2534" s="3" t="s">
        <v>26</v>
      </c>
      <c r="E2534" s="3" t="s">
        <v>10579</v>
      </c>
      <c r="F2534" s="3" t="s">
        <v>10407</v>
      </c>
      <c r="G2534" s="3" t="s">
        <v>30</v>
      </c>
      <c r="H2534" s="3" t="s">
        <v>78</v>
      </c>
      <c r="I2534" s="9" t="s">
        <v>10434</v>
      </c>
      <c r="J2534" s="9" t="s">
        <v>10435</v>
      </c>
      <c r="K2534" s="3" t="s">
        <v>10705</v>
      </c>
      <c r="L2534" s="3" t="s">
        <v>10706</v>
      </c>
      <c r="M2534" s="3" t="s">
        <v>6590</v>
      </c>
      <c r="N2534" s="3" t="s">
        <v>10707</v>
      </c>
      <c r="O2534" s="3" t="s">
        <v>21</v>
      </c>
      <c r="P2534" s="3" t="s">
        <v>10708</v>
      </c>
      <c r="Q2534" s="15">
        <v>40770</v>
      </c>
      <c r="R2534" s="15">
        <v>43587</v>
      </c>
      <c r="S2534" s="38">
        <f t="shared" ca="1" si="78"/>
        <v>20</v>
      </c>
      <c r="T2534" s="41">
        <v>9552.27</v>
      </c>
      <c r="U2534" s="3" t="s">
        <v>10414</v>
      </c>
      <c r="V2534" s="3" t="s">
        <v>10512</v>
      </c>
      <c r="W2534" s="3" t="str">
        <f t="shared" si="79"/>
        <v>PRESIG</v>
      </c>
      <c r="X2534" s="3">
        <f>IF(ISNA(VLOOKUP(W2534,'Correspondance procédure étape'!D:F,3,FALSE)),"A définir",VLOOKUP(W2534,'Correspondance procédure étape'!D:F,3,FALSE))</f>
        <v>0</v>
      </c>
      <c r="Y2534" s="3" t="str">
        <f>IF(ISNA(VLOOKUP(W2534,'Correspondance procédure étape'!D:G,4,FALSE)),"Non",VLOOKUP(W2534,'Correspondance procédure étape'!D:G,4,FALSE))</f>
        <v>Non</v>
      </c>
      <c r="Z2534" s="3">
        <f>IF(ISNA(VLOOKUP(W2534,'Correspondance procédure étape'!D:H,5,FALSE)),"",VLOOKUP(W2534,'Correspondance procédure étape'!D:H,5,FALSE))</f>
        <v>0</v>
      </c>
      <c r="AA2534" s="3" t="s">
        <v>87</v>
      </c>
      <c r="AB2534" s="3" t="s">
        <v>53</v>
      </c>
    </row>
    <row r="2535" spans="1:28" x14ac:dyDescent="0.25">
      <c r="A2535" s="3" t="s">
        <v>24</v>
      </c>
      <c r="B2535" s="3" t="s">
        <v>219</v>
      </c>
      <c r="C2535" s="3" t="str">
        <f>VLOOKUP(B2535,'Correspondance territoires'!B:F,5,FALSE)</f>
        <v>Bordeaux</v>
      </c>
      <c r="D2535" s="3" t="s">
        <v>26</v>
      </c>
      <c r="E2535" s="3" t="s">
        <v>3184</v>
      </c>
      <c r="F2535" s="3" t="s">
        <v>56</v>
      </c>
      <c r="G2535" s="3" t="s">
        <v>176</v>
      </c>
      <c r="H2535" s="3" t="s">
        <v>5949</v>
      </c>
      <c r="I2535" s="9" t="s">
        <v>893</v>
      </c>
      <c r="J2535" s="9" t="s">
        <v>894</v>
      </c>
      <c r="K2535" s="3" t="s">
        <v>9718</v>
      </c>
      <c r="L2535" s="3" t="s">
        <v>9719</v>
      </c>
      <c r="M2535" s="3" t="s">
        <v>5952</v>
      </c>
      <c r="N2535" s="3" t="s">
        <v>21</v>
      </c>
      <c r="O2535" s="3" t="s">
        <v>9720</v>
      </c>
      <c r="P2535" s="3" t="s">
        <v>5955</v>
      </c>
      <c r="Q2535" s="15">
        <v>43083</v>
      </c>
      <c r="R2535" s="15">
        <v>44076</v>
      </c>
      <c r="S2535" s="38">
        <f t="shared" ca="1" si="78"/>
        <v>4</v>
      </c>
      <c r="T2535" s="41">
        <v>9863.2199999999993</v>
      </c>
      <c r="U2535" s="3" t="s">
        <v>157</v>
      </c>
      <c r="V2535" s="3" t="s">
        <v>39</v>
      </c>
      <c r="W2535" s="3" t="str">
        <f t="shared" si="79"/>
        <v>P00DEB</v>
      </c>
      <c r="X2535" s="3" t="str">
        <f>IF(ISNA(VLOOKUP(W2535,'Correspondance procédure étape'!D:F,3,FALSE)),"A définir",VLOOKUP(W2535,'Correspondance procédure étape'!D:F,3,FALSE))</f>
        <v>Enregistrement du dossier au SLP, le solde est créditeur, débiteur ou nul</v>
      </c>
      <c r="Y2535" s="3" t="str">
        <f>IF(ISNA(VLOOKUP(W2535,'Correspondance procédure étape'!D:G,4,FALSE)),"Non",VLOOKUP(W2535,'Correspondance procédure étape'!D:G,4,FALSE))</f>
        <v>Oui</v>
      </c>
      <c r="Z2535" s="3" t="str">
        <f>IF(ISNA(VLOOKUP(W2535,'Correspondance procédure étape'!D:H,5,FALSE)),"",VLOOKUP(W2535,'Correspondance procédure étape'!D:H,5,FALSE))</f>
        <v>DMF</v>
      </c>
      <c r="AA2535" s="3" t="s">
        <v>40</v>
      </c>
      <c r="AB2535" s="3" t="s">
        <v>53</v>
      </c>
    </row>
    <row r="2536" spans="1:28" x14ac:dyDescent="0.25">
      <c r="A2536" s="3" t="s">
        <v>24</v>
      </c>
      <c r="B2536" s="3" t="s">
        <v>54</v>
      </c>
      <c r="C2536" s="3" t="str">
        <f>VLOOKUP(B2536,'Correspondance territoires'!B:F,5,FALSE)</f>
        <v>Cenon</v>
      </c>
      <c r="D2536" s="3" t="s">
        <v>432</v>
      </c>
      <c r="E2536" s="3" t="s">
        <v>5096</v>
      </c>
      <c r="F2536" s="3" t="s">
        <v>56</v>
      </c>
      <c r="G2536" s="3" t="s">
        <v>30</v>
      </c>
      <c r="H2536" s="3" t="s">
        <v>167</v>
      </c>
      <c r="I2536" s="9" t="s">
        <v>1380</v>
      </c>
      <c r="J2536" s="9" t="s">
        <v>1381</v>
      </c>
      <c r="K2536" s="3" t="s">
        <v>5101</v>
      </c>
      <c r="L2536" s="3" t="s">
        <v>5102</v>
      </c>
      <c r="M2536" s="3" t="s">
        <v>3103</v>
      </c>
      <c r="N2536" s="3" t="s">
        <v>5103</v>
      </c>
      <c r="O2536" s="3" t="s">
        <v>21</v>
      </c>
      <c r="P2536" s="3" t="s">
        <v>5104</v>
      </c>
      <c r="Q2536" s="15">
        <v>40953</v>
      </c>
      <c r="R2536" s="15">
        <v>43644</v>
      </c>
      <c r="S2536" s="38">
        <f t="shared" ca="1" si="78"/>
        <v>18</v>
      </c>
      <c r="T2536" s="41">
        <v>9870.08</v>
      </c>
      <c r="U2536" s="3" t="s">
        <v>510</v>
      </c>
      <c r="V2536" s="3" t="s">
        <v>511</v>
      </c>
      <c r="W2536" s="3" t="str">
        <f t="shared" si="79"/>
        <v>P20SCX</v>
      </c>
      <c r="X2536" s="3" t="str">
        <f>IF(ISNA(VLOOKUP(W2536,'Correspondance procédure étape'!D:F,3,FALSE)),"A définir",VLOOKUP(W2536,'Correspondance procédure étape'!D:F,3,FALSE))</f>
        <v>Dossier chez Sud Contentieux</v>
      </c>
      <c r="Y2536" s="3" t="str">
        <f>IF(ISNA(VLOOKUP(W2536,'Correspondance procédure étape'!D:G,4,FALSE)),"Non",VLOOKUP(W2536,'Correspondance procédure étape'!D:G,4,FALSE))</f>
        <v>Oui</v>
      </c>
      <c r="Z2536" s="3" t="str">
        <f>IF(ISNA(VLOOKUP(W2536,'Correspondance procédure étape'!D:H,5,FALSE)),"",VLOOKUP(W2536,'Correspondance procédure étape'!D:H,5,FALSE))</f>
        <v>Extérieur</v>
      </c>
      <c r="AA2536" s="3" t="s">
        <v>40</v>
      </c>
      <c r="AB2536" s="3" t="s">
        <v>53</v>
      </c>
    </row>
    <row r="2537" spans="1:28" x14ac:dyDescent="0.25">
      <c r="A2537" s="3" t="s">
        <v>24</v>
      </c>
      <c r="B2537" s="3" t="s">
        <v>67</v>
      </c>
      <c r="C2537" s="3" t="str">
        <f>VLOOKUP(B2537,'Correspondance territoires'!B:F,5,FALSE)</f>
        <v>Pessac</v>
      </c>
      <c r="D2537" s="3" t="s">
        <v>26</v>
      </c>
      <c r="E2537" s="3" t="s">
        <v>232</v>
      </c>
      <c r="F2537" s="3" t="s">
        <v>56</v>
      </c>
      <c r="G2537" s="3" t="s">
        <v>88</v>
      </c>
      <c r="H2537" s="3" t="s">
        <v>30</v>
      </c>
      <c r="I2537" s="9" t="s">
        <v>234</v>
      </c>
      <c r="J2537" s="9" t="s">
        <v>235</v>
      </c>
      <c r="K2537" s="3" t="s">
        <v>7648</v>
      </c>
      <c r="L2537" s="3" t="s">
        <v>7649</v>
      </c>
      <c r="M2537" s="3" t="s">
        <v>599</v>
      </c>
      <c r="N2537" s="3" t="s">
        <v>21</v>
      </c>
      <c r="O2537" s="3" t="s">
        <v>7650</v>
      </c>
      <c r="P2537" s="3" t="s">
        <v>7651</v>
      </c>
      <c r="Q2537" s="15">
        <v>42074</v>
      </c>
      <c r="R2537" s="15">
        <v>43580</v>
      </c>
      <c r="S2537" s="38">
        <f t="shared" ca="1" si="78"/>
        <v>20</v>
      </c>
      <c r="T2537" s="41">
        <v>9970.2800000000007</v>
      </c>
      <c r="U2537" s="3" t="s">
        <v>230</v>
      </c>
      <c r="V2537" s="3" t="s">
        <v>39</v>
      </c>
      <c r="W2537" s="3" t="str">
        <f t="shared" si="79"/>
        <v>P09DEB</v>
      </c>
      <c r="X2537" s="3" t="str">
        <f>IF(ISNA(VLOOKUP(W2537,'Correspondance procédure étape'!D:F,3,FALSE)),"A définir",VLOOKUP(W2537,'Correspondance procédure étape'!D:F,3,FALSE))</f>
        <v>Ouverture procédure huissier</v>
      </c>
      <c r="Y2537" s="3" t="str">
        <f>IF(ISNA(VLOOKUP(W2537,'Correspondance procédure étape'!D:G,4,FALSE)),"Non",VLOOKUP(W2537,'Correspondance procédure étape'!D:G,4,FALSE))</f>
        <v>Oui</v>
      </c>
      <c r="Z2537" s="3" t="str">
        <f>IF(ISNA(VLOOKUP(W2537,'Correspondance procédure étape'!D:H,5,FALSE)),"",VLOOKUP(W2537,'Correspondance procédure étape'!D:H,5,FALSE))</f>
        <v>Extérieur</v>
      </c>
      <c r="AA2537" s="3" t="s">
        <v>40</v>
      </c>
      <c r="AB2537" s="3" t="s">
        <v>41</v>
      </c>
    </row>
    <row r="2538" spans="1:28" ht="25" x14ac:dyDescent="0.25">
      <c r="A2538" s="3" t="s">
        <v>24</v>
      </c>
      <c r="B2538" s="11" t="s">
        <v>1852</v>
      </c>
      <c r="C2538" s="3" t="str">
        <f>VLOOKUP(B2538,'Correspondance territoires'!B:F,5,FALSE)</f>
        <v>Pau</v>
      </c>
      <c r="D2538" s="3" t="s">
        <v>26</v>
      </c>
      <c r="E2538" s="3" t="s">
        <v>10981</v>
      </c>
      <c r="F2538" s="3" t="s">
        <v>10407</v>
      </c>
      <c r="G2538" s="3" t="s">
        <v>57</v>
      </c>
      <c r="H2538" s="3" t="s">
        <v>176</v>
      </c>
      <c r="I2538" s="9" t="s">
        <v>10408</v>
      </c>
      <c r="J2538" s="9" t="s">
        <v>10409</v>
      </c>
      <c r="K2538" s="3" t="s">
        <v>10982</v>
      </c>
      <c r="L2538" s="3" t="s">
        <v>10983</v>
      </c>
      <c r="M2538" s="3" t="s">
        <v>2380</v>
      </c>
      <c r="N2538" s="3" t="s">
        <v>21</v>
      </c>
      <c r="O2538" s="3" t="s">
        <v>10984</v>
      </c>
      <c r="P2538" s="3" t="s">
        <v>10985</v>
      </c>
      <c r="Q2538" s="15">
        <v>42221</v>
      </c>
      <c r="R2538" s="15">
        <v>44062</v>
      </c>
      <c r="S2538" s="38">
        <f t="shared" ca="1" si="78"/>
        <v>4</v>
      </c>
      <c r="T2538" s="41">
        <v>9979.89</v>
      </c>
      <c r="U2538" s="3" t="s">
        <v>4811</v>
      </c>
      <c r="V2538" s="3" t="s">
        <v>10655</v>
      </c>
      <c r="W2538" s="3" t="str">
        <f t="shared" si="79"/>
        <v>ASSDEM</v>
      </c>
      <c r="X2538" s="3">
        <f>IF(ISNA(VLOOKUP(W2538,'Correspondance procédure étape'!D:F,3,FALSE)),"A définir",VLOOKUP(W2538,'Correspondance procédure étape'!D:F,3,FALSE))</f>
        <v>0</v>
      </c>
      <c r="Y2538" s="3" t="str">
        <f>IF(ISNA(VLOOKUP(W2538,'Correspondance procédure étape'!D:G,4,FALSE)),"Non",VLOOKUP(W2538,'Correspondance procédure étape'!D:G,4,FALSE))</f>
        <v>Non</v>
      </c>
      <c r="Z2538" s="3">
        <f>IF(ISNA(VLOOKUP(W2538,'Correspondance procédure étape'!D:H,5,FALSE)),"",VLOOKUP(W2538,'Correspondance procédure étape'!D:H,5,FALSE))</f>
        <v>0</v>
      </c>
      <c r="AA2538" s="3" t="s">
        <v>40</v>
      </c>
      <c r="AB2538" s="3" t="s">
        <v>41</v>
      </c>
    </row>
    <row r="2539" spans="1:28" x14ac:dyDescent="0.25">
      <c r="A2539" s="3" t="s">
        <v>24</v>
      </c>
      <c r="B2539" s="3" t="s">
        <v>25</v>
      </c>
      <c r="C2539" s="3" t="str">
        <f>VLOOKUP(B2539,'Correspondance territoires'!B:F,5,FALSE)</f>
        <v>Merignac</v>
      </c>
      <c r="D2539" s="3" t="s">
        <v>26</v>
      </c>
      <c r="E2539" s="3" t="s">
        <v>27</v>
      </c>
      <c r="F2539" s="3" t="s">
        <v>28</v>
      </c>
      <c r="G2539" s="3" t="s">
        <v>96</v>
      </c>
      <c r="H2539" s="3" t="s">
        <v>43</v>
      </c>
      <c r="I2539" s="9" t="s">
        <v>44</v>
      </c>
      <c r="J2539" s="9" t="s">
        <v>45</v>
      </c>
      <c r="K2539" s="3" t="s">
        <v>477</v>
      </c>
      <c r="L2539" s="3" t="s">
        <v>478</v>
      </c>
      <c r="M2539" s="3" t="s">
        <v>479</v>
      </c>
      <c r="N2539" s="3" t="s">
        <v>21</v>
      </c>
      <c r="O2539" s="3" t="s">
        <v>480</v>
      </c>
      <c r="P2539" s="3" t="s">
        <v>481</v>
      </c>
      <c r="Q2539" s="15">
        <v>29646</v>
      </c>
      <c r="R2539" s="15">
        <v>43530</v>
      </c>
      <c r="S2539" s="38">
        <f t="shared" ca="1" si="78"/>
        <v>22</v>
      </c>
      <c r="T2539" s="41">
        <v>10036.799999999999</v>
      </c>
      <c r="U2539" s="3" t="s">
        <v>38</v>
      </c>
      <c r="V2539" s="3" t="s">
        <v>138</v>
      </c>
      <c r="W2539" s="3" t="str">
        <f t="shared" si="79"/>
        <v>P06DOM</v>
      </c>
      <c r="X2539" s="3" t="str">
        <f>IF(ISNA(VLOOKUP(W2539,'Correspondance procédure étape'!D:F,3,FALSE)),"A définir",VLOOKUP(W2539,'Correspondance procédure étape'!D:F,3,FALSE))</f>
        <v>Héritiers inconnus/refusent la succession : désignation de France domaines</v>
      </c>
      <c r="Y2539" s="3" t="str">
        <f>IF(ISNA(VLOOKUP(W2539,'Correspondance procédure étape'!D:G,4,FALSE)),"Non",VLOOKUP(W2539,'Correspondance procédure étape'!D:G,4,FALSE))</f>
        <v>Oui</v>
      </c>
      <c r="Z2539" s="3" t="str">
        <f>IF(ISNA(VLOOKUP(W2539,'Correspondance procédure étape'!D:H,5,FALSE)),"",VLOOKUP(W2539,'Correspondance procédure étape'!D:H,5,FALSE))</f>
        <v>Extérieur</v>
      </c>
      <c r="AA2539" s="3" t="s">
        <v>40</v>
      </c>
      <c r="AB2539" s="3" t="s">
        <v>53</v>
      </c>
    </row>
    <row r="2540" spans="1:28" x14ac:dyDescent="0.25">
      <c r="A2540" s="3" t="s">
        <v>24</v>
      </c>
      <c r="B2540" s="3" t="s">
        <v>146</v>
      </c>
      <c r="C2540" s="3" t="str">
        <f>VLOOKUP(B2540,'Correspondance territoires'!B:F,5,FALSE)</f>
        <v>Lormont</v>
      </c>
      <c r="D2540" s="3" t="s">
        <v>26</v>
      </c>
      <c r="E2540" s="3" t="s">
        <v>2595</v>
      </c>
      <c r="F2540" s="3" t="s">
        <v>56</v>
      </c>
      <c r="G2540" s="3" t="s">
        <v>28</v>
      </c>
      <c r="H2540" s="3" t="s">
        <v>57</v>
      </c>
      <c r="I2540" s="9" t="s">
        <v>829</v>
      </c>
      <c r="J2540" s="9" t="s">
        <v>830</v>
      </c>
      <c r="K2540" s="3" t="s">
        <v>8612</v>
      </c>
      <c r="L2540" s="3" t="s">
        <v>8613</v>
      </c>
      <c r="M2540" s="3" t="s">
        <v>8614</v>
      </c>
      <c r="N2540" s="3" t="s">
        <v>21</v>
      </c>
      <c r="O2540" s="3" t="s">
        <v>21</v>
      </c>
      <c r="P2540" s="3" t="s">
        <v>8615</v>
      </c>
      <c r="Q2540" s="15">
        <v>42503</v>
      </c>
      <c r="R2540" s="15">
        <v>43689</v>
      </c>
      <c r="S2540" s="38">
        <f t="shared" ca="1" si="78"/>
        <v>16</v>
      </c>
      <c r="T2540" s="41">
        <v>10107.43</v>
      </c>
      <c r="U2540" s="3" t="s">
        <v>510</v>
      </c>
      <c r="V2540" s="3" t="s">
        <v>511</v>
      </c>
      <c r="W2540" s="3" t="str">
        <f t="shared" si="79"/>
        <v>P20SCX</v>
      </c>
      <c r="X2540" s="3" t="str">
        <f>IF(ISNA(VLOOKUP(W2540,'Correspondance procédure étape'!D:F,3,FALSE)),"A définir",VLOOKUP(W2540,'Correspondance procédure étape'!D:F,3,FALSE))</f>
        <v>Dossier chez Sud Contentieux</v>
      </c>
      <c r="Y2540" s="3" t="str">
        <f>IF(ISNA(VLOOKUP(W2540,'Correspondance procédure étape'!D:G,4,FALSE)),"Non",VLOOKUP(W2540,'Correspondance procédure étape'!D:G,4,FALSE))</f>
        <v>Oui</v>
      </c>
      <c r="Z2540" s="3" t="str">
        <f>IF(ISNA(VLOOKUP(W2540,'Correspondance procédure étape'!D:H,5,FALSE)),"",VLOOKUP(W2540,'Correspondance procédure étape'!D:H,5,FALSE))</f>
        <v>Extérieur</v>
      </c>
      <c r="AA2540" s="3" t="s">
        <v>40</v>
      </c>
      <c r="AB2540" s="3" t="s">
        <v>41</v>
      </c>
    </row>
    <row r="2541" spans="1:28" x14ac:dyDescent="0.25">
      <c r="A2541" s="3" t="s">
        <v>24</v>
      </c>
      <c r="B2541" s="3" t="s">
        <v>25</v>
      </c>
      <c r="C2541" s="3" t="str">
        <f>VLOOKUP(B2541,'Correspondance territoires'!B:F,5,FALSE)</f>
        <v>Merignac</v>
      </c>
      <c r="D2541" s="3" t="s">
        <v>26</v>
      </c>
      <c r="E2541" s="3" t="s">
        <v>650</v>
      </c>
      <c r="F2541" s="3" t="s">
        <v>29</v>
      </c>
      <c r="G2541" s="3" t="s">
        <v>57</v>
      </c>
      <c r="H2541" s="3" t="s">
        <v>148</v>
      </c>
      <c r="I2541" s="9" t="s">
        <v>111</v>
      </c>
      <c r="J2541" s="9" t="s">
        <v>112</v>
      </c>
      <c r="K2541" s="3" t="s">
        <v>9289</v>
      </c>
      <c r="L2541" s="3" t="s">
        <v>9290</v>
      </c>
      <c r="M2541" s="3" t="s">
        <v>3103</v>
      </c>
      <c r="N2541" s="3" t="s">
        <v>9291</v>
      </c>
      <c r="O2541" s="3" t="s">
        <v>9292</v>
      </c>
      <c r="P2541" s="3" t="s">
        <v>9293</v>
      </c>
      <c r="Q2541" s="15">
        <v>42804</v>
      </c>
      <c r="R2541" s="15">
        <v>43979</v>
      </c>
      <c r="S2541" s="38">
        <f t="shared" ca="1" si="78"/>
        <v>7</v>
      </c>
      <c r="T2541" s="41">
        <v>10147.39</v>
      </c>
      <c r="U2541" s="3" t="s">
        <v>6870</v>
      </c>
      <c r="V2541" s="3" t="s">
        <v>39</v>
      </c>
      <c r="W2541" s="3" t="str">
        <f t="shared" si="79"/>
        <v>E30DEB</v>
      </c>
      <c r="X2541" s="3" t="str">
        <f>IF(ISNA(VLOOKUP(W2541,'Correspondance procédure étape'!D:F,3,FALSE)),"A définir",VLOOKUP(W2541,'Correspondance procédure étape'!D:F,3,FALSE))</f>
        <v>En attente de transfert</v>
      </c>
      <c r="Y2541" s="3" t="str">
        <f>IF(ISNA(VLOOKUP(W2541,'Correspondance procédure étape'!D:G,4,FALSE)),"Non",VLOOKUP(W2541,'Correspondance procédure étape'!D:G,4,FALSE))</f>
        <v>Oui</v>
      </c>
      <c r="Z2541" s="3">
        <f>IF(ISNA(VLOOKUP(W2541,'Correspondance procédure étape'!D:H,5,FALSE)),"",VLOOKUP(W2541,'Correspondance procédure étape'!D:H,5,FALSE))</f>
        <v>0</v>
      </c>
      <c r="AA2541" s="3" t="s">
        <v>40</v>
      </c>
      <c r="AB2541" s="3" t="s">
        <v>41</v>
      </c>
    </row>
    <row r="2542" spans="1:28" x14ac:dyDescent="0.25">
      <c r="A2542" s="3" t="s">
        <v>24</v>
      </c>
      <c r="B2542" s="3" t="s">
        <v>219</v>
      </c>
      <c r="C2542" s="3" t="str">
        <f>VLOOKUP(B2542,'Correspondance territoires'!B:F,5,FALSE)</f>
        <v>Bordeaux</v>
      </c>
      <c r="D2542" s="3" t="s">
        <v>26</v>
      </c>
      <c r="E2542" s="3" t="s">
        <v>220</v>
      </c>
      <c r="F2542" s="3" t="s">
        <v>56</v>
      </c>
      <c r="G2542" s="3" t="s">
        <v>846</v>
      </c>
      <c r="H2542" s="3" t="s">
        <v>847</v>
      </c>
      <c r="I2542" s="9" t="s">
        <v>222</v>
      </c>
      <c r="J2542" s="9" t="s">
        <v>223</v>
      </c>
      <c r="K2542" s="3" t="s">
        <v>2941</v>
      </c>
      <c r="L2542" s="3" t="s">
        <v>2942</v>
      </c>
      <c r="M2542" s="3" t="s">
        <v>2943</v>
      </c>
      <c r="N2542" s="3" t="s">
        <v>21</v>
      </c>
      <c r="O2542" s="3" t="s">
        <v>2944</v>
      </c>
      <c r="P2542" s="3" t="s">
        <v>2945</v>
      </c>
      <c r="Q2542" s="15">
        <v>38685</v>
      </c>
      <c r="R2542" s="15">
        <v>44104</v>
      </c>
      <c r="S2542" s="38">
        <f t="shared" ca="1" si="78"/>
        <v>3</v>
      </c>
      <c r="T2542" s="41">
        <v>10152.08</v>
      </c>
      <c r="U2542" s="3" t="s">
        <v>510</v>
      </c>
      <c r="V2542" s="3" t="s">
        <v>39</v>
      </c>
      <c r="W2542" s="3" t="str">
        <f t="shared" si="79"/>
        <v>P20DEB</v>
      </c>
      <c r="X2542" s="3" t="str">
        <f>IF(ISNA(VLOOKUP(W2542,'Correspondance procédure étape'!D:F,3,FALSE)),"A définir",VLOOKUP(W2542,'Correspondance procédure étape'!D:F,3,FALSE))</f>
        <v>Proposition de transfert du dossier à Sud Contentieux</v>
      </c>
      <c r="Y2542" s="3" t="str">
        <f>IF(ISNA(VLOOKUP(W2542,'Correspondance procédure étape'!D:G,4,FALSE)),"Non",VLOOKUP(W2542,'Correspondance procédure étape'!D:G,4,FALSE))</f>
        <v>Oui</v>
      </c>
      <c r="Z2542" s="3" t="str">
        <f>IF(ISNA(VLOOKUP(W2542,'Correspondance procédure étape'!D:H,5,FALSE)),"",VLOOKUP(W2542,'Correspondance procédure étape'!D:H,5,FALSE))</f>
        <v>Extérieur</v>
      </c>
      <c r="AA2542" s="3" t="s">
        <v>40</v>
      </c>
      <c r="AB2542" s="3" t="s">
        <v>53</v>
      </c>
    </row>
    <row r="2543" spans="1:28" x14ac:dyDescent="0.25">
      <c r="A2543" s="3" t="s">
        <v>24</v>
      </c>
      <c r="B2543" s="3" t="s">
        <v>146</v>
      </c>
      <c r="C2543" s="3" t="str">
        <f>VLOOKUP(B2543,'Correspondance territoires'!B:F,5,FALSE)</f>
        <v>Lormont</v>
      </c>
      <c r="D2543" s="3" t="s">
        <v>26</v>
      </c>
      <c r="E2543" s="3" t="s">
        <v>462</v>
      </c>
      <c r="F2543" s="3" t="s">
        <v>2437</v>
      </c>
      <c r="G2543" s="3" t="s">
        <v>30</v>
      </c>
      <c r="H2543" s="3" t="s">
        <v>30</v>
      </c>
      <c r="I2543" s="9" t="s">
        <v>1752</v>
      </c>
      <c r="J2543" s="9" t="s">
        <v>1753</v>
      </c>
      <c r="K2543" s="3" t="s">
        <v>5005</v>
      </c>
      <c r="L2543" s="3" t="s">
        <v>5006</v>
      </c>
      <c r="M2543" s="3" t="s">
        <v>2171</v>
      </c>
      <c r="N2543" s="3" t="s">
        <v>5007</v>
      </c>
      <c r="O2543" s="3" t="s">
        <v>5008</v>
      </c>
      <c r="P2543" s="3" t="s">
        <v>5009</v>
      </c>
      <c r="Q2543" s="15">
        <v>40885</v>
      </c>
      <c r="R2543" s="15">
        <v>44007</v>
      </c>
      <c r="S2543" s="38">
        <f t="shared" ca="1" si="78"/>
        <v>6</v>
      </c>
      <c r="T2543" s="41">
        <v>10153.1</v>
      </c>
      <c r="U2543" s="3" t="s">
        <v>510</v>
      </c>
      <c r="V2543" s="3" t="s">
        <v>39</v>
      </c>
      <c r="W2543" s="3" t="str">
        <f t="shared" si="79"/>
        <v>P20DEB</v>
      </c>
      <c r="X2543" s="3" t="str">
        <f>IF(ISNA(VLOOKUP(W2543,'Correspondance procédure étape'!D:F,3,FALSE)),"A définir",VLOOKUP(W2543,'Correspondance procédure étape'!D:F,3,FALSE))</f>
        <v>Proposition de transfert du dossier à Sud Contentieux</v>
      </c>
      <c r="Y2543" s="3" t="str">
        <f>IF(ISNA(VLOOKUP(W2543,'Correspondance procédure étape'!D:G,4,FALSE)),"Non",VLOOKUP(W2543,'Correspondance procédure étape'!D:G,4,FALSE))</f>
        <v>Oui</v>
      </c>
      <c r="Z2543" s="3" t="str">
        <f>IF(ISNA(VLOOKUP(W2543,'Correspondance procédure étape'!D:H,5,FALSE)),"",VLOOKUP(W2543,'Correspondance procédure étape'!D:H,5,FALSE))</f>
        <v>Extérieur</v>
      </c>
      <c r="AA2543" s="3" t="s">
        <v>40</v>
      </c>
      <c r="AB2543" s="3" t="s">
        <v>41</v>
      </c>
    </row>
    <row r="2544" spans="1:28" x14ac:dyDescent="0.25">
      <c r="A2544" s="3" t="s">
        <v>24</v>
      </c>
      <c r="B2544" s="3" t="s">
        <v>67</v>
      </c>
      <c r="C2544" s="3" t="str">
        <f>VLOOKUP(B2544,'Correspondance territoires'!B:F,5,FALSE)</f>
        <v>Pessac</v>
      </c>
      <c r="D2544" s="3" t="s">
        <v>432</v>
      </c>
      <c r="E2544" s="3" t="s">
        <v>9157</v>
      </c>
      <c r="F2544" s="3" t="s">
        <v>56</v>
      </c>
      <c r="G2544" s="3" t="s">
        <v>148</v>
      </c>
      <c r="H2544" s="3" t="s">
        <v>241</v>
      </c>
      <c r="I2544" s="9" t="s">
        <v>422</v>
      </c>
      <c r="J2544" s="9" t="s">
        <v>423</v>
      </c>
      <c r="K2544" s="3" t="s">
        <v>9158</v>
      </c>
      <c r="L2544" s="3" t="s">
        <v>9159</v>
      </c>
      <c r="M2544" s="3" t="s">
        <v>679</v>
      </c>
      <c r="N2544" s="3" t="s">
        <v>21</v>
      </c>
      <c r="O2544" s="3" t="s">
        <v>9160</v>
      </c>
      <c r="P2544" s="3" t="s">
        <v>9161</v>
      </c>
      <c r="Q2544" s="15">
        <v>42736</v>
      </c>
      <c r="R2544" s="15">
        <v>43235</v>
      </c>
      <c r="S2544" s="38">
        <f t="shared" ca="1" si="78"/>
        <v>32</v>
      </c>
      <c r="T2544" s="41">
        <v>10173.41</v>
      </c>
      <c r="U2544" s="3" t="s">
        <v>230</v>
      </c>
      <c r="V2544" s="3" t="s">
        <v>39</v>
      </c>
      <c r="W2544" s="3" t="str">
        <f t="shared" si="79"/>
        <v>P09DEB</v>
      </c>
      <c r="X2544" s="3" t="str">
        <f>IF(ISNA(VLOOKUP(W2544,'Correspondance procédure étape'!D:F,3,FALSE)),"A définir",VLOOKUP(W2544,'Correspondance procédure étape'!D:F,3,FALSE))</f>
        <v>Ouverture procédure huissier</v>
      </c>
      <c r="Y2544" s="3" t="str">
        <f>IF(ISNA(VLOOKUP(W2544,'Correspondance procédure étape'!D:G,4,FALSE)),"Non",VLOOKUP(W2544,'Correspondance procédure étape'!D:G,4,FALSE))</f>
        <v>Oui</v>
      </c>
      <c r="Z2544" s="3" t="str">
        <f>IF(ISNA(VLOOKUP(W2544,'Correspondance procédure étape'!D:H,5,FALSE)),"",VLOOKUP(W2544,'Correspondance procédure étape'!D:H,5,FALSE))</f>
        <v>Extérieur</v>
      </c>
      <c r="AA2544" s="3" t="s">
        <v>40</v>
      </c>
      <c r="AB2544" s="3" t="s">
        <v>41</v>
      </c>
    </row>
    <row r="2545" spans="1:28" x14ac:dyDescent="0.25">
      <c r="A2545" s="3" t="s">
        <v>24</v>
      </c>
      <c r="B2545" s="3" t="s">
        <v>67</v>
      </c>
      <c r="C2545" s="3" t="str">
        <f>VLOOKUP(B2545,'Correspondance territoires'!B:F,5,FALSE)</f>
        <v>Pessac</v>
      </c>
      <c r="D2545" s="3" t="s">
        <v>26</v>
      </c>
      <c r="E2545" s="3" t="s">
        <v>232</v>
      </c>
      <c r="F2545" s="3" t="s">
        <v>56</v>
      </c>
      <c r="G2545" s="3" t="s">
        <v>43</v>
      </c>
      <c r="H2545" s="3" t="s">
        <v>176</v>
      </c>
      <c r="I2545" s="9" t="s">
        <v>234</v>
      </c>
      <c r="J2545" s="9" t="s">
        <v>235</v>
      </c>
      <c r="K2545" s="3" t="s">
        <v>2470</v>
      </c>
      <c r="L2545" s="3" t="s">
        <v>2471</v>
      </c>
      <c r="M2545" s="3" t="s">
        <v>1320</v>
      </c>
      <c r="N2545" s="3" t="s">
        <v>21</v>
      </c>
      <c r="O2545" s="3" t="s">
        <v>2472</v>
      </c>
      <c r="P2545" s="3" t="s">
        <v>2473</v>
      </c>
      <c r="Q2545" s="15">
        <v>38366</v>
      </c>
      <c r="R2545" s="15">
        <v>41456</v>
      </c>
      <c r="S2545" s="38">
        <f t="shared" ca="1" si="78"/>
        <v>91</v>
      </c>
      <c r="T2545" s="40">
        <v>0.33</v>
      </c>
      <c r="U2545" s="3" t="s">
        <v>360</v>
      </c>
      <c r="V2545" s="3" t="s">
        <v>52</v>
      </c>
      <c r="W2545" s="3" t="str">
        <f t="shared" si="79"/>
        <v xml:space="preserve">   ATT</v>
      </c>
      <c r="X2545" s="3" t="str">
        <f>IF(ISNA(VLOOKUP(W2545,'Correspondance procédure étape'!D:F,3,FALSE)),"A définir",VLOOKUP(W2545,'Correspondance procédure étape'!D:F,3,FALSE))</f>
        <v>A définir</v>
      </c>
      <c r="Y2545" s="3" t="str">
        <f>IF(ISNA(VLOOKUP(W2545,'Correspondance procédure étape'!D:G,4,FALSE)),"Non",VLOOKUP(W2545,'Correspondance procédure étape'!D:G,4,FALSE))</f>
        <v>Non</v>
      </c>
      <c r="Z2545" s="3" t="str">
        <f>IF(ISNA(VLOOKUP(W2545,'Correspondance procédure étape'!D:H,5,FALSE)),"",VLOOKUP(W2545,'Correspondance procédure étape'!D:H,5,FALSE))</f>
        <v/>
      </c>
      <c r="AA2545" s="3" t="s">
        <v>87</v>
      </c>
      <c r="AB2545" s="3" t="s">
        <v>41</v>
      </c>
    </row>
    <row r="2546" spans="1:28" x14ac:dyDescent="0.25">
      <c r="A2546" s="3" t="s">
        <v>24</v>
      </c>
      <c r="B2546" s="3" t="s">
        <v>67</v>
      </c>
      <c r="C2546" s="3" t="str">
        <f>VLOOKUP(B2546,'Correspondance territoires'!B:F,5,FALSE)</f>
        <v>Pessac</v>
      </c>
      <c r="D2546" s="3" t="s">
        <v>68</v>
      </c>
      <c r="E2546" s="3" t="s">
        <v>9167</v>
      </c>
      <c r="F2546" s="3" t="s">
        <v>56</v>
      </c>
      <c r="G2546" s="3" t="s">
        <v>541</v>
      </c>
      <c r="H2546" s="3" t="s">
        <v>57</v>
      </c>
      <c r="I2546" s="9" t="s">
        <v>422</v>
      </c>
      <c r="J2546" s="9" t="s">
        <v>423</v>
      </c>
      <c r="K2546" s="3" t="s">
        <v>9177</v>
      </c>
      <c r="L2546" s="3" t="s">
        <v>9178</v>
      </c>
      <c r="M2546" s="3" t="s">
        <v>3103</v>
      </c>
      <c r="N2546" s="3" t="s">
        <v>21</v>
      </c>
      <c r="O2546" s="3" t="s">
        <v>9179</v>
      </c>
      <c r="P2546" s="3" t="s">
        <v>9180</v>
      </c>
      <c r="Q2546" s="15">
        <v>42736</v>
      </c>
      <c r="R2546" s="15">
        <v>43453</v>
      </c>
      <c r="S2546" s="38">
        <f t="shared" ca="1" si="78"/>
        <v>24</v>
      </c>
      <c r="T2546" s="41">
        <v>10274.84</v>
      </c>
      <c r="U2546" s="3" t="s">
        <v>230</v>
      </c>
      <c r="V2546" s="3" t="s">
        <v>39</v>
      </c>
      <c r="W2546" s="3" t="str">
        <f t="shared" si="79"/>
        <v>P09DEB</v>
      </c>
      <c r="X2546" s="3" t="str">
        <f>IF(ISNA(VLOOKUP(W2546,'Correspondance procédure étape'!D:F,3,FALSE)),"A définir",VLOOKUP(W2546,'Correspondance procédure étape'!D:F,3,FALSE))</f>
        <v>Ouverture procédure huissier</v>
      </c>
      <c r="Y2546" s="3" t="str">
        <f>IF(ISNA(VLOOKUP(W2546,'Correspondance procédure étape'!D:G,4,FALSE)),"Non",VLOOKUP(W2546,'Correspondance procédure étape'!D:G,4,FALSE))</f>
        <v>Oui</v>
      </c>
      <c r="Z2546" s="3" t="str">
        <f>IF(ISNA(VLOOKUP(W2546,'Correspondance procédure étape'!D:H,5,FALSE)),"",VLOOKUP(W2546,'Correspondance procédure étape'!D:H,5,FALSE))</f>
        <v>Extérieur</v>
      </c>
      <c r="AA2546" s="3" t="s">
        <v>40</v>
      </c>
      <c r="AB2546" s="3" t="s">
        <v>53</v>
      </c>
    </row>
    <row r="2547" spans="1:28" x14ac:dyDescent="0.25">
      <c r="A2547" s="3" t="s">
        <v>24</v>
      </c>
      <c r="B2547" s="3" t="s">
        <v>219</v>
      </c>
      <c r="C2547" s="3" t="str">
        <f>VLOOKUP(B2547,'Correspondance territoires'!B:F,5,FALSE)</f>
        <v>Bordeaux</v>
      </c>
      <c r="D2547" s="3" t="s">
        <v>26</v>
      </c>
      <c r="E2547" s="3" t="s">
        <v>5049</v>
      </c>
      <c r="F2547" s="3" t="s">
        <v>56</v>
      </c>
      <c r="G2547" s="3" t="s">
        <v>69</v>
      </c>
      <c r="H2547" s="3" t="s">
        <v>21</v>
      </c>
      <c r="I2547" s="9" t="s">
        <v>1457</v>
      </c>
      <c r="J2547" s="9" t="s">
        <v>1458</v>
      </c>
      <c r="K2547" s="3" t="s">
        <v>5982</v>
      </c>
      <c r="L2547" s="3" t="s">
        <v>5983</v>
      </c>
      <c r="M2547" s="3" t="s">
        <v>2306</v>
      </c>
      <c r="N2547" s="3" t="s">
        <v>5984</v>
      </c>
      <c r="O2547" s="3" t="s">
        <v>21</v>
      </c>
      <c r="P2547" s="3" t="s">
        <v>5985</v>
      </c>
      <c r="Q2547" s="15">
        <v>41382</v>
      </c>
      <c r="R2547" s="15">
        <v>41812</v>
      </c>
      <c r="S2547" s="38">
        <f t="shared" ca="1" si="78"/>
        <v>79</v>
      </c>
      <c r="T2547" s="40">
        <v>2.35</v>
      </c>
      <c r="U2547" s="3" t="s">
        <v>292</v>
      </c>
      <c r="V2547" s="3" t="s">
        <v>39</v>
      </c>
      <c r="W2547" s="3" t="str">
        <f t="shared" si="79"/>
        <v>P40DEB</v>
      </c>
      <c r="X2547" s="3" t="str">
        <f>IF(ISNA(VLOOKUP(W2547,'Correspondance procédure étape'!D:F,3,FALSE)),"A définir",VLOOKUP(W2547,'Correspondance procédure étape'!D:F,3,FALSE))</f>
        <v>Proposition de perte</v>
      </c>
      <c r="Y2547" s="3" t="str">
        <f>IF(ISNA(VLOOKUP(W2547,'Correspondance procédure étape'!D:G,4,FALSE)),"Non",VLOOKUP(W2547,'Correspondance procédure étape'!D:G,4,FALSE))</f>
        <v>Oui</v>
      </c>
      <c r="Z2547" s="3" t="str">
        <f>IF(ISNA(VLOOKUP(W2547,'Correspondance procédure étape'!D:H,5,FALSE)),"",VLOOKUP(W2547,'Correspondance procédure étape'!D:H,5,FALSE))</f>
        <v>DMF</v>
      </c>
      <c r="AA2547" s="3" t="s">
        <v>40</v>
      </c>
      <c r="AB2547" s="3" t="s">
        <v>53</v>
      </c>
    </row>
    <row r="2548" spans="1:28" ht="25" x14ac:dyDescent="0.25">
      <c r="A2548" s="3" t="s">
        <v>24</v>
      </c>
      <c r="B2548" s="3" t="s">
        <v>146</v>
      </c>
      <c r="C2548" s="3" t="str">
        <f>VLOOKUP(B2548,'Correspondance territoires'!B:F,5,FALSE)</f>
        <v>Lormont</v>
      </c>
      <c r="D2548" s="3" t="s">
        <v>26</v>
      </c>
      <c r="E2548" s="3" t="s">
        <v>1090</v>
      </c>
      <c r="F2548" s="3" t="s">
        <v>40</v>
      </c>
      <c r="G2548" s="3" t="s">
        <v>57</v>
      </c>
      <c r="H2548" s="3" t="s">
        <v>696</v>
      </c>
      <c r="I2548" s="9" t="s">
        <v>1091</v>
      </c>
      <c r="J2548" s="9" t="s">
        <v>1092</v>
      </c>
      <c r="K2548" s="3" t="s">
        <v>6457</v>
      </c>
      <c r="L2548" s="3" t="s">
        <v>6458</v>
      </c>
      <c r="M2548" s="3" t="s">
        <v>1229</v>
      </c>
      <c r="N2548" s="3" t="s">
        <v>6459</v>
      </c>
      <c r="O2548" s="3" t="s">
        <v>21</v>
      </c>
      <c r="P2548" s="3" t="s">
        <v>6460</v>
      </c>
      <c r="Q2548" s="15">
        <v>41620</v>
      </c>
      <c r="R2548" s="15">
        <v>42762</v>
      </c>
      <c r="S2548" s="38">
        <f t="shared" ca="1" si="78"/>
        <v>47</v>
      </c>
      <c r="T2548" s="40">
        <v>2.23</v>
      </c>
      <c r="U2548" s="3" t="s">
        <v>65</v>
      </c>
      <c r="V2548" s="3" t="s">
        <v>66</v>
      </c>
      <c r="W2548" s="3" t="str">
        <f t="shared" si="79"/>
        <v>P60ENC</v>
      </c>
      <c r="X2548" s="3" t="str">
        <f>IF(ISNA(VLOOKUP(W2548,'Correspondance procédure étape'!D:F,3,FALSE)),"A définir",VLOOKUP(W2548,'Correspondance procédure étape'!D:F,3,FALSE))</f>
        <v>En gagement de payer en cours</v>
      </c>
      <c r="Y2548" s="3" t="str">
        <f>IF(ISNA(VLOOKUP(W2548,'Correspondance procédure étape'!D:G,4,FALSE)),"Non",VLOOKUP(W2548,'Correspondance procédure étape'!D:G,4,FALSE))</f>
        <v>Oui</v>
      </c>
      <c r="Z2548" s="3" t="str">
        <f>IF(ISNA(VLOOKUP(W2548,'Correspondance procédure étape'!D:H,5,FALSE)),"",VLOOKUP(W2548,'Correspondance procédure étape'!D:H,5,FALSE))</f>
        <v>DMF</v>
      </c>
      <c r="AA2548" s="3" t="s">
        <v>40</v>
      </c>
      <c r="AB2548" s="3" t="s">
        <v>41</v>
      </c>
    </row>
    <row r="2549" spans="1:28" ht="25" x14ac:dyDescent="0.25">
      <c r="A2549" s="3" t="s">
        <v>24</v>
      </c>
      <c r="B2549" s="11" t="s">
        <v>1852</v>
      </c>
      <c r="C2549" s="3" t="str">
        <f>VLOOKUP(B2549,'Correspondance territoires'!B:F,5,FALSE)</f>
        <v>Pau</v>
      </c>
      <c r="D2549" s="3" t="s">
        <v>26</v>
      </c>
      <c r="E2549" s="3" t="s">
        <v>7428</v>
      </c>
      <c r="F2549" s="3" t="s">
        <v>10407</v>
      </c>
      <c r="G2549" s="3" t="s">
        <v>57</v>
      </c>
      <c r="H2549" s="3" t="s">
        <v>57</v>
      </c>
      <c r="I2549" s="9" t="s">
        <v>10408</v>
      </c>
      <c r="J2549" s="9" t="s">
        <v>10409</v>
      </c>
      <c r="K2549" s="3" t="s">
        <v>11082</v>
      </c>
      <c r="L2549" s="3" t="s">
        <v>11083</v>
      </c>
      <c r="M2549" s="3" t="s">
        <v>62</v>
      </c>
      <c r="N2549" s="3" t="s">
        <v>21</v>
      </c>
      <c r="O2549" s="3" t="s">
        <v>11084</v>
      </c>
      <c r="P2549" s="3" t="s">
        <v>11085</v>
      </c>
      <c r="Q2549" s="15">
        <v>42570</v>
      </c>
      <c r="R2549" s="15">
        <v>43565</v>
      </c>
      <c r="S2549" s="38">
        <f t="shared" ca="1" si="78"/>
        <v>21</v>
      </c>
      <c r="T2549" s="41">
        <v>10308.51</v>
      </c>
      <c r="U2549" s="3" t="s">
        <v>4811</v>
      </c>
      <c r="V2549" s="3" t="s">
        <v>10677</v>
      </c>
      <c r="W2549" s="3" t="str">
        <f t="shared" si="79"/>
        <v>ASSSIO</v>
      </c>
      <c r="X2549" s="3">
        <f>IF(ISNA(VLOOKUP(W2549,'Correspondance procédure étape'!D:F,3,FALSE)),"A définir",VLOOKUP(W2549,'Correspondance procédure étape'!D:F,3,FALSE))</f>
        <v>0</v>
      </c>
      <c r="Y2549" s="3" t="str">
        <f>IF(ISNA(VLOOKUP(W2549,'Correspondance procédure étape'!D:G,4,FALSE)),"Non",VLOOKUP(W2549,'Correspondance procédure étape'!D:G,4,FALSE))</f>
        <v>Non</v>
      </c>
      <c r="Z2549" s="3">
        <f>IF(ISNA(VLOOKUP(W2549,'Correspondance procédure étape'!D:H,5,FALSE)),"",VLOOKUP(W2549,'Correspondance procédure étape'!D:H,5,FALSE))</f>
        <v>0</v>
      </c>
      <c r="AA2549" s="3" t="s">
        <v>40</v>
      </c>
      <c r="AB2549" s="3" t="s">
        <v>53</v>
      </c>
    </row>
    <row r="2550" spans="1:28" x14ac:dyDescent="0.25">
      <c r="A2550" s="3" t="s">
        <v>24</v>
      </c>
      <c r="B2550" s="3" t="s">
        <v>219</v>
      </c>
      <c r="C2550" s="3" t="str">
        <f>VLOOKUP(B2550,'Correspondance territoires'!B:F,5,FALSE)</f>
        <v>Bordeaux</v>
      </c>
      <c r="D2550" s="3" t="s">
        <v>26</v>
      </c>
      <c r="E2550" s="3" t="s">
        <v>2255</v>
      </c>
      <c r="F2550" s="3" t="s">
        <v>56</v>
      </c>
      <c r="G2550" s="3" t="s">
        <v>43</v>
      </c>
      <c r="H2550" s="3" t="s">
        <v>29</v>
      </c>
      <c r="I2550" s="9" t="s">
        <v>2256</v>
      </c>
      <c r="J2550" s="9" t="s">
        <v>2257</v>
      </c>
      <c r="K2550" s="3" t="s">
        <v>4043</v>
      </c>
      <c r="L2550" s="3" t="s">
        <v>4044</v>
      </c>
      <c r="M2550" s="3" t="s">
        <v>2693</v>
      </c>
      <c r="N2550" s="3" t="s">
        <v>21</v>
      </c>
      <c r="O2550" s="3" t="s">
        <v>21</v>
      </c>
      <c r="P2550" s="3" t="s">
        <v>2695</v>
      </c>
      <c r="Q2550" s="15">
        <v>40116</v>
      </c>
      <c r="R2550" s="15">
        <v>43990</v>
      </c>
      <c r="S2550" s="38">
        <f t="shared" ca="1" si="78"/>
        <v>6</v>
      </c>
      <c r="T2550" s="41">
        <v>10371.01</v>
      </c>
      <c r="U2550" s="3" t="s">
        <v>510</v>
      </c>
      <c r="V2550" s="3" t="s">
        <v>39</v>
      </c>
      <c r="W2550" s="3" t="str">
        <f t="shared" si="79"/>
        <v>P20DEB</v>
      </c>
      <c r="X2550" s="3" t="str">
        <f>IF(ISNA(VLOOKUP(W2550,'Correspondance procédure étape'!D:F,3,FALSE)),"A définir",VLOOKUP(W2550,'Correspondance procédure étape'!D:F,3,FALSE))</f>
        <v>Proposition de transfert du dossier à Sud Contentieux</v>
      </c>
      <c r="Y2550" s="3" t="str">
        <f>IF(ISNA(VLOOKUP(W2550,'Correspondance procédure étape'!D:G,4,FALSE)),"Non",VLOOKUP(W2550,'Correspondance procédure étape'!D:G,4,FALSE))</f>
        <v>Oui</v>
      </c>
      <c r="Z2550" s="3" t="str">
        <f>IF(ISNA(VLOOKUP(W2550,'Correspondance procédure étape'!D:H,5,FALSE)),"",VLOOKUP(W2550,'Correspondance procédure étape'!D:H,5,FALSE))</f>
        <v>Extérieur</v>
      </c>
      <c r="AA2550" s="3" t="s">
        <v>40</v>
      </c>
      <c r="AB2550" s="3" t="s">
        <v>41</v>
      </c>
    </row>
    <row r="2551" spans="1:28" x14ac:dyDescent="0.25">
      <c r="A2551" s="3" t="s">
        <v>24</v>
      </c>
      <c r="B2551" s="3" t="s">
        <v>146</v>
      </c>
      <c r="C2551" s="3" t="str">
        <f>VLOOKUP(B2551,'Correspondance territoires'!B:F,5,FALSE)</f>
        <v>Lormont</v>
      </c>
      <c r="D2551" s="3" t="s">
        <v>26</v>
      </c>
      <c r="E2551" s="3" t="s">
        <v>147</v>
      </c>
      <c r="F2551" s="3" t="s">
        <v>56</v>
      </c>
      <c r="G2551" s="3" t="s">
        <v>176</v>
      </c>
      <c r="H2551" s="3" t="s">
        <v>88</v>
      </c>
      <c r="I2551" s="9" t="s">
        <v>149</v>
      </c>
      <c r="J2551" s="9" t="s">
        <v>150</v>
      </c>
      <c r="K2551" s="3" t="s">
        <v>2495</v>
      </c>
      <c r="L2551" s="3" t="s">
        <v>2496</v>
      </c>
      <c r="M2551" s="3" t="s">
        <v>2497</v>
      </c>
      <c r="N2551" s="3" t="s">
        <v>21</v>
      </c>
      <c r="O2551" s="3" t="s">
        <v>2498</v>
      </c>
      <c r="P2551" s="3" t="s">
        <v>2499</v>
      </c>
      <c r="Q2551" s="15">
        <v>43556</v>
      </c>
      <c r="R2551" s="15">
        <v>44152</v>
      </c>
      <c r="S2551" s="38">
        <f t="shared" ca="1" si="78"/>
        <v>1</v>
      </c>
      <c r="T2551" s="41">
        <v>10485.52</v>
      </c>
      <c r="U2551" s="3" t="s">
        <v>85</v>
      </c>
      <c r="V2551" s="3" t="s">
        <v>249</v>
      </c>
      <c r="W2551" s="3" t="str">
        <f t="shared" si="79"/>
        <v>E01RL1</v>
      </c>
      <c r="X2551" s="3" t="str">
        <f>IF(ISNA(VLOOKUP(W2551,'Correspondance procédure étape'!D:F,3,FALSE)),"A définir",VLOOKUP(W2551,'Correspondance procédure étape'!D:F,3,FALSE))</f>
        <v>En attente de transfert</v>
      </c>
      <c r="Y2551" s="3" t="str">
        <f>IF(ISNA(VLOOKUP(W2551,'Correspondance procédure étape'!D:G,4,FALSE)),"Non",VLOOKUP(W2551,'Correspondance procédure étape'!D:G,4,FALSE))</f>
        <v>Oui</v>
      </c>
      <c r="Z2551" s="3">
        <f>IF(ISNA(VLOOKUP(W2551,'Correspondance procédure étape'!D:H,5,FALSE)),"",VLOOKUP(W2551,'Correspondance procédure étape'!D:H,5,FALSE))</f>
        <v>0</v>
      </c>
      <c r="AA2551" s="3" t="s">
        <v>40</v>
      </c>
      <c r="AB2551" s="3" t="s">
        <v>53</v>
      </c>
    </row>
    <row r="2552" spans="1:28" ht="25" x14ac:dyDescent="0.25">
      <c r="A2552" s="3" t="s">
        <v>24</v>
      </c>
      <c r="B2552" s="3" t="s">
        <v>158</v>
      </c>
      <c r="C2552" s="3" t="str">
        <f>VLOOKUP(B2552,'Correspondance territoires'!B:F,5,FALSE)</f>
        <v>Talence</v>
      </c>
      <c r="D2552" s="3" t="s">
        <v>26</v>
      </c>
      <c r="E2552" s="3" t="s">
        <v>540</v>
      </c>
      <c r="F2552" s="3" t="s">
        <v>108</v>
      </c>
      <c r="G2552" s="3" t="s">
        <v>541</v>
      </c>
      <c r="H2552" s="3" t="s">
        <v>57</v>
      </c>
      <c r="I2552" s="9" t="s">
        <v>542</v>
      </c>
      <c r="J2552" s="9" t="s">
        <v>543</v>
      </c>
      <c r="K2552" s="3" t="s">
        <v>6713</v>
      </c>
      <c r="L2552" s="3" t="s">
        <v>6714</v>
      </c>
      <c r="M2552" s="3" t="s">
        <v>6715</v>
      </c>
      <c r="N2552" s="3" t="s">
        <v>21</v>
      </c>
      <c r="O2552" s="3" t="s">
        <v>6716</v>
      </c>
      <c r="P2552" s="3" t="s">
        <v>6717</v>
      </c>
      <c r="Q2552" s="15">
        <v>41698</v>
      </c>
      <c r="R2552" s="15">
        <v>41890</v>
      </c>
      <c r="S2552" s="38">
        <f t="shared" ca="1" si="78"/>
        <v>76</v>
      </c>
      <c r="T2552" s="40">
        <v>2.1800000000000002</v>
      </c>
      <c r="U2552" s="3" t="s">
        <v>292</v>
      </c>
      <c r="V2552" s="3" t="s">
        <v>39</v>
      </c>
      <c r="W2552" s="3" t="str">
        <f t="shared" si="79"/>
        <v>P40DEB</v>
      </c>
      <c r="X2552" s="3" t="str">
        <f>IF(ISNA(VLOOKUP(W2552,'Correspondance procédure étape'!D:F,3,FALSE)),"A définir",VLOOKUP(W2552,'Correspondance procédure étape'!D:F,3,FALSE))</f>
        <v>Proposition de perte</v>
      </c>
      <c r="Y2552" s="3" t="str">
        <f>IF(ISNA(VLOOKUP(W2552,'Correspondance procédure étape'!D:G,4,FALSE)),"Non",VLOOKUP(W2552,'Correspondance procédure étape'!D:G,4,FALSE))</f>
        <v>Oui</v>
      </c>
      <c r="Z2552" s="3" t="str">
        <f>IF(ISNA(VLOOKUP(W2552,'Correspondance procédure étape'!D:H,5,FALSE)),"",VLOOKUP(W2552,'Correspondance procédure étape'!D:H,5,FALSE))</f>
        <v>DMF</v>
      </c>
      <c r="AA2552" s="3" t="s">
        <v>40</v>
      </c>
      <c r="AB2552" s="3" t="s">
        <v>53</v>
      </c>
    </row>
    <row r="2553" spans="1:28" x14ac:dyDescent="0.25">
      <c r="A2553" s="3" t="s">
        <v>24</v>
      </c>
      <c r="B2553" s="3" t="s">
        <v>67</v>
      </c>
      <c r="C2553" s="3" t="str">
        <f>VLOOKUP(B2553,'Correspondance territoires'!B:F,5,FALSE)</f>
        <v>Pessac</v>
      </c>
      <c r="D2553" s="3" t="s">
        <v>26</v>
      </c>
      <c r="E2553" s="3" t="s">
        <v>197</v>
      </c>
      <c r="F2553" s="3" t="s">
        <v>118</v>
      </c>
      <c r="G2553" s="3" t="s">
        <v>88</v>
      </c>
      <c r="H2553" s="3" t="s">
        <v>57</v>
      </c>
      <c r="I2553" s="9" t="s">
        <v>266</v>
      </c>
      <c r="J2553" s="9" t="s">
        <v>267</v>
      </c>
      <c r="K2553" s="3" t="s">
        <v>9980</v>
      </c>
      <c r="L2553" s="3" t="s">
        <v>9981</v>
      </c>
      <c r="M2553" s="3" t="s">
        <v>1731</v>
      </c>
      <c r="N2553" s="3" t="s">
        <v>21</v>
      </c>
      <c r="O2553" s="3" t="s">
        <v>9982</v>
      </c>
      <c r="P2553" s="3" t="s">
        <v>9983</v>
      </c>
      <c r="Q2553" s="15">
        <v>43304</v>
      </c>
      <c r="R2553" s="15">
        <v>44032</v>
      </c>
      <c r="S2553" s="38">
        <f t="shared" ca="1" si="78"/>
        <v>5</v>
      </c>
      <c r="T2553" s="41">
        <v>10542.19</v>
      </c>
      <c r="U2553" s="3" t="s">
        <v>157</v>
      </c>
      <c r="V2553" s="3" t="s">
        <v>39</v>
      </c>
      <c r="W2553" s="3" t="str">
        <f t="shared" si="79"/>
        <v>P00DEB</v>
      </c>
      <c r="X2553" s="3" t="str">
        <f>IF(ISNA(VLOOKUP(W2553,'Correspondance procédure étape'!D:F,3,FALSE)),"A définir",VLOOKUP(W2553,'Correspondance procédure étape'!D:F,3,FALSE))</f>
        <v>Enregistrement du dossier au SLP, le solde est créditeur, débiteur ou nul</v>
      </c>
      <c r="Y2553" s="3" t="str">
        <f>IF(ISNA(VLOOKUP(W2553,'Correspondance procédure étape'!D:G,4,FALSE)),"Non",VLOOKUP(W2553,'Correspondance procédure étape'!D:G,4,FALSE))</f>
        <v>Oui</v>
      </c>
      <c r="Z2553" s="3" t="str">
        <f>IF(ISNA(VLOOKUP(W2553,'Correspondance procédure étape'!D:H,5,FALSE)),"",VLOOKUP(W2553,'Correspondance procédure étape'!D:H,5,FALSE))</f>
        <v>DMF</v>
      </c>
      <c r="AA2553" s="3" t="s">
        <v>40</v>
      </c>
      <c r="AB2553" s="3" t="s">
        <v>41</v>
      </c>
    </row>
    <row r="2554" spans="1:28" x14ac:dyDescent="0.25">
      <c r="A2554" s="3" t="s">
        <v>24</v>
      </c>
      <c r="B2554" s="3" t="s">
        <v>158</v>
      </c>
      <c r="C2554" s="3" t="str">
        <f>VLOOKUP(B2554,'Correspondance territoires'!B:F,5,FALSE)</f>
        <v>Talence</v>
      </c>
      <c r="D2554" s="3" t="s">
        <v>26</v>
      </c>
      <c r="E2554" s="3" t="s">
        <v>743</v>
      </c>
      <c r="F2554" s="3" t="s">
        <v>301</v>
      </c>
      <c r="G2554" s="3" t="s">
        <v>176</v>
      </c>
      <c r="H2554" s="3" t="s">
        <v>576</v>
      </c>
      <c r="I2554" s="9" t="s">
        <v>554</v>
      </c>
      <c r="J2554" s="9" t="s">
        <v>555</v>
      </c>
      <c r="K2554" s="3" t="s">
        <v>9277</v>
      </c>
      <c r="L2554" s="3" t="s">
        <v>9278</v>
      </c>
      <c r="M2554" s="3" t="s">
        <v>6923</v>
      </c>
      <c r="N2554" s="3" t="s">
        <v>9279</v>
      </c>
      <c r="O2554" s="3" t="s">
        <v>9280</v>
      </c>
      <c r="P2554" s="3" t="s">
        <v>9281</v>
      </c>
      <c r="Q2554" s="15">
        <v>42795</v>
      </c>
      <c r="R2554" s="15">
        <v>44118</v>
      </c>
      <c r="S2554" s="38">
        <f t="shared" ca="1" si="78"/>
        <v>2</v>
      </c>
      <c r="T2554" s="41">
        <v>10575.52</v>
      </c>
      <c r="U2554" s="3" t="s">
        <v>157</v>
      </c>
      <c r="V2554" s="3" t="s">
        <v>39</v>
      </c>
      <c r="W2554" s="3" t="str">
        <f t="shared" si="79"/>
        <v>P00DEB</v>
      </c>
      <c r="X2554" s="3" t="str">
        <f>IF(ISNA(VLOOKUP(W2554,'Correspondance procédure étape'!D:F,3,FALSE)),"A définir",VLOOKUP(W2554,'Correspondance procédure étape'!D:F,3,FALSE))</f>
        <v>Enregistrement du dossier au SLP, le solde est créditeur, débiteur ou nul</v>
      </c>
      <c r="Y2554" s="3" t="str">
        <f>IF(ISNA(VLOOKUP(W2554,'Correspondance procédure étape'!D:G,4,FALSE)),"Non",VLOOKUP(W2554,'Correspondance procédure étape'!D:G,4,FALSE))</f>
        <v>Oui</v>
      </c>
      <c r="Z2554" s="3" t="str">
        <f>IF(ISNA(VLOOKUP(W2554,'Correspondance procédure étape'!D:H,5,FALSE)),"",VLOOKUP(W2554,'Correspondance procédure étape'!D:H,5,FALSE))</f>
        <v>DMF</v>
      </c>
      <c r="AA2554" s="3" t="s">
        <v>40</v>
      </c>
      <c r="AB2554" s="3" t="s">
        <v>41</v>
      </c>
    </row>
    <row r="2555" spans="1:28" ht="25" x14ac:dyDescent="0.25">
      <c r="A2555" s="3" t="s">
        <v>24</v>
      </c>
      <c r="B2555" s="3" t="s">
        <v>54</v>
      </c>
      <c r="C2555" s="3" t="str">
        <f>VLOOKUP(B2555,'Correspondance territoires'!B:F,5,FALSE)</f>
        <v>Cenon</v>
      </c>
      <c r="D2555" s="3" t="s">
        <v>432</v>
      </c>
      <c r="E2555" s="3" t="s">
        <v>3026</v>
      </c>
      <c r="F2555" s="3" t="s">
        <v>56</v>
      </c>
      <c r="G2555" s="3" t="s">
        <v>176</v>
      </c>
      <c r="H2555" s="3" t="s">
        <v>57</v>
      </c>
      <c r="I2555" s="9" t="s">
        <v>1606</v>
      </c>
      <c r="J2555" s="9" t="s">
        <v>1607</v>
      </c>
      <c r="K2555" s="3" t="s">
        <v>7916</v>
      </c>
      <c r="L2555" s="3" t="s">
        <v>7917</v>
      </c>
      <c r="M2555" s="3" t="s">
        <v>2380</v>
      </c>
      <c r="N2555" s="3" t="s">
        <v>21</v>
      </c>
      <c r="O2555" s="3" t="s">
        <v>21</v>
      </c>
      <c r="P2555" s="3" t="s">
        <v>7918</v>
      </c>
      <c r="Q2555" s="15">
        <v>42186</v>
      </c>
      <c r="R2555" s="15">
        <v>43749</v>
      </c>
      <c r="S2555" s="38">
        <f t="shared" ca="1" si="78"/>
        <v>14</v>
      </c>
      <c r="T2555" s="41">
        <v>10587.38</v>
      </c>
      <c r="U2555" s="3" t="s">
        <v>510</v>
      </c>
      <c r="V2555" s="3" t="s">
        <v>1358</v>
      </c>
      <c r="W2555" s="3" t="str">
        <f t="shared" si="79"/>
        <v>P20APU</v>
      </c>
      <c r="X2555" s="3">
        <f>IF(ISNA(VLOOKUP(W2555,'Correspondance procédure étape'!D:F,3,FALSE)),"A définir",VLOOKUP(W2555,'Correspondance procédure étape'!D:F,3,FALSE))</f>
        <v>0</v>
      </c>
      <c r="Y2555" s="3" t="str">
        <f>IF(ISNA(VLOOKUP(W2555,'Correspondance procédure étape'!D:G,4,FALSE)),"Non",VLOOKUP(W2555,'Correspondance procédure étape'!D:G,4,FALSE))</f>
        <v>Non</v>
      </c>
      <c r="Z2555" s="3">
        <f>IF(ISNA(VLOOKUP(W2555,'Correspondance procédure étape'!D:H,5,FALSE)),"",VLOOKUP(W2555,'Correspondance procédure étape'!D:H,5,FALSE))</f>
        <v>0</v>
      </c>
      <c r="AA2555" s="3" t="s">
        <v>40</v>
      </c>
      <c r="AB2555" s="3" t="s">
        <v>41</v>
      </c>
    </row>
    <row r="2556" spans="1:28" x14ac:dyDescent="0.25">
      <c r="A2556" s="3" t="s">
        <v>24</v>
      </c>
      <c r="B2556" s="3" t="s">
        <v>67</v>
      </c>
      <c r="C2556" s="3" t="str">
        <f>VLOOKUP(B2556,'Correspondance territoires'!B:F,5,FALSE)</f>
        <v>Pessac</v>
      </c>
      <c r="D2556" s="3" t="s">
        <v>26</v>
      </c>
      <c r="E2556" s="3" t="s">
        <v>68</v>
      </c>
      <c r="F2556" s="3" t="s">
        <v>463</v>
      </c>
      <c r="G2556" s="3" t="s">
        <v>97</v>
      </c>
      <c r="H2556" s="3" t="s">
        <v>242</v>
      </c>
      <c r="I2556" s="9" t="s">
        <v>595</v>
      </c>
      <c r="J2556" s="9" t="s">
        <v>596</v>
      </c>
      <c r="K2556" s="3" t="s">
        <v>6352</v>
      </c>
      <c r="L2556" s="3" t="s">
        <v>6353</v>
      </c>
      <c r="M2556" s="3" t="s">
        <v>57</v>
      </c>
      <c r="N2556" s="3" t="s">
        <v>6354</v>
      </c>
      <c r="O2556" s="3" t="s">
        <v>6355</v>
      </c>
      <c r="P2556" s="3" t="s">
        <v>6356</v>
      </c>
      <c r="Q2556" s="15">
        <v>41551</v>
      </c>
      <c r="R2556" s="15">
        <v>43350</v>
      </c>
      <c r="S2556" s="38">
        <f t="shared" ca="1" si="78"/>
        <v>28</v>
      </c>
      <c r="T2556" s="41">
        <v>10589.27</v>
      </c>
      <c r="U2556" s="3" t="s">
        <v>230</v>
      </c>
      <c r="V2556" s="3" t="s">
        <v>39</v>
      </c>
      <c r="W2556" s="3" t="str">
        <f t="shared" si="79"/>
        <v>P09DEB</v>
      </c>
      <c r="X2556" s="3" t="str">
        <f>IF(ISNA(VLOOKUP(W2556,'Correspondance procédure étape'!D:F,3,FALSE)),"A définir",VLOOKUP(W2556,'Correspondance procédure étape'!D:F,3,FALSE))</f>
        <v>Ouverture procédure huissier</v>
      </c>
      <c r="Y2556" s="3" t="str">
        <f>IF(ISNA(VLOOKUP(W2556,'Correspondance procédure étape'!D:G,4,FALSE)),"Non",VLOOKUP(W2556,'Correspondance procédure étape'!D:G,4,FALSE))</f>
        <v>Oui</v>
      </c>
      <c r="Z2556" s="3" t="str">
        <f>IF(ISNA(VLOOKUP(W2556,'Correspondance procédure étape'!D:H,5,FALSE)),"",VLOOKUP(W2556,'Correspondance procédure étape'!D:H,5,FALSE))</f>
        <v>Extérieur</v>
      </c>
      <c r="AA2556" s="3" t="s">
        <v>40</v>
      </c>
      <c r="AB2556" s="3" t="s">
        <v>41</v>
      </c>
    </row>
    <row r="2557" spans="1:28" x14ac:dyDescent="0.25">
      <c r="A2557" s="3" t="s">
        <v>24</v>
      </c>
      <c r="B2557" s="3" t="s">
        <v>67</v>
      </c>
      <c r="C2557" s="3" t="str">
        <f>VLOOKUP(B2557,'Correspondance territoires'!B:F,5,FALSE)</f>
        <v>Pessac</v>
      </c>
      <c r="D2557" s="3" t="s">
        <v>432</v>
      </c>
      <c r="E2557" s="3" t="s">
        <v>2030</v>
      </c>
      <c r="F2557" s="3" t="s">
        <v>96</v>
      </c>
      <c r="G2557" s="3" t="s">
        <v>3640</v>
      </c>
      <c r="H2557" s="3" t="s">
        <v>57</v>
      </c>
      <c r="I2557" s="9" t="s">
        <v>422</v>
      </c>
      <c r="J2557" s="9" t="s">
        <v>423</v>
      </c>
      <c r="K2557" s="3" t="s">
        <v>4539</v>
      </c>
      <c r="L2557" s="3" t="s">
        <v>4540</v>
      </c>
      <c r="M2557" s="3" t="s">
        <v>4541</v>
      </c>
      <c r="N2557" s="3" t="s">
        <v>21</v>
      </c>
      <c r="O2557" s="3" t="s">
        <v>4542</v>
      </c>
      <c r="P2557" s="3" t="s">
        <v>4543</v>
      </c>
      <c r="Q2557" s="15">
        <v>43556</v>
      </c>
      <c r="R2557" s="15">
        <v>43682</v>
      </c>
      <c r="S2557" s="38">
        <f t="shared" ca="1" si="78"/>
        <v>17</v>
      </c>
      <c r="T2557" s="41">
        <v>10606.6</v>
      </c>
      <c r="U2557" s="3" t="s">
        <v>1357</v>
      </c>
      <c r="V2557" s="3" t="s">
        <v>52</v>
      </c>
      <c r="W2557" s="3" t="str">
        <f t="shared" si="79"/>
        <v>P05ATT</v>
      </c>
      <c r="X2557" s="3" t="str">
        <f>IF(ISNA(VLOOKUP(W2557,'Correspondance procédure étape'!D:F,3,FALSE)),"A définir",VLOOKUP(W2557,'Correspondance procédure étape'!D:F,3,FALSE))</f>
        <v>Début de la procédure</v>
      </c>
      <c r="Y2557" s="3" t="str">
        <f>IF(ISNA(VLOOKUP(W2557,'Correspondance procédure étape'!D:G,4,FALSE)),"Non",VLOOKUP(W2557,'Correspondance procédure étape'!D:G,4,FALSE))</f>
        <v>Oui</v>
      </c>
      <c r="Z2557" s="3" t="str">
        <f>IF(ISNA(VLOOKUP(W2557,'Correspondance procédure étape'!D:H,5,FALSE)),"",VLOOKUP(W2557,'Correspondance procédure étape'!D:H,5,FALSE))</f>
        <v>Extérieur</v>
      </c>
      <c r="AA2557" s="3" t="s">
        <v>40</v>
      </c>
      <c r="AB2557" s="3" t="s">
        <v>41</v>
      </c>
    </row>
    <row r="2558" spans="1:28" x14ac:dyDescent="0.25">
      <c r="A2558" s="3" t="s">
        <v>24</v>
      </c>
      <c r="B2558" s="3" t="s">
        <v>219</v>
      </c>
      <c r="C2558" s="3" t="str">
        <f>VLOOKUP(B2558,'Correspondance territoires'!B:F,5,FALSE)</f>
        <v>Bordeaux</v>
      </c>
      <c r="D2558" s="3" t="s">
        <v>26</v>
      </c>
      <c r="E2558" s="3" t="s">
        <v>4609</v>
      </c>
      <c r="F2558" s="3" t="s">
        <v>56</v>
      </c>
      <c r="G2558" s="3" t="s">
        <v>69</v>
      </c>
      <c r="H2558" s="3" t="s">
        <v>408</v>
      </c>
      <c r="I2558" s="9" t="s">
        <v>222</v>
      </c>
      <c r="J2558" s="9" t="s">
        <v>223</v>
      </c>
      <c r="K2558" s="3" t="s">
        <v>4939</v>
      </c>
      <c r="L2558" s="3" t="s">
        <v>4940</v>
      </c>
      <c r="M2558" s="3" t="s">
        <v>1214</v>
      </c>
      <c r="N2558" s="3" t="s">
        <v>4941</v>
      </c>
      <c r="O2558" s="3" t="s">
        <v>4942</v>
      </c>
      <c r="P2558" s="3" t="s">
        <v>4943</v>
      </c>
      <c r="Q2558" s="15">
        <v>40830</v>
      </c>
      <c r="R2558" s="15">
        <v>41715</v>
      </c>
      <c r="S2558" s="38">
        <f t="shared" ca="1" si="78"/>
        <v>82</v>
      </c>
      <c r="T2558" s="40">
        <v>2.15</v>
      </c>
      <c r="U2558" s="3" t="s">
        <v>292</v>
      </c>
      <c r="V2558" s="3" t="s">
        <v>39</v>
      </c>
      <c r="W2558" s="3" t="str">
        <f t="shared" si="79"/>
        <v>P40DEB</v>
      </c>
      <c r="X2558" s="3" t="str">
        <f>IF(ISNA(VLOOKUP(W2558,'Correspondance procédure étape'!D:F,3,FALSE)),"A définir",VLOOKUP(W2558,'Correspondance procédure étape'!D:F,3,FALSE))</f>
        <v>Proposition de perte</v>
      </c>
      <c r="Y2558" s="3" t="str">
        <f>IF(ISNA(VLOOKUP(W2558,'Correspondance procédure étape'!D:G,4,FALSE)),"Non",VLOOKUP(W2558,'Correspondance procédure étape'!D:G,4,FALSE))</f>
        <v>Oui</v>
      </c>
      <c r="Z2558" s="3" t="str">
        <f>IF(ISNA(VLOOKUP(W2558,'Correspondance procédure étape'!D:H,5,FALSE)),"",VLOOKUP(W2558,'Correspondance procédure étape'!D:H,5,FALSE))</f>
        <v>DMF</v>
      </c>
      <c r="AA2558" s="3" t="s">
        <v>40</v>
      </c>
      <c r="AB2558" s="3" t="s">
        <v>41</v>
      </c>
    </row>
    <row r="2559" spans="1:28" x14ac:dyDescent="0.25">
      <c r="A2559" s="3" t="s">
        <v>24</v>
      </c>
      <c r="B2559" s="11" t="s">
        <v>1852</v>
      </c>
      <c r="C2559" s="3" t="str">
        <f>VLOOKUP(B2559,'Correspondance territoires'!B:F,5,FALSE)</f>
        <v>Pau</v>
      </c>
      <c r="D2559" s="3" t="s">
        <v>432</v>
      </c>
      <c r="E2559" s="3" t="s">
        <v>6309</v>
      </c>
      <c r="F2559" s="3" t="s">
        <v>10407</v>
      </c>
      <c r="G2559" s="3" t="s">
        <v>57</v>
      </c>
      <c r="H2559" s="3" t="s">
        <v>57</v>
      </c>
      <c r="I2559" s="9" t="s">
        <v>10763</v>
      </c>
      <c r="J2559" s="9" t="s">
        <v>10764</v>
      </c>
      <c r="K2559" s="3" t="s">
        <v>10769</v>
      </c>
      <c r="L2559" s="3" t="s">
        <v>10770</v>
      </c>
      <c r="M2559" s="3" t="s">
        <v>562</v>
      </c>
      <c r="N2559" s="3" t="s">
        <v>21</v>
      </c>
      <c r="O2559" s="3" t="s">
        <v>10771</v>
      </c>
      <c r="P2559" s="3" t="s">
        <v>10772</v>
      </c>
      <c r="Q2559" s="15">
        <v>41522</v>
      </c>
      <c r="R2559" s="15">
        <v>43614</v>
      </c>
      <c r="S2559" s="38">
        <f t="shared" ca="1" si="78"/>
        <v>19</v>
      </c>
      <c r="T2559" s="41">
        <v>10692.39</v>
      </c>
      <c r="U2559" s="3" t="s">
        <v>4811</v>
      </c>
      <c r="V2559" s="3" t="s">
        <v>259</v>
      </c>
      <c r="W2559" s="3" t="str">
        <f t="shared" si="79"/>
        <v>ASSCLO</v>
      </c>
      <c r="X2559" s="3">
        <f>IF(ISNA(VLOOKUP(W2559,'Correspondance procédure étape'!D:F,3,FALSE)),"A définir",VLOOKUP(W2559,'Correspondance procédure étape'!D:F,3,FALSE))</f>
        <v>0</v>
      </c>
      <c r="Y2559" s="3" t="str">
        <f>IF(ISNA(VLOOKUP(W2559,'Correspondance procédure étape'!D:G,4,FALSE)),"Non",VLOOKUP(W2559,'Correspondance procédure étape'!D:G,4,FALSE))</f>
        <v>Non</v>
      </c>
      <c r="Z2559" s="3">
        <f>IF(ISNA(VLOOKUP(W2559,'Correspondance procédure étape'!D:H,5,FALSE)),"",VLOOKUP(W2559,'Correspondance procédure étape'!D:H,5,FALSE))</f>
        <v>0</v>
      </c>
      <c r="AA2559" s="3" t="s">
        <v>87</v>
      </c>
      <c r="AB2559" s="3" t="s">
        <v>41</v>
      </c>
    </row>
    <row r="2560" spans="1:28" ht="25" x14ac:dyDescent="0.25">
      <c r="A2560" s="3" t="s">
        <v>24</v>
      </c>
      <c r="B2560" s="3" t="s">
        <v>158</v>
      </c>
      <c r="C2560" s="3" t="str">
        <f>VLOOKUP(B2560,'Correspondance territoires'!B:F,5,FALSE)</f>
        <v>Talence</v>
      </c>
      <c r="D2560" s="3" t="s">
        <v>26</v>
      </c>
      <c r="E2560" s="3" t="s">
        <v>274</v>
      </c>
      <c r="F2560" s="3" t="s">
        <v>56</v>
      </c>
      <c r="G2560" s="3" t="s">
        <v>57</v>
      </c>
      <c r="H2560" s="3" t="s">
        <v>120</v>
      </c>
      <c r="I2560" s="9" t="s">
        <v>275</v>
      </c>
      <c r="J2560" s="9" t="s">
        <v>276</v>
      </c>
      <c r="K2560" s="3" t="s">
        <v>2345</v>
      </c>
      <c r="L2560" s="3" t="s">
        <v>2346</v>
      </c>
      <c r="M2560" s="3" t="s">
        <v>2347</v>
      </c>
      <c r="N2560" s="3" t="s">
        <v>2348</v>
      </c>
      <c r="O2560" s="3" t="s">
        <v>2349</v>
      </c>
      <c r="P2560" s="3" t="s">
        <v>2350</v>
      </c>
      <c r="Q2560" s="15">
        <v>37511</v>
      </c>
      <c r="R2560" s="15">
        <v>43767</v>
      </c>
      <c r="S2560" s="38">
        <f t="shared" ca="1" si="78"/>
        <v>14</v>
      </c>
      <c r="T2560" s="41">
        <v>10695.9</v>
      </c>
      <c r="U2560" s="3" t="s">
        <v>230</v>
      </c>
      <c r="V2560" s="3" t="s">
        <v>39</v>
      </c>
      <c r="W2560" s="3" t="str">
        <f t="shared" si="79"/>
        <v>P09DEB</v>
      </c>
      <c r="X2560" s="3" t="str">
        <f>IF(ISNA(VLOOKUP(W2560,'Correspondance procédure étape'!D:F,3,FALSE)),"A définir",VLOOKUP(W2560,'Correspondance procédure étape'!D:F,3,FALSE))</f>
        <v>Ouverture procédure huissier</v>
      </c>
      <c r="Y2560" s="3" t="str">
        <f>IF(ISNA(VLOOKUP(W2560,'Correspondance procédure étape'!D:G,4,FALSE)),"Non",VLOOKUP(W2560,'Correspondance procédure étape'!D:G,4,FALSE))</f>
        <v>Oui</v>
      </c>
      <c r="Z2560" s="3" t="str">
        <f>IF(ISNA(VLOOKUP(W2560,'Correspondance procédure étape'!D:H,5,FALSE)),"",VLOOKUP(W2560,'Correspondance procédure étape'!D:H,5,FALSE))</f>
        <v>Extérieur</v>
      </c>
      <c r="AA2560" s="3" t="s">
        <v>40</v>
      </c>
      <c r="AB2560" s="3" t="s">
        <v>53</v>
      </c>
    </row>
    <row r="2561" spans="1:28" x14ac:dyDescent="0.25">
      <c r="A2561" s="3" t="s">
        <v>24</v>
      </c>
      <c r="B2561" s="3" t="s">
        <v>67</v>
      </c>
      <c r="C2561" s="3" t="str">
        <f>VLOOKUP(B2561,'Correspondance territoires'!B:F,5,FALSE)</f>
        <v>Pessac</v>
      </c>
      <c r="D2561" s="3" t="s">
        <v>26</v>
      </c>
      <c r="E2561" s="3" t="s">
        <v>197</v>
      </c>
      <c r="F2561" s="3" t="s">
        <v>198</v>
      </c>
      <c r="G2561" s="3" t="s">
        <v>176</v>
      </c>
      <c r="H2561" s="3" t="s">
        <v>30</v>
      </c>
      <c r="I2561" s="9" t="s">
        <v>199</v>
      </c>
      <c r="J2561" s="9" t="s">
        <v>200</v>
      </c>
      <c r="K2561" s="3" t="s">
        <v>6866</v>
      </c>
      <c r="L2561" s="3" t="s">
        <v>6867</v>
      </c>
      <c r="M2561" s="3" t="s">
        <v>3637</v>
      </c>
      <c r="N2561" s="3" t="s">
        <v>21</v>
      </c>
      <c r="O2561" s="3" t="s">
        <v>6868</v>
      </c>
      <c r="P2561" s="3" t="s">
        <v>6869</v>
      </c>
      <c r="Q2561" s="15">
        <v>41764</v>
      </c>
      <c r="R2561" s="15">
        <v>43328</v>
      </c>
      <c r="S2561" s="38">
        <f t="shared" ca="1" si="78"/>
        <v>29</v>
      </c>
      <c r="T2561" s="41">
        <v>10701.53</v>
      </c>
      <c r="U2561" s="3" t="s">
        <v>6870</v>
      </c>
      <c r="V2561" s="3" t="s">
        <v>511</v>
      </c>
      <c r="W2561" s="3" t="str">
        <f t="shared" si="79"/>
        <v>E30SCX</v>
      </c>
      <c r="X2561" s="3" t="str">
        <f>IF(ISNA(VLOOKUP(W2561,'Correspondance procédure étape'!D:F,3,FALSE)),"A définir",VLOOKUP(W2561,'Correspondance procédure étape'!D:F,3,FALSE))</f>
        <v>En attente de transfert</v>
      </c>
      <c r="Y2561" s="3" t="str">
        <f>IF(ISNA(VLOOKUP(W2561,'Correspondance procédure étape'!D:G,4,FALSE)),"Non",VLOOKUP(W2561,'Correspondance procédure étape'!D:G,4,FALSE))</f>
        <v>Oui</v>
      </c>
      <c r="Z2561" s="3">
        <f>IF(ISNA(VLOOKUP(W2561,'Correspondance procédure étape'!D:H,5,FALSE)),"",VLOOKUP(W2561,'Correspondance procédure étape'!D:H,5,FALSE))</f>
        <v>0</v>
      </c>
      <c r="AA2561" s="3" t="s">
        <v>40</v>
      </c>
      <c r="AB2561" s="3" t="s">
        <v>41</v>
      </c>
    </row>
    <row r="2562" spans="1:28" x14ac:dyDescent="0.25">
      <c r="A2562" s="3" t="s">
        <v>24</v>
      </c>
      <c r="B2562" s="3" t="s">
        <v>219</v>
      </c>
      <c r="C2562" s="3" t="str">
        <f>VLOOKUP(B2562,'Correspondance territoires'!B:F,5,FALSE)</f>
        <v>Bordeaux</v>
      </c>
      <c r="D2562" s="3" t="s">
        <v>26</v>
      </c>
      <c r="E2562" s="3" t="s">
        <v>7633</v>
      </c>
      <c r="F2562" s="3" t="s">
        <v>56</v>
      </c>
      <c r="G2562" s="3" t="s">
        <v>120</v>
      </c>
      <c r="H2562" s="3" t="s">
        <v>30</v>
      </c>
      <c r="I2562" s="9" t="s">
        <v>1625</v>
      </c>
      <c r="J2562" s="9" t="s">
        <v>1626</v>
      </c>
      <c r="K2562" s="3" t="s">
        <v>7634</v>
      </c>
      <c r="L2562" s="3" t="s">
        <v>7635</v>
      </c>
      <c r="M2562" s="3" t="s">
        <v>7636</v>
      </c>
      <c r="N2562" s="3" t="s">
        <v>21</v>
      </c>
      <c r="O2562" s="3" t="s">
        <v>7637</v>
      </c>
      <c r="P2562" s="3" t="s">
        <v>7638</v>
      </c>
      <c r="Q2562" s="15">
        <v>42068</v>
      </c>
      <c r="R2562" s="15">
        <v>43714</v>
      </c>
      <c r="S2562" s="38">
        <f t="shared" ca="1" si="78"/>
        <v>16</v>
      </c>
      <c r="T2562" s="41">
        <v>10757.88</v>
      </c>
      <c r="U2562" s="3" t="s">
        <v>510</v>
      </c>
      <c r="V2562" s="3" t="s">
        <v>511</v>
      </c>
      <c r="W2562" s="3" t="str">
        <f t="shared" si="79"/>
        <v>P20SCX</v>
      </c>
      <c r="X2562" s="3" t="str">
        <f>IF(ISNA(VLOOKUP(W2562,'Correspondance procédure étape'!D:F,3,FALSE)),"A définir",VLOOKUP(W2562,'Correspondance procédure étape'!D:F,3,FALSE))</f>
        <v>Dossier chez Sud Contentieux</v>
      </c>
      <c r="Y2562" s="3" t="str">
        <f>IF(ISNA(VLOOKUP(W2562,'Correspondance procédure étape'!D:G,4,FALSE)),"Non",VLOOKUP(W2562,'Correspondance procédure étape'!D:G,4,FALSE))</f>
        <v>Oui</v>
      </c>
      <c r="Z2562" s="3" t="str">
        <f>IF(ISNA(VLOOKUP(W2562,'Correspondance procédure étape'!D:H,5,FALSE)),"",VLOOKUP(W2562,'Correspondance procédure étape'!D:H,5,FALSE))</f>
        <v>Extérieur</v>
      </c>
      <c r="AA2562" s="3" t="s">
        <v>40</v>
      </c>
      <c r="AB2562" s="3" t="s">
        <v>41</v>
      </c>
    </row>
    <row r="2563" spans="1:28" x14ac:dyDescent="0.25">
      <c r="A2563" s="3" t="s">
        <v>24</v>
      </c>
      <c r="B2563" s="3" t="s">
        <v>67</v>
      </c>
      <c r="C2563" s="3" t="str">
        <f>VLOOKUP(B2563,'Correspondance territoires'!B:F,5,FALSE)</f>
        <v>Pessac</v>
      </c>
      <c r="D2563" s="3" t="s">
        <v>26</v>
      </c>
      <c r="E2563" s="3" t="s">
        <v>68</v>
      </c>
      <c r="F2563" s="3" t="s">
        <v>463</v>
      </c>
      <c r="G2563" s="3" t="s">
        <v>97</v>
      </c>
      <c r="H2563" s="3" t="s">
        <v>1320</v>
      </c>
      <c r="I2563" s="9" t="s">
        <v>595</v>
      </c>
      <c r="J2563" s="9" t="s">
        <v>596</v>
      </c>
      <c r="K2563" s="3" t="s">
        <v>2241</v>
      </c>
      <c r="L2563" s="3" t="s">
        <v>2242</v>
      </c>
      <c r="M2563" s="3" t="s">
        <v>1320</v>
      </c>
      <c r="N2563" s="3" t="s">
        <v>21</v>
      </c>
      <c r="O2563" s="3" t="s">
        <v>2243</v>
      </c>
      <c r="P2563" s="3" t="s">
        <v>2244</v>
      </c>
      <c r="Q2563" s="15">
        <v>36901</v>
      </c>
      <c r="R2563" s="15">
        <v>43409</v>
      </c>
      <c r="S2563" s="38">
        <f t="shared" ca="1" si="78"/>
        <v>26</v>
      </c>
      <c r="T2563" s="41">
        <v>10759.36</v>
      </c>
      <c r="U2563" s="3" t="s">
        <v>230</v>
      </c>
      <c r="V2563" s="3" t="s">
        <v>39</v>
      </c>
      <c r="W2563" s="3" t="str">
        <f t="shared" si="79"/>
        <v>P09DEB</v>
      </c>
      <c r="X2563" s="3" t="str">
        <f>IF(ISNA(VLOOKUP(W2563,'Correspondance procédure étape'!D:F,3,FALSE)),"A définir",VLOOKUP(W2563,'Correspondance procédure étape'!D:F,3,FALSE))</f>
        <v>Ouverture procédure huissier</v>
      </c>
      <c r="Y2563" s="3" t="str">
        <f>IF(ISNA(VLOOKUP(W2563,'Correspondance procédure étape'!D:G,4,FALSE)),"Non",VLOOKUP(W2563,'Correspondance procédure étape'!D:G,4,FALSE))</f>
        <v>Oui</v>
      </c>
      <c r="Z2563" s="3" t="str">
        <f>IF(ISNA(VLOOKUP(W2563,'Correspondance procédure étape'!D:H,5,FALSE)),"",VLOOKUP(W2563,'Correspondance procédure étape'!D:H,5,FALSE))</f>
        <v>Extérieur</v>
      </c>
      <c r="AA2563" s="3" t="s">
        <v>40</v>
      </c>
      <c r="AB2563" s="3" t="s">
        <v>41</v>
      </c>
    </row>
    <row r="2564" spans="1:28" x14ac:dyDescent="0.25">
      <c r="A2564" s="3" t="s">
        <v>24</v>
      </c>
      <c r="B2564" s="3" t="s">
        <v>219</v>
      </c>
      <c r="C2564" s="3" t="str">
        <f>VLOOKUP(B2564,'Correspondance territoires'!B:F,5,FALSE)</f>
        <v>Bordeaux</v>
      </c>
      <c r="D2564" s="3" t="s">
        <v>26</v>
      </c>
      <c r="E2564" s="3" t="s">
        <v>8429</v>
      </c>
      <c r="F2564" s="3" t="s">
        <v>56</v>
      </c>
      <c r="G2564" s="3" t="s">
        <v>176</v>
      </c>
      <c r="H2564" s="3" t="s">
        <v>191</v>
      </c>
      <c r="I2564" s="9" t="s">
        <v>1625</v>
      </c>
      <c r="J2564" s="9" t="s">
        <v>1626</v>
      </c>
      <c r="K2564" s="3" t="s">
        <v>9005</v>
      </c>
      <c r="L2564" s="3" t="s">
        <v>9006</v>
      </c>
      <c r="M2564" s="3" t="s">
        <v>9007</v>
      </c>
      <c r="N2564" s="3" t="s">
        <v>21</v>
      </c>
      <c r="O2564" s="3" t="s">
        <v>21</v>
      </c>
      <c r="P2564" s="3" t="s">
        <v>9008</v>
      </c>
      <c r="Q2564" s="15">
        <v>42669</v>
      </c>
      <c r="R2564" s="15">
        <v>44074</v>
      </c>
      <c r="S2564" s="38">
        <f t="shared" ca="1" si="78"/>
        <v>4</v>
      </c>
      <c r="T2564" s="41">
        <v>10828.5</v>
      </c>
      <c r="U2564" s="3" t="s">
        <v>510</v>
      </c>
      <c r="V2564" s="3" t="s">
        <v>39</v>
      </c>
      <c r="W2564" s="3" t="str">
        <f t="shared" si="79"/>
        <v>P20DEB</v>
      </c>
      <c r="X2564" s="3" t="str">
        <f>IF(ISNA(VLOOKUP(W2564,'Correspondance procédure étape'!D:F,3,FALSE)),"A définir",VLOOKUP(W2564,'Correspondance procédure étape'!D:F,3,FALSE))</f>
        <v>Proposition de transfert du dossier à Sud Contentieux</v>
      </c>
      <c r="Y2564" s="3" t="str">
        <f>IF(ISNA(VLOOKUP(W2564,'Correspondance procédure étape'!D:G,4,FALSE)),"Non",VLOOKUP(W2564,'Correspondance procédure étape'!D:G,4,FALSE))</f>
        <v>Oui</v>
      </c>
      <c r="Z2564" s="3" t="str">
        <f>IF(ISNA(VLOOKUP(W2564,'Correspondance procédure étape'!D:H,5,FALSE)),"",VLOOKUP(W2564,'Correspondance procédure étape'!D:H,5,FALSE))</f>
        <v>Extérieur</v>
      </c>
      <c r="AA2564" s="3" t="s">
        <v>40</v>
      </c>
      <c r="AB2564" s="3" t="s">
        <v>41</v>
      </c>
    </row>
    <row r="2565" spans="1:28" ht="25" x14ac:dyDescent="0.25">
      <c r="A2565" s="3" t="s">
        <v>24</v>
      </c>
      <c r="B2565" s="3" t="s">
        <v>158</v>
      </c>
      <c r="C2565" s="3" t="str">
        <f>VLOOKUP(B2565,'Correspondance territoires'!B:F,5,FALSE)</f>
        <v>Talence</v>
      </c>
      <c r="D2565" s="3" t="s">
        <v>26</v>
      </c>
      <c r="E2565" s="3" t="s">
        <v>274</v>
      </c>
      <c r="F2565" s="3" t="s">
        <v>56</v>
      </c>
      <c r="G2565" s="3" t="s">
        <v>30</v>
      </c>
      <c r="H2565" s="3" t="s">
        <v>191</v>
      </c>
      <c r="I2565" s="9" t="s">
        <v>275</v>
      </c>
      <c r="J2565" s="9" t="s">
        <v>276</v>
      </c>
      <c r="K2565" s="3" t="s">
        <v>355</v>
      </c>
      <c r="L2565" s="3" t="s">
        <v>356</v>
      </c>
      <c r="M2565" s="3" t="s">
        <v>357</v>
      </c>
      <c r="N2565" s="3" t="s">
        <v>358</v>
      </c>
      <c r="O2565" s="3" t="s">
        <v>21</v>
      </c>
      <c r="P2565" s="3" t="s">
        <v>359</v>
      </c>
      <c r="Q2565" s="15">
        <v>27942</v>
      </c>
      <c r="R2565" s="15">
        <v>41971</v>
      </c>
      <c r="S2565" s="38">
        <f t="shared" ca="1" si="78"/>
        <v>74</v>
      </c>
      <c r="T2565" s="40">
        <v>1.79</v>
      </c>
      <c r="U2565" s="3" t="s">
        <v>157</v>
      </c>
      <c r="V2565" s="3" t="s">
        <v>360</v>
      </c>
      <c r="W2565" s="3" t="str">
        <f t="shared" si="79"/>
        <v xml:space="preserve">P00   </v>
      </c>
      <c r="X2565" s="3" t="str">
        <f>IF(ISNA(VLOOKUP(W2565,'Correspondance procédure étape'!D:F,3,FALSE)),"A définir",VLOOKUP(W2565,'Correspondance procédure étape'!D:F,3,FALSE))</f>
        <v>A définir</v>
      </c>
      <c r="Y2565" s="3" t="str">
        <f>IF(ISNA(VLOOKUP(W2565,'Correspondance procédure étape'!D:G,4,FALSE)),"Non",VLOOKUP(W2565,'Correspondance procédure étape'!D:G,4,FALSE))</f>
        <v>Non</v>
      </c>
      <c r="Z2565" s="3" t="str">
        <f>IF(ISNA(VLOOKUP(W2565,'Correspondance procédure étape'!D:H,5,FALSE)),"",VLOOKUP(W2565,'Correspondance procédure étape'!D:H,5,FALSE))</f>
        <v/>
      </c>
      <c r="AA2565" s="3" t="s">
        <v>87</v>
      </c>
      <c r="AB2565" s="3" t="s">
        <v>53</v>
      </c>
    </row>
    <row r="2566" spans="1:28" x14ac:dyDescent="0.25">
      <c r="A2566" s="3" t="s">
        <v>24</v>
      </c>
      <c r="B2566" s="10" t="s">
        <v>6152</v>
      </c>
      <c r="C2566" s="3" t="str">
        <f>VLOOKUP(B2566,'Correspondance territoires'!B:F,5,FALSE)</f>
        <v>Agen</v>
      </c>
      <c r="D2566" s="3" t="s">
        <v>26</v>
      </c>
      <c r="E2566" s="3" t="s">
        <v>11377</v>
      </c>
      <c r="F2566" s="3" t="s">
        <v>11371</v>
      </c>
      <c r="G2566" s="3" t="s">
        <v>11771</v>
      </c>
      <c r="H2566" s="3" t="s">
        <v>720</v>
      </c>
      <c r="I2566" s="9" t="s">
        <v>11372</v>
      </c>
      <c r="J2566" s="9" t="s">
        <v>11373</v>
      </c>
      <c r="K2566" s="3" t="s">
        <v>12513</v>
      </c>
      <c r="L2566" s="3" t="s">
        <v>12514</v>
      </c>
      <c r="M2566" s="3" t="s">
        <v>109</v>
      </c>
      <c r="N2566" s="3" t="s">
        <v>21</v>
      </c>
      <c r="O2566" s="3" t="s">
        <v>12515</v>
      </c>
      <c r="P2566" s="3" t="s">
        <v>12516</v>
      </c>
      <c r="Q2566" s="15">
        <v>43481</v>
      </c>
      <c r="R2566" s="15">
        <v>44135</v>
      </c>
      <c r="S2566" s="38">
        <f t="shared" ca="1" si="78"/>
        <v>2</v>
      </c>
      <c r="T2566" s="40">
        <v>0.3</v>
      </c>
      <c r="U2566" s="3"/>
      <c r="V2566" s="3"/>
      <c r="W2566" s="3" t="str">
        <f t="shared" si="79"/>
        <v/>
      </c>
      <c r="X2566" s="3" t="str">
        <f>IF(ISNA(VLOOKUP(W2566,'Correspondance procédure étape'!D:F,3,FALSE)),"A définir",VLOOKUP(W2566,'Correspondance procédure étape'!D:F,3,FALSE))</f>
        <v>A définir</v>
      </c>
      <c r="Y2566" s="3" t="str">
        <f>IF(ISNA(VLOOKUP(W2566,'Correspondance procédure étape'!D:G,4,FALSE)),"Non",VLOOKUP(W2566,'Correspondance procédure étape'!D:G,4,FALSE))</f>
        <v>Non</v>
      </c>
      <c r="Z2566" s="3" t="str">
        <f>IF(ISNA(VLOOKUP(W2566,'Correspondance procédure étape'!D:H,5,FALSE)),"",VLOOKUP(W2566,'Correspondance procédure étape'!D:H,5,FALSE))</f>
        <v/>
      </c>
      <c r="AA2566" s="3"/>
      <c r="AB2566" s="3" t="s">
        <v>53</v>
      </c>
    </row>
    <row r="2567" spans="1:28" x14ac:dyDescent="0.25">
      <c r="A2567" s="3" t="s">
        <v>24</v>
      </c>
      <c r="B2567" s="3" t="s">
        <v>54</v>
      </c>
      <c r="C2567" s="3" t="str">
        <f>VLOOKUP(B2567,'Correspondance territoires'!B:F,5,FALSE)</f>
        <v>Cenon</v>
      </c>
      <c r="D2567" s="3" t="s">
        <v>432</v>
      </c>
      <c r="E2567" s="3" t="s">
        <v>2797</v>
      </c>
      <c r="F2567" s="3" t="s">
        <v>56</v>
      </c>
      <c r="G2567" s="3" t="s">
        <v>176</v>
      </c>
      <c r="H2567" s="3" t="s">
        <v>30</v>
      </c>
      <c r="I2567" s="9" t="s">
        <v>639</v>
      </c>
      <c r="J2567" s="9" t="s">
        <v>640</v>
      </c>
      <c r="K2567" s="3" t="s">
        <v>3911</v>
      </c>
      <c r="L2567" s="3" t="s">
        <v>3912</v>
      </c>
      <c r="M2567" s="3" t="s">
        <v>26</v>
      </c>
      <c r="N2567" s="3" t="s">
        <v>3913</v>
      </c>
      <c r="O2567" s="3" t="s">
        <v>21</v>
      </c>
      <c r="P2567" s="3" t="s">
        <v>2802</v>
      </c>
      <c r="Q2567" s="15">
        <v>39924</v>
      </c>
      <c r="R2567" s="15">
        <v>43748</v>
      </c>
      <c r="S2567" s="38">
        <f t="shared" ca="1" si="78"/>
        <v>15</v>
      </c>
      <c r="T2567" s="41">
        <v>10976.99</v>
      </c>
      <c r="U2567" s="3" t="s">
        <v>510</v>
      </c>
      <c r="V2567" s="3" t="s">
        <v>511</v>
      </c>
      <c r="W2567" s="3" t="str">
        <f t="shared" si="79"/>
        <v>P20SCX</v>
      </c>
      <c r="X2567" s="3" t="str">
        <f>IF(ISNA(VLOOKUP(W2567,'Correspondance procédure étape'!D:F,3,FALSE)),"A définir",VLOOKUP(W2567,'Correspondance procédure étape'!D:F,3,FALSE))</f>
        <v>Dossier chez Sud Contentieux</v>
      </c>
      <c r="Y2567" s="3" t="str">
        <f>IF(ISNA(VLOOKUP(W2567,'Correspondance procédure étape'!D:G,4,FALSE)),"Non",VLOOKUP(W2567,'Correspondance procédure étape'!D:G,4,FALSE))</f>
        <v>Oui</v>
      </c>
      <c r="Z2567" s="3" t="str">
        <f>IF(ISNA(VLOOKUP(W2567,'Correspondance procédure étape'!D:H,5,FALSE)),"",VLOOKUP(W2567,'Correspondance procédure étape'!D:H,5,FALSE))</f>
        <v>Extérieur</v>
      </c>
      <c r="AA2567" s="3" t="s">
        <v>40</v>
      </c>
      <c r="AB2567" s="3" t="s">
        <v>41</v>
      </c>
    </row>
    <row r="2568" spans="1:28" ht="25" x14ac:dyDescent="0.25">
      <c r="A2568" s="3" t="s">
        <v>24</v>
      </c>
      <c r="B2568" s="3" t="s">
        <v>158</v>
      </c>
      <c r="C2568" s="3" t="str">
        <f>VLOOKUP(B2568,'Correspondance territoires'!B:F,5,FALSE)</f>
        <v>Talence</v>
      </c>
      <c r="D2568" s="3" t="s">
        <v>26</v>
      </c>
      <c r="E2568" s="3" t="s">
        <v>1098</v>
      </c>
      <c r="F2568" s="3" t="s">
        <v>56</v>
      </c>
      <c r="G2568" s="3" t="s">
        <v>301</v>
      </c>
      <c r="H2568" s="3" t="s">
        <v>1099</v>
      </c>
      <c r="I2568" s="9" t="s">
        <v>1100</v>
      </c>
      <c r="J2568" s="9" t="s">
        <v>1101</v>
      </c>
      <c r="K2568" s="3" t="s">
        <v>1102</v>
      </c>
      <c r="L2568" s="3" t="s">
        <v>1103</v>
      </c>
      <c r="M2568" s="3" t="s">
        <v>1104</v>
      </c>
      <c r="N2568" s="3" t="s">
        <v>1105</v>
      </c>
      <c r="O2568" s="3" t="s">
        <v>1106</v>
      </c>
      <c r="P2568" s="3" t="s">
        <v>1107</v>
      </c>
      <c r="Q2568" s="15">
        <v>40445</v>
      </c>
      <c r="R2568" s="15">
        <v>42101</v>
      </c>
      <c r="S2568" s="38">
        <f t="shared" ca="1" si="78"/>
        <v>69</v>
      </c>
      <c r="T2568" s="40">
        <v>1.55</v>
      </c>
      <c r="U2568" s="3" t="s">
        <v>510</v>
      </c>
      <c r="V2568" s="3" t="s">
        <v>511</v>
      </c>
      <c r="W2568" s="3" t="str">
        <f t="shared" si="79"/>
        <v>P20SCX</v>
      </c>
      <c r="X2568" s="3" t="str">
        <f>IF(ISNA(VLOOKUP(W2568,'Correspondance procédure étape'!D:F,3,FALSE)),"A définir",VLOOKUP(W2568,'Correspondance procédure étape'!D:F,3,FALSE))</f>
        <v>Dossier chez Sud Contentieux</v>
      </c>
      <c r="Y2568" s="3" t="str">
        <f>IF(ISNA(VLOOKUP(W2568,'Correspondance procédure étape'!D:G,4,FALSE)),"Non",VLOOKUP(W2568,'Correspondance procédure étape'!D:G,4,FALSE))</f>
        <v>Oui</v>
      </c>
      <c r="Z2568" s="3" t="str">
        <f>IF(ISNA(VLOOKUP(W2568,'Correspondance procédure étape'!D:H,5,FALSE)),"",VLOOKUP(W2568,'Correspondance procédure étape'!D:H,5,FALSE))</f>
        <v>Extérieur</v>
      </c>
      <c r="AA2568" s="3" t="s">
        <v>87</v>
      </c>
      <c r="AB2568" s="3" t="s">
        <v>53</v>
      </c>
    </row>
    <row r="2569" spans="1:28" x14ac:dyDescent="0.25">
      <c r="A2569" s="3" t="s">
        <v>24</v>
      </c>
      <c r="B2569" s="3" t="s">
        <v>219</v>
      </c>
      <c r="C2569" s="3" t="str">
        <f>VLOOKUP(B2569,'Correspondance territoires'!B:F,5,FALSE)</f>
        <v>Bordeaux</v>
      </c>
      <c r="D2569" s="3" t="s">
        <v>26</v>
      </c>
      <c r="E2569" s="3" t="s">
        <v>220</v>
      </c>
      <c r="F2569" s="3" t="s">
        <v>56</v>
      </c>
      <c r="G2569" s="3" t="s">
        <v>221</v>
      </c>
      <c r="H2569" s="3" t="s">
        <v>119</v>
      </c>
      <c r="I2569" s="9" t="s">
        <v>222</v>
      </c>
      <c r="J2569" s="9" t="s">
        <v>223</v>
      </c>
      <c r="K2569" s="3" t="s">
        <v>224</v>
      </c>
      <c r="L2569" s="3" t="s">
        <v>225</v>
      </c>
      <c r="M2569" s="3" t="s">
        <v>226</v>
      </c>
      <c r="N2569" s="3" t="s">
        <v>227</v>
      </c>
      <c r="O2569" s="3" t="s">
        <v>228</v>
      </c>
      <c r="P2569" s="3" t="s">
        <v>229</v>
      </c>
      <c r="Q2569" s="15">
        <v>26604</v>
      </c>
      <c r="R2569" s="15">
        <v>43388</v>
      </c>
      <c r="S2569" s="38">
        <f t="shared" ref="S2569:S2632" ca="1" si="80">INT((TODAY()-R2569)/30)+1</f>
        <v>27</v>
      </c>
      <c r="T2569" s="41">
        <v>11168.92</v>
      </c>
      <c r="U2569" s="3" t="s">
        <v>230</v>
      </c>
      <c r="V2569" s="3" t="s">
        <v>231</v>
      </c>
      <c r="W2569" s="3" t="str">
        <f t="shared" ref="W2569:W2632" si="81">U2569&amp;V2569</f>
        <v>P09PLA</v>
      </c>
      <c r="X2569" s="3">
        <f>IF(ISNA(VLOOKUP(W2569,'Correspondance procédure étape'!D:F,3,FALSE)),"A définir",VLOOKUP(W2569,'Correspondance procédure étape'!D:F,3,FALSE))</f>
        <v>0</v>
      </c>
      <c r="Y2569" s="3" t="str">
        <f>IF(ISNA(VLOOKUP(W2569,'Correspondance procédure étape'!D:G,4,FALSE)),"Non",VLOOKUP(W2569,'Correspondance procédure étape'!D:G,4,FALSE))</f>
        <v>Non</v>
      </c>
      <c r="Z2569" s="3">
        <f>IF(ISNA(VLOOKUP(W2569,'Correspondance procédure étape'!D:H,5,FALSE)),"",VLOOKUP(W2569,'Correspondance procédure étape'!D:H,5,FALSE))</f>
        <v>0</v>
      </c>
      <c r="AA2569" s="3" t="s">
        <v>40</v>
      </c>
      <c r="AB2569" s="3" t="s">
        <v>53</v>
      </c>
    </row>
    <row r="2570" spans="1:28" x14ac:dyDescent="0.25">
      <c r="A2570" s="3" t="s">
        <v>24</v>
      </c>
      <c r="B2570" s="3" t="s">
        <v>67</v>
      </c>
      <c r="C2570" s="3" t="str">
        <f>VLOOKUP(B2570,'Correspondance territoires'!B:F,5,FALSE)</f>
        <v>Pessac</v>
      </c>
      <c r="D2570" s="3" t="s">
        <v>26</v>
      </c>
      <c r="E2570" s="3" t="s">
        <v>8625</v>
      </c>
      <c r="F2570" s="3" t="s">
        <v>56</v>
      </c>
      <c r="G2570" s="3" t="s">
        <v>8626</v>
      </c>
      <c r="H2570" s="3" t="s">
        <v>57</v>
      </c>
      <c r="I2570" s="9" t="s">
        <v>199</v>
      </c>
      <c r="J2570" s="9" t="s">
        <v>200</v>
      </c>
      <c r="K2570" s="3" t="s">
        <v>8627</v>
      </c>
      <c r="L2570" s="3" t="s">
        <v>8628</v>
      </c>
      <c r="M2570" s="3" t="s">
        <v>775</v>
      </c>
      <c r="N2570" s="3" t="s">
        <v>8629</v>
      </c>
      <c r="O2570" s="3" t="s">
        <v>8629</v>
      </c>
      <c r="P2570" s="3" t="s">
        <v>8630</v>
      </c>
      <c r="Q2570" s="15">
        <v>42509</v>
      </c>
      <c r="R2570" s="15">
        <v>42751</v>
      </c>
      <c r="S2570" s="38">
        <f t="shared" ca="1" si="80"/>
        <v>48</v>
      </c>
      <c r="T2570" s="40">
        <v>1.54</v>
      </c>
      <c r="U2570" s="3" t="s">
        <v>292</v>
      </c>
      <c r="V2570" s="3" t="s">
        <v>39</v>
      </c>
      <c r="W2570" s="3" t="str">
        <f t="shared" si="81"/>
        <v>P40DEB</v>
      </c>
      <c r="X2570" s="3" t="str">
        <f>IF(ISNA(VLOOKUP(W2570,'Correspondance procédure étape'!D:F,3,FALSE)),"A définir",VLOOKUP(W2570,'Correspondance procédure étape'!D:F,3,FALSE))</f>
        <v>Proposition de perte</v>
      </c>
      <c r="Y2570" s="3" t="str">
        <f>IF(ISNA(VLOOKUP(W2570,'Correspondance procédure étape'!D:G,4,FALSE)),"Non",VLOOKUP(W2570,'Correspondance procédure étape'!D:G,4,FALSE))</f>
        <v>Oui</v>
      </c>
      <c r="Z2570" s="3" t="str">
        <f>IF(ISNA(VLOOKUP(W2570,'Correspondance procédure étape'!D:H,5,FALSE)),"",VLOOKUP(W2570,'Correspondance procédure étape'!D:H,5,FALSE))</f>
        <v>DMF</v>
      </c>
      <c r="AA2570" s="3" t="s">
        <v>40</v>
      </c>
      <c r="AB2570" s="3" t="s">
        <v>53</v>
      </c>
    </row>
    <row r="2571" spans="1:28" ht="25" x14ac:dyDescent="0.25">
      <c r="A2571" s="3" t="s">
        <v>24</v>
      </c>
      <c r="B2571" s="3" t="s">
        <v>146</v>
      </c>
      <c r="C2571" s="3" t="str">
        <f>VLOOKUP(B2571,'Correspondance territoires'!B:F,5,FALSE)</f>
        <v>Lormont</v>
      </c>
      <c r="D2571" s="3" t="s">
        <v>26</v>
      </c>
      <c r="E2571" s="3" t="s">
        <v>4396</v>
      </c>
      <c r="F2571" s="3" t="s">
        <v>40</v>
      </c>
      <c r="G2571" s="3" t="s">
        <v>8626</v>
      </c>
      <c r="H2571" s="3" t="s">
        <v>504</v>
      </c>
      <c r="I2571" s="9" t="s">
        <v>454</v>
      </c>
      <c r="J2571" s="9" t="s">
        <v>455</v>
      </c>
      <c r="K2571" s="3" t="s">
        <v>9710</v>
      </c>
      <c r="L2571" s="3" t="s">
        <v>9711</v>
      </c>
      <c r="M2571" s="3" t="s">
        <v>135</v>
      </c>
      <c r="N2571" s="3" t="s">
        <v>21</v>
      </c>
      <c r="O2571" s="3" t="s">
        <v>9712</v>
      </c>
      <c r="P2571" s="3" t="s">
        <v>9713</v>
      </c>
      <c r="Q2571" s="15">
        <v>43077</v>
      </c>
      <c r="R2571" s="15">
        <v>43553</v>
      </c>
      <c r="S2571" s="38">
        <f t="shared" ca="1" si="80"/>
        <v>21</v>
      </c>
      <c r="T2571" s="41">
        <v>11387.46</v>
      </c>
      <c r="U2571" s="3" t="s">
        <v>230</v>
      </c>
      <c r="V2571" s="3" t="s">
        <v>39</v>
      </c>
      <c r="W2571" s="3" t="str">
        <f t="shared" si="81"/>
        <v>P09DEB</v>
      </c>
      <c r="X2571" s="3" t="str">
        <f>IF(ISNA(VLOOKUP(W2571,'Correspondance procédure étape'!D:F,3,FALSE)),"A définir",VLOOKUP(W2571,'Correspondance procédure étape'!D:F,3,FALSE))</f>
        <v>Ouverture procédure huissier</v>
      </c>
      <c r="Y2571" s="3" t="str">
        <f>IF(ISNA(VLOOKUP(W2571,'Correspondance procédure étape'!D:G,4,FALSE)),"Non",VLOOKUP(W2571,'Correspondance procédure étape'!D:G,4,FALSE))</f>
        <v>Oui</v>
      </c>
      <c r="Z2571" s="3" t="str">
        <f>IF(ISNA(VLOOKUP(W2571,'Correspondance procédure étape'!D:H,5,FALSE)),"",VLOOKUP(W2571,'Correspondance procédure étape'!D:H,5,FALSE))</f>
        <v>Extérieur</v>
      </c>
      <c r="AA2571" s="3" t="s">
        <v>40</v>
      </c>
      <c r="AB2571" s="3" t="s">
        <v>53</v>
      </c>
    </row>
    <row r="2572" spans="1:28" ht="25" x14ac:dyDescent="0.25">
      <c r="A2572" s="3" t="s">
        <v>24</v>
      </c>
      <c r="B2572" s="3" t="s">
        <v>219</v>
      </c>
      <c r="C2572" s="3" t="str">
        <f>VLOOKUP(B2572,'Correspondance territoires'!B:F,5,FALSE)</f>
        <v>Bordeaux</v>
      </c>
      <c r="D2572" s="3" t="s">
        <v>26</v>
      </c>
      <c r="E2572" s="3" t="s">
        <v>2458</v>
      </c>
      <c r="F2572" s="3" t="s">
        <v>108</v>
      </c>
      <c r="G2572" s="3" t="s">
        <v>57</v>
      </c>
      <c r="H2572" s="3" t="s">
        <v>696</v>
      </c>
      <c r="I2572" s="9" t="s">
        <v>329</v>
      </c>
      <c r="J2572" s="9" t="s">
        <v>330</v>
      </c>
      <c r="K2572" s="3" t="s">
        <v>4045</v>
      </c>
      <c r="L2572" s="3" t="s">
        <v>4046</v>
      </c>
      <c r="M2572" s="3" t="s">
        <v>1917</v>
      </c>
      <c r="N2572" s="3" t="s">
        <v>21</v>
      </c>
      <c r="O2572" s="3" t="s">
        <v>4047</v>
      </c>
      <c r="P2572" s="3" t="s">
        <v>4048</v>
      </c>
      <c r="Q2572" s="15">
        <v>40115</v>
      </c>
      <c r="R2572" s="15">
        <v>41701</v>
      </c>
      <c r="S2572" s="38">
        <f t="shared" ca="1" si="80"/>
        <v>83</v>
      </c>
      <c r="T2572" s="40">
        <v>1.39</v>
      </c>
      <c r="U2572" s="3" t="s">
        <v>292</v>
      </c>
      <c r="V2572" s="3" t="s">
        <v>39</v>
      </c>
      <c r="W2572" s="3" t="str">
        <f t="shared" si="81"/>
        <v>P40DEB</v>
      </c>
      <c r="X2572" s="3" t="str">
        <f>IF(ISNA(VLOOKUP(W2572,'Correspondance procédure étape'!D:F,3,FALSE)),"A définir",VLOOKUP(W2572,'Correspondance procédure étape'!D:F,3,FALSE))</f>
        <v>Proposition de perte</v>
      </c>
      <c r="Y2572" s="3" t="str">
        <f>IF(ISNA(VLOOKUP(W2572,'Correspondance procédure étape'!D:G,4,FALSE)),"Non",VLOOKUP(W2572,'Correspondance procédure étape'!D:G,4,FALSE))</f>
        <v>Oui</v>
      </c>
      <c r="Z2572" s="3" t="str">
        <f>IF(ISNA(VLOOKUP(W2572,'Correspondance procédure étape'!D:H,5,FALSE)),"",VLOOKUP(W2572,'Correspondance procédure étape'!D:H,5,FALSE))</f>
        <v>DMF</v>
      </c>
      <c r="AA2572" s="3" t="s">
        <v>40</v>
      </c>
      <c r="AB2572" s="3" t="s">
        <v>41</v>
      </c>
    </row>
    <row r="2573" spans="1:28" ht="25" x14ac:dyDescent="0.25">
      <c r="A2573" s="3" t="s">
        <v>24</v>
      </c>
      <c r="B2573" s="3" t="s">
        <v>158</v>
      </c>
      <c r="C2573" s="3" t="str">
        <f>VLOOKUP(B2573,'Correspondance territoires'!B:F,5,FALSE)</f>
        <v>Talence</v>
      </c>
      <c r="D2573" s="3" t="s">
        <v>26</v>
      </c>
      <c r="E2573" s="3" t="s">
        <v>1154</v>
      </c>
      <c r="F2573" s="3" t="s">
        <v>108</v>
      </c>
      <c r="G2573" s="3" t="s">
        <v>78</v>
      </c>
      <c r="H2573" s="3" t="s">
        <v>57</v>
      </c>
      <c r="I2573" s="9" t="s">
        <v>542</v>
      </c>
      <c r="J2573" s="9" t="s">
        <v>543</v>
      </c>
      <c r="K2573" s="3" t="s">
        <v>6508</v>
      </c>
      <c r="L2573" s="3" t="s">
        <v>6509</v>
      </c>
      <c r="M2573" s="3" t="s">
        <v>3988</v>
      </c>
      <c r="N2573" s="3" t="s">
        <v>21</v>
      </c>
      <c r="O2573" s="3" t="s">
        <v>6510</v>
      </c>
      <c r="P2573" s="3" t="s">
        <v>6511</v>
      </c>
      <c r="Q2573" s="15">
        <v>41625</v>
      </c>
      <c r="R2573" s="15">
        <v>44102</v>
      </c>
      <c r="S2573" s="38">
        <f t="shared" ca="1" si="80"/>
        <v>3</v>
      </c>
      <c r="T2573" s="41">
        <v>11410.69</v>
      </c>
      <c r="U2573" s="3" t="s">
        <v>230</v>
      </c>
      <c r="V2573" s="3" t="s">
        <v>39</v>
      </c>
      <c r="W2573" s="3" t="str">
        <f t="shared" si="81"/>
        <v>P09DEB</v>
      </c>
      <c r="X2573" s="3" t="str">
        <f>IF(ISNA(VLOOKUP(W2573,'Correspondance procédure étape'!D:F,3,FALSE)),"A définir",VLOOKUP(W2573,'Correspondance procédure étape'!D:F,3,FALSE))</f>
        <v>Ouverture procédure huissier</v>
      </c>
      <c r="Y2573" s="3" t="str">
        <f>IF(ISNA(VLOOKUP(W2573,'Correspondance procédure étape'!D:G,4,FALSE)),"Non",VLOOKUP(W2573,'Correspondance procédure étape'!D:G,4,FALSE))</f>
        <v>Oui</v>
      </c>
      <c r="Z2573" s="3" t="str">
        <f>IF(ISNA(VLOOKUP(W2573,'Correspondance procédure étape'!D:H,5,FALSE)),"",VLOOKUP(W2573,'Correspondance procédure étape'!D:H,5,FALSE))</f>
        <v>Extérieur</v>
      </c>
      <c r="AA2573" s="3" t="s">
        <v>40</v>
      </c>
      <c r="AB2573" s="3" t="s">
        <v>41</v>
      </c>
    </row>
    <row r="2574" spans="1:28" ht="25" x14ac:dyDescent="0.25">
      <c r="A2574" s="3" t="s">
        <v>24</v>
      </c>
      <c r="B2574" s="3" t="s">
        <v>158</v>
      </c>
      <c r="C2574" s="3" t="str">
        <f>VLOOKUP(B2574,'Correspondance territoires'!B:F,5,FALSE)</f>
        <v>Talence</v>
      </c>
      <c r="D2574" s="3" t="s">
        <v>26</v>
      </c>
      <c r="E2574" s="3" t="s">
        <v>4473</v>
      </c>
      <c r="F2574" s="3" t="s">
        <v>56</v>
      </c>
      <c r="G2574" s="3" t="s">
        <v>29</v>
      </c>
      <c r="H2574" s="3" t="s">
        <v>57</v>
      </c>
      <c r="I2574" s="9" t="s">
        <v>2001</v>
      </c>
      <c r="J2574" s="9" t="s">
        <v>2002</v>
      </c>
      <c r="K2574" s="3" t="s">
        <v>4479</v>
      </c>
      <c r="L2574" s="3" t="s">
        <v>4480</v>
      </c>
      <c r="M2574" s="3" t="s">
        <v>315</v>
      </c>
      <c r="N2574" s="3" t="s">
        <v>4481</v>
      </c>
      <c r="O2574" s="3" t="s">
        <v>4482</v>
      </c>
      <c r="P2574" s="3" t="s">
        <v>4483</v>
      </c>
      <c r="Q2574" s="15">
        <v>40521</v>
      </c>
      <c r="R2574" s="15">
        <v>41744</v>
      </c>
      <c r="S2574" s="38">
        <f t="shared" ca="1" si="80"/>
        <v>81</v>
      </c>
      <c r="T2574" s="40">
        <v>1.39</v>
      </c>
      <c r="U2574" s="3" t="s">
        <v>552</v>
      </c>
      <c r="V2574" s="3" t="s">
        <v>360</v>
      </c>
      <c r="W2574" s="3" t="str">
        <f t="shared" si="81"/>
        <v xml:space="preserve">P01   </v>
      </c>
      <c r="X2574" s="3" t="str">
        <f>IF(ISNA(VLOOKUP(W2574,'Correspondance procédure étape'!D:F,3,FALSE)),"A définir",VLOOKUP(W2574,'Correspondance procédure étape'!D:F,3,FALSE))</f>
        <v>A définir</v>
      </c>
      <c r="Y2574" s="3" t="str">
        <f>IF(ISNA(VLOOKUP(W2574,'Correspondance procédure étape'!D:G,4,FALSE)),"Non",VLOOKUP(W2574,'Correspondance procédure étape'!D:G,4,FALSE))</f>
        <v>Non</v>
      </c>
      <c r="Z2574" s="3" t="str">
        <f>IF(ISNA(VLOOKUP(W2574,'Correspondance procédure étape'!D:H,5,FALSE)),"",VLOOKUP(W2574,'Correspondance procédure étape'!D:H,5,FALSE))</f>
        <v/>
      </c>
      <c r="AA2574" s="3" t="s">
        <v>87</v>
      </c>
      <c r="AB2574" s="3" t="s">
        <v>41</v>
      </c>
    </row>
    <row r="2575" spans="1:28" x14ac:dyDescent="0.25">
      <c r="A2575" s="3" t="s">
        <v>24</v>
      </c>
      <c r="B2575" s="3" t="s">
        <v>219</v>
      </c>
      <c r="C2575" s="3" t="str">
        <f>VLOOKUP(B2575,'Correspondance territoires'!B:F,5,FALSE)</f>
        <v>Bordeaux</v>
      </c>
      <c r="D2575" s="3" t="s">
        <v>26</v>
      </c>
      <c r="E2575" s="3" t="s">
        <v>7955</v>
      </c>
      <c r="F2575" s="3" t="s">
        <v>56</v>
      </c>
      <c r="G2575" s="3" t="s">
        <v>57</v>
      </c>
      <c r="H2575" s="3" t="s">
        <v>176</v>
      </c>
      <c r="I2575" s="9" t="s">
        <v>2292</v>
      </c>
      <c r="J2575" s="9" t="s">
        <v>2293</v>
      </c>
      <c r="K2575" s="3" t="s">
        <v>7964</v>
      </c>
      <c r="L2575" s="3" t="s">
        <v>7965</v>
      </c>
      <c r="M2575" s="3" t="s">
        <v>1013</v>
      </c>
      <c r="N2575" s="3" t="s">
        <v>7966</v>
      </c>
      <c r="O2575" s="3" t="s">
        <v>7967</v>
      </c>
      <c r="P2575" s="3" t="s">
        <v>7968</v>
      </c>
      <c r="Q2575" s="15">
        <v>42205</v>
      </c>
      <c r="R2575" s="15">
        <v>43767</v>
      </c>
      <c r="S2575" s="38">
        <f t="shared" ca="1" si="80"/>
        <v>14</v>
      </c>
      <c r="T2575" s="41">
        <v>11474.18</v>
      </c>
      <c r="U2575" s="3" t="s">
        <v>510</v>
      </c>
      <c r="V2575" s="3" t="s">
        <v>511</v>
      </c>
      <c r="W2575" s="3" t="str">
        <f t="shared" si="81"/>
        <v>P20SCX</v>
      </c>
      <c r="X2575" s="3" t="str">
        <f>IF(ISNA(VLOOKUP(W2575,'Correspondance procédure étape'!D:F,3,FALSE)),"A définir",VLOOKUP(W2575,'Correspondance procédure étape'!D:F,3,FALSE))</f>
        <v>Dossier chez Sud Contentieux</v>
      </c>
      <c r="Y2575" s="3" t="str">
        <f>IF(ISNA(VLOOKUP(W2575,'Correspondance procédure étape'!D:G,4,FALSE)),"Non",VLOOKUP(W2575,'Correspondance procédure étape'!D:G,4,FALSE))</f>
        <v>Oui</v>
      </c>
      <c r="Z2575" s="3" t="str">
        <f>IF(ISNA(VLOOKUP(W2575,'Correspondance procédure étape'!D:H,5,FALSE)),"",VLOOKUP(W2575,'Correspondance procédure étape'!D:H,5,FALSE))</f>
        <v>Extérieur</v>
      </c>
      <c r="AA2575" s="3" t="s">
        <v>40</v>
      </c>
      <c r="AB2575" s="3" t="s">
        <v>41</v>
      </c>
    </row>
    <row r="2576" spans="1:28" ht="25" x14ac:dyDescent="0.25">
      <c r="A2576" s="3" t="s">
        <v>24</v>
      </c>
      <c r="B2576" s="3" t="s">
        <v>158</v>
      </c>
      <c r="C2576" s="3" t="str">
        <f>VLOOKUP(B2576,'Correspondance territoires'!B:F,5,FALSE)</f>
        <v>Talence</v>
      </c>
      <c r="D2576" s="3" t="s">
        <v>26</v>
      </c>
      <c r="E2576" s="3" t="s">
        <v>8980</v>
      </c>
      <c r="F2576" s="3" t="s">
        <v>56</v>
      </c>
      <c r="G2576" s="3" t="s">
        <v>96</v>
      </c>
      <c r="H2576" s="3" t="s">
        <v>57</v>
      </c>
      <c r="I2576" s="9" t="s">
        <v>1100</v>
      </c>
      <c r="J2576" s="9" t="s">
        <v>1101</v>
      </c>
      <c r="K2576" s="3" t="s">
        <v>9021</v>
      </c>
      <c r="L2576" s="3" t="s">
        <v>9022</v>
      </c>
      <c r="M2576" s="3" t="s">
        <v>1046</v>
      </c>
      <c r="N2576" s="3" t="s">
        <v>21</v>
      </c>
      <c r="O2576" s="3" t="s">
        <v>9023</v>
      </c>
      <c r="P2576" s="3" t="s">
        <v>9024</v>
      </c>
      <c r="Q2576" s="15">
        <v>42682</v>
      </c>
      <c r="R2576" s="15">
        <v>43509</v>
      </c>
      <c r="S2576" s="38">
        <f t="shared" ca="1" si="80"/>
        <v>22</v>
      </c>
      <c r="T2576" s="41">
        <v>11483.07</v>
      </c>
      <c r="U2576" s="3" t="s">
        <v>510</v>
      </c>
      <c r="V2576" s="3" t="s">
        <v>39</v>
      </c>
      <c r="W2576" s="3" t="str">
        <f t="shared" si="81"/>
        <v>P20DEB</v>
      </c>
      <c r="X2576" s="3" t="str">
        <f>IF(ISNA(VLOOKUP(W2576,'Correspondance procédure étape'!D:F,3,FALSE)),"A définir",VLOOKUP(W2576,'Correspondance procédure étape'!D:F,3,FALSE))</f>
        <v>Proposition de transfert du dossier à Sud Contentieux</v>
      </c>
      <c r="Y2576" s="3" t="str">
        <f>IF(ISNA(VLOOKUP(W2576,'Correspondance procédure étape'!D:G,4,FALSE)),"Non",VLOOKUP(W2576,'Correspondance procédure étape'!D:G,4,FALSE))</f>
        <v>Oui</v>
      </c>
      <c r="Z2576" s="3" t="str">
        <f>IF(ISNA(VLOOKUP(W2576,'Correspondance procédure étape'!D:H,5,FALSE)),"",VLOOKUP(W2576,'Correspondance procédure étape'!D:H,5,FALSE))</f>
        <v>Extérieur</v>
      </c>
      <c r="AA2576" s="3" t="s">
        <v>40</v>
      </c>
      <c r="AB2576" s="3" t="s">
        <v>41</v>
      </c>
    </row>
    <row r="2577" spans="1:28" x14ac:dyDescent="0.25">
      <c r="A2577" s="3" t="s">
        <v>24</v>
      </c>
      <c r="B2577" s="11" t="s">
        <v>1852</v>
      </c>
      <c r="C2577" s="3" t="str">
        <f>VLOOKUP(B2577,'Correspondance territoires'!B:F,5,FALSE)</f>
        <v>Pau</v>
      </c>
      <c r="D2577" s="3" t="s">
        <v>432</v>
      </c>
      <c r="E2577" s="3" t="s">
        <v>11279</v>
      </c>
      <c r="F2577" s="3" t="s">
        <v>10407</v>
      </c>
      <c r="G2577" s="3" t="s">
        <v>57</v>
      </c>
      <c r="H2577" s="3" t="s">
        <v>57</v>
      </c>
      <c r="I2577" s="9" t="s">
        <v>10763</v>
      </c>
      <c r="J2577" s="9" t="s">
        <v>10764</v>
      </c>
      <c r="K2577" s="3" t="s">
        <v>11280</v>
      </c>
      <c r="L2577" s="3" t="s">
        <v>11281</v>
      </c>
      <c r="M2577" s="3" t="s">
        <v>11282</v>
      </c>
      <c r="N2577" s="3" t="s">
        <v>21</v>
      </c>
      <c r="O2577" s="3" t="s">
        <v>21</v>
      </c>
      <c r="P2577" s="3" t="s">
        <v>11283</v>
      </c>
      <c r="Q2577" s="15">
        <v>43350</v>
      </c>
      <c r="R2577" s="15">
        <v>43994</v>
      </c>
      <c r="S2577" s="38">
        <f t="shared" ca="1" si="80"/>
        <v>6</v>
      </c>
      <c r="T2577" s="41">
        <v>11604.57</v>
      </c>
      <c r="U2577" s="3" t="s">
        <v>4811</v>
      </c>
      <c r="V2577" s="3" t="s">
        <v>10631</v>
      </c>
      <c r="W2577" s="3" t="str">
        <f t="shared" si="81"/>
        <v>ASSENV</v>
      </c>
      <c r="X2577" s="3">
        <f>IF(ISNA(VLOOKUP(W2577,'Correspondance procédure étape'!D:F,3,FALSE)),"A définir",VLOOKUP(W2577,'Correspondance procédure étape'!D:F,3,FALSE))</f>
        <v>0</v>
      </c>
      <c r="Y2577" s="3" t="str">
        <f>IF(ISNA(VLOOKUP(W2577,'Correspondance procédure étape'!D:G,4,FALSE)),"Non",VLOOKUP(W2577,'Correspondance procédure étape'!D:G,4,FALSE))</f>
        <v>Non</v>
      </c>
      <c r="Z2577" s="3">
        <f>IF(ISNA(VLOOKUP(W2577,'Correspondance procédure étape'!D:H,5,FALSE)),"",VLOOKUP(W2577,'Correspondance procédure étape'!D:H,5,FALSE))</f>
        <v>0</v>
      </c>
      <c r="AA2577" s="3" t="s">
        <v>40</v>
      </c>
      <c r="AB2577" s="3" t="s">
        <v>53</v>
      </c>
    </row>
    <row r="2578" spans="1:28" ht="25" x14ac:dyDescent="0.25">
      <c r="A2578" s="3" t="s">
        <v>24</v>
      </c>
      <c r="B2578" s="3" t="s">
        <v>67</v>
      </c>
      <c r="C2578" s="3" t="str">
        <f>VLOOKUP(B2578,'Correspondance territoires'!B:F,5,FALSE)</f>
        <v>Pessac</v>
      </c>
      <c r="D2578" s="3" t="s">
        <v>26</v>
      </c>
      <c r="E2578" s="3" t="s">
        <v>429</v>
      </c>
      <c r="F2578" s="3" t="s">
        <v>96</v>
      </c>
      <c r="G2578" s="3" t="s">
        <v>43</v>
      </c>
      <c r="H2578" s="3" t="s">
        <v>1638</v>
      </c>
      <c r="I2578" s="9" t="s">
        <v>252</v>
      </c>
      <c r="J2578" s="9" t="s">
        <v>253</v>
      </c>
      <c r="K2578" s="3" t="s">
        <v>6475</v>
      </c>
      <c r="L2578" s="3" t="s">
        <v>6476</v>
      </c>
      <c r="M2578" s="3" t="s">
        <v>1161</v>
      </c>
      <c r="N2578" s="3" t="s">
        <v>21</v>
      </c>
      <c r="O2578" s="3" t="s">
        <v>6477</v>
      </c>
      <c r="P2578" s="3" t="s">
        <v>6478</v>
      </c>
      <c r="Q2578" s="15">
        <v>41611</v>
      </c>
      <c r="R2578" s="15">
        <v>43895</v>
      </c>
      <c r="S2578" s="38">
        <f t="shared" ca="1" si="80"/>
        <v>10</v>
      </c>
      <c r="T2578" s="41">
        <v>11630.16</v>
      </c>
      <c r="U2578" s="3" t="s">
        <v>230</v>
      </c>
      <c r="V2578" s="3" t="s">
        <v>39</v>
      </c>
      <c r="W2578" s="3" t="str">
        <f t="shared" si="81"/>
        <v>P09DEB</v>
      </c>
      <c r="X2578" s="3" t="str">
        <f>IF(ISNA(VLOOKUP(W2578,'Correspondance procédure étape'!D:F,3,FALSE)),"A définir",VLOOKUP(W2578,'Correspondance procédure étape'!D:F,3,FALSE))</f>
        <v>Ouverture procédure huissier</v>
      </c>
      <c r="Y2578" s="3" t="str">
        <f>IF(ISNA(VLOOKUP(W2578,'Correspondance procédure étape'!D:G,4,FALSE)),"Non",VLOOKUP(W2578,'Correspondance procédure étape'!D:G,4,FALSE))</f>
        <v>Oui</v>
      </c>
      <c r="Z2578" s="3" t="str">
        <f>IF(ISNA(VLOOKUP(W2578,'Correspondance procédure étape'!D:H,5,FALSE)),"",VLOOKUP(W2578,'Correspondance procédure étape'!D:H,5,FALSE))</f>
        <v>Extérieur</v>
      </c>
      <c r="AA2578" s="3" t="s">
        <v>40</v>
      </c>
      <c r="AB2578" s="3" t="s">
        <v>41</v>
      </c>
    </row>
    <row r="2579" spans="1:28" x14ac:dyDescent="0.25">
      <c r="A2579" s="3" t="s">
        <v>24</v>
      </c>
      <c r="B2579" s="3" t="s">
        <v>67</v>
      </c>
      <c r="C2579" s="3" t="str">
        <f>VLOOKUP(B2579,'Correspondance territoires'!B:F,5,FALSE)</f>
        <v>Pessac</v>
      </c>
      <c r="D2579" s="3" t="s">
        <v>26</v>
      </c>
      <c r="E2579" s="3" t="s">
        <v>1192</v>
      </c>
      <c r="F2579" s="3" t="s">
        <v>1099</v>
      </c>
      <c r="G2579" s="3" t="s">
        <v>198</v>
      </c>
      <c r="H2579" s="3" t="s">
        <v>932</v>
      </c>
      <c r="I2579" s="9" t="s">
        <v>1193</v>
      </c>
      <c r="J2579" s="9" t="s">
        <v>1194</v>
      </c>
      <c r="K2579" s="3" t="s">
        <v>7764</v>
      </c>
      <c r="L2579" s="3" t="s">
        <v>7765</v>
      </c>
      <c r="M2579" s="3" t="s">
        <v>5017</v>
      </c>
      <c r="N2579" s="3" t="s">
        <v>21</v>
      </c>
      <c r="O2579" s="3" t="s">
        <v>7766</v>
      </c>
      <c r="P2579" s="3" t="s">
        <v>7767</v>
      </c>
      <c r="Q2579" s="15">
        <v>42116</v>
      </c>
      <c r="R2579" s="15">
        <v>43413</v>
      </c>
      <c r="S2579" s="38">
        <f t="shared" ca="1" si="80"/>
        <v>26</v>
      </c>
      <c r="T2579" s="41">
        <v>11816.62</v>
      </c>
      <c r="U2579" s="3" t="s">
        <v>510</v>
      </c>
      <c r="V2579" s="3" t="s">
        <v>39</v>
      </c>
      <c r="W2579" s="3" t="str">
        <f t="shared" si="81"/>
        <v>P20DEB</v>
      </c>
      <c r="X2579" s="3" t="str">
        <f>IF(ISNA(VLOOKUP(W2579,'Correspondance procédure étape'!D:F,3,FALSE)),"A définir",VLOOKUP(W2579,'Correspondance procédure étape'!D:F,3,FALSE))</f>
        <v>Proposition de transfert du dossier à Sud Contentieux</v>
      </c>
      <c r="Y2579" s="3" t="str">
        <f>IF(ISNA(VLOOKUP(W2579,'Correspondance procédure étape'!D:G,4,FALSE)),"Non",VLOOKUP(W2579,'Correspondance procédure étape'!D:G,4,FALSE))</f>
        <v>Oui</v>
      </c>
      <c r="Z2579" s="3" t="str">
        <f>IF(ISNA(VLOOKUP(W2579,'Correspondance procédure étape'!D:H,5,FALSE)),"",VLOOKUP(W2579,'Correspondance procédure étape'!D:H,5,FALSE))</f>
        <v>Extérieur</v>
      </c>
      <c r="AA2579" s="3" t="s">
        <v>40</v>
      </c>
      <c r="AB2579" s="3" t="s">
        <v>53</v>
      </c>
    </row>
    <row r="2580" spans="1:28" ht="25" x14ac:dyDescent="0.25">
      <c r="A2580" s="3" t="s">
        <v>24</v>
      </c>
      <c r="B2580" s="3" t="s">
        <v>67</v>
      </c>
      <c r="C2580" s="3" t="str">
        <f>VLOOKUP(B2580,'Correspondance territoires'!B:F,5,FALSE)</f>
        <v>Pessac</v>
      </c>
      <c r="D2580" s="3" t="s">
        <v>26</v>
      </c>
      <c r="E2580" s="3" t="s">
        <v>4638</v>
      </c>
      <c r="F2580" s="3" t="s">
        <v>4639</v>
      </c>
      <c r="G2580" s="3" t="s">
        <v>57</v>
      </c>
      <c r="H2580" s="3" t="s">
        <v>42</v>
      </c>
      <c r="I2580" s="9" t="s">
        <v>252</v>
      </c>
      <c r="J2580" s="9" t="s">
        <v>253</v>
      </c>
      <c r="K2580" s="3" t="s">
        <v>9605</v>
      </c>
      <c r="L2580" s="3" t="s">
        <v>9606</v>
      </c>
      <c r="M2580" s="3" t="s">
        <v>2313</v>
      </c>
      <c r="N2580" s="3" t="s">
        <v>9607</v>
      </c>
      <c r="O2580" s="3" t="s">
        <v>21</v>
      </c>
      <c r="P2580" s="3" t="s">
        <v>9608</v>
      </c>
      <c r="Q2580" s="15">
        <v>43031</v>
      </c>
      <c r="R2580" s="15">
        <v>44011</v>
      </c>
      <c r="S2580" s="38">
        <f t="shared" ca="1" si="80"/>
        <v>6</v>
      </c>
      <c r="T2580" s="41">
        <v>11921.28</v>
      </c>
      <c r="U2580" s="3" t="s">
        <v>510</v>
      </c>
      <c r="V2580" s="3" t="s">
        <v>39</v>
      </c>
      <c r="W2580" s="3" t="str">
        <f t="shared" si="81"/>
        <v>P20DEB</v>
      </c>
      <c r="X2580" s="3" t="str">
        <f>IF(ISNA(VLOOKUP(W2580,'Correspondance procédure étape'!D:F,3,FALSE)),"A définir",VLOOKUP(W2580,'Correspondance procédure étape'!D:F,3,FALSE))</f>
        <v>Proposition de transfert du dossier à Sud Contentieux</v>
      </c>
      <c r="Y2580" s="3" t="str">
        <f>IF(ISNA(VLOOKUP(W2580,'Correspondance procédure étape'!D:G,4,FALSE)),"Non",VLOOKUP(W2580,'Correspondance procédure étape'!D:G,4,FALSE))</f>
        <v>Oui</v>
      </c>
      <c r="Z2580" s="3" t="str">
        <f>IF(ISNA(VLOOKUP(W2580,'Correspondance procédure étape'!D:H,5,FALSE)),"",VLOOKUP(W2580,'Correspondance procédure étape'!D:H,5,FALSE))</f>
        <v>Extérieur</v>
      </c>
      <c r="AA2580" s="3" t="s">
        <v>40</v>
      </c>
      <c r="AB2580" s="3" t="s">
        <v>41</v>
      </c>
    </row>
    <row r="2581" spans="1:28" x14ac:dyDescent="0.25">
      <c r="A2581" s="3" t="s">
        <v>24</v>
      </c>
      <c r="B2581" s="3" t="s">
        <v>67</v>
      </c>
      <c r="C2581" s="3" t="str">
        <f>VLOOKUP(B2581,'Correspondance territoires'!B:F,5,FALSE)</f>
        <v>Pessac</v>
      </c>
      <c r="D2581" s="3" t="s">
        <v>26</v>
      </c>
      <c r="E2581" s="3" t="s">
        <v>197</v>
      </c>
      <c r="F2581" s="3" t="s">
        <v>198</v>
      </c>
      <c r="G2581" s="3" t="s">
        <v>176</v>
      </c>
      <c r="H2581" s="3" t="s">
        <v>30</v>
      </c>
      <c r="I2581" s="9" t="s">
        <v>199</v>
      </c>
      <c r="J2581" s="9" t="s">
        <v>200</v>
      </c>
      <c r="K2581" s="3" t="s">
        <v>9404</v>
      </c>
      <c r="L2581" s="3" t="s">
        <v>9405</v>
      </c>
      <c r="M2581" s="3" t="s">
        <v>9320</v>
      </c>
      <c r="N2581" s="3" t="s">
        <v>21</v>
      </c>
      <c r="O2581" s="3" t="s">
        <v>9406</v>
      </c>
      <c r="P2581" s="3" t="s">
        <v>9407</v>
      </c>
      <c r="Q2581" s="15">
        <v>42900</v>
      </c>
      <c r="R2581" s="15">
        <v>43860</v>
      </c>
      <c r="S2581" s="38">
        <f t="shared" ca="1" si="80"/>
        <v>11</v>
      </c>
      <c r="T2581" s="41">
        <v>11955.62</v>
      </c>
      <c r="U2581" s="3" t="s">
        <v>510</v>
      </c>
      <c r="V2581" s="3" t="s">
        <v>39</v>
      </c>
      <c r="W2581" s="3" t="str">
        <f t="shared" si="81"/>
        <v>P20DEB</v>
      </c>
      <c r="X2581" s="3" t="str">
        <f>IF(ISNA(VLOOKUP(W2581,'Correspondance procédure étape'!D:F,3,FALSE)),"A définir",VLOOKUP(W2581,'Correspondance procédure étape'!D:F,3,FALSE))</f>
        <v>Proposition de transfert du dossier à Sud Contentieux</v>
      </c>
      <c r="Y2581" s="3" t="str">
        <f>IF(ISNA(VLOOKUP(W2581,'Correspondance procédure étape'!D:G,4,FALSE)),"Non",VLOOKUP(W2581,'Correspondance procédure étape'!D:G,4,FALSE))</f>
        <v>Oui</v>
      </c>
      <c r="Z2581" s="3" t="str">
        <f>IF(ISNA(VLOOKUP(W2581,'Correspondance procédure étape'!D:H,5,FALSE)),"",VLOOKUP(W2581,'Correspondance procédure étape'!D:H,5,FALSE))</f>
        <v>Extérieur</v>
      </c>
      <c r="AA2581" s="3" t="s">
        <v>40</v>
      </c>
      <c r="AB2581" s="3" t="s">
        <v>41</v>
      </c>
    </row>
    <row r="2582" spans="1:28" x14ac:dyDescent="0.25">
      <c r="A2582" s="3" t="s">
        <v>24</v>
      </c>
      <c r="B2582" s="3" t="s">
        <v>54</v>
      </c>
      <c r="C2582" s="3" t="str">
        <f>VLOOKUP(B2582,'Correspondance territoires'!B:F,5,FALSE)</f>
        <v>Cenon</v>
      </c>
      <c r="D2582" s="3" t="s">
        <v>26</v>
      </c>
      <c r="E2582" s="3" t="s">
        <v>309</v>
      </c>
      <c r="F2582" s="3" t="s">
        <v>56</v>
      </c>
      <c r="G2582" s="3" t="s">
        <v>310</v>
      </c>
      <c r="H2582" s="3" t="s">
        <v>30</v>
      </c>
      <c r="I2582" s="9" t="s">
        <v>311</v>
      </c>
      <c r="J2582" s="9" t="s">
        <v>312</v>
      </c>
      <c r="K2582" s="3" t="s">
        <v>1614</v>
      </c>
      <c r="L2582" s="3" t="s">
        <v>1615</v>
      </c>
      <c r="M2582" s="3" t="s">
        <v>998</v>
      </c>
      <c r="N2582" s="3" t="s">
        <v>21</v>
      </c>
      <c r="O2582" s="3" t="s">
        <v>1616</v>
      </c>
      <c r="P2582" s="3" t="s">
        <v>1617</v>
      </c>
      <c r="Q2582" s="15">
        <v>42570</v>
      </c>
      <c r="R2582" s="15">
        <v>43165</v>
      </c>
      <c r="S2582" s="38">
        <f t="shared" ca="1" si="80"/>
        <v>34</v>
      </c>
      <c r="T2582" s="41">
        <v>12000.19</v>
      </c>
      <c r="U2582" s="3" t="s">
        <v>517</v>
      </c>
      <c r="V2582" s="3" t="s">
        <v>66</v>
      </c>
      <c r="W2582" s="3" t="str">
        <f t="shared" si="81"/>
        <v>P66ENC</v>
      </c>
      <c r="X2582" s="3" t="str">
        <f>IF(ISNA(VLOOKUP(W2582,'Correspondance procédure étape'!D:F,3,FALSE)),"A définir",VLOOKUP(W2582,'Correspondance procédure étape'!D:F,3,FALSE))</f>
        <v>Échéance huissier en cours</v>
      </c>
      <c r="Y2582" s="3" t="str">
        <f>IF(ISNA(VLOOKUP(W2582,'Correspondance procédure étape'!D:G,4,FALSE)),"Non",VLOOKUP(W2582,'Correspondance procédure étape'!D:G,4,FALSE))</f>
        <v>Oui</v>
      </c>
      <c r="Z2582" s="3" t="str">
        <f>IF(ISNA(VLOOKUP(W2582,'Correspondance procédure étape'!D:H,5,FALSE)),"",VLOOKUP(W2582,'Correspondance procédure étape'!D:H,5,FALSE))</f>
        <v>Extérieur</v>
      </c>
      <c r="AA2582" s="3" t="s">
        <v>40</v>
      </c>
      <c r="AB2582" s="3" t="s">
        <v>41</v>
      </c>
    </row>
    <row r="2583" spans="1:28" x14ac:dyDescent="0.25">
      <c r="A2583" s="3" t="s">
        <v>24</v>
      </c>
      <c r="B2583" s="10" t="s">
        <v>6152</v>
      </c>
      <c r="C2583" s="3" t="str">
        <f>VLOOKUP(B2583,'Correspondance territoires'!B:F,5,FALSE)</f>
        <v>Agen</v>
      </c>
      <c r="D2583" s="3" t="s">
        <v>26</v>
      </c>
      <c r="E2583" s="3" t="s">
        <v>11873</v>
      </c>
      <c r="F2583" s="3" t="s">
        <v>11371</v>
      </c>
      <c r="G2583" s="3" t="s">
        <v>301</v>
      </c>
      <c r="H2583" s="3" t="s">
        <v>3232</v>
      </c>
      <c r="I2583" s="9"/>
      <c r="J2583" s="9"/>
      <c r="K2583" s="3" t="s">
        <v>11874</v>
      </c>
      <c r="L2583" s="3" t="s">
        <v>11875</v>
      </c>
      <c r="M2583" s="3" t="s">
        <v>70</v>
      </c>
      <c r="N2583" s="3"/>
      <c r="O2583" s="3"/>
      <c r="P2583" s="3" t="s">
        <v>11876</v>
      </c>
      <c r="Q2583" s="15">
        <v>41730</v>
      </c>
      <c r="R2583" s="15">
        <v>43830</v>
      </c>
      <c r="S2583" s="38">
        <f t="shared" ca="1" si="80"/>
        <v>12</v>
      </c>
      <c r="T2583" s="40">
        <v>0.2</v>
      </c>
      <c r="U2583" s="3"/>
      <c r="V2583" s="3"/>
      <c r="W2583" s="3" t="str">
        <f t="shared" si="81"/>
        <v/>
      </c>
      <c r="X2583" s="3" t="str">
        <f>IF(ISNA(VLOOKUP(W2583,'Correspondance procédure étape'!D:F,3,FALSE)),"A définir",VLOOKUP(W2583,'Correspondance procédure étape'!D:F,3,FALSE))</f>
        <v>A définir</v>
      </c>
      <c r="Y2583" s="3" t="str">
        <f>IF(ISNA(VLOOKUP(W2583,'Correspondance procédure étape'!D:G,4,FALSE)),"Non",VLOOKUP(W2583,'Correspondance procédure étape'!D:G,4,FALSE))</f>
        <v>Non</v>
      </c>
      <c r="Z2583" s="3" t="str">
        <f>IF(ISNA(VLOOKUP(W2583,'Correspondance procédure étape'!D:H,5,FALSE)),"",VLOOKUP(W2583,'Correspondance procédure étape'!D:H,5,FALSE))</f>
        <v/>
      </c>
      <c r="AA2583" s="3"/>
      <c r="AB2583" s="3" t="s">
        <v>41</v>
      </c>
    </row>
    <row r="2584" spans="1:28" ht="25" x14ac:dyDescent="0.25">
      <c r="A2584" s="3" t="s">
        <v>24</v>
      </c>
      <c r="B2584" s="3" t="s">
        <v>219</v>
      </c>
      <c r="C2584" s="3" t="str">
        <f>VLOOKUP(B2584,'Correspondance territoires'!B:F,5,FALSE)</f>
        <v>Bordeaux</v>
      </c>
      <c r="D2584" s="3" t="s">
        <v>26</v>
      </c>
      <c r="E2584" s="3" t="s">
        <v>1338</v>
      </c>
      <c r="F2584" s="3" t="s">
        <v>56</v>
      </c>
      <c r="G2584" s="3" t="s">
        <v>96</v>
      </c>
      <c r="H2584" s="3" t="s">
        <v>57</v>
      </c>
      <c r="I2584" s="9" t="s">
        <v>329</v>
      </c>
      <c r="J2584" s="9" t="s">
        <v>330</v>
      </c>
      <c r="K2584" s="3" t="s">
        <v>3565</v>
      </c>
      <c r="L2584" s="3" t="s">
        <v>3566</v>
      </c>
      <c r="M2584" s="3" t="s">
        <v>1157</v>
      </c>
      <c r="N2584" s="3" t="s">
        <v>3567</v>
      </c>
      <c r="O2584" s="3" t="s">
        <v>3568</v>
      </c>
      <c r="P2584" s="3" t="s">
        <v>3569</v>
      </c>
      <c r="Q2584" s="15">
        <v>39465</v>
      </c>
      <c r="R2584" s="15">
        <v>41665</v>
      </c>
      <c r="S2584" s="38">
        <f t="shared" ca="1" si="80"/>
        <v>84</v>
      </c>
      <c r="T2584" s="40">
        <v>1.29</v>
      </c>
      <c r="U2584" s="3" t="s">
        <v>292</v>
      </c>
      <c r="V2584" s="3" t="s">
        <v>39</v>
      </c>
      <c r="W2584" s="3" t="str">
        <f t="shared" si="81"/>
        <v>P40DEB</v>
      </c>
      <c r="X2584" s="3" t="str">
        <f>IF(ISNA(VLOOKUP(W2584,'Correspondance procédure étape'!D:F,3,FALSE)),"A définir",VLOOKUP(W2584,'Correspondance procédure étape'!D:F,3,FALSE))</f>
        <v>Proposition de perte</v>
      </c>
      <c r="Y2584" s="3" t="str">
        <f>IF(ISNA(VLOOKUP(W2584,'Correspondance procédure étape'!D:G,4,FALSE)),"Non",VLOOKUP(W2584,'Correspondance procédure étape'!D:G,4,FALSE))</f>
        <v>Oui</v>
      </c>
      <c r="Z2584" s="3" t="str">
        <f>IF(ISNA(VLOOKUP(W2584,'Correspondance procédure étape'!D:H,5,FALSE)),"",VLOOKUP(W2584,'Correspondance procédure étape'!D:H,5,FALSE))</f>
        <v>DMF</v>
      </c>
      <c r="AA2584" s="3" t="s">
        <v>40</v>
      </c>
      <c r="AB2584" s="3" t="s">
        <v>41</v>
      </c>
    </row>
    <row r="2585" spans="1:28" ht="25" x14ac:dyDescent="0.25">
      <c r="A2585" s="3" t="s">
        <v>24</v>
      </c>
      <c r="B2585" s="3" t="s">
        <v>25</v>
      </c>
      <c r="C2585" s="3" t="str">
        <f>VLOOKUP(B2585,'Correspondance territoires'!B:F,5,FALSE)</f>
        <v>Merignac</v>
      </c>
      <c r="D2585" s="3" t="s">
        <v>26</v>
      </c>
      <c r="E2585" s="3" t="s">
        <v>2681</v>
      </c>
      <c r="F2585" s="3" t="s">
        <v>108</v>
      </c>
      <c r="G2585" s="3" t="s">
        <v>176</v>
      </c>
      <c r="H2585" s="3" t="s">
        <v>57</v>
      </c>
      <c r="I2585" s="9" t="s">
        <v>771</v>
      </c>
      <c r="J2585" s="9" t="s">
        <v>772</v>
      </c>
      <c r="K2585" s="3" t="s">
        <v>4469</v>
      </c>
      <c r="L2585" s="3" t="s">
        <v>4470</v>
      </c>
      <c r="M2585" s="3" t="s">
        <v>3024</v>
      </c>
      <c r="N2585" s="3" t="s">
        <v>21</v>
      </c>
      <c r="O2585" s="3" t="s">
        <v>4471</v>
      </c>
      <c r="P2585" s="3" t="s">
        <v>4472</v>
      </c>
      <c r="Q2585" s="15">
        <v>40508</v>
      </c>
      <c r="R2585" s="15">
        <v>44082</v>
      </c>
      <c r="S2585" s="38">
        <f t="shared" ca="1" si="80"/>
        <v>3</v>
      </c>
      <c r="T2585" s="41">
        <v>12093.13</v>
      </c>
      <c r="U2585" s="3" t="s">
        <v>510</v>
      </c>
      <c r="V2585" s="3" t="s">
        <v>39</v>
      </c>
      <c r="W2585" s="3" t="str">
        <f t="shared" si="81"/>
        <v>P20DEB</v>
      </c>
      <c r="X2585" s="3" t="str">
        <f>IF(ISNA(VLOOKUP(W2585,'Correspondance procédure étape'!D:F,3,FALSE)),"A définir",VLOOKUP(W2585,'Correspondance procédure étape'!D:F,3,FALSE))</f>
        <v>Proposition de transfert du dossier à Sud Contentieux</v>
      </c>
      <c r="Y2585" s="3" t="str">
        <f>IF(ISNA(VLOOKUP(W2585,'Correspondance procédure étape'!D:G,4,FALSE)),"Non",VLOOKUP(W2585,'Correspondance procédure étape'!D:G,4,FALSE))</f>
        <v>Oui</v>
      </c>
      <c r="Z2585" s="3" t="str">
        <f>IF(ISNA(VLOOKUP(W2585,'Correspondance procédure étape'!D:H,5,FALSE)),"",VLOOKUP(W2585,'Correspondance procédure étape'!D:H,5,FALSE))</f>
        <v>Extérieur</v>
      </c>
      <c r="AA2585" s="3" t="s">
        <v>40</v>
      </c>
      <c r="AB2585" s="3" t="s">
        <v>41</v>
      </c>
    </row>
    <row r="2586" spans="1:28" ht="25" x14ac:dyDescent="0.25">
      <c r="A2586" s="3" t="s">
        <v>24</v>
      </c>
      <c r="B2586" s="3" t="s">
        <v>25</v>
      </c>
      <c r="C2586" s="3" t="str">
        <f>VLOOKUP(B2586,'Correspondance territoires'!B:F,5,FALSE)</f>
        <v>Merignac</v>
      </c>
      <c r="D2586" s="3" t="s">
        <v>26</v>
      </c>
      <c r="E2586" s="3" t="s">
        <v>320</v>
      </c>
      <c r="F2586" s="3" t="s">
        <v>56</v>
      </c>
      <c r="G2586" s="3" t="s">
        <v>30</v>
      </c>
      <c r="H2586" s="3" t="s">
        <v>167</v>
      </c>
      <c r="I2586" s="9" t="s">
        <v>321</v>
      </c>
      <c r="J2586" s="9" t="s">
        <v>322</v>
      </c>
      <c r="K2586" s="3" t="s">
        <v>560</v>
      </c>
      <c r="L2586" s="3" t="s">
        <v>561</v>
      </c>
      <c r="M2586" s="3" t="s">
        <v>562</v>
      </c>
      <c r="N2586" s="3" t="s">
        <v>21</v>
      </c>
      <c r="O2586" s="3" t="s">
        <v>563</v>
      </c>
      <c r="P2586" s="3" t="s">
        <v>564</v>
      </c>
      <c r="Q2586" s="15">
        <v>30317</v>
      </c>
      <c r="R2586" s="15">
        <v>41302</v>
      </c>
      <c r="S2586" s="38">
        <f t="shared" ca="1" si="80"/>
        <v>96</v>
      </c>
      <c r="T2586" s="40">
        <v>1.26</v>
      </c>
      <c r="U2586" s="3" t="s">
        <v>51</v>
      </c>
      <c r="V2586" s="3" t="s">
        <v>52</v>
      </c>
      <c r="W2586" s="3" t="str">
        <f t="shared" si="81"/>
        <v>P80ATT</v>
      </c>
      <c r="X2586" s="3" t="str">
        <f>IF(ISNA(VLOOKUP(W2586,'Correspondance procédure étape'!D:F,3,FALSE)),"A définir",VLOOKUP(W2586,'Correspondance procédure étape'!D:F,3,FALSE))</f>
        <v>Mise en attente du dossier en vue de la prochaine régularisation de charges</v>
      </c>
      <c r="Y2586" s="3" t="str">
        <f>IF(ISNA(VLOOKUP(W2586,'Correspondance procédure étape'!D:G,4,FALSE)),"Non",VLOOKUP(W2586,'Correspondance procédure étape'!D:G,4,FALSE))</f>
        <v>Oui</v>
      </c>
      <c r="Z2586" s="3" t="str">
        <f>IF(ISNA(VLOOKUP(W2586,'Correspondance procédure étape'!D:H,5,FALSE)),"",VLOOKUP(W2586,'Correspondance procédure étape'!D:H,5,FALSE))</f>
        <v>DMF</v>
      </c>
      <c r="AA2586" s="3" t="s">
        <v>87</v>
      </c>
      <c r="AB2586" s="3" t="s">
        <v>41</v>
      </c>
    </row>
    <row r="2587" spans="1:28" x14ac:dyDescent="0.25">
      <c r="A2587" s="3" t="s">
        <v>24</v>
      </c>
      <c r="B2587" s="3" t="s">
        <v>25</v>
      </c>
      <c r="C2587" s="3" t="str">
        <f>VLOOKUP(B2587,'Correspondance territoires'!B:F,5,FALSE)</f>
        <v>Merignac</v>
      </c>
      <c r="D2587" s="3" t="s">
        <v>26</v>
      </c>
      <c r="E2587" s="3" t="s">
        <v>7534</v>
      </c>
      <c r="F2587" s="3" t="s">
        <v>56</v>
      </c>
      <c r="G2587" s="3" t="s">
        <v>301</v>
      </c>
      <c r="H2587" s="3" t="s">
        <v>57</v>
      </c>
      <c r="I2587" s="9" t="s">
        <v>207</v>
      </c>
      <c r="J2587" s="9" t="s">
        <v>208</v>
      </c>
      <c r="K2587" s="3" t="s">
        <v>9449</v>
      </c>
      <c r="L2587" s="3" t="s">
        <v>9450</v>
      </c>
      <c r="M2587" s="3" t="s">
        <v>70</v>
      </c>
      <c r="N2587" s="3" t="s">
        <v>21</v>
      </c>
      <c r="O2587" s="3" t="s">
        <v>9451</v>
      </c>
      <c r="P2587" s="3" t="s">
        <v>9452</v>
      </c>
      <c r="Q2587" s="15">
        <v>43556</v>
      </c>
      <c r="R2587" s="15">
        <v>44092</v>
      </c>
      <c r="S2587" s="38">
        <f t="shared" ca="1" si="80"/>
        <v>3</v>
      </c>
      <c r="T2587" s="41">
        <v>12292.68</v>
      </c>
      <c r="U2587" s="3" t="s">
        <v>1815</v>
      </c>
      <c r="V2587" s="3" t="s">
        <v>259</v>
      </c>
      <c r="W2587" s="3" t="str">
        <f t="shared" si="81"/>
        <v>E14CLO</v>
      </c>
      <c r="X2587" s="3" t="str">
        <f>IF(ISNA(VLOOKUP(W2587,'Correspondance procédure étape'!D:F,3,FALSE)),"A définir",VLOOKUP(W2587,'Correspondance procédure étape'!D:F,3,FALSE))</f>
        <v>En attente de transfert</v>
      </c>
      <c r="Y2587" s="3" t="str">
        <f>IF(ISNA(VLOOKUP(W2587,'Correspondance procédure étape'!D:G,4,FALSE)),"Non",VLOOKUP(W2587,'Correspondance procédure étape'!D:G,4,FALSE))</f>
        <v>Oui</v>
      </c>
      <c r="Z2587" s="3">
        <f>IF(ISNA(VLOOKUP(W2587,'Correspondance procédure étape'!D:H,5,FALSE)),"",VLOOKUP(W2587,'Correspondance procédure étape'!D:H,5,FALSE))</f>
        <v>0</v>
      </c>
      <c r="AA2587" s="3" t="s">
        <v>40</v>
      </c>
      <c r="AB2587" s="3" t="s">
        <v>41</v>
      </c>
    </row>
    <row r="2588" spans="1:28" x14ac:dyDescent="0.25">
      <c r="A2588" s="3" t="s">
        <v>24</v>
      </c>
      <c r="B2588" s="3" t="s">
        <v>54</v>
      </c>
      <c r="C2588" s="3" t="str">
        <f>VLOOKUP(B2588,'Correspondance territoires'!B:F,5,FALSE)</f>
        <v>Cenon</v>
      </c>
      <c r="D2588" s="3" t="s">
        <v>26</v>
      </c>
      <c r="E2588" s="3" t="s">
        <v>4239</v>
      </c>
      <c r="F2588" s="3" t="s">
        <v>56</v>
      </c>
      <c r="G2588" s="3" t="s">
        <v>69</v>
      </c>
      <c r="H2588" s="3" t="s">
        <v>57</v>
      </c>
      <c r="I2588" s="9" t="s">
        <v>342</v>
      </c>
      <c r="J2588" s="9" t="s">
        <v>343</v>
      </c>
      <c r="K2588" s="3" t="s">
        <v>4240</v>
      </c>
      <c r="L2588" s="3" t="s">
        <v>4241</v>
      </c>
      <c r="M2588" s="3" t="s">
        <v>2313</v>
      </c>
      <c r="N2588" s="3" t="s">
        <v>21</v>
      </c>
      <c r="O2588" s="3" t="s">
        <v>4242</v>
      </c>
      <c r="P2588" s="3" t="s">
        <v>4243</v>
      </c>
      <c r="Q2588" s="15">
        <v>40297</v>
      </c>
      <c r="R2588" s="15">
        <v>43210</v>
      </c>
      <c r="S2588" s="38">
        <f t="shared" ca="1" si="80"/>
        <v>32</v>
      </c>
      <c r="T2588" s="41">
        <v>12428.27</v>
      </c>
      <c r="U2588" s="3" t="s">
        <v>230</v>
      </c>
      <c r="V2588" s="3" t="s">
        <v>39</v>
      </c>
      <c r="W2588" s="3" t="str">
        <f t="shared" si="81"/>
        <v>P09DEB</v>
      </c>
      <c r="X2588" s="3" t="str">
        <f>IF(ISNA(VLOOKUP(W2588,'Correspondance procédure étape'!D:F,3,FALSE)),"A définir",VLOOKUP(W2588,'Correspondance procédure étape'!D:F,3,FALSE))</f>
        <v>Ouverture procédure huissier</v>
      </c>
      <c r="Y2588" s="3" t="str">
        <f>IF(ISNA(VLOOKUP(W2588,'Correspondance procédure étape'!D:G,4,FALSE)),"Non",VLOOKUP(W2588,'Correspondance procédure étape'!D:G,4,FALSE))</f>
        <v>Oui</v>
      </c>
      <c r="Z2588" s="3" t="str">
        <f>IF(ISNA(VLOOKUP(W2588,'Correspondance procédure étape'!D:H,5,FALSE)),"",VLOOKUP(W2588,'Correspondance procédure étape'!D:H,5,FALSE))</f>
        <v>Extérieur</v>
      </c>
      <c r="AA2588" s="3" t="s">
        <v>40</v>
      </c>
      <c r="AB2588" s="3" t="s">
        <v>41</v>
      </c>
    </row>
    <row r="2589" spans="1:28" x14ac:dyDescent="0.25">
      <c r="A2589" s="3" t="s">
        <v>24</v>
      </c>
      <c r="B2589" s="3" t="s">
        <v>54</v>
      </c>
      <c r="C2589" s="3" t="str">
        <f>VLOOKUP(B2589,'Correspondance territoires'!B:F,5,FALSE)</f>
        <v>Cenon</v>
      </c>
      <c r="D2589" s="3" t="s">
        <v>432</v>
      </c>
      <c r="E2589" s="3" t="s">
        <v>638</v>
      </c>
      <c r="F2589" s="3" t="s">
        <v>56</v>
      </c>
      <c r="G2589" s="3" t="s">
        <v>30</v>
      </c>
      <c r="H2589" s="3" t="s">
        <v>96</v>
      </c>
      <c r="I2589" s="9" t="s">
        <v>639</v>
      </c>
      <c r="J2589" s="9" t="s">
        <v>640</v>
      </c>
      <c r="K2589" s="3" t="s">
        <v>6618</v>
      </c>
      <c r="L2589" s="3" t="s">
        <v>6619</v>
      </c>
      <c r="M2589" s="3" t="s">
        <v>5581</v>
      </c>
      <c r="N2589" s="3" t="s">
        <v>6620</v>
      </c>
      <c r="O2589" s="3" t="s">
        <v>21</v>
      </c>
      <c r="P2589" s="3" t="s">
        <v>6621</v>
      </c>
      <c r="Q2589" s="15">
        <v>41670</v>
      </c>
      <c r="R2589" s="15">
        <v>43999</v>
      </c>
      <c r="S2589" s="38">
        <f t="shared" ca="1" si="80"/>
        <v>6</v>
      </c>
      <c r="T2589" s="41">
        <v>12430.13</v>
      </c>
      <c r="U2589" s="3" t="s">
        <v>552</v>
      </c>
      <c r="V2589" s="3" t="s">
        <v>553</v>
      </c>
      <c r="W2589" s="3" t="str">
        <f t="shared" si="81"/>
        <v>P01MED</v>
      </c>
      <c r="X2589" s="3" t="str">
        <f>IF(ISNA(VLOOKUP(W2589,'Correspondance procédure étape'!D:F,3,FALSE)),"A définir",VLOOKUP(W2589,'Correspondance procédure étape'!D:F,3,FALSE))</f>
        <v>Mise en demeure</v>
      </c>
      <c r="Y2589" s="3" t="str">
        <f>IF(ISNA(VLOOKUP(W2589,'Correspondance procédure étape'!D:G,4,FALSE)),"Non",VLOOKUP(W2589,'Correspondance procédure étape'!D:G,4,FALSE))</f>
        <v>Oui</v>
      </c>
      <c r="Z2589" s="3" t="str">
        <f>IF(ISNA(VLOOKUP(W2589,'Correspondance procédure étape'!D:H,5,FALSE)),"",VLOOKUP(W2589,'Correspondance procédure étape'!D:H,5,FALSE))</f>
        <v>DMF</v>
      </c>
      <c r="AA2589" s="3" t="s">
        <v>40</v>
      </c>
      <c r="AB2589" s="3" t="s">
        <v>41</v>
      </c>
    </row>
    <row r="2590" spans="1:28" x14ac:dyDescent="0.25">
      <c r="A2590" s="3" t="s">
        <v>24</v>
      </c>
      <c r="B2590" s="3" t="s">
        <v>219</v>
      </c>
      <c r="C2590" s="3" t="str">
        <f>VLOOKUP(B2590,'Correspondance territoires'!B:F,5,FALSE)</f>
        <v>Bordeaux</v>
      </c>
      <c r="D2590" s="3" t="s">
        <v>26</v>
      </c>
      <c r="E2590" s="3" t="s">
        <v>3863</v>
      </c>
      <c r="F2590" s="3" t="s">
        <v>96</v>
      </c>
      <c r="G2590" s="3" t="s">
        <v>176</v>
      </c>
      <c r="H2590" s="3" t="s">
        <v>294</v>
      </c>
      <c r="I2590" s="9" t="s">
        <v>1393</v>
      </c>
      <c r="J2590" s="9" t="s">
        <v>1394</v>
      </c>
      <c r="K2590" s="3" t="s">
        <v>4006</v>
      </c>
      <c r="L2590" s="3" t="s">
        <v>4007</v>
      </c>
      <c r="M2590" s="3" t="s">
        <v>917</v>
      </c>
      <c r="N2590" s="3" t="s">
        <v>4008</v>
      </c>
      <c r="O2590" s="3" t="s">
        <v>4008</v>
      </c>
      <c r="P2590" s="3" t="s">
        <v>4009</v>
      </c>
      <c r="Q2590" s="15">
        <v>40063</v>
      </c>
      <c r="R2590" s="15">
        <v>43200</v>
      </c>
      <c r="S2590" s="38">
        <f t="shared" ca="1" si="80"/>
        <v>33</v>
      </c>
      <c r="T2590" s="41">
        <v>12669.98</v>
      </c>
      <c r="U2590" s="3" t="s">
        <v>552</v>
      </c>
      <c r="V2590" s="3" t="s">
        <v>553</v>
      </c>
      <c r="W2590" s="3" t="str">
        <f t="shared" si="81"/>
        <v>P01MED</v>
      </c>
      <c r="X2590" s="3" t="str">
        <f>IF(ISNA(VLOOKUP(W2590,'Correspondance procédure étape'!D:F,3,FALSE)),"A définir",VLOOKUP(W2590,'Correspondance procédure étape'!D:F,3,FALSE))</f>
        <v>Mise en demeure</v>
      </c>
      <c r="Y2590" s="3" t="str">
        <f>IF(ISNA(VLOOKUP(W2590,'Correspondance procédure étape'!D:G,4,FALSE)),"Non",VLOOKUP(W2590,'Correspondance procédure étape'!D:G,4,FALSE))</f>
        <v>Oui</v>
      </c>
      <c r="Z2590" s="3" t="str">
        <f>IF(ISNA(VLOOKUP(W2590,'Correspondance procédure étape'!D:H,5,FALSE)),"",VLOOKUP(W2590,'Correspondance procédure étape'!D:H,5,FALSE))</f>
        <v>DMF</v>
      </c>
      <c r="AA2590" s="3" t="s">
        <v>40</v>
      </c>
      <c r="AB2590" s="3" t="s">
        <v>41</v>
      </c>
    </row>
    <row r="2591" spans="1:28" x14ac:dyDescent="0.25">
      <c r="A2591" s="3" t="s">
        <v>24</v>
      </c>
      <c r="B2591" s="3" t="s">
        <v>219</v>
      </c>
      <c r="C2591" s="3" t="str">
        <f>VLOOKUP(B2591,'Correspondance territoires'!B:F,5,FALSE)</f>
        <v>Bordeaux</v>
      </c>
      <c r="D2591" s="3" t="s">
        <v>26</v>
      </c>
      <c r="E2591" s="3" t="s">
        <v>4609</v>
      </c>
      <c r="F2591" s="3" t="s">
        <v>56</v>
      </c>
      <c r="G2591" s="3" t="s">
        <v>69</v>
      </c>
      <c r="H2591" s="3" t="s">
        <v>408</v>
      </c>
      <c r="I2591" s="9" t="s">
        <v>222</v>
      </c>
      <c r="J2591" s="9" t="s">
        <v>223</v>
      </c>
      <c r="K2591" s="3" t="s">
        <v>4651</v>
      </c>
      <c r="L2591" s="3" t="s">
        <v>4652</v>
      </c>
      <c r="M2591" s="3" t="s">
        <v>1917</v>
      </c>
      <c r="N2591" s="3" t="s">
        <v>21</v>
      </c>
      <c r="O2591" s="3" t="s">
        <v>4653</v>
      </c>
      <c r="P2591" s="3" t="s">
        <v>4654</v>
      </c>
      <c r="Q2591" s="15">
        <v>40633</v>
      </c>
      <c r="R2591" s="15">
        <v>41645</v>
      </c>
      <c r="S2591" s="38">
        <f t="shared" ca="1" si="80"/>
        <v>85</v>
      </c>
      <c r="T2591" s="40">
        <v>1.25</v>
      </c>
      <c r="U2591" s="3" t="s">
        <v>292</v>
      </c>
      <c r="V2591" s="3" t="s">
        <v>39</v>
      </c>
      <c r="W2591" s="3" t="str">
        <f t="shared" si="81"/>
        <v>P40DEB</v>
      </c>
      <c r="X2591" s="3" t="str">
        <f>IF(ISNA(VLOOKUP(W2591,'Correspondance procédure étape'!D:F,3,FALSE)),"A définir",VLOOKUP(W2591,'Correspondance procédure étape'!D:F,3,FALSE))</f>
        <v>Proposition de perte</v>
      </c>
      <c r="Y2591" s="3" t="str">
        <f>IF(ISNA(VLOOKUP(W2591,'Correspondance procédure étape'!D:G,4,FALSE)),"Non",VLOOKUP(W2591,'Correspondance procédure étape'!D:G,4,FALSE))</f>
        <v>Oui</v>
      </c>
      <c r="Z2591" s="3" t="str">
        <f>IF(ISNA(VLOOKUP(W2591,'Correspondance procédure étape'!D:H,5,FALSE)),"",VLOOKUP(W2591,'Correspondance procédure étape'!D:H,5,FALSE))</f>
        <v>DMF</v>
      </c>
      <c r="AA2591" s="3" t="s">
        <v>40</v>
      </c>
      <c r="AB2591" s="3" t="s">
        <v>41</v>
      </c>
    </row>
    <row r="2592" spans="1:28" x14ac:dyDescent="0.25">
      <c r="A2592" s="3" t="s">
        <v>24</v>
      </c>
      <c r="B2592" s="3" t="s">
        <v>128</v>
      </c>
      <c r="C2592" s="3">
        <f>VLOOKUP(B2592,'Correspondance territoires'!B:F,5,FALSE)</f>
        <v>0</v>
      </c>
      <c r="D2592" s="3" t="s">
        <v>197</v>
      </c>
      <c r="E2592" s="3" t="s">
        <v>197</v>
      </c>
      <c r="F2592" s="3" t="s">
        <v>961</v>
      </c>
      <c r="G2592" s="3" t="s">
        <v>30</v>
      </c>
      <c r="H2592" s="3" t="s">
        <v>78</v>
      </c>
      <c r="I2592" s="9" t="s">
        <v>199</v>
      </c>
      <c r="J2592" s="9" t="s">
        <v>200</v>
      </c>
      <c r="K2592" s="3" t="s">
        <v>1246</v>
      </c>
      <c r="L2592" s="3" t="s">
        <v>1247</v>
      </c>
      <c r="M2592" s="3" t="s">
        <v>1248</v>
      </c>
      <c r="N2592" s="3" t="s">
        <v>1249</v>
      </c>
      <c r="O2592" s="3" t="s">
        <v>1250</v>
      </c>
      <c r="P2592" s="3" t="s">
        <v>1251</v>
      </c>
      <c r="Q2592" s="15">
        <v>38534</v>
      </c>
      <c r="R2592" s="15">
        <v>42747</v>
      </c>
      <c r="S2592" s="38">
        <f t="shared" ca="1" si="80"/>
        <v>48</v>
      </c>
      <c r="T2592" s="40">
        <v>1.22</v>
      </c>
      <c r="U2592" s="3" t="s">
        <v>1252</v>
      </c>
      <c r="V2592" s="3" t="s">
        <v>52</v>
      </c>
      <c r="W2592" s="3" t="str">
        <f t="shared" si="81"/>
        <v>P90ATT</v>
      </c>
      <c r="X2592" s="3" t="str">
        <f>IF(ISNA(VLOOKUP(W2592,'Correspondance procédure étape'!D:F,3,FALSE)),"A définir",VLOOKUP(W2592,'Correspondance procédure étape'!D:F,3,FALSE))</f>
        <v>Attente remboursement du solde créditeur</v>
      </c>
      <c r="Y2592" s="3" t="str">
        <f>IF(ISNA(VLOOKUP(W2592,'Correspondance procédure étape'!D:G,4,FALSE)),"Non",VLOOKUP(W2592,'Correspondance procédure étape'!D:G,4,FALSE))</f>
        <v>Oui</v>
      </c>
      <c r="Z2592" s="3" t="str">
        <f>IF(ISNA(VLOOKUP(W2592,'Correspondance procédure étape'!D:H,5,FALSE)),"",VLOOKUP(W2592,'Correspondance procédure étape'!D:H,5,FALSE))</f>
        <v>DMF</v>
      </c>
      <c r="AA2592" s="3" t="s">
        <v>40</v>
      </c>
      <c r="AB2592" s="3" t="s">
        <v>41</v>
      </c>
    </row>
    <row r="2593" spans="1:28" x14ac:dyDescent="0.25">
      <c r="A2593" s="3" t="s">
        <v>24</v>
      </c>
      <c r="B2593" s="3" t="s">
        <v>67</v>
      </c>
      <c r="C2593" s="3" t="str">
        <f>VLOOKUP(B2593,'Correspondance territoires'!B:F,5,FALSE)</f>
        <v>Pessac</v>
      </c>
      <c r="D2593" s="3" t="s">
        <v>26</v>
      </c>
      <c r="E2593" s="3" t="s">
        <v>197</v>
      </c>
      <c r="F2593" s="3" t="s">
        <v>118</v>
      </c>
      <c r="G2593" s="3" t="s">
        <v>70</v>
      </c>
      <c r="H2593" s="3" t="s">
        <v>109</v>
      </c>
      <c r="I2593" s="9" t="s">
        <v>1468</v>
      </c>
      <c r="J2593" s="9" t="s">
        <v>1469</v>
      </c>
      <c r="K2593" s="3" t="s">
        <v>6224</v>
      </c>
      <c r="L2593" s="3" t="s">
        <v>6225</v>
      </c>
      <c r="M2593" s="3" t="s">
        <v>6226</v>
      </c>
      <c r="N2593" s="3" t="s">
        <v>6227</v>
      </c>
      <c r="O2593" s="3" t="s">
        <v>6228</v>
      </c>
      <c r="P2593" s="3" t="s">
        <v>6229</v>
      </c>
      <c r="Q2593" s="15">
        <v>41467</v>
      </c>
      <c r="R2593" s="15">
        <v>43630</v>
      </c>
      <c r="S2593" s="38">
        <f t="shared" ca="1" si="80"/>
        <v>18</v>
      </c>
      <c r="T2593" s="41">
        <v>12875.93</v>
      </c>
      <c r="U2593" s="3" t="s">
        <v>1357</v>
      </c>
      <c r="V2593" s="3" t="s">
        <v>6230</v>
      </c>
      <c r="W2593" s="3" t="str">
        <f t="shared" si="81"/>
        <v>P05CH0</v>
      </c>
      <c r="X2593" s="3">
        <f>IF(ISNA(VLOOKUP(W2593,'Correspondance procédure étape'!D:F,3,FALSE)),"A définir",VLOOKUP(W2593,'Correspondance procédure étape'!D:F,3,FALSE))</f>
        <v>0</v>
      </c>
      <c r="Y2593" s="3" t="str">
        <f>IF(ISNA(VLOOKUP(W2593,'Correspondance procédure étape'!D:G,4,FALSE)),"Non",VLOOKUP(W2593,'Correspondance procédure étape'!D:G,4,FALSE))</f>
        <v>Non</v>
      </c>
      <c r="Z2593" s="3">
        <f>IF(ISNA(VLOOKUP(W2593,'Correspondance procédure étape'!D:H,5,FALSE)),"",VLOOKUP(W2593,'Correspondance procédure étape'!D:H,5,FALSE))</f>
        <v>0</v>
      </c>
      <c r="AA2593" s="3" t="s">
        <v>40</v>
      </c>
      <c r="AB2593" s="3" t="s">
        <v>41</v>
      </c>
    </row>
    <row r="2594" spans="1:28" x14ac:dyDescent="0.25">
      <c r="A2594" s="3" t="s">
        <v>24</v>
      </c>
      <c r="B2594" s="10" t="s">
        <v>6152</v>
      </c>
      <c r="C2594" s="3" t="str">
        <f>VLOOKUP(B2594,'Correspondance territoires'!B:F,5,FALSE)</f>
        <v>Agen</v>
      </c>
      <c r="D2594" s="3" t="s">
        <v>26</v>
      </c>
      <c r="E2594" s="3" t="s">
        <v>11466</v>
      </c>
      <c r="F2594" s="3" t="s">
        <v>11371</v>
      </c>
      <c r="G2594" s="3" t="s">
        <v>57</v>
      </c>
      <c r="H2594" s="3" t="s">
        <v>2200</v>
      </c>
      <c r="I2594" s="9" t="s">
        <v>11382</v>
      </c>
      <c r="J2594" s="9" t="s">
        <v>11383</v>
      </c>
      <c r="K2594" s="3" t="s">
        <v>12421</v>
      </c>
      <c r="L2594" s="3" t="s">
        <v>12422</v>
      </c>
      <c r="M2594" s="3" t="s">
        <v>12423</v>
      </c>
      <c r="N2594" s="3"/>
      <c r="O2594" s="3"/>
      <c r="P2594" s="3" t="s">
        <v>12424</v>
      </c>
      <c r="Q2594" s="15">
        <v>43188</v>
      </c>
      <c r="R2594" s="15">
        <v>43482</v>
      </c>
      <c r="S2594" s="38">
        <f t="shared" ca="1" si="80"/>
        <v>23</v>
      </c>
      <c r="T2594" s="40">
        <v>0.08</v>
      </c>
      <c r="U2594" s="3"/>
      <c r="V2594" s="3"/>
      <c r="W2594" s="3" t="str">
        <f t="shared" si="81"/>
        <v/>
      </c>
      <c r="X2594" s="3" t="str">
        <f>IF(ISNA(VLOOKUP(W2594,'Correspondance procédure étape'!D:F,3,FALSE)),"A définir",VLOOKUP(W2594,'Correspondance procédure étape'!D:F,3,FALSE))</f>
        <v>A définir</v>
      </c>
      <c r="Y2594" s="3" t="str">
        <f>IF(ISNA(VLOOKUP(W2594,'Correspondance procédure étape'!D:G,4,FALSE)),"Non",VLOOKUP(W2594,'Correspondance procédure étape'!D:G,4,FALSE))</f>
        <v>Non</v>
      </c>
      <c r="Z2594" s="3" t="str">
        <f>IF(ISNA(VLOOKUP(W2594,'Correspondance procédure étape'!D:H,5,FALSE)),"",VLOOKUP(W2594,'Correspondance procédure étape'!D:H,5,FALSE))</f>
        <v/>
      </c>
      <c r="AA2594" s="3"/>
      <c r="AB2594" s="3" t="s">
        <v>41</v>
      </c>
    </row>
    <row r="2595" spans="1:28" x14ac:dyDescent="0.25">
      <c r="A2595" s="3" t="s">
        <v>24</v>
      </c>
      <c r="B2595" s="3" t="s">
        <v>67</v>
      </c>
      <c r="C2595" s="3" t="str">
        <f>VLOOKUP(B2595,'Correspondance territoires'!B:F,5,FALSE)</f>
        <v>Pessac</v>
      </c>
      <c r="D2595" s="3" t="s">
        <v>26</v>
      </c>
      <c r="E2595" s="3" t="s">
        <v>68</v>
      </c>
      <c r="F2595" s="3" t="s">
        <v>463</v>
      </c>
      <c r="G2595" s="3" t="s">
        <v>241</v>
      </c>
      <c r="H2595" s="3" t="s">
        <v>726</v>
      </c>
      <c r="I2595" s="9" t="s">
        <v>595</v>
      </c>
      <c r="J2595" s="9" t="s">
        <v>596</v>
      </c>
      <c r="K2595" s="3" t="s">
        <v>727</v>
      </c>
      <c r="L2595" s="3" t="s">
        <v>728</v>
      </c>
      <c r="M2595" s="3" t="s">
        <v>97</v>
      </c>
      <c r="N2595" s="3" t="s">
        <v>21</v>
      </c>
      <c r="O2595" s="3" t="s">
        <v>21</v>
      </c>
      <c r="P2595" s="3" t="s">
        <v>729</v>
      </c>
      <c r="Q2595" s="15">
        <v>41327</v>
      </c>
      <c r="R2595" s="15">
        <v>43836</v>
      </c>
      <c r="S2595" s="38">
        <f t="shared" ca="1" si="80"/>
        <v>12</v>
      </c>
      <c r="T2595" s="40">
        <v>0.06</v>
      </c>
      <c r="U2595" s="3"/>
      <c r="V2595" s="3"/>
      <c r="W2595" s="3" t="str">
        <f t="shared" si="81"/>
        <v/>
      </c>
      <c r="X2595" s="3" t="str">
        <f>IF(ISNA(VLOOKUP(W2595,'Correspondance procédure étape'!D:F,3,FALSE)),"A définir",VLOOKUP(W2595,'Correspondance procédure étape'!D:F,3,FALSE))</f>
        <v>A définir</v>
      </c>
      <c r="Y2595" s="3" t="str">
        <f>IF(ISNA(VLOOKUP(W2595,'Correspondance procédure étape'!D:G,4,FALSE)),"Non",VLOOKUP(W2595,'Correspondance procédure étape'!D:G,4,FALSE))</f>
        <v>Non</v>
      </c>
      <c r="Z2595" s="3" t="str">
        <f>IF(ISNA(VLOOKUP(W2595,'Correspondance procédure étape'!D:H,5,FALSE)),"",VLOOKUP(W2595,'Correspondance procédure étape'!D:H,5,FALSE))</f>
        <v/>
      </c>
      <c r="AA2595" s="3"/>
      <c r="AB2595" s="3" t="s">
        <v>41</v>
      </c>
    </row>
    <row r="2596" spans="1:28" x14ac:dyDescent="0.25">
      <c r="A2596" s="3" t="s">
        <v>24</v>
      </c>
      <c r="B2596" s="10" t="s">
        <v>6152</v>
      </c>
      <c r="C2596" s="3" t="str">
        <f>VLOOKUP(B2596,'Correspondance territoires'!B:F,5,FALSE)</f>
        <v>Agen</v>
      </c>
      <c r="D2596" s="3" t="s">
        <v>26</v>
      </c>
      <c r="E2596" s="3" t="s">
        <v>12467</v>
      </c>
      <c r="F2596" s="3" t="s">
        <v>11371</v>
      </c>
      <c r="G2596" s="3" t="s">
        <v>11406</v>
      </c>
      <c r="H2596" s="3" t="s">
        <v>5161</v>
      </c>
      <c r="I2596" s="9" t="s">
        <v>11564</v>
      </c>
      <c r="J2596" s="9" t="s">
        <v>11565</v>
      </c>
      <c r="K2596" s="3" t="s">
        <v>12468</v>
      </c>
      <c r="L2596" s="3" t="s">
        <v>12469</v>
      </c>
      <c r="M2596" s="3" t="s">
        <v>399</v>
      </c>
      <c r="N2596" s="3"/>
      <c r="O2596" s="3"/>
      <c r="P2596" s="3" t="s">
        <v>12470</v>
      </c>
      <c r="Q2596" s="15">
        <v>43313</v>
      </c>
      <c r="R2596" s="15">
        <v>43595</v>
      </c>
      <c r="S2596" s="38">
        <f t="shared" ca="1" si="80"/>
        <v>20</v>
      </c>
      <c r="T2596" s="40">
        <v>0.04</v>
      </c>
      <c r="U2596" s="3"/>
      <c r="V2596" s="3"/>
      <c r="W2596" s="3" t="str">
        <f t="shared" si="81"/>
        <v/>
      </c>
      <c r="X2596" s="3" t="str">
        <f>IF(ISNA(VLOOKUP(W2596,'Correspondance procédure étape'!D:F,3,FALSE)),"A définir",VLOOKUP(W2596,'Correspondance procédure étape'!D:F,3,FALSE))</f>
        <v>A définir</v>
      </c>
      <c r="Y2596" s="3" t="str">
        <f>IF(ISNA(VLOOKUP(W2596,'Correspondance procédure étape'!D:G,4,FALSE)),"Non",VLOOKUP(W2596,'Correspondance procédure étape'!D:G,4,FALSE))</f>
        <v>Non</v>
      </c>
      <c r="Z2596" s="3" t="str">
        <f>IF(ISNA(VLOOKUP(W2596,'Correspondance procédure étape'!D:H,5,FALSE)),"",VLOOKUP(W2596,'Correspondance procédure étape'!D:H,5,FALSE))</f>
        <v/>
      </c>
      <c r="AA2596" s="3"/>
      <c r="AB2596" s="3" t="s">
        <v>41</v>
      </c>
    </row>
    <row r="2597" spans="1:28" x14ac:dyDescent="0.25">
      <c r="A2597" s="3" t="s">
        <v>24</v>
      </c>
      <c r="B2597" s="3" t="s">
        <v>67</v>
      </c>
      <c r="C2597" s="3" t="str">
        <f>VLOOKUP(B2597,'Correspondance territoires'!B:F,5,FALSE)</f>
        <v>Pessac</v>
      </c>
      <c r="D2597" s="3" t="s">
        <v>26</v>
      </c>
      <c r="E2597" s="3" t="s">
        <v>1192</v>
      </c>
      <c r="F2597" s="3" t="s">
        <v>908</v>
      </c>
      <c r="G2597" s="3" t="s">
        <v>301</v>
      </c>
      <c r="H2597" s="3" t="s">
        <v>57</v>
      </c>
      <c r="I2597" s="9" t="s">
        <v>1193</v>
      </c>
      <c r="J2597" s="9" t="s">
        <v>1194</v>
      </c>
      <c r="K2597" s="3" t="s">
        <v>4156</v>
      </c>
      <c r="L2597" s="3" t="s">
        <v>4157</v>
      </c>
      <c r="M2597" s="3" t="s">
        <v>1013</v>
      </c>
      <c r="N2597" s="3" t="s">
        <v>4158</v>
      </c>
      <c r="O2597" s="3" t="s">
        <v>4159</v>
      </c>
      <c r="P2597" s="3" t="s">
        <v>4160</v>
      </c>
      <c r="Q2597" s="15">
        <v>40254</v>
      </c>
      <c r="R2597" s="15">
        <v>43896</v>
      </c>
      <c r="S2597" s="38">
        <f t="shared" ca="1" si="80"/>
        <v>10</v>
      </c>
      <c r="T2597" s="41">
        <v>13311.39</v>
      </c>
      <c r="U2597" s="3" t="s">
        <v>230</v>
      </c>
      <c r="V2597" s="3" t="s">
        <v>39</v>
      </c>
      <c r="W2597" s="3" t="str">
        <f t="shared" si="81"/>
        <v>P09DEB</v>
      </c>
      <c r="X2597" s="3" t="str">
        <f>IF(ISNA(VLOOKUP(W2597,'Correspondance procédure étape'!D:F,3,FALSE)),"A définir",VLOOKUP(W2597,'Correspondance procédure étape'!D:F,3,FALSE))</f>
        <v>Ouverture procédure huissier</v>
      </c>
      <c r="Y2597" s="3" t="str">
        <f>IF(ISNA(VLOOKUP(W2597,'Correspondance procédure étape'!D:G,4,FALSE)),"Non",VLOOKUP(W2597,'Correspondance procédure étape'!D:G,4,FALSE))</f>
        <v>Oui</v>
      </c>
      <c r="Z2597" s="3" t="str">
        <f>IF(ISNA(VLOOKUP(W2597,'Correspondance procédure étape'!D:H,5,FALSE)),"",VLOOKUP(W2597,'Correspondance procédure étape'!D:H,5,FALSE))</f>
        <v>Extérieur</v>
      </c>
      <c r="AA2597" s="3" t="s">
        <v>40</v>
      </c>
      <c r="AB2597" s="3" t="s">
        <v>41</v>
      </c>
    </row>
    <row r="2598" spans="1:28" ht="25" x14ac:dyDescent="0.25">
      <c r="A2598" s="3" t="s">
        <v>24</v>
      </c>
      <c r="B2598" s="3" t="s">
        <v>25</v>
      </c>
      <c r="C2598" s="3" t="str">
        <f>VLOOKUP(B2598,'Correspondance territoires'!B:F,5,FALSE)</f>
        <v>Merignac</v>
      </c>
      <c r="D2598" s="3" t="s">
        <v>26</v>
      </c>
      <c r="E2598" s="3" t="s">
        <v>770</v>
      </c>
      <c r="F2598" s="3" t="s">
        <v>301</v>
      </c>
      <c r="G2598" s="3" t="s">
        <v>30</v>
      </c>
      <c r="H2598" s="3" t="s">
        <v>88</v>
      </c>
      <c r="I2598" s="9" t="s">
        <v>771</v>
      </c>
      <c r="J2598" s="9" t="s">
        <v>772</v>
      </c>
      <c r="K2598" s="3" t="s">
        <v>773</v>
      </c>
      <c r="L2598" s="3" t="s">
        <v>774</v>
      </c>
      <c r="M2598" s="3" t="s">
        <v>775</v>
      </c>
      <c r="N2598" s="3" t="s">
        <v>21</v>
      </c>
      <c r="O2598" s="3" t="s">
        <v>776</v>
      </c>
      <c r="P2598" s="3" t="s">
        <v>777</v>
      </c>
      <c r="Q2598" s="15">
        <v>36196</v>
      </c>
      <c r="R2598" s="15">
        <v>42032</v>
      </c>
      <c r="S2598" s="38">
        <f t="shared" ca="1" si="80"/>
        <v>72</v>
      </c>
      <c r="T2598" s="40">
        <v>0.74</v>
      </c>
      <c r="U2598" s="3" t="s">
        <v>292</v>
      </c>
      <c r="V2598" s="3" t="s">
        <v>39</v>
      </c>
      <c r="W2598" s="3" t="str">
        <f t="shared" si="81"/>
        <v>P40DEB</v>
      </c>
      <c r="X2598" s="3" t="str">
        <f>IF(ISNA(VLOOKUP(W2598,'Correspondance procédure étape'!D:F,3,FALSE)),"A définir",VLOOKUP(W2598,'Correspondance procédure étape'!D:F,3,FALSE))</f>
        <v>Proposition de perte</v>
      </c>
      <c r="Y2598" s="3" t="str">
        <f>IF(ISNA(VLOOKUP(W2598,'Correspondance procédure étape'!D:G,4,FALSE)),"Non",VLOOKUP(W2598,'Correspondance procédure étape'!D:G,4,FALSE))</f>
        <v>Oui</v>
      </c>
      <c r="Z2598" s="3" t="str">
        <f>IF(ISNA(VLOOKUP(W2598,'Correspondance procédure étape'!D:H,5,FALSE)),"",VLOOKUP(W2598,'Correspondance procédure étape'!D:H,5,FALSE))</f>
        <v>DMF</v>
      </c>
      <c r="AA2598" s="3" t="s">
        <v>87</v>
      </c>
      <c r="AB2598" s="3" t="s">
        <v>41</v>
      </c>
    </row>
    <row r="2599" spans="1:28" x14ac:dyDescent="0.25">
      <c r="A2599" s="3" t="s">
        <v>24</v>
      </c>
      <c r="B2599" s="3" t="s">
        <v>25</v>
      </c>
      <c r="C2599" s="3" t="str">
        <f>VLOOKUP(B2599,'Correspondance territoires'!B:F,5,FALSE)</f>
        <v>Merignac</v>
      </c>
      <c r="D2599" s="3" t="s">
        <v>26</v>
      </c>
      <c r="E2599" s="3" t="s">
        <v>3250</v>
      </c>
      <c r="F2599" s="3" t="s">
        <v>96</v>
      </c>
      <c r="G2599" s="3" t="s">
        <v>57</v>
      </c>
      <c r="H2599" s="3" t="s">
        <v>464</v>
      </c>
      <c r="I2599" s="9" t="s">
        <v>31</v>
      </c>
      <c r="J2599" s="9" t="s">
        <v>32</v>
      </c>
      <c r="K2599" s="3" t="s">
        <v>8858</v>
      </c>
      <c r="L2599" s="3" t="s">
        <v>8859</v>
      </c>
      <c r="M2599" s="3" t="s">
        <v>411</v>
      </c>
      <c r="N2599" s="3" t="s">
        <v>21</v>
      </c>
      <c r="O2599" s="3" t="s">
        <v>8860</v>
      </c>
      <c r="P2599" s="3" t="s">
        <v>8861</v>
      </c>
      <c r="Q2599" s="15">
        <v>42600</v>
      </c>
      <c r="R2599" s="15">
        <v>43735</v>
      </c>
      <c r="S2599" s="38">
        <f t="shared" ca="1" si="80"/>
        <v>15</v>
      </c>
      <c r="T2599" s="41">
        <v>13830.09</v>
      </c>
      <c r="U2599" s="3" t="s">
        <v>510</v>
      </c>
      <c r="V2599" s="3" t="s">
        <v>39</v>
      </c>
      <c r="W2599" s="3" t="str">
        <f t="shared" si="81"/>
        <v>P20DEB</v>
      </c>
      <c r="X2599" s="3" t="str">
        <f>IF(ISNA(VLOOKUP(W2599,'Correspondance procédure étape'!D:F,3,FALSE)),"A définir",VLOOKUP(W2599,'Correspondance procédure étape'!D:F,3,FALSE))</f>
        <v>Proposition de transfert du dossier à Sud Contentieux</v>
      </c>
      <c r="Y2599" s="3" t="str">
        <f>IF(ISNA(VLOOKUP(W2599,'Correspondance procédure étape'!D:G,4,FALSE)),"Non",VLOOKUP(W2599,'Correspondance procédure étape'!D:G,4,FALSE))</f>
        <v>Oui</v>
      </c>
      <c r="Z2599" s="3" t="str">
        <f>IF(ISNA(VLOOKUP(W2599,'Correspondance procédure étape'!D:H,5,FALSE)),"",VLOOKUP(W2599,'Correspondance procédure étape'!D:H,5,FALSE))</f>
        <v>Extérieur</v>
      </c>
      <c r="AA2599" s="3" t="s">
        <v>40</v>
      </c>
      <c r="AB2599" s="3" t="s">
        <v>53</v>
      </c>
    </row>
    <row r="2600" spans="1:28" x14ac:dyDescent="0.25">
      <c r="A2600" s="3" t="s">
        <v>24</v>
      </c>
      <c r="B2600" s="3" t="s">
        <v>219</v>
      </c>
      <c r="C2600" s="3" t="str">
        <f>VLOOKUP(B2600,'Correspondance territoires'!B:F,5,FALSE)</f>
        <v>Bordeaux</v>
      </c>
      <c r="D2600" s="3" t="s">
        <v>26</v>
      </c>
      <c r="E2600" s="3" t="s">
        <v>5049</v>
      </c>
      <c r="F2600" s="3" t="s">
        <v>56</v>
      </c>
      <c r="G2600" s="3" t="s">
        <v>57</v>
      </c>
      <c r="H2600" s="3" t="s">
        <v>251</v>
      </c>
      <c r="I2600" s="9" t="s">
        <v>1457</v>
      </c>
      <c r="J2600" s="9" t="s">
        <v>1458</v>
      </c>
      <c r="K2600" s="3" t="s">
        <v>5115</v>
      </c>
      <c r="L2600" s="3" t="s">
        <v>5116</v>
      </c>
      <c r="M2600" s="3" t="s">
        <v>5117</v>
      </c>
      <c r="N2600" s="3" t="s">
        <v>5118</v>
      </c>
      <c r="O2600" s="3" t="s">
        <v>5119</v>
      </c>
      <c r="P2600" s="3" t="s">
        <v>5120</v>
      </c>
      <c r="Q2600" s="15">
        <v>40920</v>
      </c>
      <c r="R2600" s="15">
        <v>43206</v>
      </c>
      <c r="S2600" s="38">
        <f t="shared" ca="1" si="80"/>
        <v>33</v>
      </c>
      <c r="T2600" s="41">
        <v>13906.34</v>
      </c>
      <c r="U2600" s="3" t="s">
        <v>510</v>
      </c>
      <c r="V2600" s="3" t="s">
        <v>511</v>
      </c>
      <c r="W2600" s="3" t="str">
        <f t="shared" si="81"/>
        <v>P20SCX</v>
      </c>
      <c r="X2600" s="3" t="str">
        <f>IF(ISNA(VLOOKUP(W2600,'Correspondance procédure étape'!D:F,3,FALSE)),"A définir",VLOOKUP(W2600,'Correspondance procédure étape'!D:F,3,FALSE))</f>
        <v>Dossier chez Sud Contentieux</v>
      </c>
      <c r="Y2600" s="3" t="str">
        <f>IF(ISNA(VLOOKUP(W2600,'Correspondance procédure étape'!D:G,4,FALSE)),"Non",VLOOKUP(W2600,'Correspondance procédure étape'!D:G,4,FALSE))</f>
        <v>Oui</v>
      </c>
      <c r="Z2600" s="3" t="str">
        <f>IF(ISNA(VLOOKUP(W2600,'Correspondance procédure étape'!D:H,5,FALSE)),"",VLOOKUP(W2600,'Correspondance procédure étape'!D:H,5,FALSE))</f>
        <v>Extérieur</v>
      </c>
      <c r="AA2600" s="3" t="s">
        <v>40</v>
      </c>
      <c r="AB2600" s="3" t="s">
        <v>41</v>
      </c>
    </row>
    <row r="2601" spans="1:28" x14ac:dyDescent="0.25">
      <c r="A2601" s="3" t="s">
        <v>24</v>
      </c>
      <c r="B2601" s="3" t="s">
        <v>25</v>
      </c>
      <c r="C2601" s="3" t="str">
        <f>VLOOKUP(B2601,'Correspondance territoires'!B:F,5,FALSE)</f>
        <v>Merignac</v>
      </c>
      <c r="D2601" s="3" t="s">
        <v>26</v>
      </c>
      <c r="E2601" s="3" t="s">
        <v>1914</v>
      </c>
      <c r="F2601" s="3" t="s">
        <v>56</v>
      </c>
      <c r="G2601" s="3" t="s">
        <v>57</v>
      </c>
      <c r="H2601" s="3" t="s">
        <v>81</v>
      </c>
      <c r="I2601" s="9" t="s">
        <v>111</v>
      </c>
      <c r="J2601" s="9" t="s">
        <v>112</v>
      </c>
      <c r="K2601" s="3" t="s">
        <v>2091</v>
      </c>
      <c r="L2601" s="3" t="s">
        <v>2092</v>
      </c>
      <c r="M2601" s="3" t="s">
        <v>998</v>
      </c>
      <c r="N2601" s="3" t="s">
        <v>2093</v>
      </c>
      <c r="O2601" s="3" t="s">
        <v>2094</v>
      </c>
      <c r="P2601" s="3" t="s">
        <v>2095</v>
      </c>
      <c r="Q2601" s="15">
        <v>36644</v>
      </c>
      <c r="R2601" s="15">
        <v>41763</v>
      </c>
      <c r="S2601" s="38">
        <f t="shared" ca="1" si="80"/>
        <v>81</v>
      </c>
      <c r="T2601" s="40">
        <v>0.66</v>
      </c>
      <c r="U2601" s="3" t="s">
        <v>157</v>
      </c>
      <c r="V2601" s="3" t="s">
        <v>360</v>
      </c>
      <c r="W2601" s="3" t="str">
        <f t="shared" si="81"/>
        <v xml:space="preserve">P00   </v>
      </c>
      <c r="X2601" s="3" t="str">
        <f>IF(ISNA(VLOOKUP(W2601,'Correspondance procédure étape'!D:F,3,FALSE)),"A définir",VLOOKUP(W2601,'Correspondance procédure étape'!D:F,3,FALSE))</f>
        <v>A définir</v>
      </c>
      <c r="Y2601" s="3" t="str">
        <f>IF(ISNA(VLOOKUP(W2601,'Correspondance procédure étape'!D:G,4,FALSE)),"Non",VLOOKUP(W2601,'Correspondance procédure étape'!D:G,4,FALSE))</f>
        <v>Non</v>
      </c>
      <c r="Z2601" s="3" t="str">
        <f>IF(ISNA(VLOOKUP(W2601,'Correspondance procédure étape'!D:H,5,FALSE)),"",VLOOKUP(W2601,'Correspondance procédure étape'!D:H,5,FALSE))</f>
        <v/>
      </c>
      <c r="AA2601" s="3" t="s">
        <v>87</v>
      </c>
      <c r="AB2601" s="3" t="s">
        <v>41</v>
      </c>
    </row>
    <row r="2602" spans="1:28" ht="25" x14ac:dyDescent="0.25">
      <c r="A2602" s="3" t="s">
        <v>24</v>
      </c>
      <c r="B2602" s="3" t="s">
        <v>219</v>
      </c>
      <c r="C2602" s="3" t="str">
        <f>VLOOKUP(B2602,'Correspondance territoires'!B:F,5,FALSE)</f>
        <v>Bordeaux</v>
      </c>
      <c r="D2602" s="3" t="s">
        <v>26</v>
      </c>
      <c r="E2602" s="3" t="s">
        <v>8187</v>
      </c>
      <c r="F2602" s="3" t="s">
        <v>599</v>
      </c>
      <c r="G2602" s="3" t="s">
        <v>57</v>
      </c>
      <c r="H2602" s="3" t="s">
        <v>9331</v>
      </c>
      <c r="I2602" s="9" t="s">
        <v>2521</v>
      </c>
      <c r="J2602" s="9" t="s">
        <v>2522</v>
      </c>
      <c r="K2602" s="3" t="s">
        <v>9416</v>
      </c>
      <c r="L2602" s="3" t="s">
        <v>9417</v>
      </c>
      <c r="M2602" s="3" t="s">
        <v>897</v>
      </c>
      <c r="N2602" s="3" t="s">
        <v>21</v>
      </c>
      <c r="O2602" s="3" t="s">
        <v>9418</v>
      </c>
      <c r="P2602" s="3" t="s">
        <v>9419</v>
      </c>
      <c r="Q2602" s="15">
        <v>42913</v>
      </c>
      <c r="R2602" s="15">
        <v>44144</v>
      </c>
      <c r="S2602" s="38">
        <f t="shared" ca="1" si="80"/>
        <v>1</v>
      </c>
      <c r="T2602" s="41">
        <v>13970.64</v>
      </c>
      <c r="U2602" s="3" t="s">
        <v>6870</v>
      </c>
      <c r="V2602" s="3" t="s">
        <v>4811</v>
      </c>
      <c r="W2602" s="3" t="str">
        <f t="shared" si="81"/>
        <v>E30ASS</v>
      </c>
      <c r="X2602" s="3" t="str">
        <f>IF(ISNA(VLOOKUP(W2602,'Correspondance procédure étape'!D:F,3,FALSE)),"A définir",VLOOKUP(W2602,'Correspondance procédure étape'!D:F,3,FALSE))</f>
        <v>En attente de transfert</v>
      </c>
      <c r="Y2602" s="3" t="str">
        <f>IF(ISNA(VLOOKUP(W2602,'Correspondance procédure étape'!D:G,4,FALSE)),"Non",VLOOKUP(W2602,'Correspondance procédure étape'!D:G,4,FALSE))</f>
        <v>Oui</v>
      </c>
      <c r="Z2602" s="3">
        <f>IF(ISNA(VLOOKUP(W2602,'Correspondance procédure étape'!D:H,5,FALSE)),"",VLOOKUP(W2602,'Correspondance procédure étape'!D:H,5,FALSE))</f>
        <v>0</v>
      </c>
      <c r="AA2602" s="3" t="s">
        <v>40</v>
      </c>
      <c r="AB2602" s="3" t="s">
        <v>41</v>
      </c>
    </row>
    <row r="2603" spans="1:28" ht="25" x14ac:dyDescent="0.25">
      <c r="A2603" s="3" t="s">
        <v>24</v>
      </c>
      <c r="B2603" s="3" t="s">
        <v>25</v>
      </c>
      <c r="C2603" s="3" t="str">
        <f>VLOOKUP(B2603,'Correspondance territoires'!B:F,5,FALSE)</f>
        <v>Merignac</v>
      </c>
      <c r="D2603" s="3" t="s">
        <v>26</v>
      </c>
      <c r="E2603" s="3" t="s">
        <v>770</v>
      </c>
      <c r="F2603" s="3" t="s">
        <v>301</v>
      </c>
      <c r="G2603" s="3" t="s">
        <v>30</v>
      </c>
      <c r="H2603" s="3" t="s">
        <v>78</v>
      </c>
      <c r="I2603" s="9" t="s">
        <v>771</v>
      </c>
      <c r="J2603" s="9" t="s">
        <v>772</v>
      </c>
      <c r="K2603" s="3" t="s">
        <v>3820</v>
      </c>
      <c r="L2603" s="3" t="s">
        <v>3821</v>
      </c>
      <c r="M2603" s="3" t="s">
        <v>998</v>
      </c>
      <c r="N2603" s="3" t="s">
        <v>3822</v>
      </c>
      <c r="O2603" s="3" t="s">
        <v>21</v>
      </c>
      <c r="P2603" s="3" t="s">
        <v>3823</v>
      </c>
      <c r="Q2603" s="15">
        <v>39806</v>
      </c>
      <c r="R2603" s="15">
        <v>44130</v>
      </c>
      <c r="S2603" s="38">
        <f t="shared" ca="1" si="80"/>
        <v>2</v>
      </c>
      <c r="T2603" s="41">
        <v>14047.67</v>
      </c>
      <c r="U2603" s="3" t="s">
        <v>85</v>
      </c>
      <c r="V2603" s="3" t="s">
        <v>249</v>
      </c>
      <c r="W2603" s="3" t="str">
        <f t="shared" si="81"/>
        <v>E01RL1</v>
      </c>
      <c r="X2603" s="3" t="str">
        <f>IF(ISNA(VLOOKUP(W2603,'Correspondance procédure étape'!D:F,3,FALSE)),"A définir",VLOOKUP(W2603,'Correspondance procédure étape'!D:F,3,FALSE))</f>
        <v>En attente de transfert</v>
      </c>
      <c r="Y2603" s="3" t="str">
        <f>IF(ISNA(VLOOKUP(W2603,'Correspondance procédure étape'!D:G,4,FALSE)),"Non",VLOOKUP(W2603,'Correspondance procédure étape'!D:G,4,FALSE))</f>
        <v>Oui</v>
      </c>
      <c r="Z2603" s="3">
        <f>IF(ISNA(VLOOKUP(W2603,'Correspondance procédure étape'!D:H,5,FALSE)),"",VLOOKUP(W2603,'Correspondance procédure étape'!D:H,5,FALSE))</f>
        <v>0</v>
      </c>
      <c r="AA2603" s="3" t="s">
        <v>40</v>
      </c>
      <c r="AB2603" s="3" t="s">
        <v>41</v>
      </c>
    </row>
    <row r="2604" spans="1:28" x14ac:dyDescent="0.25">
      <c r="A2604" s="3" t="s">
        <v>24</v>
      </c>
      <c r="B2604" s="11" t="s">
        <v>1852</v>
      </c>
      <c r="C2604" s="3" t="str">
        <f>VLOOKUP(B2604,'Correspondance territoires'!B:F,5,FALSE)</f>
        <v>Pau</v>
      </c>
      <c r="D2604" s="3" t="s">
        <v>26</v>
      </c>
      <c r="E2604" s="3" t="s">
        <v>10803</v>
      </c>
      <c r="F2604" s="3" t="s">
        <v>10407</v>
      </c>
      <c r="G2604" s="3" t="s">
        <v>30</v>
      </c>
      <c r="H2604" s="3" t="s">
        <v>30</v>
      </c>
      <c r="I2604" s="9" t="s">
        <v>10471</v>
      </c>
      <c r="J2604" s="9" t="s">
        <v>10472</v>
      </c>
      <c r="K2604" s="3" t="s">
        <v>10804</v>
      </c>
      <c r="L2604" s="3" t="s">
        <v>10805</v>
      </c>
      <c r="M2604" s="3" t="s">
        <v>135</v>
      </c>
      <c r="N2604" s="3" t="s">
        <v>21</v>
      </c>
      <c r="O2604" s="3" t="s">
        <v>10806</v>
      </c>
      <c r="P2604" s="3" t="s">
        <v>10807</v>
      </c>
      <c r="Q2604" s="15">
        <v>41664</v>
      </c>
      <c r="R2604" s="15">
        <v>43392</v>
      </c>
      <c r="S2604" s="38">
        <f t="shared" ca="1" si="80"/>
        <v>26</v>
      </c>
      <c r="T2604" s="41">
        <v>14290.31</v>
      </c>
      <c r="U2604" s="3" t="s">
        <v>1816</v>
      </c>
      <c r="V2604" s="3" t="s">
        <v>259</v>
      </c>
      <c r="W2604" s="3" t="str">
        <f t="shared" si="81"/>
        <v>EXPCLO</v>
      </c>
      <c r="X2604" s="3">
        <f>IF(ISNA(VLOOKUP(W2604,'Correspondance procédure étape'!D:F,3,FALSE)),"A définir",VLOOKUP(W2604,'Correspondance procédure étape'!D:F,3,FALSE))</f>
        <v>0</v>
      </c>
      <c r="Y2604" s="3" t="str">
        <f>IF(ISNA(VLOOKUP(W2604,'Correspondance procédure étape'!D:G,4,FALSE)),"Non",VLOOKUP(W2604,'Correspondance procédure étape'!D:G,4,FALSE))</f>
        <v>Non</v>
      </c>
      <c r="Z2604" s="3">
        <f>IF(ISNA(VLOOKUP(W2604,'Correspondance procédure étape'!D:H,5,FALSE)),"",VLOOKUP(W2604,'Correspondance procédure étape'!D:H,5,FALSE))</f>
        <v>0</v>
      </c>
      <c r="AA2604" s="3" t="s">
        <v>87</v>
      </c>
      <c r="AB2604" s="3" t="s">
        <v>41</v>
      </c>
    </row>
    <row r="2605" spans="1:28" x14ac:dyDescent="0.25">
      <c r="A2605" s="3" t="s">
        <v>24</v>
      </c>
      <c r="B2605" s="3" t="s">
        <v>67</v>
      </c>
      <c r="C2605" s="3" t="str">
        <f>VLOOKUP(B2605,'Correspondance territoires'!B:F,5,FALSE)</f>
        <v>Pessac</v>
      </c>
      <c r="D2605" s="3" t="s">
        <v>26</v>
      </c>
      <c r="E2605" s="3" t="s">
        <v>1192</v>
      </c>
      <c r="F2605" s="3" t="s">
        <v>908</v>
      </c>
      <c r="G2605" s="3" t="s">
        <v>96</v>
      </c>
      <c r="H2605" s="3" t="s">
        <v>167</v>
      </c>
      <c r="I2605" s="9" t="s">
        <v>71</v>
      </c>
      <c r="J2605" s="9" t="s">
        <v>72</v>
      </c>
      <c r="K2605" s="3" t="s">
        <v>3391</v>
      </c>
      <c r="L2605" s="3" t="s">
        <v>3392</v>
      </c>
      <c r="M2605" s="3" t="s">
        <v>3393</v>
      </c>
      <c r="N2605" s="3" t="s">
        <v>21</v>
      </c>
      <c r="O2605" s="3" t="s">
        <v>3394</v>
      </c>
      <c r="P2605" s="3" t="s">
        <v>3395</v>
      </c>
      <c r="Q2605" s="15">
        <v>39280</v>
      </c>
      <c r="R2605" s="15">
        <v>43698</v>
      </c>
      <c r="S2605" s="38">
        <f t="shared" ca="1" si="80"/>
        <v>16</v>
      </c>
      <c r="T2605" s="41">
        <v>14346.67</v>
      </c>
      <c r="U2605" s="3" t="s">
        <v>1357</v>
      </c>
      <c r="V2605" s="3" t="s">
        <v>52</v>
      </c>
      <c r="W2605" s="3" t="str">
        <f t="shared" si="81"/>
        <v>P05ATT</v>
      </c>
      <c r="X2605" s="3" t="str">
        <f>IF(ISNA(VLOOKUP(W2605,'Correspondance procédure étape'!D:F,3,FALSE)),"A définir",VLOOKUP(W2605,'Correspondance procédure étape'!D:F,3,FALSE))</f>
        <v>Début de la procédure</v>
      </c>
      <c r="Y2605" s="3" t="str">
        <f>IF(ISNA(VLOOKUP(W2605,'Correspondance procédure étape'!D:G,4,FALSE)),"Non",VLOOKUP(W2605,'Correspondance procédure étape'!D:G,4,FALSE))</f>
        <v>Oui</v>
      </c>
      <c r="Z2605" s="3" t="str">
        <f>IF(ISNA(VLOOKUP(W2605,'Correspondance procédure étape'!D:H,5,FALSE)),"",VLOOKUP(W2605,'Correspondance procédure étape'!D:H,5,FALSE))</f>
        <v>Extérieur</v>
      </c>
      <c r="AA2605" s="3" t="s">
        <v>40</v>
      </c>
      <c r="AB2605" s="3" t="s">
        <v>53</v>
      </c>
    </row>
    <row r="2606" spans="1:28" x14ac:dyDescent="0.25">
      <c r="A2606" s="3" t="s">
        <v>24</v>
      </c>
      <c r="B2606" s="11" t="s">
        <v>1852</v>
      </c>
      <c r="C2606" s="3" t="str">
        <f>VLOOKUP(B2606,'Correspondance territoires'!B:F,5,FALSE)</f>
        <v>Pau</v>
      </c>
      <c r="D2606" s="3" t="s">
        <v>26</v>
      </c>
      <c r="E2606" s="3" t="s">
        <v>11179</v>
      </c>
      <c r="F2606" s="3" t="s">
        <v>10407</v>
      </c>
      <c r="G2606" s="3" t="s">
        <v>30</v>
      </c>
      <c r="H2606" s="3" t="s">
        <v>57</v>
      </c>
      <c r="I2606" s="9" t="s">
        <v>10478</v>
      </c>
      <c r="J2606" s="9" t="s">
        <v>10479</v>
      </c>
      <c r="K2606" s="3" t="s">
        <v>11180</v>
      </c>
      <c r="L2606" s="3" t="s">
        <v>11181</v>
      </c>
      <c r="M2606" s="3" t="s">
        <v>1137</v>
      </c>
      <c r="N2606" s="3" t="s">
        <v>11182</v>
      </c>
      <c r="O2606" s="3" t="s">
        <v>21</v>
      </c>
      <c r="P2606" s="3" t="s">
        <v>11183</v>
      </c>
      <c r="Q2606" s="15">
        <v>43028</v>
      </c>
      <c r="R2606" s="15">
        <v>44039</v>
      </c>
      <c r="S2606" s="38">
        <f t="shared" ca="1" si="80"/>
        <v>5</v>
      </c>
      <c r="T2606" s="41">
        <v>14426.07</v>
      </c>
      <c r="U2606" s="3" t="s">
        <v>4811</v>
      </c>
      <c r="V2606" s="3" t="s">
        <v>10677</v>
      </c>
      <c r="W2606" s="3" t="str">
        <f t="shared" si="81"/>
        <v>ASSSIO</v>
      </c>
      <c r="X2606" s="3">
        <f>IF(ISNA(VLOOKUP(W2606,'Correspondance procédure étape'!D:F,3,FALSE)),"A définir",VLOOKUP(W2606,'Correspondance procédure étape'!D:F,3,FALSE))</f>
        <v>0</v>
      </c>
      <c r="Y2606" s="3" t="str">
        <f>IF(ISNA(VLOOKUP(W2606,'Correspondance procédure étape'!D:G,4,FALSE)),"Non",VLOOKUP(W2606,'Correspondance procédure étape'!D:G,4,FALSE))</f>
        <v>Non</v>
      </c>
      <c r="Z2606" s="3">
        <f>IF(ISNA(VLOOKUP(W2606,'Correspondance procédure étape'!D:H,5,FALSE)),"",VLOOKUP(W2606,'Correspondance procédure étape'!D:H,5,FALSE))</f>
        <v>0</v>
      </c>
      <c r="AA2606" s="3" t="s">
        <v>40</v>
      </c>
      <c r="AB2606" s="3" t="s">
        <v>53</v>
      </c>
    </row>
    <row r="2607" spans="1:28" x14ac:dyDescent="0.25">
      <c r="A2607" s="3" t="s">
        <v>24</v>
      </c>
      <c r="B2607" s="3" t="s">
        <v>219</v>
      </c>
      <c r="C2607" s="3" t="str">
        <f>VLOOKUP(B2607,'Correspondance territoires'!B:F,5,FALSE)</f>
        <v>Bordeaux</v>
      </c>
      <c r="D2607" s="3" t="s">
        <v>26</v>
      </c>
      <c r="E2607" s="3" t="s">
        <v>220</v>
      </c>
      <c r="F2607" s="3" t="s">
        <v>56</v>
      </c>
      <c r="G2607" s="3" t="s">
        <v>221</v>
      </c>
      <c r="H2607" s="3" t="s">
        <v>3943</v>
      </c>
      <c r="I2607" s="9" t="s">
        <v>222</v>
      </c>
      <c r="J2607" s="9" t="s">
        <v>223</v>
      </c>
      <c r="K2607" s="3" t="s">
        <v>6005</v>
      </c>
      <c r="L2607" s="3" t="s">
        <v>6006</v>
      </c>
      <c r="M2607" s="3" t="s">
        <v>91</v>
      </c>
      <c r="N2607" s="3" t="s">
        <v>21</v>
      </c>
      <c r="O2607" s="3" t="s">
        <v>6007</v>
      </c>
      <c r="P2607" s="3" t="s">
        <v>6008</v>
      </c>
      <c r="Q2607" s="15">
        <v>41389</v>
      </c>
      <c r="R2607" s="15">
        <v>43312</v>
      </c>
      <c r="S2607" s="38">
        <f t="shared" ca="1" si="80"/>
        <v>29</v>
      </c>
      <c r="T2607" s="41">
        <v>14426.16</v>
      </c>
      <c r="U2607" s="3" t="s">
        <v>65</v>
      </c>
      <c r="V2607" s="3" t="s">
        <v>1650</v>
      </c>
      <c r="W2607" s="3" t="str">
        <f t="shared" si="81"/>
        <v>P60INC</v>
      </c>
      <c r="X2607" s="3" t="str">
        <f>IF(ISNA(VLOOKUP(W2607,'Correspondance procédure étape'!D:F,3,FALSE)),"A définir",VLOOKUP(W2607,'Correspondance procédure étape'!D:F,3,FALSE))</f>
        <v>Incident de paiement</v>
      </c>
      <c r="Y2607" s="3" t="str">
        <f>IF(ISNA(VLOOKUP(W2607,'Correspondance procédure étape'!D:G,4,FALSE)),"Non",VLOOKUP(W2607,'Correspondance procédure étape'!D:G,4,FALSE))</f>
        <v>Oui</v>
      </c>
      <c r="Z2607" s="3" t="str">
        <f>IF(ISNA(VLOOKUP(W2607,'Correspondance procédure étape'!D:H,5,FALSE)),"",VLOOKUP(W2607,'Correspondance procédure étape'!D:H,5,FALSE))</f>
        <v>DMF</v>
      </c>
      <c r="AA2607" s="3" t="s">
        <v>40</v>
      </c>
      <c r="AB2607" s="3" t="s">
        <v>53</v>
      </c>
    </row>
    <row r="2608" spans="1:28" x14ac:dyDescent="0.25">
      <c r="A2608" s="3" t="s">
        <v>24</v>
      </c>
      <c r="B2608" s="11" t="s">
        <v>1852</v>
      </c>
      <c r="C2608" s="3" t="str">
        <f>VLOOKUP(B2608,'Correspondance territoires'!B:F,5,FALSE)</f>
        <v>Pau</v>
      </c>
      <c r="D2608" s="3" t="s">
        <v>432</v>
      </c>
      <c r="E2608" s="3" t="s">
        <v>7372</v>
      </c>
      <c r="F2608" s="3" t="s">
        <v>10407</v>
      </c>
      <c r="G2608" s="3" t="s">
        <v>30</v>
      </c>
      <c r="H2608" s="3" t="s">
        <v>57</v>
      </c>
      <c r="I2608" s="9" t="s">
        <v>10462</v>
      </c>
      <c r="J2608" s="9" t="s">
        <v>10463</v>
      </c>
      <c r="K2608" s="3" t="s">
        <v>10914</v>
      </c>
      <c r="L2608" s="3" t="s">
        <v>10915</v>
      </c>
      <c r="M2608" s="3" t="s">
        <v>2058</v>
      </c>
      <c r="N2608" s="3" t="s">
        <v>10916</v>
      </c>
      <c r="O2608" s="3" t="s">
        <v>21</v>
      </c>
      <c r="P2608" s="3" t="s">
        <v>10917</v>
      </c>
      <c r="Q2608" s="15">
        <v>41991</v>
      </c>
      <c r="R2608" s="15">
        <v>43594</v>
      </c>
      <c r="S2608" s="38">
        <f t="shared" ca="1" si="80"/>
        <v>20</v>
      </c>
      <c r="T2608" s="41">
        <v>14756.77</v>
      </c>
      <c r="U2608" s="3" t="s">
        <v>10440</v>
      </c>
      <c r="V2608" s="3" t="s">
        <v>10852</v>
      </c>
      <c r="W2608" s="3" t="str">
        <f t="shared" si="81"/>
        <v>ECHCH1</v>
      </c>
      <c r="X2608" s="3">
        <f>IF(ISNA(VLOOKUP(W2608,'Correspondance procédure étape'!D:F,3,FALSE)),"A définir",VLOOKUP(W2608,'Correspondance procédure étape'!D:F,3,FALSE))</f>
        <v>0</v>
      </c>
      <c r="Y2608" s="3" t="str">
        <f>IF(ISNA(VLOOKUP(W2608,'Correspondance procédure étape'!D:G,4,FALSE)),"Non",VLOOKUP(W2608,'Correspondance procédure étape'!D:G,4,FALSE))</f>
        <v>Non</v>
      </c>
      <c r="Z2608" s="3">
        <f>IF(ISNA(VLOOKUP(W2608,'Correspondance procédure étape'!D:H,5,FALSE)),"",VLOOKUP(W2608,'Correspondance procédure étape'!D:H,5,FALSE))</f>
        <v>0</v>
      </c>
      <c r="AA2608" s="3" t="s">
        <v>87</v>
      </c>
      <c r="AB2608" s="3" t="s">
        <v>53</v>
      </c>
    </row>
    <row r="2609" spans="1:28" ht="25" x14ac:dyDescent="0.25">
      <c r="A2609" s="3" t="s">
        <v>24</v>
      </c>
      <c r="B2609" s="3" t="s">
        <v>219</v>
      </c>
      <c r="C2609" s="3" t="str">
        <f>VLOOKUP(B2609,'Correspondance territoires'!B:F,5,FALSE)</f>
        <v>Bordeaux</v>
      </c>
      <c r="D2609" s="3" t="s">
        <v>26</v>
      </c>
      <c r="E2609" s="3" t="s">
        <v>1338</v>
      </c>
      <c r="F2609" s="3" t="s">
        <v>56</v>
      </c>
      <c r="G2609" s="3" t="s">
        <v>96</v>
      </c>
      <c r="H2609" s="3" t="s">
        <v>176</v>
      </c>
      <c r="I2609" s="9" t="s">
        <v>329</v>
      </c>
      <c r="J2609" s="9" t="s">
        <v>330</v>
      </c>
      <c r="K2609" s="3" t="s">
        <v>1809</v>
      </c>
      <c r="L2609" s="3" t="s">
        <v>1810</v>
      </c>
      <c r="M2609" s="3" t="s">
        <v>1811</v>
      </c>
      <c r="N2609" s="3" t="s">
        <v>1812</v>
      </c>
      <c r="O2609" s="3" t="s">
        <v>1813</v>
      </c>
      <c r="P2609" s="3" t="s">
        <v>1814</v>
      </c>
      <c r="Q2609" s="15">
        <v>35685</v>
      </c>
      <c r="R2609" s="15">
        <v>44118</v>
      </c>
      <c r="S2609" s="38">
        <f t="shared" ca="1" si="80"/>
        <v>2</v>
      </c>
      <c r="T2609" s="41">
        <v>14756.99</v>
      </c>
      <c r="U2609" s="3" t="s">
        <v>1815</v>
      </c>
      <c r="V2609" s="3" t="s">
        <v>1816</v>
      </c>
      <c r="W2609" s="3" t="str">
        <f t="shared" si="81"/>
        <v>E14EXP</v>
      </c>
      <c r="X2609" s="3" t="str">
        <f>IF(ISNA(VLOOKUP(W2609,'Correspondance procédure étape'!D:F,3,FALSE)),"A définir",VLOOKUP(W2609,'Correspondance procédure étape'!D:F,3,FALSE))</f>
        <v>En attente de transfert</v>
      </c>
      <c r="Y2609" s="3" t="str">
        <f>IF(ISNA(VLOOKUP(W2609,'Correspondance procédure étape'!D:G,4,FALSE)),"Non",VLOOKUP(W2609,'Correspondance procédure étape'!D:G,4,FALSE))</f>
        <v>Oui</v>
      </c>
      <c r="Z2609" s="3">
        <f>IF(ISNA(VLOOKUP(W2609,'Correspondance procédure étape'!D:H,5,FALSE)),"",VLOOKUP(W2609,'Correspondance procédure étape'!D:H,5,FALSE))</f>
        <v>0</v>
      </c>
      <c r="AA2609" s="3" t="s">
        <v>40</v>
      </c>
      <c r="AB2609" s="3" t="s">
        <v>41</v>
      </c>
    </row>
    <row r="2610" spans="1:28" x14ac:dyDescent="0.25">
      <c r="A2610" s="3" t="s">
        <v>24</v>
      </c>
      <c r="B2610" s="3" t="s">
        <v>54</v>
      </c>
      <c r="C2610" s="3" t="str">
        <f>VLOOKUP(B2610,'Correspondance territoires'!B:F,5,FALSE)</f>
        <v>Cenon</v>
      </c>
      <c r="D2610" s="3" t="s">
        <v>26</v>
      </c>
      <c r="E2610" s="3" t="s">
        <v>9764</v>
      </c>
      <c r="F2610" s="3" t="s">
        <v>56</v>
      </c>
      <c r="G2610" s="3" t="s">
        <v>57</v>
      </c>
      <c r="H2610" s="3" t="s">
        <v>176</v>
      </c>
      <c r="I2610" s="9" t="s">
        <v>58</v>
      </c>
      <c r="J2610" s="9" t="s">
        <v>59</v>
      </c>
      <c r="K2610" s="3" t="s">
        <v>9765</v>
      </c>
      <c r="L2610" s="3" t="s">
        <v>9766</v>
      </c>
      <c r="M2610" s="3" t="s">
        <v>264</v>
      </c>
      <c r="N2610" s="3" t="s">
        <v>21</v>
      </c>
      <c r="O2610" s="3" t="s">
        <v>9767</v>
      </c>
      <c r="P2610" s="3" t="s">
        <v>9768</v>
      </c>
      <c r="Q2610" s="15">
        <v>43556</v>
      </c>
      <c r="R2610" s="15">
        <v>44095</v>
      </c>
      <c r="S2610" s="38">
        <f t="shared" ca="1" si="80"/>
        <v>3</v>
      </c>
      <c r="T2610" s="41">
        <v>14759.27</v>
      </c>
      <c r="U2610" s="3" t="s">
        <v>552</v>
      </c>
      <c r="V2610" s="3" t="s">
        <v>553</v>
      </c>
      <c r="W2610" s="3" t="str">
        <f t="shared" si="81"/>
        <v>P01MED</v>
      </c>
      <c r="X2610" s="3" t="str">
        <f>IF(ISNA(VLOOKUP(W2610,'Correspondance procédure étape'!D:F,3,FALSE)),"A définir",VLOOKUP(W2610,'Correspondance procédure étape'!D:F,3,FALSE))</f>
        <v>Mise en demeure</v>
      </c>
      <c r="Y2610" s="3" t="str">
        <f>IF(ISNA(VLOOKUP(W2610,'Correspondance procédure étape'!D:G,4,FALSE)),"Non",VLOOKUP(W2610,'Correspondance procédure étape'!D:G,4,FALSE))</f>
        <v>Oui</v>
      </c>
      <c r="Z2610" s="3" t="str">
        <f>IF(ISNA(VLOOKUP(W2610,'Correspondance procédure étape'!D:H,5,FALSE)),"",VLOOKUP(W2610,'Correspondance procédure étape'!D:H,5,FALSE))</f>
        <v>DMF</v>
      </c>
      <c r="AA2610" s="3" t="s">
        <v>40</v>
      </c>
      <c r="AB2610" s="3" t="s">
        <v>41</v>
      </c>
    </row>
    <row r="2611" spans="1:28" ht="25" x14ac:dyDescent="0.25">
      <c r="A2611" s="3" t="s">
        <v>24</v>
      </c>
      <c r="B2611" s="3" t="s">
        <v>67</v>
      </c>
      <c r="C2611" s="3" t="str">
        <f>VLOOKUP(B2611,'Correspondance territoires'!B:F,5,FALSE)</f>
        <v>Pessac</v>
      </c>
      <c r="D2611" s="3" t="s">
        <v>432</v>
      </c>
      <c r="E2611" s="3" t="s">
        <v>5416</v>
      </c>
      <c r="F2611" s="3" t="s">
        <v>56</v>
      </c>
      <c r="G2611" s="3" t="s">
        <v>57</v>
      </c>
      <c r="H2611" s="3" t="s">
        <v>57</v>
      </c>
      <c r="I2611" s="9" t="s">
        <v>523</v>
      </c>
      <c r="J2611" s="9" t="s">
        <v>524</v>
      </c>
      <c r="K2611" s="3" t="s">
        <v>9721</v>
      </c>
      <c r="L2611" s="3" t="s">
        <v>9722</v>
      </c>
      <c r="M2611" s="3" t="s">
        <v>109</v>
      </c>
      <c r="N2611" s="3" t="s">
        <v>21</v>
      </c>
      <c r="O2611" s="3" t="s">
        <v>9723</v>
      </c>
      <c r="P2611" s="3" t="s">
        <v>9724</v>
      </c>
      <c r="Q2611" s="15">
        <v>43556</v>
      </c>
      <c r="R2611" s="15">
        <v>43815</v>
      </c>
      <c r="S2611" s="38">
        <f t="shared" ca="1" si="80"/>
        <v>12</v>
      </c>
      <c r="T2611" s="41">
        <v>14803.54</v>
      </c>
      <c r="U2611" s="3" t="s">
        <v>230</v>
      </c>
      <c r="V2611" s="3" t="s">
        <v>39</v>
      </c>
      <c r="W2611" s="3" t="str">
        <f t="shared" si="81"/>
        <v>P09DEB</v>
      </c>
      <c r="X2611" s="3" t="str">
        <f>IF(ISNA(VLOOKUP(W2611,'Correspondance procédure étape'!D:F,3,FALSE)),"A définir",VLOOKUP(W2611,'Correspondance procédure étape'!D:F,3,FALSE))</f>
        <v>Ouverture procédure huissier</v>
      </c>
      <c r="Y2611" s="3" t="str">
        <f>IF(ISNA(VLOOKUP(W2611,'Correspondance procédure étape'!D:G,4,FALSE)),"Non",VLOOKUP(W2611,'Correspondance procédure étape'!D:G,4,FALSE))</f>
        <v>Oui</v>
      </c>
      <c r="Z2611" s="3" t="str">
        <f>IF(ISNA(VLOOKUP(W2611,'Correspondance procédure étape'!D:H,5,FALSE)),"",VLOOKUP(W2611,'Correspondance procédure étape'!D:H,5,FALSE))</f>
        <v>Extérieur</v>
      </c>
      <c r="AA2611" s="3" t="s">
        <v>40</v>
      </c>
      <c r="AB2611" s="3" t="s">
        <v>53</v>
      </c>
    </row>
    <row r="2612" spans="1:28" x14ac:dyDescent="0.25">
      <c r="A2612" s="3" t="s">
        <v>24</v>
      </c>
      <c r="B2612" s="3" t="s">
        <v>219</v>
      </c>
      <c r="C2612" s="3" t="str">
        <f>VLOOKUP(B2612,'Correspondance territoires'!B:F,5,FALSE)</f>
        <v>Bordeaux</v>
      </c>
      <c r="D2612" s="3" t="s">
        <v>26</v>
      </c>
      <c r="E2612" s="3" t="s">
        <v>7633</v>
      </c>
      <c r="F2612" s="3" t="s">
        <v>56</v>
      </c>
      <c r="G2612" s="3" t="s">
        <v>96</v>
      </c>
      <c r="H2612" s="3" t="s">
        <v>30</v>
      </c>
      <c r="I2612" s="9" t="s">
        <v>1625</v>
      </c>
      <c r="J2612" s="9" t="s">
        <v>1626</v>
      </c>
      <c r="K2612" s="3" t="s">
        <v>8017</v>
      </c>
      <c r="L2612" s="3" t="s">
        <v>8018</v>
      </c>
      <c r="M2612" s="3" t="s">
        <v>3742</v>
      </c>
      <c r="N2612" s="3" t="s">
        <v>21</v>
      </c>
      <c r="O2612" s="3" t="s">
        <v>8019</v>
      </c>
      <c r="P2612" s="3" t="s">
        <v>8020</v>
      </c>
      <c r="Q2612" s="15">
        <v>42230</v>
      </c>
      <c r="R2612" s="15">
        <v>43553</v>
      </c>
      <c r="S2612" s="38">
        <f t="shared" ca="1" si="80"/>
        <v>21</v>
      </c>
      <c r="T2612" s="41">
        <v>14846.35</v>
      </c>
      <c r="U2612" s="3" t="s">
        <v>230</v>
      </c>
      <c r="V2612" s="3" t="s">
        <v>1571</v>
      </c>
      <c r="W2612" s="3" t="str">
        <f t="shared" si="81"/>
        <v>P09CH2</v>
      </c>
      <c r="X2612" s="3">
        <f>IF(ISNA(VLOOKUP(W2612,'Correspondance procédure étape'!D:F,3,FALSE)),"A définir",VLOOKUP(W2612,'Correspondance procédure étape'!D:F,3,FALSE))</f>
        <v>0</v>
      </c>
      <c r="Y2612" s="3" t="str">
        <f>IF(ISNA(VLOOKUP(W2612,'Correspondance procédure étape'!D:G,4,FALSE)),"Non",VLOOKUP(W2612,'Correspondance procédure étape'!D:G,4,FALSE))</f>
        <v>Non</v>
      </c>
      <c r="Z2612" s="3">
        <f>IF(ISNA(VLOOKUP(W2612,'Correspondance procédure étape'!D:H,5,FALSE)),"",VLOOKUP(W2612,'Correspondance procédure étape'!D:H,5,FALSE))</f>
        <v>0</v>
      </c>
      <c r="AA2612" s="3" t="s">
        <v>40</v>
      </c>
      <c r="AB2612" s="3" t="s">
        <v>53</v>
      </c>
    </row>
    <row r="2613" spans="1:28" x14ac:dyDescent="0.25">
      <c r="A2613" s="3" t="s">
        <v>24</v>
      </c>
      <c r="B2613" s="3" t="s">
        <v>67</v>
      </c>
      <c r="C2613" s="3" t="str">
        <f>VLOOKUP(B2613,'Correspondance territoires'!B:F,5,FALSE)</f>
        <v>Pessac</v>
      </c>
      <c r="D2613" s="3" t="s">
        <v>432</v>
      </c>
      <c r="E2613" s="3" t="s">
        <v>9148</v>
      </c>
      <c r="F2613" s="3" t="s">
        <v>56</v>
      </c>
      <c r="G2613" s="3" t="s">
        <v>96</v>
      </c>
      <c r="H2613" s="3" t="s">
        <v>57</v>
      </c>
      <c r="I2613" s="9" t="s">
        <v>422</v>
      </c>
      <c r="J2613" s="9" t="s">
        <v>423</v>
      </c>
      <c r="K2613" s="3" t="s">
        <v>9185</v>
      </c>
      <c r="L2613" s="3" t="s">
        <v>9186</v>
      </c>
      <c r="M2613" s="3" t="s">
        <v>2260</v>
      </c>
      <c r="N2613" s="3" t="s">
        <v>9187</v>
      </c>
      <c r="O2613" s="3" t="s">
        <v>9188</v>
      </c>
      <c r="P2613" s="3" t="s">
        <v>9189</v>
      </c>
      <c r="Q2613" s="15">
        <v>42736</v>
      </c>
      <c r="R2613" s="15">
        <v>43280</v>
      </c>
      <c r="S2613" s="38">
        <f t="shared" ca="1" si="80"/>
        <v>30</v>
      </c>
      <c r="T2613" s="41">
        <v>15152.48</v>
      </c>
      <c r="U2613" s="3" t="s">
        <v>230</v>
      </c>
      <c r="V2613" s="3" t="s">
        <v>39</v>
      </c>
      <c r="W2613" s="3" t="str">
        <f t="shared" si="81"/>
        <v>P09DEB</v>
      </c>
      <c r="X2613" s="3" t="str">
        <f>IF(ISNA(VLOOKUP(W2613,'Correspondance procédure étape'!D:F,3,FALSE)),"A définir",VLOOKUP(W2613,'Correspondance procédure étape'!D:F,3,FALSE))</f>
        <v>Ouverture procédure huissier</v>
      </c>
      <c r="Y2613" s="3" t="str">
        <f>IF(ISNA(VLOOKUP(W2613,'Correspondance procédure étape'!D:G,4,FALSE)),"Non",VLOOKUP(W2613,'Correspondance procédure étape'!D:G,4,FALSE))</f>
        <v>Oui</v>
      </c>
      <c r="Z2613" s="3" t="str">
        <f>IF(ISNA(VLOOKUP(W2613,'Correspondance procédure étape'!D:H,5,FALSE)),"",VLOOKUP(W2613,'Correspondance procédure étape'!D:H,5,FALSE))</f>
        <v>Extérieur</v>
      </c>
      <c r="AA2613" s="3" t="s">
        <v>40</v>
      </c>
      <c r="AB2613" s="3" t="s">
        <v>53</v>
      </c>
    </row>
    <row r="2614" spans="1:28" ht="25" x14ac:dyDescent="0.25">
      <c r="A2614" s="3" t="s">
        <v>24</v>
      </c>
      <c r="B2614" s="3" t="s">
        <v>158</v>
      </c>
      <c r="C2614" s="3" t="str">
        <f>VLOOKUP(B2614,'Correspondance territoires'!B:F,5,FALSE)</f>
        <v>Talence</v>
      </c>
      <c r="D2614" s="3" t="s">
        <v>26</v>
      </c>
      <c r="E2614" s="3" t="s">
        <v>8980</v>
      </c>
      <c r="F2614" s="3" t="s">
        <v>56</v>
      </c>
      <c r="G2614" s="3" t="s">
        <v>301</v>
      </c>
      <c r="H2614" s="3" t="s">
        <v>57</v>
      </c>
      <c r="I2614" s="9" t="s">
        <v>1100</v>
      </c>
      <c r="J2614" s="9" t="s">
        <v>1101</v>
      </c>
      <c r="K2614" s="3" t="s">
        <v>8981</v>
      </c>
      <c r="L2614" s="3" t="s">
        <v>8982</v>
      </c>
      <c r="M2614" s="3" t="s">
        <v>562</v>
      </c>
      <c r="N2614" s="3" t="s">
        <v>21</v>
      </c>
      <c r="O2614" s="3" t="s">
        <v>8983</v>
      </c>
      <c r="P2614" s="3" t="s">
        <v>8984</v>
      </c>
      <c r="Q2614" s="15">
        <v>42661</v>
      </c>
      <c r="R2614" s="15">
        <v>44130</v>
      </c>
      <c r="S2614" s="38">
        <f t="shared" ca="1" si="80"/>
        <v>2</v>
      </c>
      <c r="T2614" s="41">
        <v>15216.35</v>
      </c>
      <c r="U2614" s="3" t="s">
        <v>2635</v>
      </c>
      <c r="V2614" s="3" t="s">
        <v>1816</v>
      </c>
      <c r="W2614" s="3" t="str">
        <f t="shared" si="81"/>
        <v>E60EXP</v>
      </c>
      <c r="X2614" s="3" t="str">
        <f>IF(ISNA(VLOOKUP(W2614,'Correspondance procédure étape'!D:F,3,FALSE)),"A définir",VLOOKUP(W2614,'Correspondance procédure étape'!D:F,3,FALSE))</f>
        <v>En attente de transfert</v>
      </c>
      <c r="Y2614" s="3" t="str">
        <f>IF(ISNA(VLOOKUP(W2614,'Correspondance procédure étape'!D:G,4,FALSE)),"Non",VLOOKUP(W2614,'Correspondance procédure étape'!D:G,4,FALSE))</f>
        <v>Oui</v>
      </c>
      <c r="Z2614" s="3">
        <f>IF(ISNA(VLOOKUP(W2614,'Correspondance procédure étape'!D:H,5,FALSE)),"",VLOOKUP(W2614,'Correspondance procédure étape'!D:H,5,FALSE))</f>
        <v>0</v>
      </c>
      <c r="AA2614" s="3" t="s">
        <v>40</v>
      </c>
      <c r="AB2614" s="3" t="s">
        <v>41</v>
      </c>
    </row>
    <row r="2615" spans="1:28" ht="25" x14ac:dyDescent="0.25">
      <c r="A2615" s="3" t="s">
        <v>24</v>
      </c>
      <c r="B2615" s="3" t="s">
        <v>158</v>
      </c>
      <c r="C2615" s="3" t="str">
        <f>VLOOKUP(B2615,'Correspondance territoires'!B:F,5,FALSE)</f>
        <v>Talence</v>
      </c>
      <c r="D2615" s="3" t="s">
        <v>26</v>
      </c>
      <c r="E2615" s="3" t="s">
        <v>2894</v>
      </c>
      <c r="F2615" s="3" t="s">
        <v>96</v>
      </c>
      <c r="G2615" s="3" t="s">
        <v>88</v>
      </c>
      <c r="H2615" s="3" t="s">
        <v>2008</v>
      </c>
      <c r="I2615" s="9" t="s">
        <v>2001</v>
      </c>
      <c r="J2615" s="9" t="s">
        <v>2002</v>
      </c>
      <c r="K2615" s="3" t="s">
        <v>2895</v>
      </c>
      <c r="L2615" s="3" t="s">
        <v>2896</v>
      </c>
      <c r="M2615" s="3" t="s">
        <v>1917</v>
      </c>
      <c r="N2615" s="3" t="s">
        <v>21</v>
      </c>
      <c r="O2615" s="3" t="s">
        <v>2897</v>
      </c>
      <c r="P2615" s="3" t="s">
        <v>2898</v>
      </c>
      <c r="Q2615" s="15">
        <v>39715</v>
      </c>
      <c r="R2615" s="15">
        <v>42400</v>
      </c>
      <c r="S2615" s="38">
        <f t="shared" ca="1" si="80"/>
        <v>59</v>
      </c>
      <c r="T2615" s="40">
        <v>0.66</v>
      </c>
      <c r="U2615" s="3" t="s">
        <v>1252</v>
      </c>
      <c r="V2615" s="3" t="s">
        <v>39</v>
      </c>
      <c r="W2615" s="3" t="str">
        <f t="shared" si="81"/>
        <v>P90DEB</v>
      </c>
      <c r="X2615" s="3">
        <f>IF(ISNA(VLOOKUP(W2615,'Correspondance procédure étape'!D:F,3,FALSE)),"A définir",VLOOKUP(W2615,'Correspondance procédure étape'!D:F,3,FALSE))</f>
        <v>0</v>
      </c>
      <c r="Y2615" s="3" t="str">
        <f>IF(ISNA(VLOOKUP(W2615,'Correspondance procédure étape'!D:G,4,FALSE)),"Non",VLOOKUP(W2615,'Correspondance procédure étape'!D:G,4,FALSE))</f>
        <v>Non</v>
      </c>
      <c r="Z2615" s="3">
        <f>IF(ISNA(VLOOKUP(W2615,'Correspondance procédure étape'!D:H,5,FALSE)),"",VLOOKUP(W2615,'Correspondance procédure étape'!D:H,5,FALSE))</f>
        <v>0</v>
      </c>
      <c r="AA2615" s="3" t="s">
        <v>40</v>
      </c>
      <c r="AB2615" s="3" t="s">
        <v>41</v>
      </c>
    </row>
    <row r="2616" spans="1:28" x14ac:dyDescent="0.25">
      <c r="A2616" s="3" t="s">
        <v>24</v>
      </c>
      <c r="B2616" s="11" t="s">
        <v>1852</v>
      </c>
      <c r="C2616" s="3" t="str">
        <f>VLOOKUP(B2616,'Correspondance territoires'!B:F,5,FALSE)</f>
        <v>Pau</v>
      </c>
      <c r="D2616" s="3" t="s">
        <v>432</v>
      </c>
      <c r="E2616" s="3" t="s">
        <v>8182</v>
      </c>
      <c r="F2616" s="3" t="s">
        <v>10407</v>
      </c>
      <c r="G2616" s="3" t="s">
        <v>57</v>
      </c>
      <c r="H2616" s="3" t="s">
        <v>30</v>
      </c>
      <c r="I2616" s="9" t="s">
        <v>10462</v>
      </c>
      <c r="J2616" s="9" t="s">
        <v>10463</v>
      </c>
      <c r="K2616" s="3" t="s">
        <v>10964</v>
      </c>
      <c r="L2616" s="3" t="s">
        <v>10965</v>
      </c>
      <c r="M2616" s="3" t="s">
        <v>2943</v>
      </c>
      <c r="N2616" s="3" t="s">
        <v>21</v>
      </c>
      <c r="O2616" s="3" t="s">
        <v>10966</v>
      </c>
      <c r="P2616" s="3" t="s">
        <v>10967</v>
      </c>
      <c r="Q2616" s="15">
        <v>42194</v>
      </c>
      <c r="R2616" s="15">
        <v>43567</v>
      </c>
      <c r="S2616" s="38">
        <f t="shared" ca="1" si="80"/>
        <v>21</v>
      </c>
      <c r="T2616" s="41">
        <v>15754.84</v>
      </c>
      <c r="U2616" s="3" t="s">
        <v>10414</v>
      </c>
      <c r="V2616" s="3" t="s">
        <v>10507</v>
      </c>
      <c r="W2616" s="3" t="str">
        <f t="shared" si="81"/>
        <v>PRERL3</v>
      </c>
      <c r="X2616" s="3">
        <f>IF(ISNA(VLOOKUP(W2616,'Correspondance procédure étape'!D:F,3,FALSE)),"A définir",VLOOKUP(W2616,'Correspondance procédure étape'!D:F,3,FALSE))</f>
        <v>0</v>
      </c>
      <c r="Y2616" s="3" t="str">
        <f>IF(ISNA(VLOOKUP(W2616,'Correspondance procédure étape'!D:G,4,FALSE)),"Non",VLOOKUP(W2616,'Correspondance procédure étape'!D:G,4,FALSE))</f>
        <v>Non</v>
      </c>
      <c r="Z2616" s="3">
        <f>IF(ISNA(VLOOKUP(W2616,'Correspondance procédure étape'!D:H,5,FALSE)),"",VLOOKUP(W2616,'Correspondance procédure étape'!D:H,5,FALSE))</f>
        <v>0</v>
      </c>
      <c r="AA2616" s="3" t="s">
        <v>87</v>
      </c>
      <c r="AB2616" s="3" t="s">
        <v>53</v>
      </c>
    </row>
    <row r="2617" spans="1:28" x14ac:dyDescent="0.25">
      <c r="A2617" s="3" t="s">
        <v>24</v>
      </c>
      <c r="B2617" s="3" t="s">
        <v>54</v>
      </c>
      <c r="C2617" s="3" t="str">
        <f>VLOOKUP(B2617,'Correspondance territoires'!B:F,5,FALSE)</f>
        <v>Cenon</v>
      </c>
      <c r="D2617" s="3" t="s">
        <v>26</v>
      </c>
      <c r="E2617" s="3" t="s">
        <v>95</v>
      </c>
      <c r="F2617" s="3" t="s">
        <v>42</v>
      </c>
      <c r="G2617" s="3" t="s">
        <v>436</v>
      </c>
      <c r="H2617" s="3" t="s">
        <v>168</v>
      </c>
      <c r="I2617" s="9" t="s">
        <v>99</v>
      </c>
      <c r="J2617" s="9" t="s">
        <v>100</v>
      </c>
      <c r="K2617" s="3" t="s">
        <v>7949</v>
      </c>
      <c r="L2617" s="3" t="s">
        <v>7950</v>
      </c>
      <c r="M2617" s="3" t="s">
        <v>7951</v>
      </c>
      <c r="N2617" s="3" t="s">
        <v>7952</v>
      </c>
      <c r="O2617" s="3" t="s">
        <v>7953</v>
      </c>
      <c r="P2617" s="3" t="s">
        <v>7954</v>
      </c>
      <c r="Q2617" s="15">
        <v>42201</v>
      </c>
      <c r="R2617" s="15">
        <v>43685</v>
      </c>
      <c r="S2617" s="38">
        <f t="shared" ca="1" si="80"/>
        <v>17</v>
      </c>
      <c r="T2617" s="41">
        <v>15999.29</v>
      </c>
      <c r="U2617" s="3" t="s">
        <v>510</v>
      </c>
      <c r="V2617" s="3" t="s">
        <v>511</v>
      </c>
      <c r="W2617" s="3" t="str">
        <f t="shared" si="81"/>
        <v>P20SCX</v>
      </c>
      <c r="X2617" s="3" t="str">
        <f>IF(ISNA(VLOOKUP(W2617,'Correspondance procédure étape'!D:F,3,FALSE)),"A définir",VLOOKUP(W2617,'Correspondance procédure étape'!D:F,3,FALSE))</f>
        <v>Dossier chez Sud Contentieux</v>
      </c>
      <c r="Y2617" s="3" t="str">
        <f>IF(ISNA(VLOOKUP(W2617,'Correspondance procédure étape'!D:G,4,FALSE)),"Non",VLOOKUP(W2617,'Correspondance procédure étape'!D:G,4,FALSE))</f>
        <v>Oui</v>
      </c>
      <c r="Z2617" s="3" t="str">
        <f>IF(ISNA(VLOOKUP(W2617,'Correspondance procédure étape'!D:H,5,FALSE)),"",VLOOKUP(W2617,'Correspondance procédure étape'!D:H,5,FALSE))</f>
        <v>Extérieur</v>
      </c>
      <c r="AA2617" s="3" t="s">
        <v>40</v>
      </c>
      <c r="AB2617" s="3" t="s">
        <v>41</v>
      </c>
    </row>
    <row r="2618" spans="1:28" x14ac:dyDescent="0.25">
      <c r="A2618" s="3" t="s">
        <v>24</v>
      </c>
      <c r="B2618" s="3" t="s">
        <v>158</v>
      </c>
      <c r="C2618" s="3" t="str">
        <f>VLOOKUP(B2618,'Correspondance territoires'!B:F,5,FALSE)</f>
        <v>Talence</v>
      </c>
      <c r="D2618" s="3" t="s">
        <v>26</v>
      </c>
      <c r="E2618" s="3" t="s">
        <v>159</v>
      </c>
      <c r="F2618" s="3" t="s">
        <v>96</v>
      </c>
      <c r="G2618" s="3" t="s">
        <v>78</v>
      </c>
      <c r="H2618" s="3" t="s">
        <v>168</v>
      </c>
      <c r="I2618" s="9" t="s">
        <v>160</v>
      </c>
      <c r="J2618" s="9" t="s">
        <v>161</v>
      </c>
      <c r="K2618" s="3" t="s">
        <v>8218</v>
      </c>
      <c r="L2618" s="3" t="s">
        <v>8219</v>
      </c>
      <c r="M2618" s="3" t="s">
        <v>8220</v>
      </c>
      <c r="N2618" s="3" t="s">
        <v>8221</v>
      </c>
      <c r="O2618" s="3" t="s">
        <v>21</v>
      </c>
      <c r="P2618" s="3" t="s">
        <v>8222</v>
      </c>
      <c r="Q2618" s="15">
        <v>42320</v>
      </c>
      <c r="R2618" s="15">
        <v>43818</v>
      </c>
      <c r="S2618" s="38">
        <f t="shared" ca="1" si="80"/>
        <v>12</v>
      </c>
      <c r="T2618" s="41">
        <v>16043.58</v>
      </c>
      <c r="U2618" s="3" t="s">
        <v>510</v>
      </c>
      <c r="V2618" s="3" t="s">
        <v>39</v>
      </c>
      <c r="W2618" s="3" t="str">
        <f t="shared" si="81"/>
        <v>P20DEB</v>
      </c>
      <c r="X2618" s="3" t="str">
        <f>IF(ISNA(VLOOKUP(W2618,'Correspondance procédure étape'!D:F,3,FALSE)),"A définir",VLOOKUP(W2618,'Correspondance procédure étape'!D:F,3,FALSE))</f>
        <v>Proposition de transfert du dossier à Sud Contentieux</v>
      </c>
      <c r="Y2618" s="3" t="str">
        <f>IF(ISNA(VLOOKUP(W2618,'Correspondance procédure étape'!D:G,4,FALSE)),"Non",VLOOKUP(W2618,'Correspondance procédure étape'!D:G,4,FALSE))</f>
        <v>Oui</v>
      </c>
      <c r="Z2618" s="3" t="str">
        <f>IF(ISNA(VLOOKUP(W2618,'Correspondance procédure étape'!D:H,5,FALSE)),"",VLOOKUP(W2618,'Correspondance procédure étape'!D:H,5,FALSE))</f>
        <v>Extérieur</v>
      </c>
      <c r="AA2618" s="3" t="s">
        <v>40</v>
      </c>
      <c r="AB2618" s="3" t="s">
        <v>41</v>
      </c>
    </row>
    <row r="2619" spans="1:28" x14ac:dyDescent="0.25">
      <c r="A2619" s="3" t="s">
        <v>24</v>
      </c>
      <c r="B2619" s="3" t="s">
        <v>219</v>
      </c>
      <c r="C2619" s="3" t="str">
        <f>VLOOKUP(B2619,'Correspondance territoires'!B:F,5,FALSE)</f>
        <v>Bordeaux</v>
      </c>
      <c r="D2619" s="3" t="s">
        <v>26</v>
      </c>
      <c r="E2619" s="3" t="s">
        <v>5049</v>
      </c>
      <c r="F2619" s="3" t="s">
        <v>56</v>
      </c>
      <c r="G2619" s="3" t="s">
        <v>69</v>
      </c>
      <c r="H2619" s="3" t="s">
        <v>21</v>
      </c>
      <c r="I2619" s="9" t="s">
        <v>1457</v>
      </c>
      <c r="J2619" s="9" t="s">
        <v>1458</v>
      </c>
      <c r="K2619" s="3" t="s">
        <v>5797</v>
      </c>
      <c r="L2619" s="3" t="s">
        <v>5798</v>
      </c>
      <c r="M2619" s="3" t="s">
        <v>1157</v>
      </c>
      <c r="N2619" s="3" t="s">
        <v>5799</v>
      </c>
      <c r="O2619" s="3" t="s">
        <v>21</v>
      </c>
      <c r="P2619" s="3" t="s">
        <v>5800</v>
      </c>
      <c r="Q2619" s="15">
        <v>41271</v>
      </c>
      <c r="R2619" s="15">
        <v>41715</v>
      </c>
      <c r="S2619" s="38">
        <f t="shared" ca="1" si="80"/>
        <v>82</v>
      </c>
      <c r="T2619" s="40">
        <v>0.45</v>
      </c>
      <c r="U2619" s="3" t="s">
        <v>292</v>
      </c>
      <c r="V2619" s="3" t="s">
        <v>39</v>
      </c>
      <c r="W2619" s="3" t="str">
        <f t="shared" si="81"/>
        <v>P40DEB</v>
      </c>
      <c r="X2619" s="3" t="str">
        <f>IF(ISNA(VLOOKUP(W2619,'Correspondance procédure étape'!D:F,3,FALSE)),"A définir",VLOOKUP(W2619,'Correspondance procédure étape'!D:F,3,FALSE))</f>
        <v>Proposition de perte</v>
      </c>
      <c r="Y2619" s="3" t="str">
        <f>IF(ISNA(VLOOKUP(W2619,'Correspondance procédure étape'!D:G,4,FALSE)),"Non",VLOOKUP(W2619,'Correspondance procédure étape'!D:G,4,FALSE))</f>
        <v>Oui</v>
      </c>
      <c r="Z2619" s="3" t="str">
        <f>IF(ISNA(VLOOKUP(W2619,'Correspondance procédure étape'!D:H,5,FALSE)),"",VLOOKUP(W2619,'Correspondance procédure étape'!D:H,5,FALSE))</f>
        <v>DMF</v>
      </c>
      <c r="AA2619" s="3" t="s">
        <v>40</v>
      </c>
      <c r="AB2619" s="3" t="s">
        <v>41</v>
      </c>
    </row>
    <row r="2620" spans="1:28" ht="25" x14ac:dyDescent="0.25">
      <c r="A2620" s="3" t="s">
        <v>24</v>
      </c>
      <c r="B2620" s="3" t="s">
        <v>146</v>
      </c>
      <c r="C2620" s="3" t="str">
        <f>VLOOKUP(B2620,'Correspondance territoires'!B:F,5,FALSE)</f>
        <v>Lormont</v>
      </c>
      <c r="D2620" s="3" t="s">
        <v>26</v>
      </c>
      <c r="E2620" s="3" t="s">
        <v>5193</v>
      </c>
      <c r="F2620" s="3" t="s">
        <v>56</v>
      </c>
      <c r="G2620" s="3" t="s">
        <v>98</v>
      </c>
      <c r="H2620" s="3" t="s">
        <v>88</v>
      </c>
      <c r="I2620" s="9" t="s">
        <v>1091</v>
      </c>
      <c r="J2620" s="9" t="s">
        <v>1092</v>
      </c>
      <c r="K2620" s="3" t="s">
        <v>5194</v>
      </c>
      <c r="L2620" s="3" t="s">
        <v>5195</v>
      </c>
      <c r="M2620" s="3" t="s">
        <v>5196</v>
      </c>
      <c r="N2620" s="3" t="s">
        <v>5197</v>
      </c>
      <c r="O2620" s="3" t="s">
        <v>21</v>
      </c>
      <c r="P2620" s="3" t="s">
        <v>5198</v>
      </c>
      <c r="Q2620" s="15">
        <v>43556</v>
      </c>
      <c r="R2620" s="15">
        <v>44032</v>
      </c>
      <c r="S2620" s="38">
        <f t="shared" ca="1" si="80"/>
        <v>5</v>
      </c>
      <c r="T2620" s="41">
        <v>16065.8</v>
      </c>
      <c r="U2620" s="3" t="s">
        <v>157</v>
      </c>
      <c r="V2620" s="3" t="s">
        <v>869</v>
      </c>
      <c r="W2620" s="3" t="str">
        <f t="shared" si="81"/>
        <v>P00ODR</v>
      </c>
      <c r="X2620" s="3" t="str">
        <f>IF(ISNA(VLOOKUP(W2620,'Correspondance procédure étape'!D:F,3,FALSE)),"A définir",VLOOKUP(W2620,'Correspondance procédure étape'!D:F,3,FALSE))</f>
        <v>Dossier en attente d'une opération de régularisation qu'il soit créditeur, débiteur ou nul</v>
      </c>
      <c r="Y2620" s="3" t="str">
        <f>IF(ISNA(VLOOKUP(W2620,'Correspondance procédure étape'!D:G,4,FALSE)),"Non",VLOOKUP(W2620,'Correspondance procédure étape'!D:G,4,FALSE))</f>
        <v>Oui</v>
      </c>
      <c r="Z2620" s="3" t="str">
        <f>IF(ISNA(VLOOKUP(W2620,'Correspondance procédure étape'!D:H,5,FALSE)),"",VLOOKUP(W2620,'Correspondance procédure étape'!D:H,5,FALSE))</f>
        <v>DMF</v>
      </c>
      <c r="AA2620" s="3" t="s">
        <v>40</v>
      </c>
      <c r="AB2620" s="3" t="s">
        <v>41</v>
      </c>
    </row>
    <row r="2621" spans="1:28" ht="25" x14ac:dyDescent="0.25">
      <c r="A2621" s="3" t="s">
        <v>24</v>
      </c>
      <c r="B2621" s="3" t="s">
        <v>219</v>
      </c>
      <c r="C2621" s="3" t="str">
        <f>VLOOKUP(B2621,'Correspondance territoires'!B:F,5,FALSE)</f>
        <v>Bordeaux</v>
      </c>
      <c r="D2621" s="3" t="s">
        <v>26</v>
      </c>
      <c r="E2621" s="3" t="s">
        <v>8785</v>
      </c>
      <c r="F2621" s="3" t="s">
        <v>56</v>
      </c>
      <c r="G2621" s="3" t="s">
        <v>57</v>
      </c>
      <c r="H2621" s="3" t="s">
        <v>57</v>
      </c>
      <c r="I2621" s="9" t="s">
        <v>2521</v>
      </c>
      <c r="J2621" s="9" t="s">
        <v>2522</v>
      </c>
      <c r="K2621" s="3" t="s">
        <v>8786</v>
      </c>
      <c r="L2621" s="3" t="s">
        <v>8787</v>
      </c>
      <c r="M2621" s="3" t="s">
        <v>908</v>
      </c>
      <c r="N2621" s="3" t="s">
        <v>8788</v>
      </c>
      <c r="O2621" s="3" t="s">
        <v>8789</v>
      </c>
      <c r="P2621" s="3" t="s">
        <v>8790</v>
      </c>
      <c r="Q2621" s="15">
        <v>43556</v>
      </c>
      <c r="R2621" s="15">
        <v>44048</v>
      </c>
      <c r="S2621" s="38">
        <f t="shared" ca="1" si="80"/>
        <v>5</v>
      </c>
      <c r="T2621" s="41">
        <v>16108.73</v>
      </c>
      <c r="U2621" s="3" t="s">
        <v>1357</v>
      </c>
      <c r="V2621" s="3" t="s">
        <v>52</v>
      </c>
      <c r="W2621" s="3" t="str">
        <f t="shared" si="81"/>
        <v>P05ATT</v>
      </c>
      <c r="X2621" s="3" t="str">
        <f>IF(ISNA(VLOOKUP(W2621,'Correspondance procédure étape'!D:F,3,FALSE)),"A définir",VLOOKUP(W2621,'Correspondance procédure étape'!D:F,3,FALSE))</f>
        <v>Début de la procédure</v>
      </c>
      <c r="Y2621" s="3" t="str">
        <f>IF(ISNA(VLOOKUP(W2621,'Correspondance procédure étape'!D:G,4,FALSE)),"Non",VLOOKUP(W2621,'Correspondance procédure étape'!D:G,4,FALSE))</f>
        <v>Oui</v>
      </c>
      <c r="Z2621" s="3" t="str">
        <f>IF(ISNA(VLOOKUP(W2621,'Correspondance procédure étape'!D:H,5,FALSE)),"",VLOOKUP(W2621,'Correspondance procédure étape'!D:H,5,FALSE))</f>
        <v>Extérieur</v>
      </c>
      <c r="AA2621" s="3" t="s">
        <v>40</v>
      </c>
      <c r="AB2621" s="3" t="s">
        <v>41</v>
      </c>
    </row>
    <row r="2622" spans="1:28" x14ac:dyDescent="0.25">
      <c r="A2622" s="3" t="s">
        <v>24</v>
      </c>
      <c r="B2622" s="3" t="s">
        <v>67</v>
      </c>
      <c r="C2622" s="3" t="str">
        <f>VLOOKUP(B2622,'Correspondance territoires'!B:F,5,FALSE)</f>
        <v>Pessac</v>
      </c>
      <c r="D2622" s="3" t="s">
        <v>26</v>
      </c>
      <c r="E2622" s="3" t="s">
        <v>1192</v>
      </c>
      <c r="F2622" s="3" t="s">
        <v>908</v>
      </c>
      <c r="G2622" s="3" t="s">
        <v>42</v>
      </c>
      <c r="H2622" s="3" t="s">
        <v>43</v>
      </c>
      <c r="I2622" s="9" t="s">
        <v>1193</v>
      </c>
      <c r="J2622" s="9" t="s">
        <v>1194</v>
      </c>
      <c r="K2622" s="3" t="s">
        <v>3115</v>
      </c>
      <c r="L2622" s="3" t="s">
        <v>3116</v>
      </c>
      <c r="M2622" s="3" t="s">
        <v>91</v>
      </c>
      <c r="N2622" s="3" t="s">
        <v>21</v>
      </c>
      <c r="O2622" s="3" t="s">
        <v>3117</v>
      </c>
      <c r="P2622" s="3" t="s">
        <v>3118</v>
      </c>
      <c r="Q2622" s="15">
        <v>38991</v>
      </c>
      <c r="R2622" s="15">
        <v>43315</v>
      </c>
      <c r="S2622" s="38">
        <f t="shared" ca="1" si="80"/>
        <v>29</v>
      </c>
      <c r="T2622" s="41">
        <v>16202.02</v>
      </c>
      <c r="U2622" s="3" t="s">
        <v>292</v>
      </c>
      <c r="V2622" s="3" t="s">
        <v>39</v>
      </c>
      <c r="W2622" s="3" t="str">
        <f t="shared" si="81"/>
        <v>P40DEB</v>
      </c>
      <c r="X2622" s="3" t="str">
        <f>IF(ISNA(VLOOKUP(W2622,'Correspondance procédure étape'!D:F,3,FALSE)),"A définir",VLOOKUP(W2622,'Correspondance procédure étape'!D:F,3,FALSE))</f>
        <v>Proposition de perte</v>
      </c>
      <c r="Y2622" s="3" t="str">
        <f>IF(ISNA(VLOOKUP(W2622,'Correspondance procédure étape'!D:G,4,FALSE)),"Non",VLOOKUP(W2622,'Correspondance procédure étape'!D:G,4,FALSE))</f>
        <v>Oui</v>
      </c>
      <c r="Z2622" s="3" t="str">
        <f>IF(ISNA(VLOOKUP(W2622,'Correspondance procédure étape'!D:H,5,FALSE)),"",VLOOKUP(W2622,'Correspondance procédure étape'!D:H,5,FALSE))</f>
        <v>DMF</v>
      </c>
      <c r="AA2622" s="3" t="s">
        <v>40</v>
      </c>
      <c r="AB2622" s="3" t="s">
        <v>41</v>
      </c>
    </row>
    <row r="2623" spans="1:28" ht="25" x14ac:dyDescent="0.25">
      <c r="A2623" s="3" t="s">
        <v>24</v>
      </c>
      <c r="B2623" s="3" t="s">
        <v>219</v>
      </c>
      <c r="C2623" s="3" t="str">
        <f>VLOOKUP(B2623,'Correspondance territoires'!B:F,5,FALSE)</f>
        <v>Bordeaux</v>
      </c>
      <c r="D2623" s="3" t="s">
        <v>26</v>
      </c>
      <c r="E2623" s="3" t="s">
        <v>4696</v>
      </c>
      <c r="F2623" s="3" t="s">
        <v>56</v>
      </c>
      <c r="G2623" s="3" t="s">
        <v>191</v>
      </c>
      <c r="H2623" s="3" t="s">
        <v>57</v>
      </c>
      <c r="I2623" s="9" t="s">
        <v>2521</v>
      </c>
      <c r="J2623" s="9" t="s">
        <v>2522</v>
      </c>
      <c r="K2623" s="3" t="s">
        <v>9429</v>
      </c>
      <c r="L2623" s="3" t="s">
        <v>9430</v>
      </c>
      <c r="M2623" s="3" t="s">
        <v>658</v>
      </c>
      <c r="N2623" s="3" t="s">
        <v>21</v>
      </c>
      <c r="O2623" s="3" t="s">
        <v>9431</v>
      </c>
      <c r="P2623" s="3" t="s">
        <v>9432</v>
      </c>
      <c r="Q2623" s="15">
        <v>42920</v>
      </c>
      <c r="R2623" s="15">
        <v>43965</v>
      </c>
      <c r="S2623" s="38">
        <f t="shared" ca="1" si="80"/>
        <v>7</v>
      </c>
      <c r="T2623" s="41">
        <v>16454.09</v>
      </c>
      <c r="U2623" s="3" t="s">
        <v>510</v>
      </c>
      <c r="V2623" s="3" t="s">
        <v>354</v>
      </c>
      <c r="W2623" s="3" t="str">
        <f t="shared" si="81"/>
        <v>P20ARC</v>
      </c>
      <c r="X2623" s="3">
        <f>IF(ISNA(VLOOKUP(W2623,'Correspondance procédure étape'!D:F,3,FALSE)),"A définir",VLOOKUP(W2623,'Correspondance procédure étape'!D:F,3,FALSE))</f>
        <v>0</v>
      </c>
      <c r="Y2623" s="3" t="str">
        <f>IF(ISNA(VLOOKUP(W2623,'Correspondance procédure étape'!D:G,4,FALSE)),"Non",VLOOKUP(W2623,'Correspondance procédure étape'!D:G,4,FALSE))</f>
        <v>Non</v>
      </c>
      <c r="Z2623" s="3">
        <f>IF(ISNA(VLOOKUP(W2623,'Correspondance procédure étape'!D:H,5,FALSE)),"",VLOOKUP(W2623,'Correspondance procédure étape'!D:H,5,FALSE))</f>
        <v>0</v>
      </c>
      <c r="AA2623" s="3" t="s">
        <v>40</v>
      </c>
      <c r="AB2623" s="3" t="s">
        <v>53</v>
      </c>
    </row>
    <row r="2624" spans="1:28" ht="25" x14ac:dyDescent="0.25">
      <c r="A2624" s="3" t="s">
        <v>24</v>
      </c>
      <c r="B2624" s="3" t="s">
        <v>54</v>
      </c>
      <c r="C2624" s="3" t="str">
        <f>VLOOKUP(B2624,'Correspondance territoires'!B:F,5,FALSE)</f>
        <v>Cenon</v>
      </c>
      <c r="D2624" s="3" t="s">
        <v>26</v>
      </c>
      <c r="E2624" s="3" t="s">
        <v>95</v>
      </c>
      <c r="F2624" s="3" t="s">
        <v>463</v>
      </c>
      <c r="G2624" s="3" t="s">
        <v>130</v>
      </c>
      <c r="H2624" s="3" t="s">
        <v>301</v>
      </c>
      <c r="I2624" s="9" t="s">
        <v>139</v>
      </c>
      <c r="J2624" s="9" t="s">
        <v>140</v>
      </c>
      <c r="K2624" s="3" t="s">
        <v>2184</v>
      </c>
      <c r="L2624" s="3" t="s">
        <v>2185</v>
      </c>
      <c r="M2624" s="3" t="s">
        <v>2186</v>
      </c>
      <c r="N2624" s="3" t="s">
        <v>21</v>
      </c>
      <c r="O2624" s="3" t="s">
        <v>2187</v>
      </c>
      <c r="P2624" s="3" t="s">
        <v>2188</v>
      </c>
      <c r="Q2624" s="15">
        <v>39711</v>
      </c>
      <c r="R2624" s="15">
        <v>43767</v>
      </c>
      <c r="S2624" s="38">
        <f t="shared" ca="1" si="80"/>
        <v>14</v>
      </c>
      <c r="T2624" s="41">
        <v>16470.240000000002</v>
      </c>
      <c r="U2624" s="3" t="s">
        <v>2189</v>
      </c>
      <c r="V2624" s="3" t="s">
        <v>511</v>
      </c>
      <c r="W2624" s="3" t="str">
        <f t="shared" si="81"/>
        <v>P08SCX</v>
      </c>
      <c r="X2624" s="3">
        <f>IF(ISNA(VLOOKUP(W2624,'Correspondance procédure étape'!D:F,3,FALSE)),"A définir",VLOOKUP(W2624,'Correspondance procédure étape'!D:F,3,FALSE))</f>
        <v>0</v>
      </c>
      <c r="Y2624" s="3" t="str">
        <f>IF(ISNA(VLOOKUP(W2624,'Correspondance procédure étape'!D:G,4,FALSE)),"Non",VLOOKUP(W2624,'Correspondance procédure étape'!D:G,4,FALSE))</f>
        <v>Non</v>
      </c>
      <c r="Z2624" s="3">
        <f>IF(ISNA(VLOOKUP(W2624,'Correspondance procédure étape'!D:H,5,FALSE)),"",VLOOKUP(W2624,'Correspondance procédure étape'!D:H,5,FALSE))</f>
        <v>0</v>
      </c>
      <c r="AA2624" s="3" t="s">
        <v>40</v>
      </c>
      <c r="AB2624" s="3" t="s">
        <v>41</v>
      </c>
    </row>
    <row r="2625" spans="1:28" x14ac:dyDescent="0.25">
      <c r="A2625" s="3" t="s">
        <v>24</v>
      </c>
      <c r="B2625" s="3" t="s">
        <v>25</v>
      </c>
      <c r="C2625" s="3" t="str">
        <f>VLOOKUP(B2625,'Correspondance territoires'!B:F,5,FALSE)</f>
        <v>Merignac</v>
      </c>
      <c r="D2625" s="3" t="s">
        <v>26</v>
      </c>
      <c r="E2625" s="3" t="s">
        <v>1165</v>
      </c>
      <c r="F2625" s="3" t="s">
        <v>56</v>
      </c>
      <c r="G2625" s="3" t="s">
        <v>176</v>
      </c>
      <c r="H2625" s="3" t="s">
        <v>301</v>
      </c>
      <c r="I2625" s="9" t="s">
        <v>1166</v>
      </c>
      <c r="J2625" s="9" t="s">
        <v>1167</v>
      </c>
      <c r="K2625" s="3" t="s">
        <v>5937</v>
      </c>
      <c r="L2625" s="3" t="s">
        <v>5938</v>
      </c>
      <c r="M2625" s="3" t="s">
        <v>2933</v>
      </c>
      <c r="N2625" s="3" t="s">
        <v>21</v>
      </c>
      <c r="O2625" s="3" t="s">
        <v>21</v>
      </c>
      <c r="P2625" s="3" t="s">
        <v>5939</v>
      </c>
      <c r="Q2625" s="15">
        <v>41347</v>
      </c>
      <c r="R2625" s="15">
        <v>43726</v>
      </c>
      <c r="S2625" s="38">
        <f t="shared" ca="1" si="80"/>
        <v>15</v>
      </c>
      <c r="T2625" s="41">
        <v>16638.919999999998</v>
      </c>
      <c r="U2625" s="3" t="s">
        <v>157</v>
      </c>
      <c r="V2625" s="3" t="s">
        <v>869</v>
      </c>
      <c r="W2625" s="3" t="str">
        <f t="shared" si="81"/>
        <v>P00ODR</v>
      </c>
      <c r="X2625" s="3" t="str">
        <f>IF(ISNA(VLOOKUP(W2625,'Correspondance procédure étape'!D:F,3,FALSE)),"A définir",VLOOKUP(W2625,'Correspondance procédure étape'!D:F,3,FALSE))</f>
        <v>Dossier en attente d'une opération de régularisation qu'il soit créditeur, débiteur ou nul</v>
      </c>
      <c r="Y2625" s="3" t="str">
        <f>IF(ISNA(VLOOKUP(W2625,'Correspondance procédure étape'!D:G,4,FALSE)),"Non",VLOOKUP(W2625,'Correspondance procédure étape'!D:G,4,FALSE))</f>
        <v>Oui</v>
      </c>
      <c r="Z2625" s="3" t="str">
        <f>IF(ISNA(VLOOKUP(W2625,'Correspondance procédure étape'!D:H,5,FALSE)),"",VLOOKUP(W2625,'Correspondance procédure étape'!D:H,5,FALSE))</f>
        <v>DMF</v>
      </c>
      <c r="AA2625" s="3" t="s">
        <v>40</v>
      </c>
      <c r="AB2625" s="3" t="s">
        <v>41</v>
      </c>
    </row>
    <row r="2626" spans="1:28" x14ac:dyDescent="0.25">
      <c r="A2626" s="3" t="s">
        <v>24</v>
      </c>
      <c r="B2626" s="3" t="s">
        <v>67</v>
      </c>
      <c r="C2626" s="3" t="str">
        <f>VLOOKUP(B2626,'Correspondance territoires'!B:F,5,FALSE)</f>
        <v>Pessac</v>
      </c>
      <c r="D2626" s="3" t="s">
        <v>432</v>
      </c>
      <c r="E2626" s="3" t="s">
        <v>2030</v>
      </c>
      <c r="F2626" s="3" t="s">
        <v>96</v>
      </c>
      <c r="G2626" s="3" t="s">
        <v>176</v>
      </c>
      <c r="H2626" s="3" t="s">
        <v>576</v>
      </c>
      <c r="I2626" s="9" t="s">
        <v>422</v>
      </c>
      <c r="J2626" s="9" t="s">
        <v>423</v>
      </c>
      <c r="K2626" s="3" t="s">
        <v>2328</v>
      </c>
      <c r="L2626" s="3" t="s">
        <v>2329</v>
      </c>
      <c r="M2626" s="3" t="s">
        <v>2330</v>
      </c>
      <c r="N2626" s="3" t="s">
        <v>21</v>
      </c>
      <c r="O2626" s="3" t="s">
        <v>21</v>
      </c>
      <c r="P2626" s="3" t="s">
        <v>2331</v>
      </c>
      <c r="Q2626" s="15">
        <v>43556</v>
      </c>
      <c r="R2626" s="15">
        <v>43731</v>
      </c>
      <c r="S2626" s="38">
        <f t="shared" ca="1" si="80"/>
        <v>15</v>
      </c>
      <c r="T2626" s="41">
        <v>16820.46</v>
      </c>
      <c r="U2626" s="3" t="s">
        <v>1357</v>
      </c>
      <c r="V2626" s="3" t="s">
        <v>52</v>
      </c>
      <c r="W2626" s="3" t="str">
        <f t="shared" si="81"/>
        <v>P05ATT</v>
      </c>
      <c r="X2626" s="3" t="str">
        <f>IF(ISNA(VLOOKUP(W2626,'Correspondance procédure étape'!D:F,3,FALSE)),"A définir",VLOOKUP(W2626,'Correspondance procédure étape'!D:F,3,FALSE))</f>
        <v>Début de la procédure</v>
      </c>
      <c r="Y2626" s="3" t="str">
        <f>IF(ISNA(VLOOKUP(W2626,'Correspondance procédure étape'!D:G,4,FALSE)),"Non",VLOOKUP(W2626,'Correspondance procédure étape'!D:G,4,FALSE))</f>
        <v>Oui</v>
      </c>
      <c r="Z2626" s="3" t="str">
        <f>IF(ISNA(VLOOKUP(W2626,'Correspondance procédure étape'!D:H,5,FALSE)),"",VLOOKUP(W2626,'Correspondance procédure étape'!D:H,5,FALSE))</f>
        <v>Extérieur</v>
      </c>
      <c r="AA2626" s="3" t="s">
        <v>40</v>
      </c>
      <c r="AB2626" s="3" t="s">
        <v>41</v>
      </c>
    </row>
    <row r="2627" spans="1:28" ht="25" x14ac:dyDescent="0.25">
      <c r="A2627" s="3" t="s">
        <v>24</v>
      </c>
      <c r="B2627" s="3" t="s">
        <v>67</v>
      </c>
      <c r="C2627" s="3" t="str">
        <f>VLOOKUP(B2627,'Correspondance territoires'!B:F,5,FALSE)</f>
        <v>Pessac</v>
      </c>
      <c r="D2627" s="3" t="s">
        <v>26</v>
      </c>
      <c r="E2627" s="3" t="s">
        <v>7744</v>
      </c>
      <c r="F2627" s="3" t="s">
        <v>191</v>
      </c>
      <c r="G2627" s="3" t="s">
        <v>57</v>
      </c>
      <c r="H2627" s="3" t="s">
        <v>57</v>
      </c>
      <c r="I2627" s="9" t="s">
        <v>252</v>
      </c>
      <c r="J2627" s="9" t="s">
        <v>253</v>
      </c>
      <c r="K2627" s="3" t="s">
        <v>7754</v>
      </c>
      <c r="L2627" s="3" t="s">
        <v>7755</v>
      </c>
      <c r="M2627" s="3" t="s">
        <v>1917</v>
      </c>
      <c r="N2627" s="3" t="s">
        <v>21</v>
      </c>
      <c r="O2627" s="3" t="s">
        <v>7756</v>
      </c>
      <c r="P2627" s="3" t="s">
        <v>7757</v>
      </c>
      <c r="Q2627" s="15">
        <v>42110</v>
      </c>
      <c r="R2627" s="15">
        <v>43803</v>
      </c>
      <c r="S2627" s="38">
        <f t="shared" ca="1" si="80"/>
        <v>13</v>
      </c>
      <c r="T2627" s="41">
        <v>16831.3</v>
      </c>
      <c r="U2627" s="3" t="s">
        <v>230</v>
      </c>
      <c r="V2627" s="3" t="s">
        <v>39</v>
      </c>
      <c r="W2627" s="3" t="str">
        <f t="shared" si="81"/>
        <v>P09DEB</v>
      </c>
      <c r="X2627" s="3" t="str">
        <f>IF(ISNA(VLOOKUP(W2627,'Correspondance procédure étape'!D:F,3,FALSE)),"A définir",VLOOKUP(W2627,'Correspondance procédure étape'!D:F,3,FALSE))</f>
        <v>Ouverture procédure huissier</v>
      </c>
      <c r="Y2627" s="3" t="str">
        <f>IF(ISNA(VLOOKUP(W2627,'Correspondance procédure étape'!D:G,4,FALSE)),"Non",VLOOKUP(W2627,'Correspondance procédure étape'!D:G,4,FALSE))</f>
        <v>Oui</v>
      </c>
      <c r="Z2627" s="3" t="str">
        <f>IF(ISNA(VLOOKUP(W2627,'Correspondance procédure étape'!D:H,5,FALSE)),"",VLOOKUP(W2627,'Correspondance procédure étape'!D:H,5,FALSE))</f>
        <v>Extérieur</v>
      </c>
      <c r="AA2627" s="3" t="s">
        <v>40</v>
      </c>
      <c r="AB2627" s="3" t="s">
        <v>41</v>
      </c>
    </row>
    <row r="2628" spans="1:28" ht="25" x14ac:dyDescent="0.25">
      <c r="A2628" s="3" t="s">
        <v>24</v>
      </c>
      <c r="B2628" s="3" t="s">
        <v>67</v>
      </c>
      <c r="C2628" s="3" t="str">
        <f>VLOOKUP(B2628,'Correspondance territoires'!B:F,5,FALSE)</f>
        <v>Pessac</v>
      </c>
      <c r="D2628" s="3" t="s">
        <v>432</v>
      </c>
      <c r="E2628" s="3" t="s">
        <v>522</v>
      </c>
      <c r="F2628" s="3" t="s">
        <v>56</v>
      </c>
      <c r="G2628" s="3" t="s">
        <v>78</v>
      </c>
      <c r="H2628" s="3" t="s">
        <v>57</v>
      </c>
      <c r="I2628" s="9" t="s">
        <v>523</v>
      </c>
      <c r="J2628" s="9" t="s">
        <v>524</v>
      </c>
      <c r="K2628" s="3" t="s">
        <v>1023</v>
      </c>
      <c r="L2628" s="3" t="s">
        <v>1024</v>
      </c>
      <c r="M2628" s="3" t="s">
        <v>1025</v>
      </c>
      <c r="N2628" s="3" t="s">
        <v>21</v>
      </c>
      <c r="O2628" s="3" t="s">
        <v>1026</v>
      </c>
      <c r="P2628" s="3" t="s">
        <v>1027</v>
      </c>
      <c r="Q2628" s="15">
        <v>41557</v>
      </c>
      <c r="R2628" s="15">
        <v>43705</v>
      </c>
      <c r="S2628" s="38">
        <f t="shared" ca="1" si="80"/>
        <v>16</v>
      </c>
      <c r="T2628" s="41">
        <v>17324.740000000002</v>
      </c>
      <c r="U2628" s="3" t="s">
        <v>230</v>
      </c>
      <c r="V2628" s="3" t="s">
        <v>39</v>
      </c>
      <c r="W2628" s="3" t="str">
        <f t="shared" si="81"/>
        <v>P09DEB</v>
      </c>
      <c r="X2628" s="3" t="str">
        <f>IF(ISNA(VLOOKUP(W2628,'Correspondance procédure étape'!D:F,3,FALSE)),"A définir",VLOOKUP(W2628,'Correspondance procédure étape'!D:F,3,FALSE))</f>
        <v>Ouverture procédure huissier</v>
      </c>
      <c r="Y2628" s="3" t="str">
        <f>IF(ISNA(VLOOKUP(W2628,'Correspondance procédure étape'!D:G,4,FALSE)),"Non",VLOOKUP(W2628,'Correspondance procédure étape'!D:G,4,FALSE))</f>
        <v>Oui</v>
      </c>
      <c r="Z2628" s="3" t="str">
        <f>IF(ISNA(VLOOKUP(W2628,'Correspondance procédure étape'!D:H,5,FALSE)),"",VLOOKUP(W2628,'Correspondance procédure étape'!D:H,5,FALSE))</f>
        <v>Extérieur</v>
      </c>
      <c r="AA2628" s="3" t="s">
        <v>40</v>
      </c>
      <c r="AB2628" s="3" t="s">
        <v>41</v>
      </c>
    </row>
    <row r="2629" spans="1:28" x14ac:dyDescent="0.25">
      <c r="A2629" s="3" t="s">
        <v>24</v>
      </c>
      <c r="B2629" s="11" t="s">
        <v>1852</v>
      </c>
      <c r="C2629" s="3" t="str">
        <f>VLOOKUP(B2629,'Correspondance territoires'!B:F,5,FALSE)</f>
        <v>Pau</v>
      </c>
      <c r="D2629" s="3" t="s">
        <v>26</v>
      </c>
      <c r="E2629" s="3" t="s">
        <v>10433</v>
      </c>
      <c r="F2629" s="3" t="s">
        <v>10407</v>
      </c>
      <c r="G2629" s="3" t="s">
        <v>30</v>
      </c>
      <c r="H2629" s="3" t="s">
        <v>57</v>
      </c>
      <c r="I2629" s="9" t="s">
        <v>10434</v>
      </c>
      <c r="J2629" s="9" t="s">
        <v>10435</v>
      </c>
      <c r="K2629" s="3" t="s">
        <v>11272</v>
      </c>
      <c r="L2629" s="3" t="s">
        <v>11273</v>
      </c>
      <c r="M2629" s="3" t="s">
        <v>6125</v>
      </c>
      <c r="N2629" s="3" t="s">
        <v>21</v>
      </c>
      <c r="O2629" s="3" t="s">
        <v>11274</v>
      </c>
      <c r="P2629" s="3" t="s">
        <v>11275</v>
      </c>
      <c r="Q2629" s="15">
        <v>43322</v>
      </c>
      <c r="R2629" s="15">
        <v>44028</v>
      </c>
      <c r="S2629" s="38">
        <f t="shared" ca="1" si="80"/>
        <v>5</v>
      </c>
      <c r="T2629" s="41">
        <v>17583.41</v>
      </c>
      <c r="U2629" s="3" t="s">
        <v>1816</v>
      </c>
      <c r="V2629" s="3" t="s">
        <v>259</v>
      </c>
      <c r="W2629" s="3" t="str">
        <f t="shared" si="81"/>
        <v>EXPCLO</v>
      </c>
      <c r="X2629" s="3">
        <f>IF(ISNA(VLOOKUP(W2629,'Correspondance procédure étape'!D:F,3,FALSE)),"A définir",VLOOKUP(W2629,'Correspondance procédure étape'!D:F,3,FALSE))</f>
        <v>0</v>
      </c>
      <c r="Y2629" s="3" t="str">
        <f>IF(ISNA(VLOOKUP(W2629,'Correspondance procédure étape'!D:G,4,FALSE)),"Non",VLOOKUP(W2629,'Correspondance procédure étape'!D:G,4,FALSE))</f>
        <v>Non</v>
      </c>
      <c r="Z2629" s="3">
        <f>IF(ISNA(VLOOKUP(W2629,'Correspondance procédure étape'!D:H,5,FALSE)),"",VLOOKUP(W2629,'Correspondance procédure étape'!D:H,5,FALSE))</f>
        <v>0</v>
      </c>
      <c r="AA2629" s="3" t="s">
        <v>87</v>
      </c>
      <c r="AB2629" s="3" t="s">
        <v>53</v>
      </c>
    </row>
    <row r="2630" spans="1:28" x14ac:dyDescent="0.25">
      <c r="A2630" s="3" t="s">
        <v>24</v>
      </c>
      <c r="B2630" s="3" t="s">
        <v>158</v>
      </c>
      <c r="C2630" s="3" t="str">
        <f>VLOOKUP(B2630,'Correspondance territoires'!B:F,5,FALSE)</f>
        <v>Talence</v>
      </c>
      <c r="D2630" s="3" t="s">
        <v>26</v>
      </c>
      <c r="E2630" s="3" t="s">
        <v>159</v>
      </c>
      <c r="F2630" s="3" t="s">
        <v>283</v>
      </c>
      <c r="G2630" s="3" t="s">
        <v>167</v>
      </c>
      <c r="H2630" s="3" t="s">
        <v>57</v>
      </c>
      <c r="I2630" s="9" t="s">
        <v>160</v>
      </c>
      <c r="J2630" s="9" t="s">
        <v>161</v>
      </c>
      <c r="K2630" s="3" t="s">
        <v>2883</v>
      </c>
      <c r="L2630" s="3" t="s">
        <v>2884</v>
      </c>
      <c r="M2630" s="3" t="s">
        <v>2885</v>
      </c>
      <c r="N2630" s="3" t="s">
        <v>21</v>
      </c>
      <c r="O2630" s="3" t="s">
        <v>2886</v>
      </c>
      <c r="P2630" s="3" t="s">
        <v>336</v>
      </c>
      <c r="Q2630" s="15">
        <v>38553</v>
      </c>
      <c r="R2630" s="15">
        <v>42065</v>
      </c>
      <c r="S2630" s="38">
        <f t="shared" ca="1" si="80"/>
        <v>71</v>
      </c>
      <c r="T2630" s="40">
        <v>0.37</v>
      </c>
      <c r="U2630" s="3" t="s">
        <v>157</v>
      </c>
      <c r="V2630" s="3" t="s">
        <v>2887</v>
      </c>
      <c r="W2630" s="3" t="str">
        <f t="shared" si="81"/>
        <v>P00ETU</v>
      </c>
      <c r="X2630" s="3">
        <f>IF(ISNA(VLOOKUP(W2630,'Correspondance procédure étape'!D:F,3,FALSE)),"A définir",VLOOKUP(W2630,'Correspondance procédure étape'!D:F,3,FALSE))</f>
        <v>0</v>
      </c>
      <c r="Y2630" s="3" t="str">
        <f>IF(ISNA(VLOOKUP(W2630,'Correspondance procédure étape'!D:G,4,FALSE)),"Non",VLOOKUP(W2630,'Correspondance procédure étape'!D:G,4,FALSE))</f>
        <v>Non</v>
      </c>
      <c r="Z2630" s="3">
        <f>IF(ISNA(VLOOKUP(W2630,'Correspondance procédure étape'!D:H,5,FALSE)),"",VLOOKUP(W2630,'Correspondance procédure étape'!D:H,5,FALSE))</f>
        <v>0</v>
      </c>
      <c r="AA2630" s="3" t="s">
        <v>87</v>
      </c>
      <c r="AB2630" s="3" t="s">
        <v>53</v>
      </c>
    </row>
    <row r="2631" spans="1:28" ht="25" x14ac:dyDescent="0.25">
      <c r="A2631" s="3" t="s">
        <v>24</v>
      </c>
      <c r="B2631" s="3" t="s">
        <v>25</v>
      </c>
      <c r="C2631" s="3" t="str">
        <f>VLOOKUP(B2631,'Correspondance territoires'!B:F,5,FALSE)</f>
        <v>Merignac</v>
      </c>
      <c r="D2631" s="3" t="s">
        <v>26</v>
      </c>
      <c r="E2631" s="3" t="s">
        <v>2754</v>
      </c>
      <c r="F2631" s="3" t="s">
        <v>56</v>
      </c>
      <c r="G2631" s="3" t="s">
        <v>42</v>
      </c>
      <c r="H2631" s="3" t="s">
        <v>301</v>
      </c>
      <c r="I2631" s="9" t="s">
        <v>321</v>
      </c>
      <c r="J2631" s="9" t="s">
        <v>322</v>
      </c>
      <c r="K2631" s="3" t="s">
        <v>2956</v>
      </c>
      <c r="L2631" s="3" t="s">
        <v>2957</v>
      </c>
      <c r="M2631" s="3" t="s">
        <v>408</v>
      </c>
      <c r="N2631" s="3" t="s">
        <v>2958</v>
      </c>
      <c r="O2631" s="3" t="s">
        <v>21</v>
      </c>
      <c r="P2631" s="3" t="s">
        <v>2959</v>
      </c>
      <c r="Q2631" s="15">
        <v>43556</v>
      </c>
      <c r="R2631" s="15">
        <v>43709</v>
      </c>
      <c r="S2631" s="38">
        <f t="shared" ca="1" si="80"/>
        <v>16</v>
      </c>
      <c r="T2631" s="41">
        <v>18603.509999999998</v>
      </c>
      <c r="U2631" s="3" t="s">
        <v>157</v>
      </c>
      <c r="V2631" s="3" t="s">
        <v>319</v>
      </c>
      <c r="W2631" s="3" t="str">
        <f t="shared" si="81"/>
        <v>P00CHX</v>
      </c>
      <c r="X2631" s="3">
        <f>IF(ISNA(VLOOKUP(W2631,'Correspondance procédure étape'!D:F,3,FALSE)),"A définir",VLOOKUP(W2631,'Correspondance procédure étape'!D:F,3,FALSE))</f>
        <v>0</v>
      </c>
      <c r="Y2631" s="3" t="str">
        <f>IF(ISNA(VLOOKUP(W2631,'Correspondance procédure étape'!D:G,4,FALSE)),"Non",VLOOKUP(W2631,'Correspondance procédure étape'!D:G,4,FALSE))</f>
        <v>Non</v>
      </c>
      <c r="Z2631" s="3">
        <f>IF(ISNA(VLOOKUP(W2631,'Correspondance procédure étape'!D:H,5,FALSE)),"",VLOOKUP(W2631,'Correspondance procédure étape'!D:H,5,FALSE))</f>
        <v>0</v>
      </c>
      <c r="AA2631" s="3" t="s">
        <v>40</v>
      </c>
      <c r="AB2631" s="3" t="s">
        <v>41</v>
      </c>
    </row>
    <row r="2632" spans="1:28" x14ac:dyDescent="0.25">
      <c r="A2632" s="3" t="s">
        <v>24</v>
      </c>
      <c r="B2632" s="3" t="s">
        <v>219</v>
      </c>
      <c r="C2632" s="3" t="str">
        <f>VLOOKUP(B2632,'Correspondance territoires'!B:F,5,FALSE)</f>
        <v>Bordeaux</v>
      </c>
      <c r="D2632" s="3" t="s">
        <v>26</v>
      </c>
      <c r="E2632" s="3" t="s">
        <v>7633</v>
      </c>
      <c r="F2632" s="3" t="s">
        <v>56</v>
      </c>
      <c r="G2632" s="3" t="s">
        <v>301</v>
      </c>
      <c r="H2632" s="3" t="s">
        <v>57</v>
      </c>
      <c r="I2632" s="9" t="s">
        <v>1625</v>
      </c>
      <c r="J2632" s="9" t="s">
        <v>1626</v>
      </c>
      <c r="K2632" s="3" t="s">
        <v>7798</v>
      </c>
      <c r="L2632" s="3" t="s">
        <v>7799</v>
      </c>
      <c r="M2632" s="3" t="s">
        <v>7800</v>
      </c>
      <c r="N2632" s="3" t="s">
        <v>7801</v>
      </c>
      <c r="O2632" s="3" t="s">
        <v>7802</v>
      </c>
      <c r="P2632" s="3" t="s">
        <v>7803</v>
      </c>
      <c r="Q2632" s="15">
        <v>42131</v>
      </c>
      <c r="R2632" s="15">
        <v>44027</v>
      </c>
      <c r="S2632" s="38">
        <f t="shared" ca="1" si="80"/>
        <v>5</v>
      </c>
      <c r="T2632" s="41">
        <v>18902.490000000002</v>
      </c>
      <c r="U2632" s="3" t="s">
        <v>157</v>
      </c>
      <c r="V2632" s="3" t="s">
        <v>869</v>
      </c>
      <c r="W2632" s="3" t="str">
        <f t="shared" si="81"/>
        <v>P00ODR</v>
      </c>
      <c r="X2632" s="3" t="str">
        <f>IF(ISNA(VLOOKUP(W2632,'Correspondance procédure étape'!D:F,3,FALSE)),"A définir",VLOOKUP(W2632,'Correspondance procédure étape'!D:F,3,FALSE))</f>
        <v>Dossier en attente d'une opération de régularisation qu'il soit créditeur, débiteur ou nul</v>
      </c>
      <c r="Y2632" s="3" t="str">
        <f>IF(ISNA(VLOOKUP(W2632,'Correspondance procédure étape'!D:G,4,FALSE)),"Non",VLOOKUP(W2632,'Correspondance procédure étape'!D:G,4,FALSE))</f>
        <v>Oui</v>
      </c>
      <c r="Z2632" s="3" t="str">
        <f>IF(ISNA(VLOOKUP(W2632,'Correspondance procédure étape'!D:H,5,FALSE)),"",VLOOKUP(W2632,'Correspondance procédure étape'!D:H,5,FALSE))</f>
        <v>DMF</v>
      </c>
      <c r="AA2632" s="3" t="s">
        <v>40</v>
      </c>
      <c r="AB2632" s="3" t="s">
        <v>41</v>
      </c>
    </row>
    <row r="2633" spans="1:28" x14ac:dyDescent="0.25">
      <c r="A2633" s="3" t="s">
        <v>24</v>
      </c>
      <c r="B2633" s="3" t="s">
        <v>54</v>
      </c>
      <c r="C2633" s="3" t="str">
        <f>VLOOKUP(B2633,'Correspondance territoires'!B:F,5,FALSE)</f>
        <v>Cenon</v>
      </c>
      <c r="D2633" s="3" t="s">
        <v>26</v>
      </c>
      <c r="E2633" s="3" t="s">
        <v>95</v>
      </c>
      <c r="F2633" s="3" t="s">
        <v>96</v>
      </c>
      <c r="G2633" s="3" t="s">
        <v>167</v>
      </c>
      <c r="H2633" s="3" t="s">
        <v>29</v>
      </c>
      <c r="I2633" s="9" t="s">
        <v>99</v>
      </c>
      <c r="J2633" s="9" t="s">
        <v>100</v>
      </c>
      <c r="K2633" s="3" t="s">
        <v>7941</v>
      </c>
      <c r="L2633" s="3" t="s">
        <v>7942</v>
      </c>
      <c r="M2633" s="3" t="s">
        <v>7943</v>
      </c>
      <c r="N2633" s="3" t="s">
        <v>21</v>
      </c>
      <c r="O2633" s="3" t="s">
        <v>7944</v>
      </c>
      <c r="P2633" s="3" t="s">
        <v>7945</v>
      </c>
      <c r="Q2633" s="15">
        <v>42193</v>
      </c>
      <c r="R2633" s="15">
        <v>43769</v>
      </c>
      <c r="S2633" s="38">
        <f t="shared" ref="S2633:S2649" ca="1" si="82">INT((TODAY()-R2633)/30)+1</f>
        <v>14</v>
      </c>
      <c r="T2633" s="41">
        <v>19242.330000000002</v>
      </c>
      <c r="U2633" s="3" t="s">
        <v>510</v>
      </c>
      <c r="V2633" s="3" t="s">
        <v>511</v>
      </c>
      <c r="W2633" s="3" t="str">
        <f t="shared" ref="W2633:W2649" si="83">U2633&amp;V2633</f>
        <v>P20SCX</v>
      </c>
      <c r="X2633" s="3" t="str">
        <f>IF(ISNA(VLOOKUP(W2633,'Correspondance procédure étape'!D:F,3,FALSE)),"A définir",VLOOKUP(W2633,'Correspondance procédure étape'!D:F,3,FALSE))</f>
        <v>Dossier chez Sud Contentieux</v>
      </c>
      <c r="Y2633" s="3" t="str">
        <f>IF(ISNA(VLOOKUP(W2633,'Correspondance procédure étape'!D:G,4,FALSE)),"Non",VLOOKUP(W2633,'Correspondance procédure étape'!D:G,4,FALSE))</f>
        <v>Oui</v>
      </c>
      <c r="Z2633" s="3" t="str">
        <f>IF(ISNA(VLOOKUP(W2633,'Correspondance procédure étape'!D:H,5,FALSE)),"",VLOOKUP(W2633,'Correspondance procédure étape'!D:H,5,FALSE))</f>
        <v>Extérieur</v>
      </c>
      <c r="AA2633" s="3" t="s">
        <v>40</v>
      </c>
      <c r="AB2633" s="3" t="s">
        <v>41</v>
      </c>
    </row>
    <row r="2634" spans="1:28" x14ac:dyDescent="0.25">
      <c r="A2634" s="3" t="s">
        <v>24</v>
      </c>
      <c r="B2634" s="10" t="s">
        <v>6152</v>
      </c>
      <c r="C2634" s="3" t="str">
        <f>VLOOKUP(B2634,'Correspondance territoires'!B:F,5,FALSE)</f>
        <v>Agen</v>
      </c>
      <c r="D2634" s="3" t="s">
        <v>26</v>
      </c>
      <c r="E2634" s="3" t="s">
        <v>11550</v>
      </c>
      <c r="F2634" s="3" t="s">
        <v>11371</v>
      </c>
      <c r="G2634" s="3" t="s">
        <v>57</v>
      </c>
      <c r="H2634" s="3" t="s">
        <v>42</v>
      </c>
      <c r="I2634" s="9" t="s">
        <v>11439</v>
      </c>
      <c r="J2634" s="9" t="s">
        <v>11440</v>
      </c>
      <c r="K2634" s="3" t="s">
        <v>11695</v>
      </c>
      <c r="L2634" s="3" t="s">
        <v>11696</v>
      </c>
      <c r="M2634" s="3" t="s">
        <v>167</v>
      </c>
      <c r="N2634" s="3"/>
      <c r="O2634" s="3"/>
      <c r="P2634" s="3" t="s">
        <v>11697</v>
      </c>
      <c r="Q2634" s="15">
        <v>40892</v>
      </c>
      <c r="R2634" s="15">
        <v>43784</v>
      </c>
      <c r="S2634" s="38">
        <f t="shared" ca="1" si="82"/>
        <v>13</v>
      </c>
      <c r="T2634" s="40">
        <v>0.01</v>
      </c>
      <c r="U2634" s="3"/>
      <c r="V2634" s="3"/>
      <c r="W2634" s="3" t="str">
        <f t="shared" si="83"/>
        <v/>
      </c>
      <c r="X2634" s="3" t="str">
        <f>IF(ISNA(VLOOKUP(W2634,'Correspondance procédure étape'!D:F,3,FALSE)),"A définir",VLOOKUP(W2634,'Correspondance procédure étape'!D:F,3,FALSE))</f>
        <v>A définir</v>
      </c>
      <c r="Y2634" s="3" t="str">
        <f>IF(ISNA(VLOOKUP(W2634,'Correspondance procédure étape'!D:G,4,FALSE)),"Non",VLOOKUP(W2634,'Correspondance procédure étape'!D:G,4,FALSE))</f>
        <v>Non</v>
      </c>
      <c r="Z2634" s="3" t="str">
        <f>IF(ISNA(VLOOKUP(W2634,'Correspondance procédure étape'!D:H,5,FALSE)),"",VLOOKUP(W2634,'Correspondance procédure étape'!D:H,5,FALSE))</f>
        <v/>
      </c>
      <c r="AA2634" s="3"/>
      <c r="AB2634" s="3" t="s">
        <v>41</v>
      </c>
    </row>
    <row r="2635" spans="1:28" ht="25" x14ac:dyDescent="0.25">
      <c r="A2635" s="3" t="s">
        <v>24</v>
      </c>
      <c r="B2635" s="3" t="s">
        <v>158</v>
      </c>
      <c r="C2635" s="3" t="str">
        <f>VLOOKUP(B2635,'Correspondance territoires'!B:F,5,FALSE)</f>
        <v>Talence</v>
      </c>
      <c r="D2635" s="3" t="s">
        <v>26</v>
      </c>
      <c r="E2635" s="3" t="s">
        <v>540</v>
      </c>
      <c r="F2635" s="3" t="s">
        <v>108</v>
      </c>
      <c r="G2635" s="3" t="s">
        <v>57</v>
      </c>
      <c r="H2635" s="3" t="s">
        <v>301</v>
      </c>
      <c r="I2635" s="9" t="s">
        <v>542</v>
      </c>
      <c r="J2635" s="9" t="s">
        <v>543</v>
      </c>
      <c r="K2635" s="3" t="s">
        <v>1741</v>
      </c>
      <c r="L2635" s="3" t="s">
        <v>1742</v>
      </c>
      <c r="M2635" s="3" t="s">
        <v>1013</v>
      </c>
      <c r="N2635" s="3" t="s">
        <v>1743</v>
      </c>
      <c r="O2635" s="3" t="s">
        <v>1744</v>
      </c>
      <c r="P2635" s="3" t="s">
        <v>1745</v>
      </c>
      <c r="Q2635" s="15">
        <v>35565</v>
      </c>
      <c r="R2635" s="15">
        <v>42825</v>
      </c>
      <c r="S2635" s="38">
        <f t="shared" ca="1" si="82"/>
        <v>45</v>
      </c>
      <c r="T2635" s="40">
        <v>0.04</v>
      </c>
      <c r="U2635" s="3" t="s">
        <v>51</v>
      </c>
      <c r="V2635" s="3" t="s">
        <v>39</v>
      </c>
      <c r="W2635" s="3" t="str">
        <f t="shared" si="83"/>
        <v>P80DEB</v>
      </c>
      <c r="X2635" s="3">
        <f>IF(ISNA(VLOOKUP(W2635,'Correspondance procédure étape'!D:F,3,FALSE)),"A définir",VLOOKUP(W2635,'Correspondance procédure étape'!D:F,3,FALSE))</f>
        <v>0</v>
      </c>
      <c r="Y2635" s="3" t="str">
        <f>IF(ISNA(VLOOKUP(W2635,'Correspondance procédure étape'!D:G,4,FALSE)),"Non",VLOOKUP(W2635,'Correspondance procédure étape'!D:G,4,FALSE))</f>
        <v>Non</v>
      </c>
      <c r="Z2635" s="3">
        <f>IF(ISNA(VLOOKUP(W2635,'Correspondance procédure étape'!D:H,5,FALSE)),"",VLOOKUP(W2635,'Correspondance procédure étape'!D:H,5,FALSE))</f>
        <v>0</v>
      </c>
      <c r="AA2635" s="3" t="s">
        <v>40</v>
      </c>
      <c r="AB2635" s="3" t="s">
        <v>53</v>
      </c>
    </row>
    <row r="2636" spans="1:28" x14ac:dyDescent="0.25">
      <c r="A2636" s="3" t="s">
        <v>24</v>
      </c>
      <c r="B2636" s="3" t="s">
        <v>219</v>
      </c>
      <c r="C2636" s="3" t="str">
        <f>VLOOKUP(B2636,'Correspondance territoires'!B:F,5,FALSE)</f>
        <v>Bordeaux</v>
      </c>
      <c r="D2636" s="3" t="s">
        <v>26</v>
      </c>
      <c r="E2636" s="3" t="s">
        <v>2255</v>
      </c>
      <c r="F2636" s="3" t="s">
        <v>56</v>
      </c>
      <c r="G2636" s="3" t="s">
        <v>57</v>
      </c>
      <c r="H2636" s="3" t="s">
        <v>301</v>
      </c>
      <c r="I2636" s="9" t="s">
        <v>2256</v>
      </c>
      <c r="J2636" s="9" t="s">
        <v>2257</v>
      </c>
      <c r="K2636" s="3" t="s">
        <v>8321</v>
      </c>
      <c r="L2636" s="3" t="s">
        <v>8322</v>
      </c>
      <c r="M2636" s="3" t="s">
        <v>264</v>
      </c>
      <c r="N2636" s="3" t="s">
        <v>8323</v>
      </c>
      <c r="O2636" s="3" t="s">
        <v>8324</v>
      </c>
      <c r="P2636" s="3" t="s">
        <v>8325</v>
      </c>
      <c r="Q2636" s="15">
        <v>42367</v>
      </c>
      <c r="R2636" s="15">
        <v>44049</v>
      </c>
      <c r="S2636" s="38">
        <f t="shared" ca="1" si="82"/>
        <v>4</v>
      </c>
      <c r="T2636" s="41">
        <v>20802.13</v>
      </c>
      <c r="U2636" s="3" t="s">
        <v>510</v>
      </c>
      <c r="V2636" s="3" t="s">
        <v>39</v>
      </c>
      <c r="W2636" s="3" t="str">
        <f t="shared" si="83"/>
        <v>P20DEB</v>
      </c>
      <c r="X2636" s="3" t="str">
        <f>IF(ISNA(VLOOKUP(W2636,'Correspondance procédure étape'!D:F,3,FALSE)),"A définir",VLOOKUP(W2636,'Correspondance procédure étape'!D:F,3,FALSE))</f>
        <v>Proposition de transfert du dossier à Sud Contentieux</v>
      </c>
      <c r="Y2636" s="3" t="str">
        <f>IF(ISNA(VLOOKUP(W2636,'Correspondance procédure étape'!D:G,4,FALSE)),"Non",VLOOKUP(W2636,'Correspondance procédure étape'!D:G,4,FALSE))</f>
        <v>Oui</v>
      </c>
      <c r="Z2636" s="3" t="str">
        <f>IF(ISNA(VLOOKUP(W2636,'Correspondance procédure étape'!D:H,5,FALSE)),"",VLOOKUP(W2636,'Correspondance procédure étape'!D:H,5,FALSE))</f>
        <v>Extérieur</v>
      </c>
      <c r="AA2636" s="3" t="s">
        <v>40</v>
      </c>
      <c r="AB2636" s="3" t="s">
        <v>41</v>
      </c>
    </row>
    <row r="2637" spans="1:28" x14ac:dyDescent="0.25">
      <c r="A2637" s="3" t="s">
        <v>24</v>
      </c>
      <c r="B2637" s="3" t="s">
        <v>219</v>
      </c>
      <c r="C2637" s="3" t="str">
        <f>VLOOKUP(B2637,'Correspondance territoires'!B:F,5,FALSE)</f>
        <v>Bordeaux</v>
      </c>
      <c r="D2637" s="3" t="s">
        <v>26</v>
      </c>
      <c r="E2637" s="3" t="s">
        <v>5049</v>
      </c>
      <c r="F2637" s="3" t="s">
        <v>56</v>
      </c>
      <c r="G2637" s="3" t="s">
        <v>57</v>
      </c>
      <c r="H2637" s="3" t="s">
        <v>251</v>
      </c>
      <c r="I2637" s="9" t="s">
        <v>1457</v>
      </c>
      <c r="J2637" s="9" t="s">
        <v>1458</v>
      </c>
      <c r="K2637" s="3" t="s">
        <v>5050</v>
      </c>
      <c r="L2637" s="3" t="s">
        <v>5051</v>
      </c>
      <c r="M2637" s="3" t="s">
        <v>5052</v>
      </c>
      <c r="N2637" s="3" t="s">
        <v>21</v>
      </c>
      <c r="O2637" s="3" t="s">
        <v>5053</v>
      </c>
      <c r="P2637" s="3" t="s">
        <v>5054</v>
      </c>
      <c r="Q2637" s="15">
        <v>40886</v>
      </c>
      <c r="R2637" s="15">
        <v>42188</v>
      </c>
      <c r="S2637" s="38">
        <f t="shared" ca="1" si="82"/>
        <v>67</v>
      </c>
      <c r="T2637" s="40">
        <v>0.04</v>
      </c>
      <c r="U2637" s="3" t="s">
        <v>292</v>
      </c>
      <c r="V2637" s="3" t="s">
        <v>39</v>
      </c>
      <c r="W2637" s="3" t="str">
        <f t="shared" si="83"/>
        <v>P40DEB</v>
      </c>
      <c r="X2637" s="3" t="str">
        <f>IF(ISNA(VLOOKUP(W2637,'Correspondance procédure étape'!D:F,3,FALSE)),"A définir",VLOOKUP(W2637,'Correspondance procédure étape'!D:F,3,FALSE))</f>
        <v>Proposition de perte</v>
      </c>
      <c r="Y2637" s="3" t="str">
        <f>IF(ISNA(VLOOKUP(W2637,'Correspondance procédure étape'!D:G,4,FALSE)),"Non",VLOOKUP(W2637,'Correspondance procédure étape'!D:G,4,FALSE))</f>
        <v>Oui</v>
      </c>
      <c r="Z2637" s="3" t="str">
        <f>IF(ISNA(VLOOKUP(W2637,'Correspondance procédure étape'!D:H,5,FALSE)),"",VLOOKUP(W2637,'Correspondance procédure étape'!D:H,5,FALSE))</f>
        <v>DMF</v>
      </c>
      <c r="AA2637" s="3" t="s">
        <v>40</v>
      </c>
      <c r="AB2637" s="3" t="s">
        <v>53</v>
      </c>
    </row>
    <row r="2638" spans="1:28" x14ac:dyDescent="0.25">
      <c r="A2638" s="3" t="s">
        <v>24</v>
      </c>
      <c r="B2638" s="3" t="s">
        <v>219</v>
      </c>
      <c r="C2638" s="3" t="str">
        <f>VLOOKUP(B2638,'Correspondance territoires'!B:F,5,FALSE)</f>
        <v>Bordeaux</v>
      </c>
      <c r="D2638" s="3" t="s">
        <v>26</v>
      </c>
      <c r="E2638" s="3" t="s">
        <v>3863</v>
      </c>
      <c r="F2638" s="3" t="s">
        <v>96</v>
      </c>
      <c r="G2638" s="3" t="s">
        <v>43</v>
      </c>
      <c r="H2638" s="3" t="s">
        <v>408</v>
      </c>
      <c r="I2638" s="9" t="s">
        <v>1393</v>
      </c>
      <c r="J2638" s="9" t="s">
        <v>1394</v>
      </c>
      <c r="K2638" s="3" t="s">
        <v>9357</v>
      </c>
      <c r="L2638" s="3" t="s">
        <v>9358</v>
      </c>
      <c r="M2638" s="3" t="s">
        <v>333</v>
      </c>
      <c r="N2638" s="3" t="s">
        <v>21</v>
      </c>
      <c r="O2638" s="3" t="s">
        <v>9359</v>
      </c>
      <c r="P2638" s="3" t="s">
        <v>9360</v>
      </c>
      <c r="Q2638" s="15">
        <v>42864</v>
      </c>
      <c r="R2638" s="15">
        <v>43454</v>
      </c>
      <c r="S2638" s="38">
        <f t="shared" ca="1" si="82"/>
        <v>24</v>
      </c>
      <c r="T2638" s="41">
        <v>23234.14</v>
      </c>
      <c r="U2638" s="3" t="s">
        <v>230</v>
      </c>
      <c r="V2638" s="3" t="s">
        <v>39</v>
      </c>
      <c r="W2638" s="3" t="str">
        <f t="shared" si="83"/>
        <v>P09DEB</v>
      </c>
      <c r="X2638" s="3" t="str">
        <f>IF(ISNA(VLOOKUP(W2638,'Correspondance procédure étape'!D:F,3,FALSE)),"A définir",VLOOKUP(W2638,'Correspondance procédure étape'!D:F,3,FALSE))</f>
        <v>Ouverture procédure huissier</v>
      </c>
      <c r="Y2638" s="3" t="str">
        <f>IF(ISNA(VLOOKUP(W2638,'Correspondance procédure étape'!D:G,4,FALSE)),"Non",VLOOKUP(W2638,'Correspondance procédure étape'!D:G,4,FALSE))</f>
        <v>Oui</v>
      </c>
      <c r="Z2638" s="3" t="str">
        <f>IF(ISNA(VLOOKUP(W2638,'Correspondance procédure étape'!D:H,5,FALSE)),"",VLOOKUP(W2638,'Correspondance procédure étape'!D:H,5,FALSE))</f>
        <v>Extérieur</v>
      </c>
      <c r="AA2638" s="3" t="s">
        <v>40</v>
      </c>
      <c r="AB2638" s="3" t="s">
        <v>41</v>
      </c>
    </row>
    <row r="2639" spans="1:28" ht="25" x14ac:dyDescent="0.25">
      <c r="A2639" s="3" t="s">
        <v>24</v>
      </c>
      <c r="B2639" s="3" t="s">
        <v>67</v>
      </c>
      <c r="C2639" s="3" t="str">
        <f>VLOOKUP(B2639,'Correspondance territoires'!B:F,5,FALSE)</f>
        <v>Pessac</v>
      </c>
      <c r="D2639" s="3" t="s">
        <v>432</v>
      </c>
      <c r="E2639" s="3" t="s">
        <v>522</v>
      </c>
      <c r="F2639" s="3" t="s">
        <v>56</v>
      </c>
      <c r="G2639" s="3" t="s">
        <v>43</v>
      </c>
      <c r="H2639" s="3" t="s">
        <v>57</v>
      </c>
      <c r="I2639" s="9" t="s">
        <v>523</v>
      </c>
      <c r="J2639" s="9" t="s">
        <v>524</v>
      </c>
      <c r="K2639" s="3" t="s">
        <v>1845</v>
      </c>
      <c r="L2639" s="3" t="s">
        <v>1846</v>
      </c>
      <c r="M2639" s="3" t="s">
        <v>1847</v>
      </c>
      <c r="N2639" s="3" t="s">
        <v>21</v>
      </c>
      <c r="O2639" s="3" t="s">
        <v>1848</v>
      </c>
      <c r="P2639" s="3" t="s">
        <v>1849</v>
      </c>
      <c r="Q2639" s="15">
        <v>36994</v>
      </c>
      <c r="R2639" s="15">
        <v>41001</v>
      </c>
      <c r="S2639" s="38">
        <f t="shared" ca="1" si="82"/>
        <v>106</v>
      </c>
      <c r="T2639" s="40">
        <v>0.02</v>
      </c>
      <c r="U2639" s="3" t="s">
        <v>1357</v>
      </c>
      <c r="V2639" s="3" t="s">
        <v>66</v>
      </c>
      <c r="W2639" s="3" t="str">
        <f t="shared" si="83"/>
        <v>P05ENC</v>
      </c>
      <c r="X2639" s="3" t="str">
        <f>IF(ISNA(VLOOKUP(W2639,'Correspondance procédure étape'!D:F,3,FALSE)),"A définir",VLOOKUP(W2639,'Correspondance procédure étape'!D:F,3,FALSE))</f>
        <v>Plan BDF en cours avec engagement de payer</v>
      </c>
      <c r="Y2639" s="3" t="str">
        <f>IF(ISNA(VLOOKUP(W2639,'Correspondance procédure étape'!D:G,4,FALSE)),"Non",VLOOKUP(W2639,'Correspondance procédure étape'!D:G,4,FALSE))</f>
        <v>Oui</v>
      </c>
      <c r="Z2639" s="3" t="str">
        <f>IF(ISNA(VLOOKUP(W2639,'Correspondance procédure étape'!D:H,5,FALSE)),"",VLOOKUP(W2639,'Correspondance procédure étape'!D:H,5,FALSE))</f>
        <v>Extérieur</v>
      </c>
      <c r="AA2639" s="3" t="s">
        <v>87</v>
      </c>
      <c r="AB2639" s="3" t="s">
        <v>41</v>
      </c>
    </row>
    <row r="2640" spans="1:28" x14ac:dyDescent="0.25">
      <c r="A2640" s="3" t="s">
        <v>24</v>
      </c>
      <c r="B2640" s="3" t="s">
        <v>1384</v>
      </c>
      <c r="C2640" s="3">
        <f>VLOOKUP(B2640,'Correspondance territoires'!B:F,5,FALSE)</f>
        <v>0</v>
      </c>
      <c r="D2640" s="3" t="s">
        <v>21</v>
      </c>
      <c r="E2640" s="3" t="s">
        <v>5286</v>
      </c>
      <c r="F2640" s="3" t="s">
        <v>9866</v>
      </c>
      <c r="G2640" s="3" t="s">
        <v>57</v>
      </c>
      <c r="H2640" s="3" t="s">
        <v>9867</v>
      </c>
      <c r="I2640" s="9" t="s">
        <v>9051</v>
      </c>
      <c r="J2640" s="9" t="s">
        <v>9868</v>
      </c>
      <c r="K2640" s="3" t="s">
        <v>9869</v>
      </c>
      <c r="L2640" s="3" t="s">
        <v>9870</v>
      </c>
      <c r="M2640" s="3" t="s">
        <v>21</v>
      </c>
      <c r="N2640" s="3" t="s">
        <v>9871</v>
      </c>
      <c r="O2640" s="3" t="s">
        <v>21</v>
      </c>
      <c r="P2640" s="3" t="s">
        <v>9872</v>
      </c>
      <c r="Q2640" s="15">
        <v>43181</v>
      </c>
      <c r="R2640" s="15">
        <v>43852</v>
      </c>
      <c r="S2640" s="38">
        <f t="shared" ca="1" si="82"/>
        <v>11</v>
      </c>
      <c r="T2640" s="41">
        <v>24995.49</v>
      </c>
      <c r="U2640" s="3" t="s">
        <v>2589</v>
      </c>
      <c r="V2640" s="3" t="s">
        <v>39</v>
      </c>
      <c r="W2640" s="3" t="str">
        <f t="shared" si="83"/>
        <v>C01DEB</v>
      </c>
      <c r="X2640" s="3">
        <f>IF(ISNA(VLOOKUP(W2640,'Correspondance procédure étape'!D:F,3,FALSE)),"A définir",VLOOKUP(W2640,'Correspondance procédure étape'!D:F,3,FALSE))</f>
        <v>0</v>
      </c>
      <c r="Y2640" s="3" t="str">
        <f>IF(ISNA(VLOOKUP(W2640,'Correspondance procédure étape'!D:G,4,FALSE)),"Non",VLOOKUP(W2640,'Correspondance procédure étape'!D:G,4,FALSE))</f>
        <v>Non</v>
      </c>
      <c r="Z2640" s="3">
        <f>IF(ISNA(VLOOKUP(W2640,'Correspondance procédure étape'!D:H,5,FALSE)),"",VLOOKUP(W2640,'Correspondance procédure étape'!D:H,5,FALSE))</f>
        <v>0</v>
      </c>
      <c r="AA2640" s="3" t="s">
        <v>40</v>
      </c>
      <c r="AB2640" s="3" t="s">
        <v>41</v>
      </c>
    </row>
    <row r="2641" spans="1:28" x14ac:dyDescent="0.25">
      <c r="A2641" s="3" t="s">
        <v>24</v>
      </c>
      <c r="B2641" s="3" t="s">
        <v>219</v>
      </c>
      <c r="C2641" s="3" t="str">
        <f>VLOOKUP(B2641,'Correspondance territoires'!B:F,5,FALSE)</f>
        <v>Bordeaux</v>
      </c>
      <c r="D2641" s="3" t="s">
        <v>26</v>
      </c>
      <c r="E2641" s="3" t="s">
        <v>3863</v>
      </c>
      <c r="F2641" s="3" t="s">
        <v>168</v>
      </c>
      <c r="G2641" s="3" t="s">
        <v>57</v>
      </c>
      <c r="H2641" s="3" t="s">
        <v>908</v>
      </c>
      <c r="I2641" s="9" t="s">
        <v>1393</v>
      </c>
      <c r="J2641" s="9" t="s">
        <v>1394</v>
      </c>
      <c r="K2641" s="3" t="s">
        <v>8021</v>
      </c>
      <c r="L2641" s="3" t="s">
        <v>8022</v>
      </c>
      <c r="M2641" s="3" t="s">
        <v>757</v>
      </c>
      <c r="N2641" s="3" t="s">
        <v>21</v>
      </c>
      <c r="O2641" s="3" t="s">
        <v>21</v>
      </c>
      <c r="P2641" s="3" t="s">
        <v>8023</v>
      </c>
      <c r="Q2641" s="15">
        <v>42230</v>
      </c>
      <c r="R2641" s="15">
        <v>43314</v>
      </c>
      <c r="S2641" s="38">
        <f t="shared" ca="1" si="82"/>
        <v>29</v>
      </c>
      <c r="T2641" s="41">
        <v>25107.16</v>
      </c>
      <c r="U2641" s="3" t="s">
        <v>230</v>
      </c>
      <c r="V2641" s="3" t="s">
        <v>1571</v>
      </c>
      <c r="W2641" s="3" t="str">
        <f t="shared" si="83"/>
        <v>P09CH2</v>
      </c>
      <c r="X2641" s="3">
        <f>IF(ISNA(VLOOKUP(W2641,'Correspondance procédure étape'!D:F,3,FALSE)),"A définir",VLOOKUP(W2641,'Correspondance procédure étape'!D:F,3,FALSE))</f>
        <v>0</v>
      </c>
      <c r="Y2641" s="3" t="str">
        <f>IF(ISNA(VLOOKUP(W2641,'Correspondance procédure étape'!D:G,4,FALSE)),"Non",VLOOKUP(W2641,'Correspondance procédure étape'!D:G,4,FALSE))</f>
        <v>Non</v>
      </c>
      <c r="Z2641" s="3">
        <f>IF(ISNA(VLOOKUP(W2641,'Correspondance procédure étape'!D:H,5,FALSE)),"",VLOOKUP(W2641,'Correspondance procédure étape'!D:H,5,FALSE))</f>
        <v>0</v>
      </c>
      <c r="AA2641" s="3" t="s">
        <v>40</v>
      </c>
      <c r="AB2641" s="3" t="s">
        <v>41</v>
      </c>
    </row>
    <row r="2642" spans="1:28" x14ac:dyDescent="0.25">
      <c r="A2642" s="3" t="s">
        <v>24</v>
      </c>
      <c r="B2642" s="3" t="s">
        <v>54</v>
      </c>
      <c r="C2642" s="3" t="str">
        <f>VLOOKUP(B2642,'Correspondance territoires'!B:F,5,FALSE)</f>
        <v>Cenon</v>
      </c>
      <c r="D2642" s="3" t="s">
        <v>26</v>
      </c>
      <c r="E2642" s="3" t="s">
        <v>95</v>
      </c>
      <c r="F2642" s="3" t="s">
        <v>118</v>
      </c>
      <c r="G2642" s="3" t="s">
        <v>119</v>
      </c>
      <c r="H2642" s="3" t="s">
        <v>40</v>
      </c>
      <c r="I2642" s="9" t="s">
        <v>121</v>
      </c>
      <c r="J2642" s="9" t="s">
        <v>122</v>
      </c>
      <c r="K2642" s="3" t="s">
        <v>8075</v>
      </c>
      <c r="L2642" s="3" t="s">
        <v>8076</v>
      </c>
      <c r="M2642" s="3" t="s">
        <v>3697</v>
      </c>
      <c r="N2642" s="3" t="s">
        <v>8077</v>
      </c>
      <c r="O2642" s="3" t="s">
        <v>8078</v>
      </c>
      <c r="P2642" s="3" t="s">
        <v>3700</v>
      </c>
      <c r="Q2642" s="15">
        <v>42262</v>
      </c>
      <c r="R2642" s="15">
        <v>43761</v>
      </c>
      <c r="S2642" s="38">
        <f t="shared" ca="1" si="82"/>
        <v>14</v>
      </c>
      <c r="T2642" s="41">
        <v>27740.39</v>
      </c>
      <c r="U2642" s="3" t="s">
        <v>510</v>
      </c>
      <c r="V2642" s="3" t="s">
        <v>511</v>
      </c>
      <c r="W2642" s="3" t="str">
        <f t="shared" si="83"/>
        <v>P20SCX</v>
      </c>
      <c r="X2642" s="3" t="str">
        <f>IF(ISNA(VLOOKUP(W2642,'Correspondance procédure étape'!D:F,3,FALSE)),"A définir",VLOOKUP(W2642,'Correspondance procédure étape'!D:F,3,FALSE))</f>
        <v>Dossier chez Sud Contentieux</v>
      </c>
      <c r="Y2642" s="3" t="str">
        <f>IF(ISNA(VLOOKUP(W2642,'Correspondance procédure étape'!D:G,4,FALSE)),"Non",VLOOKUP(W2642,'Correspondance procédure étape'!D:G,4,FALSE))</f>
        <v>Oui</v>
      </c>
      <c r="Z2642" s="3" t="str">
        <f>IF(ISNA(VLOOKUP(W2642,'Correspondance procédure étape'!D:H,5,FALSE)),"",VLOOKUP(W2642,'Correspondance procédure étape'!D:H,5,FALSE))</f>
        <v>Extérieur</v>
      </c>
      <c r="AA2642" s="3" t="s">
        <v>40</v>
      </c>
      <c r="AB2642" s="3" t="s">
        <v>41</v>
      </c>
    </row>
    <row r="2643" spans="1:28" x14ac:dyDescent="0.25">
      <c r="A2643" s="3" t="s">
        <v>24</v>
      </c>
      <c r="B2643" s="11" t="s">
        <v>1852</v>
      </c>
      <c r="C2643" s="3" t="str">
        <f>VLOOKUP(B2643,'Correspondance territoires'!B:F,5,FALSE)</f>
        <v>Pau</v>
      </c>
      <c r="D2643" s="3" t="s">
        <v>432</v>
      </c>
      <c r="E2643" s="3" t="s">
        <v>11017</v>
      </c>
      <c r="F2643" s="3" t="s">
        <v>10407</v>
      </c>
      <c r="G2643" s="3" t="s">
        <v>57</v>
      </c>
      <c r="H2643" s="3" t="s">
        <v>57</v>
      </c>
      <c r="I2643" s="9" t="s">
        <v>10763</v>
      </c>
      <c r="J2643" s="9" t="s">
        <v>10764</v>
      </c>
      <c r="K2643" s="3" t="s">
        <v>11018</v>
      </c>
      <c r="L2643" s="3" t="s">
        <v>11019</v>
      </c>
      <c r="M2643" s="3" t="s">
        <v>1563</v>
      </c>
      <c r="N2643" s="3" t="s">
        <v>21</v>
      </c>
      <c r="O2643" s="3" t="s">
        <v>11020</v>
      </c>
      <c r="P2643" s="3" t="s">
        <v>11021</v>
      </c>
      <c r="Q2643" s="15">
        <v>42375</v>
      </c>
      <c r="R2643" s="15">
        <v>43472</v>
      </c>
      <c r="S2643" s="38">
        <f t="shared" ca="1" si="82"/>
        <v>24</v>
      </c>
      <c r="T2643" s="41">
        <v>28062.27</v>
      </c>
      <c r="U2643" s="3" t="s">
        <v>1816</v>
      </c>
      <c r="V2643" s="3" t="s">
        <v>10852</v>
      </c>
      <c r="W2643" s="3" t="str">
        <f t="shared" si="83"/>
        <v>EXPCH1</v>
      </c>
      <c r="X2643" s="3">
        <f>IF(ISNA(VLOOKUP(W2643,'Correspondance procédure étape'!D:F,3,FALSE)),"A définir",VLOOKUP(W2643,'Correspondance procédure étape'!D:F,3,FALSE))</f>
        <v>0</v>
      </c>
      <c r="Y2643" s="3" t="str">
        <f>IF(ISNA(VLOOKUP(W2643,'Correspondance procédure étape'!D:G,4,FALSE)),"Non",VLOOKUP(W2643,'Correspondance procédure étape'!D:G,4,FALSE))</f>
        <v>Non</v>
      </c>
      <c r="Z2643" s="3">
        <f>IF(ISNA(VLOOKUP(W2643,'Correspondance procédure étape'!D:H,5,FALSE)),"",VLOOKUP(W2643,'Correspondance procédure étape'!D:H,5,FALSE))</f>
        <v>0</v>
      </c>
      <c r="AA2643" s="3" t="s">
        <v>87</v>
      </c>
      <c r="AB2643" s="3" t="s">
        <v>41</v>
      </c>
    </row>
    <row r="2644" spans="1:28" x14ac:dyDescent="0.25">
      <c r="A2644" s="3" t="s">
        <v>24</v>
      </c>
      <c r="B2644" s="11" t="s">
        <v>1852</v>
      </c>
      <c r="C2644" s="3" t="str">
        <f>VLOOKUP(B2644,'Correspondance territoires'!B:F,5,FALSE)</f>
        <v>Pau</v>
      </c>
      <c r="D2644" s="3" t="s">
        <v>432</v>
      </c>
      <c r="E2644" s="3" t="s">
        <v>10918</v>
      </c>
      <c r="F2644" s="3" t="s">
        <v>10407</v>
      </c>
      <c r="G2644" s="3" t="s">
        <v>30</v>
      </c>
      <c r="H2644" s="3" t="s">
        <v>57</v>
      </c>
      <c r="I2644" s="9" t="s">
        <v>10763</v>
      </c>
      <c r="J2644" s="9" t="s">
        <v>10764</v>
      </c>
      <c r="K2644" s="3" t="s">
        <v>10996</v>
      </c>
      <c r="L2644" s="3" t="s">
        <v>10997</v>
      </c>
      <c r="M2644" s="3" t="s">
        <v>1070</v>
      </c>
      <c r="N2644" s="3" t="s">
        <v>21</v>
      </c>
      <c r="O2644" s="3" t="s">
        <v>10998</v>
      </c>
      <c r="P2644" s="3" t="s">
        <v>10999</v>
      </c>
      <c r="Q2644" s="15">
        <v>42258</v>
      </c>
      <c r="R2644" s="15">
        <v>44075</v>
      </c>
      <c r="S2644" s="38">
        <f t="shared" ca="1" si="82"/>
        <v>4</v>
      </c>
      <c r="T2644" s="41">
        <v>29847.09</v>
      </c>
      <c r="U2644" s="3" t="s">
        <v>1816</v>
      </c>
      <c r="V2644" s="3" t="s">
        <v>10852</v>
      </c>
      <c r="W2644" s="3" t="str">
        <f t="shared" si="83"/>
        <v>EXPCH1</v>
      </c>
      <c r="X2644" s="3">
        <f>IF(ISNA(VLOOKUP(W2644,'Correspondance procédure étape'!D:F,3,FALSE)),"A définir",VLOOKUP(W2644,'Correspondance procédure étape'!D:F,3,FALSE))</f>
        <v>0</v>
      </c>
      <c r="Y2644" s="3" t="str">
        <f>IF(ISNA(VLOOKUP(W2644,'Correspondance procédure étape'!D:G,4,FALSE)),"Non",VLOOKUP(W2644,'Correspondance procédure étape'!D:G,4,FALSE))</f>
        <v>Non</v>
      </c>
      <c r="Z2644" s="3">
        <f>IF(ISNA(VLOOKUP(W2644,'Correspondance procédure étape'!D:H,5,FALSE)),"",VLOOKUP(W2644,'Correspondance procédure étape'!D:H,5,FALSE))</f>
        <v>0</v>
      </c>
      <c r="AA2644" s="3" t="s">
        <v>87</v>
      </c>
      <c r="AB2644" s="3" t="s">
        <v>41</v>
      </c>
    </row>
    <row r="2645" spans="1:28" ht="25" x14ac:dyDescent="0.25">
      <c r="A2645" s="3" t="s">
        <v>24</v>
      </c>
      <c r="B2645" s="3" t="s">
        <v>54</v>
      </c>
      <c r="C2645" s="3" t="str">
        <f>VLOOKUP(B2645,'Correspondance territoires'!B:F,5,FALSE)</f>
        <v>Cenon</v>
      </c>
      <c r="D2645" s="3" t="s">
        <v>432</v>
      </c>
      <c r="E2645" s="3" t="s">
        <v>6410</v>
      </c>
      <c r="F2645" s="3" t="s">
        <v>56</v>
      </c>
      <c r="G2645" s="3" t="s">
        <v>30</v>
      </c>
      <c r="H2645" s="3" t="s">
        <v>241</v>
      </c>
      <c r="I2645" s="9" t="s">
        <v>1606</v>
      </c>
      <c r="J2645" s="9" t="s">
        <v>1607</v>
      </c>
      <c r="K2645" s="3" t="s">
        <v>6411</v>
      </c>
      <c r="L2645" s="3" t="s">
        <v>6412</v>
      </c>
      <c r="M2645" s="3" t="s">
        <v>1634</v>
      </c>
      <c r="N2645" s="3" t="s">
        <v>6413</v>
      </c>
      <c r="O2645" s="3" t="s">
        <v>21</v>
      </c>
      <c r="P2645" s="3" t="s">
        <v>6414</v>
      </c>
      <c r="Q2645" s="15">
        <v>41577</v>
      </c>
      <c r="R2645" s="15">
        <v>41731</v>
      </c>
      <c r="S2645" s="38">
        <f t="shared" ca="1" si="82"/>
        <v>82</v>
      </c>
      <c r="T2645" s="40">
        <v>0.02</v>
      </c>
      <c r="U2645" s="3" t="s">
        <v>51</v>
      </c>
      <c r="V2645" s="3" t="s">
        <v>52</v>
      </c>
      <c r="W2645" s="3" t="str">
        <f t="shared" si="83"/>
        <v>P80ATT</v>
      </c>
      <c r="X2645" s="3" t="str">
        <f>IF(ISNA(VLOOKUP(W2645,'Correspondance procédure étape'!D:F,3,FALSE)),"A définir",VLOOKUP(W2645,'Correspondance procédure étape'!D:F,3,FALSE))</f>
        <v>Mise en attente du dossier en vue de la prochaine régularisation de charges</v>
      </c>
      <c r="Y2645" s="3" t="str">
        <f>IF(ISNA(VLOOKUP(W2645,'Correspondance procédure étape'!D:G,4,FALSE)),"Non",VLOOKUP(W2645,'Correspondance procédure étape'!D:G,4,FALSE))</f>
        <v>Oui</v>
      </c>
      <c r="Z2645" s="3" t="str">
        <f>IF(ISNA(VLOOKUP(W2645,'Correspondance procédure étape'!D:H,5,FALSE)),"",VLOOKUP(W2645,'Correspondance procédure étape'!D:H,5,FALSE))</f>
        <v>DMF</v>
      </c>
      <c r="AA2645" s="3" t="s">
        <v>87</v>
      </c>
      <c r="AB2645" s="3" t="s">
        <v>53</v>
      </c>
    </row>
    <row r="2646" spans="1:28" x14ac:dyDescent="0.25">
      <c r="A2646" s="3" t="s">
        <v>24</v>
      </c>
      <c r="B2646" s="3" t="s">
        <v>67</v>
      </c>
      <c r="C2646" s="3" t="str">
        <f>VLOOKUP(B2646,'Correspondance territoires'!B:F,5,FALSE)</f>
        <v>Pessac</v>
      </c>
      <c r="D2646" s="3" t="s">
        <v>432</v>
      </c>
      <c r="E2646" s="3" t="s">
        <v>3828</v>
      </c>
      <c r="F2646" s="3" t="s">
        <v>56</v>
      </c>
      <c r="G2646" s="3" t="s">
        <v>30</v>
      </c>
      <c r="H2646" s="3" t="s">
        <v>57</v>
      </c>
      <c r="I2646" s="9" t="s">
        <v>422</v>
      </c>
      <c r="J2646" s="9" t="s">
        <v>423</v>
      </c>
      <c r="K2646" s="3" t="s">
        <v>6060</v>
      </c>
      <c r="L2646" s="3" t="s">
        <v>6061</v>
      </c>
      <c r="M2646" s="3" t="s">
        <v>2306</v>
      </c>
      <c r="N2646" s="3" t="s">
        <v>21</v>
      </c>
      <c r="O2646" s="3" t="s">
        <v>6062</v>
      </c>
      <c r="P2646" s="3" t="s">
        <v>6063</v>
      </c>
      <c r="Q2646" s="15">
        <v>41416</v>
      </c>
      <c r="R2646" s="15">
        <v>44033</v>
      </c>
      <c r="S2646" s="38">
        <f t="shared" ca="1" si="82"/>
        <v>5</v>
      </c>
      <c r="T2646" s="41">
        <v>34849.03</v>
      </c>
      <c r="U2646" s="3" t="s">
        <v>230</v>
      </c>
      <c r="V2646" s="3" t="s">
        <v>39</v>
      </c>
      <c r="W2646" s="3" t="str">
        <f t="shared" si="83"/>
        <v>P09DEB</v>
      </c>
      <c r="X2646" s="3" t="str">
        <f>IF(ISNA(VLOOKUP(W2646,'Correspondance procédure étape'!D:F,3,FALSE)),"A définir",VLOOKUP(W2646,'Correspondance procédure étape'!D:F,3,FALSE))</f>
        <v>Ouverture procédure huissier</v>
      </c>
      <c r="Y2646" s="3" t="str">
        <f>IF(ISNA(VLOOKUP(W2646,'Correspondance procédure étape'!D:G,4,FALSE)),"Non",VLOOKUP(W2646,'Correspondance procédure étape'!D:G,4,FALSE))</f>
        <v>Oui</v>
      </c>
      <c r="Z2646" s="3" t="str">
        <f>IF(ISNA(VLOOKUP(W2646,'Correspondance procédure étape'!D:H,5,FALSE)),"",VLOOKUP(W2646,'Correspondance procédure étape'!D:H,5,FALSE))</f>
        <v>Extérieur</v>
      </c>
      <c r="AA2646" s="3" t="s">
        <v>40</v>
      </c>
      <c r="AB2646" s="3" t="s">
        <v>41</v>
      </c>
    </row>
    <row r="2647" spans="1:28" x14ac:dyDescent="0.25">
      <c r="A2647" s="3" t="s">
        <v>24</v>
      </c>
      <c r="B2647" s="11" t="s">
        <v>1852</v>
      </c>
      <c r="C2647" s="3" t="str">
        <f>VLOOKUP(B2647,'Correspondance territoires'!B:F,5,FALSE)</f>
        <v>Pau</v>
      </c>
      <c r="D2647" s="3" t="s">
        <v>432</v>
      </c>
      <c r="E2647" s="3" t="s">
        <v>10918</v>
      </c>
      <c r="F2647" s="3" t="s">
        <v>10407</v>
      </c>
      <c r="G2647" s="3" t="s">
        <v>176</v>
      </c>
      <c r="H2647" s="3" t="s">
        <v>57</v>
      </c>
      <c r="I2647" s="9" t="s">
        <v>10763</v>
      </c>
      <c r="J2647" s="9" t="s">
        <v>10764</v>
      </c>
      <c r="K2647" s="3" t="s">
        <v>11022</v>
      </c>
      <c r="L2647" s="3" t="s">
        <v>11023</v>
      </c>
      <c r="M2647" s="3" t="s">
        <v>5992</v>
      </c>
      <c r="N2647" s="3" t="s">
        <v>21</v>
      </c>
      <c r="O2647" s="3" t="s">
        <v>21</v>
      </c>
      <c r="P2647" s="3" t="s">
        <v>11024</v>
      </c>
      <c r="Q2647" s="15">
        <v>42388</v>
      </c>
      <c r="R2647" s="15">
        <v>43752</v>
      </c>
      <c r="S2647" s="38">
        <f t="shared" ca="1" si="82"/>
        <v>14</v>
      </c>
      <c r="T2647" s="41">
        <v>35647.26</v>
      </c>
      <c r="U2647" s="3" t="s">
        <v>4811</v>
      </c>
      <c r="V2647" s="3" t="s">
        <v>10852</v>
      </c>
      <c r="W2647" s="3" t="str">
        <f t="shared" si="83"/>
        <v>ASSCH1</v>
      </c>
      <c r="X2647" s="3">
        <f>IF(ISNA(VLOOKUP(W2647,'Correspondance procédure étape'!D:F,3,FALSE)),"A définir",VLOOKUP(W2647,'Correspondance procédure étape'!D:F,3,FALSE))</f>
        <v>0</v>
      </c>
      <c r="Y2647" s="3" t="str">
        <f>IF(ISNA(VLOOKUP(W2647,'Correspondance procédure étape'!D:G,4,FALSE)),"Non",VLOOKUP(W2647,'Correspondance procédure étape'!D:G,4,FALSE))</f>
        <v>Non</v>
      </c>
      <c r="Z2647" s="3">
        <f>IF(ISNA(VLOOKUP(W2647,'Correspondance procédure étape'!D:H,5,FALSE)),"",VLOOKUP(W2647,'Correspondance procédure étape'!D:H,5,FALSE))</f>
        <v>0</v>
      </c>
      <c r="AA2647" s="3" t="s">
        <v>87</v>
      </c>
      <c r="AB2647" s="3" t="s">
        <v>41</v>
      </c>
    </row>
    <row r="2648" spans="1:28" x14ac:dyDescent="0.25">
      <c r="A2648" s="3" t="s">
        <v>24</v>
      </c>
      <c r="B2648" s="11" t="s">
        <v>1852</v>
      </c>
      <c r="C2648" s="3" t="str">
        <f>VLOOKUP(B2648,'Correspondance territoires'!B:F,5,FALSE)</f>
        <v>Pau</v>
      </c>
      <c r="D2648" s="3" t="s">
        <v>26</v>
      </c>
      <c r="E2648" s="3" t="s">
        <v>10455</v>
      </c>
      <c r="F2648" s="3" t="s">
        <v>10407</v>
      </c>
      <c r="G2648" s="3" t="s">
        <v>57</v>
      </c>
      <c r="H2648" s="3" t="s">
        <v>78</v>
      </c>
      <c r="I2648" s="9" t="s">
        <v>10426</v>
      </c>
      <c r="J2648" s="9" t="s">
        <v>10427</v>
      </c>
      <c r="K2648" s="3" t="s">
        <v>11116</v>
      </c>
      <c r="L2648" s="3" t="s">
        <v>11117</v>
      </c>
      <c r="M2648" s="3" t="s">
        <v>373</v>
      </c>
      <c r="N2648" s="3" t="s">
        <v>21</v>
      </c>
      <c r="O2648" s="3" t="s">
        <v>11118</v>
      </c>
      <c r="P2648" s="3" t="s">
        <v>11119</v>
      </c>
      <c r="Q2648" s="15">
        <v>42828</v>
      </c>
      <c r="R2648" s="15">
        <v>44034</v>
      </c>
      <c r="S2648" s="38">
        <f t="shared" ca="1" si="82"/>
        <v>5</v>
      </c>
      <c r="T2648" s="41">
        <v>37623.42</v>
      </c>
      <c r="U2648" s="3" t="s">
        <v>4811</v>
      </c>
      <c r="V2648" s="3" t="s">
        <v>10677</v>
      </c>
      <c r="W2648" s="3" t="str">
        <f t="shared" si="83"/>
        <v>ASSSIO</v>
      </c>
      <c r="X2648" s="3">
        <f>IF(ISNA(VLOOKUP(W2648,'Correspondance procédure étape'!D:F,3,FALSE)),"A définir",VLOOKUP(W2648,'Correspondance procédure étape'!D:F,3,FALSE))</f>
        <v>0</v>
      </c>
      <c r="Y2648" s="3" t="str">
        <f>IF(ISNA(VLOOKUP(W2648,'Correspondance procédure étape'!D:G,4,FALSE)),"Non",VLOOKUP(W2648,'Correspondance procédure étape'!D:G,4,FALSE))</f>
        <v>Non</v>
      </c>
      <c r="Z2648" s="3">
        <f>IF(ISNA(VLOOKUP(W2648,'Correspondance procédure étape'!D:H,5,FALSE)),"",VLOOKUP(W2648,'Correspondance procédure étape'!D:H,5,FALSE))</f>
        <v>0</v>
      </c>
      <c r="AA2648" s="3" t="s">
        <v>40</v>
      </c>
      <c r="AB2648" s="3" t="s">
        <v>53</v>
      </c>
    </row>
    <row r="2649" spans="1:28" x14ac:dyDescent="0.25">
      <c r="A2649" s="3" t="s">
        <v>24</v>
      </c>
      <c r="B2649" s="3" t="s">
        <v>1390</v>
      </c>
      <c r="C2649" s="3">
        <f>VLOOKUP(B2649,'Correspondance territoires'!B:F,5,FALSE)</f>
        <v>0</v>
      </c>
      <c r="D2649" s="3" t="s">
        <v>1391</v>
      </c>
      <c r="E2649" s="3" t="s">
        <v>220</v>
      </c>
      <c r="F2649" s="3" t="s">
        <v>56</v>
      </c>
      <c r="G2649" s="3" t="s">
        <v>69</v>
      </c>
      <c r="H2649" s="3" t="s">
        <v>21</v>
      </c>
      <c r="I2649" s="9" t="s">
        <v>222</v>
      </c>
      <c r="J2649" s="9" t="s">
        <v>223</v>
      </c>
      <c r="K2649" s="3" t="s">
        <v>4031</v>
      </c>
      <c r="L2649" s="3" t="s">
        <v>4032</v>
      </c>
      <c r="M2649" s="3" t="s">
        <v>4033</v>
      </c>
      <c r="N2649" s="3" t="s">
        <v>4034</v>
      </c>
      <c r="O2649" s="3" t="s">
        <v>4035</v>
      </c>
      <c r="P2649" s="3" t="s">
        <v>4036</v>
      </c>
      <c r="Q2649" s="15">
        <v>40116</v>
      </c>
      <c r="R2649" s="15">
        <v>41654</v>
      </c>
      <c r="S2649" s="38">
        <f t="shared" ca="1" si="82"/>
        <v>84</v>
      </c>
      <c r="T2649" s="40">
        <v>0.01</v>
      </c>
      <c r="U2649" s="3" t="s">
        <v>292</v>
      </c>
      <c r="V2649" s="3" t="s">
        <v>39</v>
      </c>
      <c r="W2649" s="3" t="str">
        <f t="shared" si="83"/>
        <v>P40DEB</v>
      </c>
      <c r="X2649" s="3" t="str">
        <f>IF(ISNA(VLOOKUP(W2649,'Correspondance procédure étape'!D:F,3,FALSE)),"A définir",VLOOKUP(W2649,'Correspondance procédure étape'!D:F,3,FALSE))</f>
        <v>Proposition de perte</v>
      </c>
      <c r="Y2649" s="3" t="str">
        <f>IF(ISNA(VLOOKUP(W2649,'Correspondance procédure étape'!D:G,4,FALSE)),"Non",VLOOKUP(W2649,'Correspondance procédure étape'!D:G,4,FALSE))</f>
        <v>Oui</v>
      </c>
      <c r="Z2649" s="3" t="str">
        <f>IF(ISNA(VLOOKUP(W2649,'Correspondance procédure étape'!D:H,5,FALSE)),"",VLOOKUP(W2649,'Correspondance procédure étape'!D:H,5,FALSE))</f>
        <v>DMF</v>
      </c>
      <c r="AA2649" s="3" t="s">
        <v>40</v>
      </c>
      <c r="AB2649" s="3" t="s">
        <v>53</v>
      </c>
    </row>
  </sheetData>
  <autoFilter ref="A7:AB2649" xr:uid="{00000000-0009-0000-0000-000001000000}"/>
  <customSheetViews>
    <customSheetView guid="{1B8BAEB6-8E72-4669-ACB1-70EF7CFB4ABD}" fitToPage="1" showAutoFilter="1" hiddenColumns="1">
      <pane ySplit="7" topLeftCell="A8" activePane="bottomLeft" state="frozen"/>
      <selection pane="bottomLeft" activeCell="C14" sqref="C14"/>
      <pageMargins left="0.78740157499999996" right="0.78740157499999996" top="0.984251969" bottom="0.984251969" header="0.4921259845" footer="0.4921259845"/>
      <pageSetup paperSize="9" scale="10" orientation="landscape" r:id="rId1"/>
      <headerFooter alignWithMargins="0"/>
      <autoFilter ref="A7:AB2649" xr:uid="{00000000-0009-0000-0000-000001000000}"/>
    </customSheetView>
  </customSheetViews>
  <mergeCells count="1">
    <mergeCell ref="A1:L2"/>
  </mergeCells>
  <phoneticPr fontId="3" type="noConversion"/>
  <pageMargins left="0.78740157499999996" right="0.78740157499999996" top="0.984251969" bottom="0.984251969" header="0.4921259845" footer="0.4921259845"/>
  <pageSetup paperSize="9" scale="10" orientation="landscape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B15"/>
  <sheetViews>
    <sheetView workbookViewId="0">
      <selection activeCell="E23" sqref="E23"/>
    </sheetView>
  </sheetViews>
  <sheetFormatPr baseColWidth="10" defaultRowHeight="12.5" x14ac:dyDescent="0.25"/>
  <cols>
    <col min="1" max="1" width="15.26953125" bestFit="1" customWidth="1"/>
    <col min="2" max="2" width="11" bestFit="1" customWidth="1"/>
  </cols>
  <sheetData>
    <row r="3" spans="1:2" x14ac:dyDescent="0.25">
      <c r="A3" s="16" t="s">
        <v>12600</v>
      </c>
      <c r="B3" s="17"/>
    </row>
    <row r="4" spans="1:2" x14ac:dyDescent="0.25">
      <c r="A4" s="16" t="s">
        <v>12663</v>
      </c>
      <c r="B4" s="17" t="s">
        <v>12601</v>
      </c>
    </row>
    <row r="5" spans="1:2" x14ac:dyDescent="0.25">
      <c r="A5" s="27" t="s">
        <v>12662</v>
      </c>
      <c r="B5" s="18">
        <v>769122.92000000051</v>
      </c>
    </row>
    <row r="6" spans="1:2" x14ac:dyDescent="0.25">
      <c r="A6" s="32" t="s">
        <v>12657</v>
      </c>
      <c r="B6" s="20">
        <v>734753.07000000007</v>
      </c>
    </row>
    <row r="7" spans="1:2" x14ac:dyDescent="0.25">
      <c r="A7" s="32" t="s">
        <v>12659</v>
      </c>
      <c r="B7" s="20">
        <v>673045.83</v>
      </c>
    </row>
    <row r="8" spans="1:2" x14ac:dyDescent="0.25">
      <c r="A8" s="32" t="s">
        <v>12755</v>
      </c>
      <c r="B8" s="20">
        <v>542655.06000000006</v>
      </c>
    </row>
    <row r="9" spans="1:2" x14ac:dyDescent="0.25">
      <c r="A9" s="32" t="s">
        <v>12756</v>
      </c>
      <c r="B9" s="20">
        <v>520654.23999999987</v>
      </c>
    </row>
    <row r="10" spans="1:2" x14ac:dyDescent="0.25">
      <c r="A10" s="32" t="s">
        <v>12660</v>
      </c>
      <c r="B10" s="20">
        <v>514378.97999999992</v>
      </c>
    </row>
    <row r="11" spans="1:2" x14ac:dyDescent="0.25">
      <c r="A11" s="32" t="s">
        <v>12661</v>
      </c>
      <c r="B11" s="20">
        <v>400303.87000000017</v>
      </c>
    </row>
    <row r="12" spans="1:2" x14ac:dyDescent="0.25">
      <c r="A12" s="32" t="s">
        <v>12658</v>
      </c>
      <c r="B12" s="20">
        <v>344975.45000000007</v>
      </c>
    </row>
    <row r="13" spans="1:2" x14ac:dyDescent="0.25">
      <c r="A13" s="32" t="s">
        <v>12758</v>
      </c>
      <c r="B13" s="20">
        <v>86654.76999999999</v>
      </c>
    </row>
    <row r="14" spans="1:2" x14ac:dyDescent="0.25">
      <c r="A14" s="32">
        <v>0</v>
      </c>
      <c r="B14" s="20">
        <v>45246.150000000016</v>
      </c>
    </row>
    <row r="15" spans="1:2" x14ac:dyDescent="0.25">
      <c r="A15" s="31" t="s">
        <v>12599</v>
      </c>
      <c r="B15" s="19">
        <v>4631790.34</v>
      </c>
    </row>
  </sheetData>
  <customSheetViews>
    <customSheetView guid="{1B8BAEB6-8E72-4669-ACB1-70EF7CFB4ABD}">
      <selection activeCell="E23" sqref="E2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13"/>
  <sheetViews>
    <sheetView workbookViewId="0">
      <selection activeCell="B5" sqref="B5"/>
    </sheetView>
  </sheetViews>
  <sheetFormatPr baseColWidth="10" defaultRowHeight="12.5" x14ac:dyDescent="0.25"/>
  <cols>
    <col min="1" max="1" width="18.453125" customWidth="1"/>
    <col min="2" max="2" width="44.81640625" customWidth="1"/>
    <col min="3" max="3" width="16.453125" bestFit="1" customWidth="1"/>
    <col min="4" max="4" width="13.26953125" bestFit="1" customWidth="1"/>
    <col min="6" max="6" width="18.453125" bestFit="1" customWidth="1"/>
    <col min="7" max="7" width="9.26953125" bestFit="1" customWidth="1"/>
    <col min="8" max="8" width="10.7265625" bestFit="1" customWidth="1"/>
  </cols>
  <sheetData>
    <row r="1" spans="1:7" x14ac:dyDescent="0.25">
      <c r="A1" s="25" t="s">
        <v>20</v>
      </c>
      <c r="B1" s="26" t="s">
        <v>12759</v>
      </c>
      <c r="F1" s="26"/>
      <c r="G1" s="26"/>
    </row>
    <row r="3" spans="1:7" x14ac:dyDescent="0.25">
      <c r="A3" s="16" t="s">
        <v>12600</v>
      </c>
      <c r="B3" s="17"/>
    </row>
    <row r="4" spans="1:7" x14ac:dyDescent="0.25">
      <c r="A4" s="16" t="s">
        <v>12663</v>
      </c>
      <c r="B4" s="17" t="s">
        <v>12601</v>
      </c>
    </row>
    <row r="5" spans="1:7" x14ac:dyDescent="0.25">
      <c r="A5" s="27" t="s">
        <v>12662</v>
      </c>
      <c r="B5" s="52">
        <v>769122.92000000039</v>
      </c>
    </row>
    <row r="6" spans="1:7" x14ac:dyDescent="0.25">
      <c r="A6" s="32" t="s">
        <v>12657</v>
      </c>
      <c r="B6" s="53">
        <v>734753.07000000007</v>
      </c>
    </row>
    <row r="7" spans="1:7" x14ac:dyDescent="0.25">
      <c r="A7" s="32" t="s">
        <v>12659</v>
      </c>
      <c r="B7" s="53">
        <v>673045.82999999984</v>
      </c>
    </row>
    <row r="8" spans="1:7" x14ac:dyDescent="0.25">
      <c r="A8" s="32" t="s">
        <v>12755</v>
      </c>
      <c r="B8" s="53">
        <v>542655.06000000006</v>
      </c>
    </row>
    <row r="9" spans="1:7" x14ac:dyDescent="0.25">
      <c r="A9" s="32" t="s">
        <v>12756</v>
      </c>
      <c r="B9" s="53">
        <v>520654.23999999987</v>
      </c>
    </row>
    <row r="10" spans="1:7" x14ac:dyDescent="0.25">
      <c r="A10" s="32" t="s">
        <v>12660</v>
      </c>
      <c r="B10" s="53">
        <v>514378.97999999992</v>
      </c>
    </row>
    <row r="11" spans="1:7" x14ac:dyDescent="0.25">
      <c r="A11" s="32" t="s">
        <v>12661</v>
      </c>
      <c r="B11" s="53">
        <v>400303.87000000017</v>
      </c>
    </row>
    <row r="12" spans="1:7" x14ac:dyDescent="0.25">
      <c r="A12" s="32" t="s">
        <v>12658</v>
      </c>
      <c r="B12" s="53">
        <v>344975.45000000007</v>
      </c>
    </row>
    <row r="13" spans="1:7" x14ac:dyDescent="0.25">
      <c r="A13" s="32" t="s">
        <v>12758</v>
      </c>
      <c r="B13" s="53">
        <v>86654.76999999999</v>
      </c>
    </row>
    <row r="14" spans="1:7" x14ac:dyDescent="0.25">
      <c r="A14" s="32">
        <v>0</v>
      </c>
      <c r="B14" s="53">
        <v>19610.830000000005</v>
      </c>
    </row>
    <row r="15" spans="1:7" x14ac:dyDescent="0.25">
      <c r="A15" s="31" t="s">
        <v>12599</v>
      </c>
      <c r="B15" s="54">
        <v>4606155.0200000005</v>
      </c>
    </row>
    <row r="39" spans="1:5" x14ac:dyDescent="0.25">
      <c r="A39" s="16" t="s">
        <v>12600</v>
      </c>
      <c r="B39" s="16" t="s">
        <v>12666</v>
      </c>
      <c r="C39" s="28"/>
      <c r="D39" s="29"/>
    </row>
    <row r="40" spans="1:5" x14ac:dyDescent="0.25">
      <c r="A40" s="16" t="s">
        <v>12663</v>
      </c>
      <c r="B40" s="27" t="s">
        <v>53</v>
      </c>
      <c r="C40" s="55" t="s">
        <v>41</v>
      </c>
      <c r="D40" s="17" t="s">
        <v>12599</v>
      </c>
    </row>
    <row r="41" spans="1:5" x14ac:dyDescent="0.25">
      <c r="A41" s="27" t="s">
        <v>12662</v>
      </c>
      <c r="B41" s="56">
        <v>704959.75000000023</v>
      </c>
      <c r="C41" s="57">
        <v>64163.170000000013</v>
      </c>
      <c r="D41" s="52">
        <v>769122.92000000027</v>
      </c>
      <c r="E41">
        <f>VLOOKUP(A41,$A$57:$B$65,2,FALSE)</f>
        <v>74</v>
      </c>
    </row>
    <row r="42" spans="1:5" x14ac:dyDescent="0.25">
      <c r="A42" s="32" t="s">
        <v>12657</v>
      </c>
      <c r="B42" s="58">
        <v>577269.82000000018</v>
      </c>
      <c r="C42" s="59">
        <v>157483.25000000003</v>
      </c>
      <c r="D42" s="53">
        <v>734753.07000000018</v>
      </c>
      <c r="E42">
        <f t="shared" ref="E42:E48" si="0">VLOOKUP(A42,$A$57:$B$65,2,FALSE)</f>
        <v>65</v>
      </c>
    </row>
    <row r="43" spans="1:5" x14ac:dyDescent="0.25">
      <c r="A43" s="32" t="s">
        <v>12659</v>
      </c>
      <c r="B43" s="58">
        <v>63676.94000000001</v>
      </c>
      <c r="C43" s="59">
        <v>609368.89000000013</v>
      </c>
      <c r="D43" s="53">
        <v>673045.83000000019</v>
      </c>
      <c r="E43">
        <f t="shared" si="0"/>
        <v>182</v>
      </c>
    </row>
    <row r="44" spans="1:5" x14ac:dyDescent="0.25">
      <c r="A44" s="32" t="s">
        <v>12755</v>
      </c>
      <c r="B44" s="58">
        <v>460783.67000000004</v>
      </c>
      <c r="C44" s="59">
        <v>81871.390000000014</v>
      </c>
      <c r="D44" s="53">
        <v>542655.06000000006</v>
      </c>
      <c r="E44">
        <f t="shared" si="0"/>
        <v>41</v>
      </c>
    </row>
    <row r="45" spans="1:5" x14ac:dyDescent="0.25">
      <c r="A45" s="32" t="s">
        <v>12756</v>
      </c>
      <c r="B45" s="58">
        <v>446290.39</v>
      </c>
      <c r="C45" s="59">
        <v>74363.849999999991</v>
      </c>
      <c r="D45" s="53">
        <v>520654.24</v>
      </c>
      <c r="E45">
        <f t="shared" si="0"/>
        <v>50</v>
      </c>
    </row>
    <row r="46" spans="1:5" x14ac:dyDescent="0.25">
      <c r="A46" s="32" t="s">
        <v>12660</v>
      </c>
      <c r="B46" s="58">
        <v>427695.71999999986</v>
      </c>
      <c r="C46" s="59">
        <v>86683.26</v>
      </c>
      <c r="D46" s="53">
        <v>514378.97999999986</v>
      </c>
      <c r="E46">
        <f t="shared" si="0"/>
        <v>98</v>
      </c>
    </row>
    <row r="47" spans="1:5" x14ac:dyDescent="0.25">
      <c r="A47" s="32" t="s">
        <v>12661</v>
      </c>
      <c r="B47" s="58">
        <v>365352.39000000007</v>
      </c>
      <c r="C47" s="59">
        <v>34951.480000000032</v>
      </c>
      <c r="D47" s="53">
        <v>400303.87000000011</v>
      </c>
      <c r="E47">
        <f t="shared" si="0"/>
        <v>112</v>
      </c>
    </row>
    <row r="48" spans="1:5" x14ac:dyDescent="0.25">
      <c r="A48" s="32" t="s">
        <v>12658</v>
      </c>
      <c r="B48" s="58">
        <v>18936.93</v>
      </c>
      <c r="C48" s="59">
        <v>326038.52000000008</v>
      </c>
      <c r="D48" s="53">
        <v>344975.45000000007</v>
      </c>
      <c r="E48">
        <f t="shared" si="0"/>
        <v>314</v>
      </c>
    </row>
    <row r="49" spans="1:5" x14ac:dyDescent="0.25">
      <c r="A49" s="32" t="s">
        <v>12758</v>
      </c>
      <c r="B49" s="58">
        <v>56318.54</v>
      </c>
      <c r="C49" s="59">
        <v>30336.23</v>
      </c>
      <c r="D49" s="53">
        <v>86654.77</v>
      </c>
      <c r="E49">
        <f>VLOOKUP(A49,$A$57:$B$66,2,FALSE)</f>
        <v>1</v>
      </c>
    </row>
    <row r="50" spans="1:5" x14ac:dyDescent="0.25">
      <c r="A50" s="32">
        <v>0</v>
      </c>
      <c r="B50" s="58">
        <v>10001.279999999999</v>
      </c>
      <c r="C50" s="59">
        <v>35244.869999999995</v>
      </c>
      <c r="D50" s="53">
        <v>45246.149999999994</v>
      </c>
    </row>
    <row r="51" spans="1:5" x14ac:dyDescent="0.25">
      <c r="A51" s="31" t="s">
        <v>12599</v>
      </c>
      <c r="B51" s="60">
        <v>3131285.43</v>
      </c>
      <c r="C51" s="61">
        <v>1500504.9100000001</v>
      </c>
      <c r="D51" s="54">
        <v>4631790.3400000008</v>
      </c>
    </row>
    <row r="53" spans="1:5" x14ac:dyDescent="0.25">
      <c r="A53" s="25" t="s">
        <v>12666</v>
      </c>
      <c r="B53" s="26" t="s">
        <v>41</v>
      </c>
    </row>
    <row r="55" spans="1:5" x14ac:dyDescent="0.25">
      <c r="A55" s="16" t="s">
        <v>12605</v>
      </c>
      <c r="B55" s="17"/>
    </row>
    <row r="56" spans="1:5" x14ac:dyDescent="0.25">
      <c r="A56" s="16" t="s">
        <v>12663</v>
      </c>
      <c r="B56" s="17" t="s">
        <v>12601</v>
      </c>
    </row>
    <row r="57" spans="1:5" x14ac:dyDescent="0.25">
      <c r="A57" s="27">
        <v>0</v>
      </c>
      <c r="B57" s="18">
        <v>18</v>
      </c>
    </row>
    <row r="58" spans="1:5" x14ac:dyDescent="0.25">
      <c r="A58" s="32" t="s">
        <v>12658</v>
      </c>
      <c r="B58" s="20">
        <v>314</v>
      </c>
    </row>
    <row r="59" spans="1:5" x14ac:dyDescent="0.25">
      <c r="A59" s="32" t="s">
        <v>12657</v>
      </c>
      <c r="B59" s="20">
        <v>65</v>
      </c>
    </row>
    <row r="60" spans="1:5" x14ac:dyDescent="0.25">
      <c r="A60" s="32" t="s">
        <v>12660</v>
      </c>
      <c r="B60" s="20">
        <v>98</v>
      </c>
    </row>
    <row r="61" spans="1:5" x14ac:dyDescent="0.25">
      <c r="A61" s="32" t="s">
        <v>12659</v>
      </c>
      <c r="B61" s="20">
        <v>182</v>
      </c>
    </row>
    <row r="62" spans="1:5" x14ac:dyDescent="0.25">
      <c r="A62" s="32" t="s">
        <v>12662</v>
      </c>
      <c r="B62" s="20">
        <v>74</v>
      </c>
    </row>
    <row r="63" spans="1:5" x14ac:dyDescent="0.25">
      <c r="A63" s="32" t="s">
        <v>12661</v>
      </c>
      <c r="B63" s="20">
        <v>112</v>
      </c>
    </row>
    <row r="64" spans="1:5" x14ac:dyDescent="0.25">
      <c r="A64" s="32" t="s">
        <v>12755</v>
      </c>
      <c r="B64" s="20">
        <v>41</v>
      </c>
    </row>
    <row r="65" spans="1:4" x14ac:dyDescent="0.25">
      <c r="A65" s="32" t="s">
        <v>12756</v>
      </c>
      <c r="B65" s="20">
        <v>50</v>
      </c>
    </row>
    <row r="66" spans="1:4" x14ac:dyDescent="0.25">
      <c r="A66" s="32" t="s">
        <v>12758</v>
      </c>
      <c r="B66" s="20">
        <v>1</v>
      </c>
    </row>
    <row r="67" spans="1:4" x14ac:dyDescent="0.25">
      <c r="A67" s="31" t="s">
        <v>12599</v>
      </c>
      <c r="B67" s="19">
        <v>955</v>
      </c>
    </row>
    <row r="70" spans="1:4" x14ac:dyDescent="0.25">
      <c r="A70" s="25" t="s">
        <v>12666</v>
      </c>
      <c r="B70" s="26" t="s">
        <v>53</v>
      </c>
    </row>
    <row r="71" spans="1:4" x14ac:dyDescent="0.25">
      <c r="A71" s="25" t="s">
        <v>12663</v>
      </c>
      <c r="B71" s="26" t="s">
        <v>12602</v>
      </c>
    </row>
    <row r="73" spans="1:4" x14ac:dyDescent="0.25">
      <c r="A73" s="27"/>
      <c r="B73" s="28"/>
      <c r="C73" s="16" t="s">
        <v>12604</v>
      </c>
      <c r="D73" s="29"/>
    </row>
    <row r="74" spans="1:4" x14ac:dyDescent="0.25">
      <c r="A74" s="16" t="s">
        <v>14</v>
      </c>
      <c r="B74" s="16" t="s">
        <v>12664</v>
      </c>
      <c r="C74" s="27" t="s">
        <v>12605</v>
      </c>
      <c r="D74" s="34" t="s">
        <v>12600</v>
      </c>
    </row>
    <row r="75" spans="1:4" x14ac:dyDescent="0.25">
      <c r="A75" s="27" t="s">
        <v>85</v>
      </c>
      <c r="B75" s="27" t="s">
        <v>12757</v>
      </c>
      <c r="C75" s="35">
        <v>53</v>
      </c>
      <c r="D75" s="49">
        <v>73924.400000000009</v>
      </c>
    </row>
    <row r="76" spans="1:4" x14ac:dyDescent="0.25">
      <c r="A76" s="27" t="s">
        <v>2870</v>
      </c>
      <c r="B76" s="27" t="s">
        <v>12757</v>
      </c>
      <c r="C76" s="35">
        <v>2</v>
      </c>
      <c r="D76" s="49">
        <v>10620.61</v>
      </c>
    </row>
    <row r="77" spans="1:4" x14ac:dyDescent="0.25">
      <c r="A77" s="27" t="s">
        <v>2661</v>
      </c>
      <c r="B77" s="27" t="s">
        <v>12757</v>
      </c>
      <c r="C77" s="35">
        <v>8</v>
      </c>
      <c r="D77" s="49">
        <v>14961.300000000001</v>
      </c>
    </row>
    <row r="78" spans="1:4" x14ac:dyDescent="0.25">
      <c r="A78" s="27" t="s">
        <v>1113</v>
      </c>
      <c r="B78" s="27" t="s">
        <v>12757</v>
      </c>
      <c r="C78" s="35">
        <v>7</v>
      </c>
      <c r="D78" s="49">
        <v>36628.550000000003</v>
      </c>
    </row>
    <row r="79" spans="1:4" x14ac:dyDescent="0.25">
      <c r="A79" s="27" t="s">
        <v>1815</v>
      </c>
      <c r="B79" s="27" t="s">
        <v>12757</v>
      </c>
      <c r="C79" s="35">
        <v>6</v>
      </c>
      <c r="D79" s="49">
        <v>44966.799999999996</v>
      </c>
    </row>
    <row r="80" spans="1:4" x14ac:dyDescent="0.25">
      <c r="A80" s="27" t="s">
        <v>6870</v>
      </c>
      <c r="B80" s="27" t="s">
        <v>12757</v>
      </c>
      <c r="C80" s="35">
        <v>4</v>
      </c>
      <c r="D80" s="49">
        <v>35661.040000000001</v>
      </c>
    </row>
    <row r="81" spans="1:4" x14ac:dyDescent="0.25">
      <c r="A81" s="27" t="s">
        <v>2635</v>
      </c>
      <c r="B81" s="27" t="s">
        <v>12757</v>
      </c>
      <c r="C81" s="35">
        <v>21</v>
      </c>
      <c r="D81" s="49">
        <v>59903.68</v>
      </c>
    </row>
    <row r="82" spans="1:4" x14ac:dyDescent="0.25">
      <c r="A82" s="27" t="s">
        <v>6308</v>
      </c>
      <c r="B82" s="27" t="s">
        <v>12757</v>
      </c>
      <c r="C82" s="35">
        <v>1</v>
      </c>
      <c r="D82" s="49">
        <v>129.77000000000001</v>
      </c>
    </row>
    <row r="83" spans="1:4" x14ac:dyDescent="0.25">
      <c r="A83" s="27" t="s">
        <v>157</v>
      </c>
      <c r="B83" s="27" t="s">
        <v>12625</v>
      </c>
      <c r="C83" s="35">
        <v>105</v>
      </c>
      <c r="D83" s="49">
        <v>98437.269999999975</v>
      </c>
    </row>
    <row r="84" spans="1:4" x14ac:dyDescent="0.25">
      <c r="A84" s="30"/>
      <c r="B84" s="32" t="s">
        <v>12626</v>
      </c>
      <c r="C84" s="37">
        <v>49</v>
      </c>
      <c r="D84" s="50">
        <v>166264.89999999997</v>
      </c>
    </row>
    <row r="85" spans="1:4" x14ac:dyDescent="0.25">
      <c r="A85" s="30"/>
      <c r="B85" s="32" t="s">
        <v>12624</v>
      </c>
      <c r="C85" s="37">
        <v>90</v>
      </c>
      <c r="D85" s="50">
        <v>123307.05000000005</v>
      </c>
    </row>
    <row r="86" spans="1:4" x14ac:dyDescent="0.25">
      <c r="A86" s="27" t="s">
        <v>552</v>
      </c>
      <c r="B86" s="27" t="s">
        <v>12628</v>
      </c>
      <c r="C86" s="35">
        <v>64</v>
      </c>
      <c r="D86" s="49">
        <v>92616.249999999913</v>
      </c>
    </row>
    <row r="87" spans="1:4" x14ac:dyDescent="0.25">
      <c r="A87" s="30"/>
      <c r="B87" s="32" t="s">
        <v>12629</v>
      </c>
      <c r="C87" s="37">
        <v>2</v>
      </c>
      <c r="D87" s="50">
        <v>643.19000000000005</v>
      </c>
    </row>
    <row r="88" spans="1:4" x14ac:dyDescent="0.25">
      <c r="A88" s="30"/>
      <c r="B88" s="32" t="s">
        <v>12627</v>
      </c>
      <c r="C88" s="37">
        <v>4</v>
      </c>
      <c r="D88" s="50">
        <v>1344.3999999999999</v>
      </c>
    </row>
    <row r="89" spans="1:4" x14ac:dyDescent="0.25">
      <c r="A89" s="27" t="s">
        <v>1357</v>
      </c>
      <c r="B89" s="27" t="s">
        <v>12631</v>
      </c>
      <c r="C89" s="35">
        <v>9</v>
      </c>
      <c r="D89" s="49">
        <v>44089.61</v>
      </c>
    </row>
    <row r="90" spans="1:4" x14ac:dyDescent="0.25">
      <c r="A90" s="30"/>
      <c r="B90" s="32" t="s">
        <v>12633</v>
      </c>
      <c r="C90" s="37">
        <v>10</v>
      </c>
      <c r="D90" s="50">
        <v>78086.350000000006</v>
      </c>
    </row>
    <row r="91" spans="1:4" x14ac:dyDescent="0.25">
      <c r="A91" s="30"/>
      <c r="B91" s="32" t="s">
        <v>12632</v>
      </c>
      <c r="C91" s="37">
        <v>3</v>
      </c>
      <c r="D91" s="50">
        <v>835.4</v>
      </c>
    </row>
    <row r="92" spans="1:4" x14ac:dyDescent="0.25">
      <c r="A92" s="27" t="s">
        <v>38</v>
      </c>
      <c r="B92" s="27" t="s">
        <v>12635</v>
      </c>
      <c r="C92" s="35">
        <v>98</v>
      </c>
      <c r="D92" s="49">
        <v>95997.860000000044</v>
      </c>
    </row>
    <row r="93" spans="1:4" x14ac:dyDescent="0.25">
      <c r="A93" s="30"/>
      <c r="B93" s="32" t="s">
        <v>12636</v>
      </c>
      <c r="C93" s="37">
        <v>47</v>
      </c>
      <c r="D93" s="50">
        <v>119527.89</v>
      </c>
    </row>
    <row r="94" spans="1:4" x14ac:dyDescent="0.25">
      <c r="A94" s="30"/>
      <c r="B94" s="32" t="s">
        <v>12637</v>
      </c>
      <c r="C94" s="37">
        <v>28</v>
      </c>
      <c r="D94" s="50">
        <v>40809.370000000003</v>
      </c>
    </row>
    <row r="95" spans="1:4" x14ac:dyDescent="0.25">
      <c r="A95" s="30"/>
      <c r="B95" s="32" t="s">
        <v>12638</v>
      </c>
      <c r="C95" s="37">
        <v>3</v>
      </c>
      <c r="D95" s="50">
        <v>2336.29</v>
      </c>
    </row>
    <row r="96" spans="1:4" x14ac:dyDescent="0.25">
      <c r="A96" s="30"/>
      <c r="B96" s="32" t="s">
        <v>12634</v>
      </c>
      <c r="C96" s="37">
        <v>21</v>
      </c>
      <c r="D96" s="50">
        <v>23854.459999999992</v>
      </c>
    </row>
    <row r="97" spans="1:4" x14ac:dyDescent="0.25">
      <c r="A97" s="27" t="s">
        <v>230</v>
      </c>
      <c r="B97" s="27" t="s">
        <v>12639</v>
      </c>
      <c r="C97" s="35">
        <v>87</v>
      </c>
      <c r="D97" s="49">
        <v>529576.09000000008</v>
      </c>
    </row>
    <row r="98" spans="1:4" x14ac:dyDescent="0.25">
      <c r="A98" s="27" t="s">
        <v>510</v>
      </c>
      <c r="B98" s="27" t="s">
        <v>12640</v>
      </c>
      <c r="C98" s="35">
        <v>164</v>
      </c>
      <c r="D98" s="49">
        <v>696370.8000000004</v>
      </c>
    </row>
    <row r="99" spans="1:4" x14ac:dyDescent="0.25">
      <c r="A99" s="30"/>
      <c r="B99" s="32" t="s">
        <v>12641</v>
      </c>
      <c r="C99" s="37">
        <v>112</v>
      </c>
      <c r="D99" s="50">
        <v>423090.02999999991</v>
      </c>
    </row>
    <row r="100" spans="1:4" x14ac:dyDescent="0.25">
      <c r="A100" s="27" t="s">
        <v>7015</v>
      </c>
      <c r="B100" s="27" t="s">
        <v>12642</v>
      </c>
      <c r="C100" s="35">
        <v>1</v>
      </c>
      <c r="D100" s="49">
        <v>160.97999999999999</v>
      </c>
    </row>
    <row r="101" spans="1:4" x14ac:dyDescent="0.25">
      <c r="A101" s="30"/>
      <c r="B101" s="32" t="s">
        <v>12643</v>
      </c>
      <c r="C101" s="37">
        <v>10</v>
      </c>
      <c r="D101" s="50">
        <v>16933.46</v>
      </c>
    </row>
    <row r="102" spans="1:4" x14ac:dyDescent="0.25">
      <c r="A102" s="27" t="s">
        <v>292</v>
      </c>
      <c r="B102" s="27" t="s">
        <v>12646</v>
      </c>
      <c r="C102" s="35">
        <v>1</v>
      </c>
      <c r="D102" s="49">
        <v>6.25</v>
      </c>
    </row>
    <row r="103" spans="1:4" x14ac:dyDescent="0.25">
      <c r="A103" s="30"/>
      <c r="B103" s="32" t="s">
        <v>12644</v>
      </c>
      <c r="C103" s="37">
        <v>125</v>
      </c>
      <c r="D103" s="50">
        <v>150433.06999999989</v>
      </c>
    </row>
    <row r="104" spans="1:4" x14ac:dyDescent="0.25">
      <c r="A104" s="27" t="s">
        <v>5740</v>
      </c>
      <c r="B104" s="27" t="s">
        <v>12645</v>
      </c>
      <c r="C104" s="35">
        <v>1</v>
      </c>
      <c r="D104" s="49">
        <v>228.89</v>
      </c>
    </row>
    <row r="105" spans="1:4" x14ac:dyDescent="0.25">
      <c r="A105" s="27" t="s">
        <v>65</v>
      </c>
      <c r="B105" s="27" t="s">
        <v>12649</v>
      </c>
      <c r="C105" s="35">
        <v>23</v>
      </c>
      <c r="D105" s="49">
        <v>33349.58</v>
      </c>
    </row>
    <row r="106" spans="1:4" x14ac:dyDescent="0.25">
      <c r="A106" s="30"/>
      <c r="B106" s="32" t="s">
        <v>12650</v>
      </c>
      <c r="C106" s="37">
        <v>15</v>
      </c>
      <c r="D106" s="50">
        <v>18694.98</v>
      </c>
    </row>
    <row r="107" spans="1:4" x14ac:dyDescent="0.25">
      <c r="A107" s="30"/>
      <c r="B107" s="32" t="s">
        <v>12648</v>
      </c>
      <c r="C107" s="37">
        <v>6</v>
      </c>
      <c r="D107" s="50">
        <v>455.6</v>
      </c>
    </row>
    <row r="108" spans="1:4" x14ac:dyDescent="0.25">
      <c r="A108" s="30"/>
      <c r="B108" s="32" t="s">
        <v>12651</v>
      </c>
      <c r="C108" s="37">
        <v>4</v>
      </c>
      <c r="D108" s="50">
        <v>5488.8700000000008</v>
      </c>
    </row>
    <row r="109" spans="1:4" x14ac:dyDescent="0.25">
      <c r="A109" s="27" t="s">
        <v>517</v>
      </c>
      <c r="B109" s="27" t="s">
        <v>12652</v>
      </c>
      <c r="C109" s="35">
        <v>17</v>
      </c>
      <c r="D109" s="49">
        <v>48756.729999999996</v>
      </c>
    </row>
    <row r="110" spans="1:4" x14ac:dyDescent="0.25">
      <c r="A110" s="27" t="s">
        <v>9382</v>
      </c>
      <c r="B110" s="27" t="s">
        <v>12653</v>
      </c>
      <c r="C110" s="35">
        <v>2</v>
      </c>
      <c r="D110" s="49">
        <v>2009.81</v>
      </c>
    </row>
    <row r="111" spans="1:4" x14ac:dyDescent="0.25">
      <c r="A111" s="27" t="s">
        <v>51</v>
      </c>
      <c r="B111" s="27" t="s">
        <v>12654</v>
      </c>
      <c r="C111" s="35">
        <v>479</v>
      </c>
      <c r="D111" s="49">
        <v>40658.390000000021</v>
      </c>
    </row>
    <row r="112" spans="1:4" x14ac:dyDescent="0.25">
      <c r="A112" s="27" t="s">
        <v>1252</v>
      </c>
      <c r="B112" s="27" t="s">
        <v>12655</v>
      </c>
      <c r="C112" s="35">
        <v>5</v>
      </c>
      <c r="D112" s="49">
        <v>125.46000000000001</v>
      </c>
    </row>
    <row r="113" spans="1:4" x14ac:dyDescent="0.25">
      <c r="A113" s="31" t="s">
        <v>12599</v>
      </c>
      <c r="B113" s="33"/>
      <c r="C113" s="36">
        <v>1687</v>
      </c>
      <c r="D113" s="51">
        <v>3131285.4300000039</v>
      </c>
    </row>
  </sheetData>
  <customSheetViews>
    <customSheetView guid="{1B8BAEB6-8E72-4669-ACB1-70EF7CFB4ABD}">
      <selection activeCell="B5" sqref="B5"/>
      <pageMargins left="0.7" right="0.7" top="0.75" bottom="0.75" header="0.3" footer="0.3"/>
    </customSheetView>
  </customSheetViews>
  <pageMargins left="0.7" right="0.7" top="0.75" bottom="0.75" header="0.3" footer="0.3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B143"/>
  <sheetViews>
    <sheetView workbookViewId="0">
      <selection activeCell="B11" sqref="B11"/>
    </sheetView>
  </sheetViews>
  <sheetFormatPr baseColWidth="10" defaultRowHeight="12.5" x14ac:dyDescent="0.25"/>
  <cols>
    <col min="1" max="1" width="29" bestFit="1" customWidth="1"/>
    <col min="2" max="2" width="10.7265625" bestFit="1" customWidth="1"/>
  </cols>
  <sheetData>
    <row r="3" spans="1:2" x14ac:dyDescent="0.25">
      <c r="A3" s="16" t="s">
        <v>12600</v>
      </c>
      <c r="B3" s="17"/>
    </row>
    <row r="4" spans="1:2" x14ac:dyDescent="0.25">
      <c r="A4" s="16" t="s">
        <v>12606</v>
      </c>
      <c r="B4" s="17" t="s">
        <v>12601</v>
      </c>
    </row>
    <row r="5" spans="1:2" x14ac:dyDescent="0.25">
      <c r="A5" s="45">
        <v>1</v>
      </c>
      <c r="B5" s="23">
        <v>66563.570000000007</v>
      </c>
    </row>
    <row r="6" spans="1:2" x14ac:dyDescent="0.25">
      <c r="A6" s="46">
        <v>2</v>
      </c>
      <c r="B6" s="24">
        <v>269608.20999999996</v>
      </c>
    </row>
    <row r="7" spans="1:2" x14ac:dyDescent="0.25">
      <c r="A7" s="46">
        <v>3</v>
      </c>
      <c r="B7" s="24">
        <v>432798.49999999994</v>
      </c>
    </row>
    <row r="8" spans="1:2" x14ac:dyDescent="0.25">
      <c r="A8" s="46">
        <v>4</v>
      </c>
      <c r="B8" s="24">
        <v>640076.31999999995</v>
      </c>
    </row>
    <row r="9" spans="1:2" x14ac:dyDescent="0.25">
      <c r="A9" s="46">
        <v>5</v>
      </c>
      <c r="B9" s="24">
        <v>908769.04999999993</v>
      </c>
    </row>
    <row r="10" spans="1:2" x14ac:dyDescent="0.25">
      <c r="A10" s="46">
        <v>6</v>
      </c>
      <c r="B10" s="24">
        <v>1070737.22</v>
      </c>
    </row>
    <row r="11" spans="1:2" x14ac:dyDescent="0.25">
      <c r="A11" s="46">
        <v>7</v>
      </c>
      <c r="B11" s="24">
        <v>1178638.93</v>
      </c>
    </row>
    <row r="12" spans="1:2" x14ac:dyDescent="0.25">
      <c r="A12" s="46">
        <v>8</v>
      </c>
      <c r="B12" s="24">
        <v>1208163.3899999999</v>
      </c>
    </row>
    <row r="13" spans="1:2" x14ac:dyDescent="0.25">
      <c r="A13" s="46">
        <v>9</v>
      </c>
      <c r="B13" s="24">
        <v>1253497.3999999999</v>
      </c>
    </row>
    <row r="14" spans="1:2" x14ac:dyDescent="0.25">
      <c r="A14" s="46">
        <v>10</v>
      </c>
      <c r="B14" s="24">
        <v>1351465.8099999998</v>
      </c>
    </row>
    <row r="15" spans="1:2" x14ac:dyDescent="0.25">
      <c r="A15" s="46">
        <v>11</v>
      </c>
      <c r="B15" s="24">
        <v>1446215.3099999998</v>
      </c>
    </row>
    <row r="16" spans="1:2" x14ac:dyDescent="0.25">
      <c r="A16" s="46">
        <v>12</v>
      </c>
      <c r="B16" s="24">
        <v>1521058.7199999997</v>
      </c>
    </row>
    <row r="17" spans="1:2" x14ac:dyDescent="0.25">
      <c r="A17" s="46">
        <v>13</v>
      </c>
      <c r="B17" s="24">
        <v>1574976.5399999998</v>
      </c>
    </row>
    <row r="18" spans="1:2" x14ac:dyDescent="0.25">
      <c r="A18" s="46">
        <v>14</v>
      </c>
      <c r="B18" s="24">
        <v>1796184.5599999998</v>
      </c>
    </row>
    <row r="19" spans="1:2" x14ac:dyDescent="0.25">
      <c r="A19" s="46">
        <v>15</v>
      </c>
      <c r="B19" s="24">
        <v>1969596.3099999998</v>
      </c>
    </row>
    <row r="20" spans="1:2" x14ac:dyDescent="0.25">
      <c r="A20" s="46">
        <v>16</v>
      </c>
      <c r="B20" s="24">
        <v>2117210.61</v>
      </c>
    </row>
    <row r="21" spans="1:2" x14ac:dyDescent="0.25">
      <c r="A21" s="46">
        <v>17</v>
      </c>
      <c r="B21" s="24">
        <v>2238003.6599999997</v>
      </c>
    </row>
    <row r="22" spans="1:2" x14ac:dyDescent="0.25">
      <c r="A22" s="46">
        <v>18</v>
      </c>
      <c r="B22" s="24">
        <v>2333762.59</v>
      </c>
    </row>
    <row r="23" spans="1:2" x14ac:dyDescent="0.25">
      <c r="A23" s="46">
        <v>19</v>
      </c>
      <c r="B23" s="24">
        <v>2379405.7199999997</v>
      </c>
    </row>
    <row r="24" spans="1:2" x14ac:dyDescent="0.25">
      <c r="A24" s="46">
        <v>20</v>
      </c>
      <c r="B24" s="24">
        <v>2506967.4499999997</v>
      </c>
    </row>
    <row r="25" spans="1:2" x14ac:dyDescent="0.25">
      <c r="A25" s="46">
        <v>21</v>
      </c>
      <c r="B25" s="24">
        <v>2607803.2899999996</v>
      </c>
    </row>
    <row r="26" spans="1:2" x14ac:dyDescent="0.25">
      <c r="A26" s="46">
        <v>22</v>
      </c>
      <c r="B26" s="24">
        <v>2674625.9199999995</v>
      </c>
    </row>
    <row r="27" spans="1:2" x14ac:dyDescent="0.25">
      <c r="A27" s="46">
        <v>23</v>
      </c>
      <c r="B27" s="24">
        <v>2711907.2399999993</v>
      </c>
    </row>
    <row r="28" spans="1:2" x14ac:dyDescent="0.25">
      <c r="A28" s="46">
        <v>24</v>
      </c>
      <c r="B28" s="24">
        <v>2808672.9699999993</v>
      </c>
    </row>
    <row r="29" spans="1:2" x14ac:dyDescent="0.25">
      <c r="A29" s="46">
        <v>25</v>
      </c>
      <c r="B29" s="24">
        <v>2834356.4199999995</v>
      </c>
    </row>
    <row r="30" spans="1:2" x14ac:dyDescent="0.25">
      <c r="A30" s="46">
        <v>26</v>
      </c>
      <c r="B30" s="24">
        <v>2938640.7199999993</v>
      </c>
    </row>
    <row r="31" spans="1:2" x14ac:dyDescent="0.25">
      <c r="A31" s="46">
        <v>27</v>
      </c>
      <c r="B31" s="24">
        <v>2980146.3399999994</v>
      </c>
    </row>
    <row r="32" spans="1:2" x14ac:dyDescent="0.25">
      <c r="A32" s="46">
        <v>28</v>
      </c>
      <c r="B32" s="24">
        <v>3041449.3299999996</v>
      </c>
    </row>
    <row r="33" spans="1:2" x14ac:dyDescent="0.25">
      <c r="A33" s="46">
        <v>29</v>
      </c>
      <c r="B33" s="24">
        <v>3117611.7699999996</v>
      </c>
    </row>
    <row r="34" spans="1:2" x14ac:dyDescent="0.25">
      <c r="A34" s="46">
        <v>30</v>
      </c>
      <c r="B34" s="24">
        <v>3172392.51</v>
      </c>
    </row>
    <row r="35" spans="1:2" x14ac:dyDescent="0.25">
      <c r="A35" s="46">
        <v>31</v>
      </c>
      <c r="B35" s="24">
        <v>3200239.07</v>
      </c>
    </row>
    <row r="36" spans="1:2" x14ac:dyDescent="0.25">
      <c r="A36" s="46">
        <v>32</v>
      </c>
      <c r="B36" s="24">
        <v>3256978.04</v>
      </c>
    </row>
    <row r="37" spans="1:2" x14ac:dyDescent="0.25">
      <c r="A37" s="46">
        <v>33</v>
      </c>
      <c r="B37" s="24">
        <v>3341061.4</v>
      </c>
    </row>
    <row r="38" spans="1:2" x14ac:dyDescent="0.25">
      <c r="A38" s="46">
        <v>34</v>
      </c>
      <c r="B38" s="24">
        <v>3387369.06</v>
      </c>
    </row>
    <row r="39" spans="1:2" x14ac:dyDescent="0.25">
      <c r="A39" s="46">
        <v>35</v>
      </c>
      <c r="B39" s="24">
        <v>3407898.5300000003</v>
      </c>
    </row>
    <row r="40" spans="1:2" x14ac:dyDescent="0.25">
      <c r="A40" s="46">
        <v>36</v>
      </c>
      <c r="B40" s="24">
        <v>3435588.8600000003</v>
      </c>
    </row>
    <row r="41" spans="1:2" x14ac:dyDescent="0.25">
      <c r="A41" s="46">
        <v>37</v>
      </c>
      <c r="B41" s="24">
        <v>3447155.8200000003</v>
      </c>
    </row>
    <row r="42" spans="1:2" x14ac:dyDescent="0.25">
      <c r="A42" s="46">
        <v>38</v>
      </c>
      <c r="B42" s="24">
        <v>3475723.41</v>
      </c>
    </row>
    <row r="43" spans="1:2" x14ac:dyDescent="0.25">
      <c r="A43" s="46">
        <v>39</v>
      </c>
      <c r="B43" s="24">
        <v>3538774.43</v>
      </c>
    </row>
    <row r="44" spans="1:2" x14ac:dyDescent="0.25">
      <c r="A44" s="46">
        <v>40</v>
      </c>
      <c r="B44" s="24">
        <v>3595434.3000000003</v>
      </c>
    </row>
    <row r="45" spans="1:2" x14ac:dyDescent="0.25">
      <c r="A45" s="46">
        <v>41</v>
      </c>
      <c r="B45" s="24">
        <v>3617660.99</v>
      </c>
    </row>
    <row r="46" spans="1:2" x14ac:dyDescent="0.25">
      <c r="A46" s="46">
        <v>42</v>
      </c>
      <c r="B46" s="24">
        <v>3647864.3000000003</v>
      </c>
    </row>
    <row r="47" spans="1:2" x14ac:dyDescent="0.25">
      <c r="A47" s="46">
        <v>43</v>
      </c>
      <c r="B47" s="24">
        <v>3672703.4600000004</v>
      </c>
    </row>
    <row r="48" spans="1:2" x14ac:dyDescent="0.25">
      <c r="A48" s="46">
        <v>44</v>
      </c>
      <c r="B48" s="24">
        <v>3731161.1800000006</v>
      </c>
    </row>
    <row r="49" spans="1:2" x14ac:dyDescent="0.25">
      <c r="A49" s="46">
        <v>45</v>
      </c>
      <c r="B49" s="24">
        <v>3779043.1000000006</v>
      </c>
    </row>
    <row r="50" spans="1:2" x14ac:dyDescent="0.25">
      <c r="A50" s="46">
        <v>46</v>
      </c>
      <c r="B50" s="24">
        <v>3826242.0000000005</v>
      </c>
    </row>
    <row r="51" spans="1:2" x14ac:dyDescent="0.25">
      <c r="A51" s="46">
        <v>47</v>
      </c>
      <c r="B51" s="24">
        <v>3846155.3800000004</v>
      </c>
    </row>
    <row r="52" spans="1:2" x14ac:dyDescent="0.25">
      <c r="A52" s="46">
        <v>48</v>
      </c>
      <c r="B52" s="24">
        <v>3848788.8300000005</v>
      </c>
    </row>
    <row r="53" spans="1:2" x14ac:dyDescent="0.25">
      <c r="A53" s="46">
        <v>49</v>
      </c>
      <c r="B53" s="24">
        <v>3862853.8600000003</v>
      </c>
    </row>
    <row r="54" spans="1:2" x14ac:dyDescent="0.25">
      <c r="A54" s="46">
        <v>50</v>
      </c>
      <c r="B54" s="24">
        <v>3893369.0000000005</v>
      </c>
    </row>
    <row r="55" spans="1:2" x14ac:dyDescent="0.25">
      <c r="A55" s="46">
        <v>51</v>
      </c>
      <c r="B55" s="24">
        <v>3942749.2900000005</v>
      </c>
    </row>
    <row r="56" spans="1:2" x14ac:dyDescent="0.25">
      <c r="A56" s="46">
        <v>52</v>
      </c>
      <c r="B56" s="24">
        <v>3969512.7000000007</v>
      </c>
    </row>
    <row r="57" spans="1:2" x14ac:dyDescent="0.25">
      <c r="A57" s="46">
        <v>53</v>
      </c>
      <c r="B57" s="24">
        <v>3990461.5000000005</v>
      </c>
    </row>
    <row r="58" spans="1:2" x14ac:dyDescent="0.25">
      <c r="A58" s="46">
        <v>54</v>
      </c>
      <c r="B58" s="24">
        <v>4035571.5000000005</v>
      </c>
    </row>
    <row r="59" spans="1:2" x14ac:dyDescent="0.25">
      <c r="A59" s="46">
        <v>55</v>
      </c>
      <c r="B59" s="24">
        <v>4056311.8800000004</v>
      </c>
    </row>
    <row r="60" spans="1:2" x14ac:dyDescent="0.25">
      <c r="A60" s="46">
        <v>56</v>
      </c>
      <c r="B60" s="24">
        <v>4096445.4200000004</v>
      </c>
    </row>
    <row r="61" spans="1:2" x14ac:dyDescent="0.25">
      <c r="A61" s="46">
        <v>57</v>
      </c>
      <c r="B61" s="24">
        <v>4108225.1100000003</v>
      </c>
    </row>
    <row r="62" spans="1:2" x14ac:dyDescent="0.25">
      <c r="A62" s="46">
        <v>58</v>
      </c>
      <c r="B62" s="24">
        <v>4125288.37</v>
      </c>
    </row>
    <row r="63" spans="1:2" x14ac:dyDescent="0.25">
      <c r="A63" s="46">
        <v>59</v>
      </c>
      <c r="B63" s="24">
        <v>4131472.47</v>
      </c>
    </row>
    <row r="64" spans="1:2" x14ac:dyDescent="0.25">
      <c r="A64" s="46">
        <v>60</v>
      </c>
      <c r="B64" s="24">
        <v>4151193.66</v>
      </c>
    </row>
    <row r="65" spans="1:2" x14ac:dyDescent="0.25">
      <c r="A65" s="46">
        <v>61</v>
      </c>
      <c r="B65" s="24">
        <v>4167718.19</v>
      </c>
    </row>
    <row r="66" spans="1:2" x14ac:dyDescent="0.25">
      <c r="A66" s="46">
        <v>62</v>
      </c>
      <c r="B66" s="24">
        <v>4171619.04</v>
      </c>
    </row>
    <row r="67" spans="1:2" x14ac:dyDescent="0.25">
      <c r="A67" s="46">
        <v>63</v>
      </c>
      <c r="B67" s="24">
        <v>4189550.63</v>
      </c>
    </row>
    <row r="68" spans="1:2" x14ac:dyDescent="0.25">
      <c r="A68" s="46">
        <v>64</v>
      </c>
      <c r="B68" s="24">
        <v>4196132.92</v>
      </c>
    </row>
    <row r="69" spans="1:2" x14ac:dyDescent="0.25">
      <c r="A69" s="46">
        <v>65</v>
      </c>
      <c r="B69" s="24">
        <v>4197055.25</v>
      </c>
    </row>
    <row r="70" spans="1:2" x14ac:dyDescent="0.25">
      <c r="A70" s="46">
        <v>66</v>
      </c>
      <c r="B70" s="24">
        <v>4204286.8099999996</v>
      </c>
    </row>
    <row r="71" spans="1:2" x14ac:dyDescent="0.25">
      <c r="A71" s="46">
        <v>67</v>
      </c>
      <c r="B71" s="24">
        <v>4211974.54</v>
      </c>
    </row>
    <row r="72" spans="1:2" x14ac:dyDescent="0.25">
      <c r="A72" s="46">
        <v>68</v>
      </c>
      <c r="B72" s="24">
        <v>4226769.12</v>
      </c>
    </row>
    <row r="73" spans="1:2" x14ac:dyDescent="0.25">
      <c r="A73" s="46">
        <v>69</v>
      </c>
      <c r="B73" s="24">
        <v>4266543.6399999997</v>
      </c>
    </row>
    <row r="74" spans="1:2" x14ac:dyDescent="0.25">
      <c r="A74" s="46">
        <v>70</v>
      </c>
      <c r="B74" s="24">
        <v>4270572.9499999993</v>
      </c>
    </row>
    <row r="75" spans="1:2" x14ac:dyDescent="0.25">
      <c r="A75" s="46">
        <v>71</v>
      </c>
      <c r="B75" s="24">
        <v>4282674.1599999992</v>
      </c>
    </row>
    <row r="76" spans="1:2" x14ac:dyDescent="0.25">
      <c r="A76" s="46">
        <v>72</v>
      </c>
      <c r="B76" s="24">
        <v>4282932.7599999988</v>
      </c>
    </row>
    <row r="77" spans="1:2" x14ac:dyDescent="0.25">
      <c r="A77" s="46">
        <v>73</v>
      </c>
      <c r="B77" s="24">
        <v>4284478.2699999986</v>
      </c>
    </row>
    <row r="78" spans="1:2" x14ac:dyDescent="0.25">
      <c r="A78" s="46">
        <v>74</v>
      </c>
      <c r="B78" s="24">
        <v>4290735.8199999984</v>
      </c>
    </row>
    <row r="79" spans="1:2" x14ac:dyDescent="0.25">
      <c r="A79" s="46">
        <v>75</v>
      </c>
      <c r="B79" s="24">
        <v>4319428.4099999983</v>
      </c>
    </row>
    <row r="80" spans="1:2" x14ac:dyDescent="0.25">
      <c r="A80" s="46">
        <v>76</v>
      </c>
      <c r="B80" s="24">
        <v>4328807.0999999987</v>
      </c>
    </row>
    <row r="81" spans="1:2" x14ac:dyDescent="0.25">
      <c r="A81" s="46">
        <v>77</v>
      </c>
      <c r="B81" s="24">
        <v>4328843.419999999</v>
      </c>
    </row>
    <row r="82" spans="1:2" x14ac:dyDescent="0.25">
      <c r="A82" s="46">
        <v>78</v>
      </c>
      <c r="B82" s="24">
        <v>4335098.6099999994</v>
      </c>
    </row>
    <row r="83" spans="1:2" x14ac:dyDescent="0.25">
      <c r="A83" s="46">
        <v>79</v>
      </c>
      <c r="B83" s="24">
        <v>4343816.18</v>
      </c>
    </row>
    <row r="84" spans="1:2" x14ac:dyDescent="0.25">
      <c r="A84" s="46">
        <v>80</v>
      </c>
      <c r="B84" s="24">
        <v>4352599.7399999993</v>
      </c>
    </row>
    <row r="85" spans="1:2" x14ac:dyDescent="0.25">
      <c r="A85" s="46">
        <v>81</v>
      </c>
      <c r="B85" s="24">
        <v>4366590.18</v>
      </c>
    </row>
    <row r="86" spans="1:2" x14ac:dyDescent="0.25">
      <c r="A86" s="46">
        <v>82</v>
      </c>
      <c r="B86" s="24">
        <v>4369872.8599999994</v>
      </c>
    </row>
    <row r="87" spans="1:2" x14ac:dyDescent="0.25">
      <c r="A87" s="46">
        <v>83</v>
      </c>
      <c r="B87" s="24">
        <v>4372778.0999999996</v>
      </c>
    </row>
    <row r="88" spans="1:2" x14ac:dyDescent="0.25">
      <c r="A88" s="46">
        <v>84</v>
      </c>
      <c r="B88" s="24">
        <v>4406278.84</v>
      </c>
    </row>
    <row r="89" spans="1:2" x14ac:dyDescent="0.25">
      <c r="A89" s="46">
        <v>85</v>
      </c>
      <c r="B89" s="24">
        <v>4413608.79</v>
      </c>
    </row>
    <row r="90" spans="1:2" x14ac:dyDescent="0.25">
      <c r="A90" s="46">
        <v>86</v>
      </c>
      <c r="B90" s="24">
        <v>4414587.24</v>
      </c>
    </row>
    <row r="91" spans="1:2" x14ac:dyDescent="0.25">
      <c r="A91" s="46">
        <v>87</v>
      </c>
      <c r="B91" s="24">
        <v>4421070.6900000004</v>
      </c>
    </row>
    <row r="92" spans="1:2" x14ac:dyDescent="0.25">
      <c r="A92" s="46">
        <v>88</v>
      </c>
      <c r="B92" s="24">
        <v>4421074.29</v>
      </c>
    </row>
    <row r="93" spans="1:2" x14ac:dyDescent="0.25">
      <c r="A93" s="46">
        <v>89</v>
      </c>
      <c r="B93" s="24">
        <v>4421300.49</v>
      </c>
    </row>
    <row r="94" spans="1:2" x14ac:dyDescent="0.25">
      <c r="A94" s="46">
        <v>90</v>
      </c>
      <c r="B94" s="24">
        <v>4421308.2300000004</v>
      </c>
    </row>
    <row r="95" spans="1:2" x14ac:dyDescent="0.25">
      <c r="A95" s="46">
        <v>91</v>
      </c>
      <c r="B95" s="24">
        <v>4432504.0900000008</v>
      </c>
    </row>
    <row r="96" spans="1:2" x14ac:dyDescent="0.25">
      <c r="A96" s="46">
        <v>92</v>
      </c>
      <c r="B96" s="24">
        <v>4435701.5000000009</v>
      </c>
    </row>
    <row r="97" spans="1:2" x14ac:dyDescent="0.25">
      <c r="A97" s="46">
        <v>93</v>
      </c>
      <c r="B97" s="24">
        <v>4447583.540000001</v>
      </c>
    </row>
    <row r="98" spans="1:2" x14ac:dyDescent="0.25">
      <c r="A98" s="46">
        <v>94</v>
      </c>
      <c r="B98" s="24">
        <v>4464160.120000001</v>
      </c>
    </row>
    <row r="99" spans="1:2" x14ac:dyDescent="0.25">
      <c r="A99" s="46">
        <v>95</v>
      </c>
      <c r="B99" s="24">
        <v>4464459.0200000014</v>
      </c>
    </row>
    <row r="100" spans="1:2" x14ac:dyDescent="0.25">
      <c r="A100" s="46">
        <v>96</v>
      </c>
      <c r="B100" s="24">
        <v>4464467.8800000018</v>
      </c>
    </row>
    <row r="101" spans="1:2" x14ac:dyDescent="0.25">
      <c r="A101" s="46">
        <v>97</v>
      </c>
      <c r="B101" s="24">
        <v>4465213.8600000022</v>
      </c>
    </row>
    <row r="102" spans="1:2" x14ac:dyDescent="0.25">
      <c r="A102" s="46">
        <v>98</v>
      </c>
      <c r="B102" s="24">
        <v>4468865.2100000018</v>
      </c>
    </row>
    <row r="103" spans="1:2" x14ac:dyDescent="0.25">
      <c r="A103" s="46">
        <v>99</v>
      </c>
      <c r="B103" s="24">
        <v>4475121.870000002</v>
      </c>
    </row>
    <row r="104" spans="1:2" x14ac:dyDescent="0.25">
      <c r="A104" s="46">
        <v>100</v>
      </c>
      <c r="B104" s="24">
        <v>4477551.120000002</v>
      </c>
    </row>
    <row r="105" spans="1:2" x14ac:dyDescent="0.25">
      <c r="A105" s="46">
        <v>101</v>
      </c>
      <c r="B105" s="24">
        <v>4482122.7200000016</v>
      </c>
    </row>
    <row r="106" spans="1:2" x14ac:dyDescent="0.25">
      <c r="A106" s="46">
        <v>102</v>
      </c>
      <c r="B106" s="24">
        <v>4482161.5900000017</v>
      </c>
    </row>
    <row r="107" spans="1:2" x14ac:dyDescent="0.25">
      <c r="A107" s="46">
        <v>103</v>
      </c>
      <c r="B107" s="24">
        <v>4485179.3200000022</v>
      </c>
    </row>
    <row r="108" spans="1:2" x14ac:dyDescent="0.25">
      <c r="A108" s="46">
        <v>104</v>
      </c>
      <c r="B108" s="24">
        <v>4502341.0600000024</v>
      </c>
    </row>
    <row r="109" spans="1:2" x14ac:dyDescent="0.25">
      <c r="A109" s="46">
        <v>105</v>
      </c>
      <c r="B109" s="24">
        <v>4503847.160000002</v>
      </c>
    </row>
    <row r="110" spans="1:2" x14ac:dyDescent="0.25">
      <c r="A110" s="46">
        <v>106</v>
      </c>
      <c r="B110" s="24">
        <v>4504946.2200000016</v>
      </c>
    </row>
    <row r="111" spans="1:2" x14ac:dyDescent="0.25">
      <c r="A111" s="46">
        <v>107</v>
      </c>
      <c r="B111" s="24">
        <v>4510231.7500000019</v>
      </c>
    </row>
    <row r="112" spans="1:2" x14ac:dyDescent="0.25">
      <c r="A112" s="46">
        <v>109</v>
      </c>
      <c r="B112" s="24">
        <v>4510458.4900000021</v>
      </c>
    </row>
    <row r="113" spans="1:2" x14ac:dyDescent="0.25">
      <c r="A113" s="46">
        <v>111</v>
      </c>
      <c r="B113" s="24">
        <v>4513524.1800000025</v>
      </c>
    </row>
    <row r="114" spans="1:2" x14ac:dyDescent="0.25">
      <c r="A114" s="46">
        <v>112</v>
      </c>
      <c r="B114" s="24">
        <v>4515031.7400000021</v>
      </c>
    </row>
    <row r="115" spans="1:2" x14ac:dyDescent="0.25">
      <c r="A115" s="46">
        <v>113</v>
      </c>
      <c r="B115" s="24">
        <v>4518865.6300000018</v>
      </c>
    </row>
    <row r="116" spans="1:2" x14ac:dyDescent="0.25">
      <c r="A116" s="46">
        <v>114</v>
      </c>
      <c r="B116" s="24">
        <v>4520407.7400000021</v>
      </c>
    </row>
    <row r="117" spans="1:2" x14ac:dyDescent="0.25">
      <c r="A117" s="46">
        <v>116</v>
      </c>
      <c r="B117" s="24">
        <v>4521009.4300000025</v>
      </c>
    </row>
    <row r="118" spans="1:2" x14ac:dyDescent="0.25">
      <c r="A118" s="46">
        <v>118</v>
      </c>
      <c r="B118" s="24">
        <v>4547172.6300000027</v>
      </c>
    </row>
    <row r="119" spans="1:2" x14ac:dyDescent="0.25">
      <c r="A119" s="46">
        <v>119</v>
      </c>
      <c r="B119" s="24">
        <v>4554078.1000000024</v>
      </c>
    </row>
    <row r="120" spans="1:2" x14ac:dyDescent="0.25">
      <c r="A120" s="46">
        <v>122</v>
      </c>
      <c r="B120" s="24">
        <v>4554824.3600000022</v>
      </c>
    </row>
    <row r="121" spans="1:2" x14ac:dyDescent="0.25">
      <c r="A121" s="46">
        <v>125</v>
      </c>
      <c r="B121" s="24">
        <v>4558156.7100000018</v>
      </c>
    </row>
    <row r="122" spans="1:2" x14ac:dyDescent="0.25">
      <c r="A122" s="46">
        <v>126</v>
      </c>
      <c r="B122" s="24">
        <v>4558370.2400000021</v>
      </c>
    </row>
    <row r="123" spans="1:2" x14ac:dyDescent="0.25">
      <c r="A123" s="46">
        <v>127</v>
      </c>
      <c r="B123" s="24">
        <v>4566887.9800000023</v>
      </c>
    </row>
    <row r="124" spans="1:2" x14ac:dyDescent="0.25">
      <c r="A124" s="46">
        <v>130</v>
      </c>
      <c r="B124" s="24">
        <v>4582392.4700000025</v>
      </c>
    </row>
    <row r="125" spans="1:2" x14ac:dyDescent="0.25">
      <c r="A125" s="46">
        <v>134</v>
      </c>
      <c r="B125" s="24">
        <v>4596331.0600000024</v>
      </c>
    </row>
    <row r="126" spans="1:2" x14ac:dyDescent="0.25">
      <c r="A126" s="46">
        <v>137</v>
      </c>
      <c r="B126" s="24">
        <v>4597676.8400000026</v>
      </c>
    </row>
    <row r="127" spans="1:2" x14ac:dyDescent="0.25">
      <c r="A127" s="46">
        <v>138</v>
      </c>
      <c r="B127" s="24">
        <v>4599286.0100000026</v>
      </c>
    </row>
    <row r="128" spans="1:2" x14ac:dyDescent="0.25">
      <c r="A128" s="46">
        <v>142</v>
      </c>
      <c r="B128" s="24">
        <v>4599610.1900000023</v>
      </c>
    </row>
    <row r="129" spans="1:2" x14ac:dyDescent="0.25">
      <c r="A129" s="46">
        <v>143</v>
      </c>
      <c r="B129" s="24">
        <v>4603295.6300000027</v>
      </c>
    </row>
    <row r="130" spans="1:2" x14ac:dyDescent="0.25">
      <c r="A130" s="46">
        <v>144</v>
      </c>
      <c r="B130" s="24">
        <v>4605136.9600000028</v>
      </c>
    </row>
    <row r="131" spans="1:2" x14ac:dyDescent="0.25">
      <c r="A131" s="46">
        <v>149</v>
      </c>
      <c r="B131" s="24">
        <v>4606877.5300000031</v>
      </c>
    </row>
    <row r="132" spans="1:2" x14ac:dyDescent="0.25">
      <c r="A132" s="46">
        <v>151</v>
      </c>
      <c r="B132" s="24">
        <v>4612840.9400000032</v>
      </c>
    </row>
    <row r="133" spans="1:2" x14ac:dyDescent="0.25">
      <c r="A133" s="46">
        <v>152</v>
      </c>
      <c r="B133" s="24">
        <v>4616490.7700000033</v>
      </c>
    </row>
    <row r="134" spans="1:2" x14ac:dyDescent="0.25">
      <c r="A134" s="46">
        <v>155</v>
      </c>
      <c r="B134" s="24">
        <v>4616961.7300000032</v>
      </c>
    </row>
    <row r="135" spans="1:2" x14ac:dyDescent="0.25">
      <c r="A135" s="46">
        <v>160</v>
      </c>
      <c r="B135" s="24">
        <v>4619529.240000003</v>
      </c>
    </row>
    <row r="136" spans="1:2" x14ac:dyDescent="0.25">
      <c r="A136" s="46">
        <v>163</v>
      </c>
      <c r="B136" s="24">
        <v>4620831.0400000028</v>
      </c>
    </row>
    <row r="137" spans="1:2" x14ac:dyDescent="0.25">
      <c r="A137" s="46">
        <v>172</v>
      </c>
      <c r="B137" s="24">
        <v>4623641.700000003</v>
      </c>
    </row>
    <row r="138" spans="1:2" x14ac:dyDescent="0.25">
      <c r="A138" s="46">
        <v>176</v>
      </c>
      <c r="B138" s="24">
        <v>4627272.0800000029</v>
      </c>
    </row>
    <row r="139" spans="1:2" x14ac:dyDescent="0.25">
      <c r="A139" s="46">
        <v>182</v>
      </c>
      <c r="B139" s="24">
        <v>4630431.200000003</v>
      </c>
    </row>
    <row r="140" spans="1:2" x14ac:dyDescent="0.25">
      <c r="A140" s="46">
        <v>188</v>
      </c>
      <c r="B140" s="24">
        <v>4630810.9100000029</v>
      </c>
    </row>
    <row r="141" spans="1:2" x14ac:dyDescent="0.25">
      <c r="A141" s="46">
        <v>230</v>
      </c>
      <c r="B141" s="24">
        <v>4630965.3900000034</v>
      </c>
    </row>
    <row r="142" spans="1:2" x14ac:dyDescent="0.25">
      <c r="A142" s="46">
        <v>385</v>
      </c>
      <c r="B142" s="24">
        <v>4631790.3400000036</v>
      </c>
    </row>
    <row r="143" spans="1:2" x14ac:dyDescent="0.25">
      <c r="A143" s="47" t="s">
        <v>12599</v>
      </c>
      <c r="B143" s="48"/>
    </row>
  </sheetData>
  <customSheetViews>
    <customSheetView guid="{1B8BAEB6-8E72-4669-ACB1-70EF7CFB4ABD}">
      <selection activeCell="B11" sqref="B11"/>
      <pageMargins left="0.7" right="0.7" top="0.75" bottom="0.75" header="0.3" footer="0.3"/>
    </customSheetView>
  </customSheetViews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4:D95"/>
  <sheetViews>
    <sheetView workbookViewId="0">
      <selection activeCell="E15" sqref="E15"/>
    </sheetView>
  </sheetViews>
  <sheetFormatPr baseColWidth="10" defaultRowHeight="12.5" x14ac:dyDescent="0.25"/>
  <cols>
    <col min="1" max="1" width="18.453125" bestFit="1" customWidth="1"/>
    <col min="2" max="2" width="11.7265625" bestFit="1" customWidth="1"/>
    <col min="3" max="3" width="9" bestFit="1" customWidth="1"/>
    <col min="4" max="4" width="13.26953125" bestFit="1" customWidth="1"/>
  </cols>
  <sheetData>
    <row r="4" spans="1:4" x14ac:dyDescent="0.25">
      <c r="A4" s="16" t="s">
        <v>12600</v>
      </c>
      <c r="B4" s="28"/>
      <c r="C4" s="28"/>
      <c r="D4" s="17"/>
    </row>
    <row r="5" spans="1:4" x14ac:dyDescent="0.25">
      <c r="A5" s="16" t="s">
        <v>12666</v>
      </c>
      <c r="B5" s="16" t="s">
        <v>14</v>
      </c>
      <c r="C5" s="16" t="s">
        <v>12622</v>
      </c>
      <c r="D5" s="17" t="s">
        <v>12601</v>
      </c>
    </row>
    <row r="6" spans="1:4" x14ac:dyDescent="0.25">
      <c r="A6" s="27" t="s">
        <v>41</v>
      </c>
      <c r="B6" s="27" t="s">
        <v>360</v>
      </c>
      <c r="C6" s="28"/>
      <c r="D6" s="21">
        <v>30099.1</v>
      </c>
    </row>
    <row r="7" spans="1:4" x14ac:dyDescent="0.25">
      <c r="A7" s="30"/>
      <c r="B7" s="27" t="s">
        <v>4705</v>
      </c>
      <c r="C7" s="27" t="s">
        <v>12667</v>
      </c>
      <c r="D7" s="21">
        <v>562.58000000000004</v>
      </c>
    </row>
    <row r="8" spans="1:4" x14ac:dyDescent="0.25">
      <c r="A8" s="30"/>
      <c r="B8" s="27" t="s">
        <v>4811</v>
      </c>
      <c r="C8" s="27" t="s">
        <v>12674</v>
      </c>
      <c r="D8" s="21">
        <v>87285.76999999999</v>
      </c>
    </row>
    <row r="9" spans="1:4" x14ac:dyDescent="0.25">
      <c r="A9" s="30"/>
      <c r="B9" s="30"/>
      <c r="C9" s="32" t="s">
        <v>12668</v>
      </c>
      <c r="D9" s="22">
        <v>44818.630000000005</v>
      </c>
    </row>
    <row r="10" spans="1:4" x14ac:dyDescent="0.25">
      <c r="A10" s="30"/>
      <c r="B10" s="30"/>
      <c r="C10" s="32" t="s">
        <v>12671</v>
      </c>
      <c r="D10" s="22">
        <v>29252.63</v>
      </c>
    </row>
    <row r="11" spans="1:4" x14ac:dyDescent="0.25">
      <c r="A11" s="30"/>
      <c r="B11" s="30"/>
      <c r="C11" s="32" t="s">
        <v>12669</v>
      </c>
      <c r="D11" s="22">
        <v>20874.72</v>
      </c>
    </row>
    <row r="12" spans="1:4" x14ac:dyDescent="0.25">
      <c r="A12" s="30"/>
      <c r="B12" s="30"/>
      <c r="C12" s="32" t="s">
        <v>12670</v>
      </c>
      <c r="D12" s="22">
        <v>17726.27</v>
      </c>
    </row>
    <row r="13" spans="1:4" x14ac:dyDescent="0.25">
      <c r="A13" s="30"/>
      <c r="B13" s="30"/>
      <c r="C13" s="32" t="s">
        <v>12673</v>
      </c>
      <c r="D13" s="22">
        <v>15708.310000000001</v>
      </c>
    </row>
    <row r="14" spans="1:4" x14ac:dyDescent="0.25">
      <c r="A14" s="30"/>
      <c r="B14" s="30"/>
      <c r="C14" s="32" t="s">
        <v>12672</v>
      </c>
      <c r="D14" s="22">
        <v>9189.2900000000009</v>
      </c>
    </row>
    <row r="15" spans="1:4" x14ac:dyDescent="0.25">
      <c r="A15" s="30"/>
      <c r="B15" s="27" t="s">
        <v>2589</v>
      </c>
      <c r="C15" s="27" t="s">
        <v>12675</v>
      </c>
      <c r="D15" s="21">
        <v>24995.49</v>
      </c>
    </row>
    <row r="16" spans="1:4" x14ac:dyDescent="0.25">
      <c r="A16" s="30"/>
      <c r="B16" s="30"/>
      <c r="C16" s="32" t="s">
        <v>12746</v>
      </c>
      <c r="D16" s="22">
        <v>5.58</v>
      </c>
    </row>
    <row r="17" spans="1:4" x14ac:dyDescent="0.25">
      <c r="A17" s="30"/>
      <c r="B17" s="27" t="s">
        <v>9453</v>
      </c>
      <c r="C17" s="27" t="s">
        <v>12677</v>
      </c>
      <c r="D17" s="21">
        <v>35903.03</v>
      </c>
    </row>
    <row r="18" spans="1:4" x14ac:dyDescent="0.25">
      <c r="A18" s="30"/>
      <c r="B18" s="30"/>
      <c r="C18" s="32" t="s">
        <v>12676</v>
      </c>
      <c r="D18" s="22">
        <v>759.3</v>
      </c>
    </row>
    <row r="19" spans="1:4" x14ac:dyDescent="0.25">
      <c r="A19" s="30"/>
      <c r="B19" s="27" t="s">
        <v>10972</v>
      </c>
      <c r="C19" s="27" t="s">
        <v>12678</v>
      </c>
      <c r="D19" s="21">
        <v>9284.8700000000008</v>
      </c>
    </row>
    <row r="20" spans="1:4" x14ac:dyDescent="0.25">
      <c r="A20" s="30"/>
      <c r="B20" s="27" t="s">
        <v>7293</v>
      </c>
      <c r="C20" s="27" t="s">
        <v>12679</v>
      </c>
      <c r="D20" s="21">
        <v>448.61</v>
      </c>
    </row>
    <row r="21" spans="1:4" x14ac:dyDescent="0.25">
      <c r="A21" s="30"/>
      <c r="B21" s="27" t="s">
        <v>85</v>
      </c>
      <c r="C21" s="27" t="s">
        <v>12747</v>
      </c>
      <c r="D21" s="21">
        <v>827.7</v>
      </c>
    </row>
    <row r="22" spans="1:4" x14ac:dyDescent="0.25">
      <c r="A22" s="30"/>
      <c r="B22" s="27" t="s">
        <v>10440</v>
      </c>
      <c r="C22" s="27" t="s">
        <v>12684</v>
      </c>
      <c r="D22" s="21">
        <v>16271.24</v>
      </c>
    </row>
    <row r="23" spans="1:4" x14ac:dyDescent="0.25">
      <c r="A23" s="30"/>
      <c r="B23" s="30"/>
      <c r="C23" s="32" t="s">
        <v>12680</v>
      </c>
      <c r="D23" s="22">
        <v>14756.77</v>
      </c>
    </row>
    <row r="24" spans="1:4" x14ac:dyDescent="0.25">
      <c r="A24" s="30"/>
      <c r="B24" s="30"/>
      <c r="C24" s="32" t="s">
        <v>12681</v>
      </c>
      <c r="D24" s="22">
        <v>8664.7800000000007</v>
      </c>
    </row>
    <row r="25" spans="1:4" x14ac:dyDescent="0.25">
      <c r="A25" s="30"/>
      <c r="B25" s="30"/>
      <c r="C25" s="32" t="s">
        <v>12682</v>
      </c>
      <c r="D25" s="22">
        <v>5038.0899999999992</v>
      </c>
    </row>
    <row r="26" spans="1:4" x14ac:dyDescent="0.25">
      <c r="A26" s="30"/>
      <c r="B26" s="30"/>
      <c r="C26" s="32" t="s">
        <v>12683</v>
      </c>
      <c r="D26" s="22">
        <v>1670.03</v>
      </c>
    </row>
    <row r="27" spans="1:4" x14ac:dyDescent="0.25">
      <c r="A27" s="30"/>
      <c r="B27" s="27" t="s">
        <v>1816</v>
      </c>
      <c r="C27" s="27" t="s">
        <v>12685</v>
      </c>
      <c r="D27" s="21">
        <v>63335.960000000006</v>
      </c>
    </row>
    <row r="28" spans="1:4" x14ac:dyDescent="0.25">
      <c r="A28" s="30"/>
      <c r="B28" s="30"/>
      <c r="C28" s="32" t="s">
        <v>12686</v>
      </c>
      <c r="D28" s="22">
        <v>54660.86</v>
      </c>
    </row>
    <row r="29" spans="1:4" x14ac:dyDescent="0.25">
      <c r="A29" s="30"/>
      <c r="B29" s="30"/>
      <c r="C29" s="32" t="s">
        <v>12748</v>
      </c>
      <c r="D29" s="22">
        <v>7326.57</v>
      </c>
    </row>
    <row r="30" spans="1:4" x14ac:dyDescent="0.25">
      <c r="A30" s="30"/>
      <c r="B30" s="27" t="s">
        <v>157</v>
      </c>
      <c r="C30" s="27" t="s">
        <v>12687</v>
      </c>
      <c r="D30" s="21">
        <v>18603.509999999998</v>
      </c>
    </row>
    <row r="31" spans="1:4" x14ac:dyDescent="0.25">
      <c r="A31" s="30"/>
      <c r="B31" s="30"/>
      <c r="C31" s="32" t="s">
        <v>12688</v>
      </c>
      <c r="D31" s="22">
        <v>18.71</v>
      </c>
    </row>
    <row r="32" spans="1:4" x14ac:dyDescent="0.25">
      <c r="A32" s="30"/>
      <c r="B32" s="30"/>
      <c r="C32" s="32" t="s">
        <v>12749</v>
      </c>
      <c r="D32" s="22">
        <v>16.670000000000002</v>
      </c>
    </row>
    <row r="33" spans="1:4" x14ac:dyDescent="0.25">
      <c r="A33" s="30"/>
      <c r="B33" s="27" t="s">
        <v>552</v>
      </c>
      <c r="C33" s="27" t="s">
        <v>12750</v>
      </c>
      <c r="D33" s="21">
        <v>49579.890000000007</v>
      </c>
    </row>
    <row r="34" spans="1:4" x14ac:dyDescent="0.25">
      <c r="A34" s="30"/>
      <c r="B34" s="30"/>
      <c r="C34" s="32" t="s">
        <v>12691</v>
      </c>
      <c r="D34" s="22">
        <v>7701.47</v>
      </c>
    </row>
    <row r="35" spans="1:4" x14ac:dyDescent="0.25">
      <c r="A35" s="30"/>
      <c r="B35" s="30"/>
      <c r="C35" s="32" t="s">
        <v>12692</v>
      </c>
      <c r="D35" s="22">
        <v>2830.98</v>
      </c>
    </row>
    <row r="36" spans="1:4" x14ac:dyDescent="0.25">
      <c r="A36" s="30"/>
      <c r="B36" s="30"/>
      <c r="C36" s="32" t="s">
        <v>12689</v>
      </c>
      <c r="D36" s="22">
        <v>1184.53</v>
      </c>
    </row>
    <row r="37" spans="1:4" x14ac:dyDescent="0.25">
      <c r="A37" s="30"/>
      <c r="B37" s="30"/>
      <c r="C37" s="32" t="s">
        <v>12690</v>
      </c>
      <c r="D37" s="22">
        <v>121.84</v>
      </c>
    </row>
    <row r="38" spans="1:4" x14ac:dyDescent="0.25">
      <c r="A38" s="30"/>
      <c r="B38" s="27" t="s">
        <v>1357</v>
      </c>
      <c r="C38" s="27" t="s">
        <v>12693</v>
      </c>
      <c r="D38" s="21">
        <v>50686.28</v>
      </c>
    </row>
    <row r="39" spans="1:4" x14ac:dyDescent="0.25">
      <c r="A39" s="30"/>
      <c r="B39" s="30"/>
      <c r="C39" s="32" t="s">
        <v>12695</v>
      </c>
      <c r="D39" s="22">
        <v>18243.16</v>
      </c>
    </row>
    <row r="40" spans="1:4" x14ac:dyDescent="0.25">
      <c r="A40" s="30"/>
      <c r="B40" s="30"/>
      <c r="C40" s="32" t="s">
        <v>12694</v>
      </c>
      <c r="D40" s="22">
        <v>15397.69</v>
      </c>
    </row>
    <row r="41" spans="1:4" x14ac:dyDescent="0.25">
      <c r="A41" s="30"/>
      <c r="B41" s="30"/>
      <c r="C41" s="32" t="s">
        <v>12698</v>
      </c>
      <c r="D41" s="22">
        <v>5872.46</v>
      </c>
    </row>
    <row r="42" spans="1:4" x14ac:dyDescent="0.25">
      <c r="A42" s="30"/>
      <c r="B42" s="30"/>
      <c r="C42" s="32" t="s">
        <v>12696</v>
      </c>
      <c r="D42" s="22">
        <v>1986.3200000000002</v>
      </c>
    </row>
    <row r="43" spans="1:4" x14ac:dyDescent="0.25">
      <c r="A43" s="30"/>
      <c r="B43" s="30"/>
      <c r="C43" s="32" t="s">
        <v>12697</v>
      </c>
      <c r="D43" s="22">
        <v>746.26</v>
      </c>
    </row>
    <row r="44" spans="1:4" x14ac:dyDescent="0.25">
      <c r="A44" s="30"/>
      <c r="B44" s="27" t="s">
        <v>38</v>
      </c>
      <c r="C44" s="27" t="s">
        <v>12702</v>
      </c>
      <c r="D44" s="21">
        <v>6120.0999999999995</v>
      </c>
    </row>
    <row r="45" spans="1:4" x14ac:dyDescent="0.25">
      <c r="A45" s="30"/>
      <c r="B45" s="30"/>
      <c r="C45" s="32" t="s">
        <v>12703</v>
      </c>
      <c r="D45" s="22">
        <v>3573.88</v>
      </c>
    </row>
    <row r="46" spans="1:4" x14ac:dyDescent="0.25">
      <c r="A46" s="30"/>
      <c r="B46" s="30"/>
      <c r="C46" s="32" t="s">
        <v>12699</v>
      </c>
      <c r="D46" s="22">
        <v>2307.64</v>
      </c>
    </row>
    <row r="47" spans="1:4" x14ac:dyDescent="0.25">
      <c r="A47" s="30"/>
      <c r="B47" s="30"/>
      <c r="C47" s="32" t="s">
        <v>12701</v>
      </c>
      <c r="D47" s="22">
        <v>1283.6600000000001</v>
      </c>
    </row>
    <row r="48" spans="1:4" x14ac:dyDescent="0.25">
      <c r="A48" s="30"/>
      <c r="B48" s="30"/>
      <c r="C48" s="32" t="s">
        <v>12700</v>
      </c>
      <c r="D48" s="22">
        <v>44.08</v>
      </c>
    </row>
    <row r="49" spans="1:4" x14ac:dyDescent="0.25">
      <c r="A49" s="30"/>
      <c r="B49" s="27" t="s">
        <v>2189</v>
      </c>
      <c r="C49" s="27" t="s">
        <v>12704</v>
      </c>
      <c r="D49" s="21">
        <v>16470.240000000002</v>
      </c>
    </row>
    <row r="50" spans="1:4" x14ac:dyDescent="0.25">
      <c r="A50" s="30"/>
      <c r="B50" s="27" t="s">
        <v>230</v>
      </c>
      <c r="C50" s="27" t="s">
        <v>12707</v>
      </c>
      <c r="D50" s="21">
        <v>69174.25</v>
      </c>
    </row>
    <row r="51" spans="1:4" x14ac:dyDescent="0.25">
      <c r="A51" s="30"/>
      <c r="B51" s="30"/>
      <c r="C51" s="32" t="s">
        <v>12710</v>
      </c>
      <c r="D51" s="22">
        <v>11168.92</v>
      </c>
    </row>
    <row r="52" spans="1:4" x14ac:dyDescent="0.25">
      <c r="A52" s="30"/>
      <c r="B52" s="30"/>
      <c r="C52" s="32" t="s">
        <v>12706</v>
      </c>
      <c r="D52" s="22">
        <v>10953.47</v>
      </c>
    </row>
    <row r="53" spans="1:4" x14ac:dyDescent="0.25">
      <c r="A53" s="30"/>
      <c r="B53" s="30"/>
      <c r="C53" s="32" t="s">
        <v>12705</v>
      </c>
      <c r="D53" s="22">
        <v>7044.99</v>
      </c>
    </row>
    <row r="54" spans="1:4" x14ac:dyDescent="0.25">
      <c r="A54" s="30"/>
      <c r="B54" s="30"/>
      <c r="C54" s="32" t="s">
        <v>12709</v>
      </c>
      <c r="D54" s="22">
        <v>6796.45</v>
      </c>
    </row>
    <row r="55" spans="1:4" x14ac:dyDescent="0.25">
      <c r="A55" s="30"/>
      <c r="B55" s="30"/>
      <c r="C55" s="32" t="s">
        <v>12708</v>
      </c>
      <c r="D55" s="22">
        <v>11.09</v>
      </c>
    </row>
    <row r="56" spans="1:4" x14ac:dyDescent="0.25">
      <c r="A56" s="30"/>
      <c r="B56" s="27" t="s">
        <v>3076</v>
      </c>
      <c r="C56" s="27" t="s">
        <v>12711</v>
      </c>
      <c r="D56" s="21">
        <v>470.96</v>
      </c>
    </row>
    <row r="57" spans="1:4" x14ac:dyDescent="0.25">
      <c r="A57" s="30"/>
      <c r="B57" s="27" t="s">
        <v>690</v>
      </c>
      <c r="C57" s="27" t="s">
        <v>12712</v>
      </c>
      <c r="D57" s="21">
        <v>123888.08</v>
      </c>
    </row>
    <row r="58" spans="1:4" x14ac:dyDescent="0.25">
      <c r="A58" s="30"/>
      <c r="B58" s="27" t="s">
        <v>510</v>
      </c>
      <c r="C58" s="27" t="s">
        <v>12714</v>
      </c>
      <c r="D58" s="21">
        <v>24261.71</v>
      </c>
    </row>
    <row r="59" spans="1:4" x14ac:dyDescent="0.25">
      <c r="A59" s="30"/>
      <c r="B59" s="30"/>
      <c r="C59" s="32" t="s">
        <v>12713</v>
      </c>
      <c r="D59" s="22">
        <v>10587.38</v>
      </c>
    </row>
    <row r="60" spans="1:4" x14ac:dyDescent="0.25">
      <c r="A60" s="30"/>
      <c r="B60" s="30"/>
      <c r="C60" s="32" t="s">
        <v>12717</v>
      </c>
      <c r="D60" s="22">
        <v>7978.74</v>
      </c>
    </row>
    <row r="61" spans="1:4" x14ac:dyDescent="0.25">
      <c r="A61" s="30"/>
      <c r="B61" s="30"/>
      <c r="C61" s="32" t="s">
        <v>12715</v>
      </c>
      <c r="D61" s="22">
        <v>4573.8599999999997</v>
      </c>
    </row>
    <row r="62" spans="1:4" x14ac:dyDescent="0.25">
      <c r="A62" s="30"/>
      <c r="B62" s="30"/>
      <c r="C62" s="32" t="s">
        <v>12718</v>
      </c>
      <c r="D62" s="22">
        <v>1687.62</v>
      </c>
    </row>
    <row r="63" spans="1:4" x14ac:dyDescent="0.25">
      <c r="A63" s="30"/>
      <c r="B63" s="30"/>
      <c r="C63" s="32" t="s">
        <v>12716</v>
      </c>
      <c r="D63" s="22">
        <v>848.32</v>
      </c>
    </row>
    <row r="64" spans="1:4" x14ac:dyDescent="0.25">
      <c r="A64" s="30"/>
      <c r="B64" s="27" t="s">
        <v>936</v>
      </c>
      <c r="C64" s="27" t="s">
        <v>12720</v>
      </c>
      <c r="D64" s="21">
        <v>10680.1</v>
      </c>
    </row>
    <row r="65" spans="1:4" x14ac:dyDescent="0.25">
      <c r="A65" s="30"/>
      <c r="B65" s="30"/>
      <c r="C65" s="32" t="s">
        <v>12719</v>
      </c>
      <c r="D65" s="22">
        <v>3649.83</v>
      </c>
    </row>
    <row r="66" spans="1:4" x14ac:dyDescent="0.25">
      <c r="A66" s="30"/>
      <c r="B66" s="30"/>
      <c r="C66" s="32" t="s">
        <v>12721</v>
      </c>
      <c r="D66" s="22">
        <v>1824.6200000000001</v>
      </c>
    </row>
    <row r="67" spans="1:4" x14ac:dyDescent="0.25">
      <c r="A67" s="30"/>
      <c r="B67" s="27" t="s">
        <v>7015</v>
      </c>
      <c r="C67" s="27" t="s">
        <v>12723</v>
      </c>
      <c r="D67" s="21">
        <v>1165.79</v>
      </c>
    </row>
    <row r="68" spans="1:4" x14ac:dyDescent="0.25">
      <c r="A68" s="30"/>
      <c r="B68" s="30"/>
      <c r="C68" s="32" t="s">
        <v>12722</v>
      </c>
      <c r="D68" s="22">
        <v>343.38</v>
      </c>
    </row>
    <row r="69" spans="1:4" x14ac:dyDescent="0.25">
      <c r="A69" s="30"/>
      <c r="B69" s="27" t="s">
        <v>292</v>
      </c>
      <c r="C69" s="27" t="s">
        <v>12724</v>
      </c>
      <c r="D69" s="21">
        <v>270.55</v>
      </c>
    </row>
    <row r="70" spans="1:4" x14ac:dyDescent="0.25">
      <c r="A70" s="30"/>
      <c r="B70" s="30"/>
      <c r="C70" s="32" t="s">
        <v>12725</v>
      </c>
      <c r="D70" s="22">
        <v>22.62</v>
      </c>
    </row>
    <row r="71" spans="1:4" x14ac:dyDescent="0.25">
      <c r="A71" s="30"/>
      <c r="B71" s="27" t="s">
        <v>6887</v>
      </c>
      <c r="C71" s="27" t="s">
        <v>12726</v>
      </c>
      <c r="D71" s="21">
        <v>72.680000000000007</v>
      </c>
    </row>
    <row r="72" spans="1:4" x14ac:dyDescent="0.25">
      <c r="A72" s="30"/>
      <c r="B72" s="27" t="s">
        <v>65</v>
      </c>
      <c r="C72" s="27" t="s">
        <v>12728</v>
      </c>
      <c r="D72" s="21">
        <v>27621.81</v>
      </c>
    </row>
    <row r="73" spans="1:4" x14ac:dyDescent="0.25">
      <c r="A73" s="30"/>
      <c r="B73" s="30"/>
      <c r="C73" s="32" t="s">
        <v>12731</v>
      </c>
      <c r="D73" s="22">
        <v>18031.650000000001</v>
      </c>
    </row>
    <row r="74" spans="1:4" x14ac:dyDescent="0.25">
      <c r="A74" s="30"/>
      <c r="B74" s="30"/>
      <c r="C74" s="32" t="s">
        <v>12730</v>
      </c>
      <c r="D74" s="22">
        <v>6089.8</v>
      </c>
    </row>
    <row r="75" spans="1:4" x14ac:dyDescent="0.25">
      <c r="A75" s="30"/>
      <c r="B75" s="30"/>
      <c r="C75" s="32" t="s">
        <v>12727</v>
      </c>
      <c r="D75" s="22">
        <v>3640.32</v>
      </c>
    </row>
    <row r="76" spans="1:4" x14ac:dyDescent="0.25">
      <c r="A76" s="30"/>
      <c r="B76" s="30"/>
      <c r="C76" s="32" t="s">
        <v>12729</v>
      </c>
      <c r="D76" s="22">
        <v>81.739999999999995</v>
      </c>
    </row>
    <row r="77" spans="1:4" x14ac:dyDescent="0.25">
      <c r="A77" s="30"/>
      <c r="B77" s="27" t="s">
        <v>51</v>
      </c>
      <c r="C77" s="27" t="s">
        <v>12733</v>
      </c>
      <c r="D77" s="21">
        <v>17636.490000000005</v>
      </c>
    </row>
    <row r="78" spans="1:4" x14ac:dyDescent="0.25">
      <c r="A78" s="30"/>
      <c r="B78" s="30"/>
      <c r="C78" s="32" t="s">
        <v>12734</v>
      </c>
      <c r="D78" s="22">
        <v>142.29</v>
      </c>
    </row>
    <row r="79" spans="1:4" x14ac:dyDescent="0.25">
      <c r="A79" s="30"/>
      <c r="B79" s="30"/>
      <c r="C79" s="32" t="s">
        <v>12732</v>
      </c>
      <c r="D79" s="22">
        <v>2.86</v>
      </c>
    </row>
    <row r="80" spans="1:4" x14ac:dyDescent="0.25">
      <c r="A80" s="30"/>
      <c r="B80" s="27" t="s">
        <v>1252</v>
      </c>
      <c r="C80" s="27" t="s">
        <v>12735</v>
      </c>
      <c r="D80" s="21">
        <v>309.29000000000002</v>
      </c>
    </row>
    <row r="81" spans="1:4" x14ac:dyDescent="0.25">
      <c r="A81" s="30"/>
      <c r="B81" s="27" t="s">
        <v>9148</v>
      </c>
      <c r="C81" s="27" t="s">
        <v>12736</v>
      </c>
      <c r="D81" s="21">
        <v>21570.050000000003</v>
      </c>
    </row>
    <row r="82" spans="1:4" x14ac:dyDescent="0.25">
      <c r="A82" s="30"/>
      <c r="B82" s="27" t="s">
        <v>10414</v>
      </c>
      <c r="C82" s="27" t="s">
        <v>12740</v>
      </c>
      <c r="D82" s="21">
        <v>42841.15</v>
      </c>
    </row>
    <row r="83" spans="1:4" x14ac:dyDescent="0.25">
      <c r="A83" s="30"/>
      <c r="B83" s="30"/>
      <c r="C83" s="32" t="s">
        <v>12738</v>
      </c>
      <c r="D83" s="22">
        <v>35287.550000000003</v>
      </c>
    </row>
    <row r="84" spans="1:4" x14ac:dyDescent="0.25">
      <c r="A84" s="30"/>
      <c r="B84" s="30"/>
      <c r="C84" s="32" t="s">
        <v>12739</v>
      </c>
      <c r="D84" s="22">
        <v>16401.52</v>
      </c>
    </row>
    <row r="85" spans="1:4" x14ac:dyDescent="0.25">
      <c r="A85" s="30"/>
      <c r="B85" s="30"/>
      <c r="C85" s="32" t="s">
        <v>12741</v>
      </c>
      <c r="D85" s="22">
        <v>9552.27</v>
      </c>
    </row>
    <row r="86" spans="1:4" x14ac:dyDescent="0.25">
      <c r="A86" s="30"/>
      <c r="B86" s="30"/>
      <c r="C86" s="32" t="s">
        <v>12737</v>
      </c>
      <c r="D86" s="22">
        <v>688.35000000000014</v>
      </c>
    </row>
    <row r="87" spans="1:4" x14ac:dyDescent="0.25">
      <c r="A87" s="30"/>
      <c r="B87" s="30"/>
      <c r="C87" s="32" t="s">
        <v>12742</v>
      </c>
      <c r="D87" s="22">
        <v>638.86</v>
      </c>
    </row>
    <row r="88" spans="1:4" x14ac:dyDescent="0.25">
      <c r="A88" s="30"/>
      <c r="B88" s="30"/>
      <c r="C88" s="32" t="s">
        <v>12751</v>
      </c>
      <c r="D88" s="22">
        <v>55.73</v>
      </c>
    </row>
    <row r="89" spans="1:4" x14ac:dyDescent="0.25">
      <c r="A89" s="30"/>
      <c r="B89" s="27" t="s">
        <v>10460</v>
      </c>
      <c r="C89" s="27" t="s">
        <v>12752</v>
      </c>
      <c r="D89" s="21">
        <v>3121.41</v>
      </c>
    </row>
    <row r="90" spans="1:4" x14ac:dyDescent="0.25">
      <c r="A90" s="30"/>
      <c r="B90" s="27" t="s">
        <v>10691</v>
      </c>
      <c r="C90" s="27" t="s">
        <v>12745</v>
      </c>
      <c r="D90" s="21">
        <v>8525.76</v>
      </c>
    </row>
    <row r="91" spans="1:4" x14ac:dyDescent="0.25">
      <c r="A91" s="30"/>
      <c r="B91" s="30"/>
      <c r="C91" s="32" t="s">
        <v>12743</v>
      </c>
      <c r="D91" s="22">
        <v>5180.55</v>
      </c>
    </row>
    <row r="92" spans="1:4" x14ac:dyDescent="0.25">
      <c r="A92" s="30"/>
      <c r="B92" s="30"/>
      <c r="C92" s="32" t="s">
        <v>12744</v>
      </c>
      <c r="D92" s="22">
        <v>3919.92</v>
      </c>
    </row>
    <row r="93" spans="1:4" x14ac:dyDescent="0.25">
      <c r="A93" s="30"/>
      <c r="B93" s="27" t="s">
        <v>12603</v>
      </c>
      <c r="C93" s="27"/>
      <c r="D93" s="21">
        <v>279434.5799999999</v>
      </c>
    </row>
    <row r="94" spans="1:4" x14ac:dyDescent="0.25">
      <c r="A94" s="27" t="s">
        <v>53</v>
      </c>
      <c r="B94" s="28"/>
      <c r="C94" s="28"/>
      <c r="D94" s="21">
        <v>3131285.43</v>
      </c>
    </row>
    <row r="95" spans="1:4" x14ac:dyDescent="0.25">
      <c r="A95" s="31" t="s">
        <v>12599</v>
      </c>
      <c r="B95" s="33"/>
      <c r="C95" s="33"/>
      <c r="D95" s="42">
        <v>4631790.34</v>
      </c>
    </row>
  </sheetData>
  <customSheetViews>
    <customSheetView guid="{1B8BAEB6-8E72-4669-ACB1-70EF7CFB4ABD}">
      <selection activeCell="E15" sqref="E15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3">
    <pageSetUpPr fitToPage="1"/>
  </sheetPr>
  <dimension ref="B2:H152"/>
  <sheetViews>
    <sheetView topLeftCell="A37" workbookViewId="0">
      <selection activeCell="F19" sqref="F19"/>
    </sheetView>
  </sheetViews>
  <sheetFormatPr baseColWidth="10" defaultRowHeight="12.5" x14ac:dyDescent="0.25"/>
  <cols>
    <col min="2" max="2" width="12.54296875" style="1" customWidth="1"/>
    <col min="3" max="4" width="8.81640625" style="1" customWidth="1"/>
    <col min="5" max="5" width="26" customWidth="1"/>
    <col min="6" max="6" width="73.26953125" bestFit="1" customWidth="1"/>
  </cols>
  <sheetData>
    <row r="2" spans="2:8" ht="28.5" customHeight="1" x14ac:dyDescent="0.25">
      <c r="B2" s="43" t="s">
        <v>14</v>
      </c>
      <c r="C2" s="43" t="s">
        <v>15</v>
      </c>
      <c r="D2" s="43" t="s">
        <v>12622</v>
      </c>
      <c r="E2" s="43" t="s">
        <v>12608</v>
      </c>
      <c r="F2" s="43" t="s">
        <v>12623</v>
      </c>
      <c r="G2" s="43" t="s">
        <v>12665</v>
      </c>
      <c r="H2" s="43" t="s">
        <v>12753</v>
      </c>
    </row>
    <row r="3" spans="2:8" x14ac:dyDescent="0.25">
      <c r="B3" s="3" t="s">
        <v>4705</v>
      </c>
      <c r="C3" s="3" t="s">
        <v>2980</v>
      </c>
      <c r="D3" s="3" t="str">
        <f>B3&amp;C3</f>
        <v>999EDT</v>
      </c>
      <c r="E3" s="39">
        <v>0</v>
      </c>
      <c r="F3" s="39"/>
      <c r="G3" s="39" t="str">
        <f>IF(F3="","Non","Oui")</f>
        <v>Non</v>
      </c>
      <c r="H3" s="39"/>
    </row>
    <row r="4" spans="2:8" x14ac:dyDescent="0.25">
      <c r="B4" s="3" t="s">
        <v>4811</v>
      </c>
      <c r="C4" s="3" t="s">
        <v>10512</v>
      </c>
      <c r="D4" s="3" t="str">
        <f t="shared" ref="D4:D67" si="0">B4&amp;C4</f>
        <v>ASSSIG</v>
      </c>
      <c r="E4" s="39">
        <v>0</v>
      </c>
      <c r="F4" s="39"/>
      <c r="G4" s="39" t="str">
        <f t="shared" ref="G4:G67" si="1">IF(F4="","Non","Oui")</f>
        <v>Non</v>
      </c>
      <c r="H4" s="39"/>
    </row>
    <row r="5" spans="2:8" x14ac:dyDescent="0.25">
      <c r="B5" s="3" t="s">
        <v>4811</v>
      </c>
      <c r="C5" s="3" t="s">
        <v>10631</v>
      </c>
      <c r="D5" s="3" t="str">
        <f t="shared" si="0"/>
        <v>ASSENV</v>
      </c>
      <c r="E5" s="39">
        <v>0</v>
      </c>
      <c r="F5" s="39"/>
      <c r="G5" s="39" t="str">
        <f t="shared" si="1"/>
        <v>Non</v>
      </c>
      <c r="H5" s="39"/>
    </row>
    <row r="6" spans="2:8" x14ac:dyDescent="0.25">
      <c r="B6" s="3" t="s">
        <v>4811</v>
      </c>
      <c r="C6" s="3" t="s">
        <v>259</v>
      </c>
      <c r="D6" s="3" t="str">
        <f t="shared" si="0"/>
        <v>ASSCLO</v>
      </c>
      <c r="E6" s="39">
        <v>0</v>
      </c>
      <c r="F6" s="39"/>
      <c r="G6" s="39" t="str">
        <f t="shared" si="1"/>
        <v>Non</v>
      </c>
      <c r="H6" s="39"/>
    </row>
    <row r="7" spans="2:8" x14ac:dyDescent="0.25">
      <c r="B7" s="3" t="s">
        <v>4811</v>
      </c>
      <c r="C7" s="3" t="s">
        <v>10648</v>
      </c>
      <c r="D7" s="3" t="str">
        <f t="shared" si="0"/>
        <v>ASSORD</v>
      </c>
      <c r="E7" s="39">
        <v>0</v>
      </c>
      <c r="F7" s="39"/>
      <c r="G7" s="39" t="str">
        <f t="shared" si="1"/>
        <v>Non</v>
      </c>
      <c r="H7" s="39"/>
    </row>
    <row r="8" spans="2:8" x14ac:dyDescent="0.25">
      <c r="B8" s="3" t="s">
        <v>4811</v>
      </c>
      <c r="C8" s="3" t="s">
        <v>10677</v>
      </c>
      <c r="D8" s="3" t="str">
        <f t="shared" si="0"/>
        <v>ASSSIO</v>
      </c>
      <c r="E8" s="39">
        <v>0</v>
      </c>
      <c r="F8" s="39"/>
      <c r="G8" s="39" t="str">
        <f t="shared" si="1"/>
        <v>Non</v>
      </c>
      <c r="H8" s="39"/>
    </row>
    <row r="9" spans="2:8" x14ac:dyDescent="0.25">
      <c r="B9" s="3" t="s">
        <v>4811</v>
      </c>
      <c r="C9" s="3" t="s">
        <v>10655</v>
      </c>
      <c r="D9" s="3" t="str">
        <f t="shared" si="0"/>
        <v>ASSDEM</v>
      </c>
      <c r="E9" s="39">
        <v>0</v>
      </c>
      <c r="F9" s="39"/>
      <c r="G9" s="39" t="str">
        <f t="shared" si="1"/>
        <v>Non</v>
      </c>
      <c r="H9" s="39"/>
    </row>
    <row r="10" spans="2:8" x14ac:dyDescent="0.25">
      <c r="B10" s="3" t="s">
        <v>4811</v>
      </c>
      <c r="C10" s="3" t="s">
        <v>10852</v>
      </c>
      <c r="D10" s="3" t="str">
        <f t="shared" si="0"/>
        <v>ASSCH1</v>
      </c>
      <c r="E10" s="39">
        <v>0</v>
      </c>
      <c r="F10" s="39"/>
      <c r="G10" s="39" t="str">
        <f t="shared" si="1"/>
        <v>Non</v>
      </c>
      <c r="H10" s="39"/>
    </row>
    <row r="11" spans="2:8" x14ac:dyDescent="0.25">
      <c r="B11" s="3" t="s">
        <v>2589</v>
      </c>
      <c r="C11" s="3" t="s">
        <v>39</v>
      </c>
      <c r="D11" s="3" t="str">
        <f t="shared" si="0"/>
        <v>C01DEB</v>
      </c>
      <c r="E11" s="39">
        <v>0</v>
      </c>
      <c r="F11" s="39"/>
      <c r="G11" s="39" t="str">
        <f t="shared" si="1"/>
        <v>Non</v>
      </c>
      <c r="H11" s="39"/>
    </row>
    <row r="12" spans="2:8" x14ac:dyDescent="0.25">
      <c r="B12" s="3" t="s">
        <v>9453</v>
      </c>
      <c r="C12" s="3" t="s">
        <v>10512</v>
      </c>
      <c r="D12" s="3" t="str">
        <f t="shared" si="0"/>
        <v>CDTSIG</v>
      </c>
      <c r="E12" s="39">
        <v>0</v>
      </c>
      <c r="F12" s="39"/>
      <c r="G12" s="39" t="str">
        <f t="shared" si="1"/>
        <v>Non</v>
      </c>
      <c r="H12" s="39"/>
    </row>
    <row r="13" spans="2:8" x14ac:dyDescent="0.25">
      <c r="B13" s="3" t="s">
        <v>9453</v>
      </c>
      <c r="C13" s="3" t="s">
        <v>10655</v>
      </c>
      <c r="D13" s="3" t="str">
        <f t="shared" si="0"/>
        <v>CDTDEM</v>
      </c>
      <c r="E13" s="39">
        <v>0</v>
      </c>
      <c r="F13" s="39"/>
      <c r="G13" s="39" t="str">
        <f t="shared" si="1"/>
        <v>Non</v>
      </c>
      <c r="H13" s="39"/>
    </row>
    <row r="14" spans="2:8" x14ac:dyDescent="0.25">
      <c r="B14" s="3" t="s">
        <v>10972</v>
      </c>
      <c r="C14" s="3" t="s">
        <v>259</v>
      </c>
      <c r="D14" s="3" t="str">
        <f t="shared" si="0"/>
        <v>CQLCLO</v>
      </c>
      <c r="E14" s="39">
        <v>0</v>
      </c>
      <c r="F14" s="39"/>
      <c r="G14" s="39" t="str">
        <f t="shared" si="1"/>
        <v>Non</v>
      </c>
      <c r="H14" s="39"/>
    </row>
    <row r="15" spans="2:8" x14ac:dyDescent="0.25">
      <c r="B15" s="3" t="s">
        <v>7293</v>
      </c>
      <c r="C15" s="3" t="s">
        <v>10594</v>
      </c>
      <c r="D15" s="3" t="str">
        <f t="shared" si="0"/>
        <v>DCLJUG</v>
      </c>
      <c r="E15" s="39">
        <v>0</v>
      </c>
      <c r="F15" s="39"/>
      <c r="G15" s="39" t="str">
        <f t="shared" si="1"/>
        <v>Non</v>
      </c>
      <c r="H15" s="39"/>
    </row>
    <row r="16" spans="2:8" x14ac:dyDescent="0.25">
      <c r="B16" s="3" t="s">
        <v>85</v>
      </c>
      <c r="C16" s="3" t="s">
        <v>86</v>
      </c>
      <c r="D16" s="3" t="str">
        <f t="shared" si="0"/>
        <v>E01CLB</v>
      </c>
      <c r="E16" s="39" t="s">
        <v>12757</v>
      </c>
      <c r="F16" s="39" t="s">
        <v>12757</v>
      </c>
      <c r="G16" s="39" t="str">
        <f t="shared" si="1"/>
        <v>Oui</v>
      </c>
      <c r="H16" s="39"/>
    </row>
    <row r="17" spans="2:8" x14ac:dyDescent="0.25">
      <c r="B17" s="3" t="s">
        <v>85</v>
      </c>
      <c r="C17" s="3" t="s">
        <v>869</v>
      </c>
      <c r="D17" s="3" t="str">
        <f t="shared" si="0"/>
        <v>E01ODR</v>
      </c>
      <c r="E17" s="39" t="s">
        <v>12757</v>
      </c>
      <c r="F17" s="39" t="s">
        <v>12757</v>
      </c>
      <c r="G17" s="39" t="str">
        <f t="shared" si="1"/>
        <v>Oui</v>
      </c>
      <c r="H17" s="39"/>
    </row>
    <row r="18" spans="2:8" x14ac:dyDescent="0.25">
      <c r="B18" s="3" t="s">
        <v>85</v>
      </c>
      <c r="C18" s="3" t="s">
        <v>249</v>
      </c>
      <c r="D18" s="3" t="str">
        <f t="shared" si="0"/>
        <v>E01RL1</v>
      </c>
      <c r="E18" s="39" t="s">
        <v>12757</v>
      </c>
      <c r="F18" s="39" t="s">
        <v>12757</v>
      </c>
      <c r="G18" s="39" t="str">
        <f t="shared" si="1"/>
        <v>Oui</v>
      </c>
      <c r="H18" s="39"/>
    </row>
    <row r="19" spans="2:8" x14ac:dyDescent="0.25">
      <c r="B19" s="3" t="s">
        <v>85</v>
      </c>
      <c r="C19" s="3" t="s">
        <v>52</v>
      </c>
      <c r="D19" s="3" t="str">
        <f t="shared" si="0"/>
        <v>E01ATT</v>
      </c>
      <c r="E19" s="39" t="s">
        <v>12757</v>
      </c>
      <c r="F19" s="39" t="s">
        <v>12757</v>
      </c>
      <c r="G19" s="39" t="str">
        <f t="shared" si="1"/>
        <v>Oui</v>
      </c>
      <c r="H19" s="39"/>
    </row>
    <row r="20" spans="2:8" x14ac:dyDescent="0.25">
      <c r="B20" s="3" t="s">
        <v>85</v>
      </c>
      <c r="C20" s="3" t="s">
        <v>553</v>
      </c>
      <c r="D20" s="3" t="str">
        <f t="shared" si="0"/>
        <v>E01MED</v>
      </c>
      <c r="E20" s="39" t="s">
        <v>12757</v>
      </c>
      <c r="F20" s="39" t="s">
        <v>12757</v>
      </c>
      <c r="G20" s="39" t="str">
        <f t="shared" si="1"/>
        <v>Oui</v>
      </c>
      <c r="H20" s="39"/>
    </row>
    <row r="21" spans="2:8" x14ac:dyDescent="0.25">
      <c r="B21" s="3" t="s">
        <v>85</v>
      </c>
      <c r="C21" s="3" t="s">
        <v>1233</v>
      </c>
      <c r="D21" s="3" t="str">
        <f t="shared" si="0"/>
        <v>E01INI</v>
      </c>
      <c r="E21" s="39" t="s">
        <v>12757</v>
      </c>
      <c r="F21" s="39" t="s">
        <v>12757</v>
      </c>
      <c r="G21" s="39" t="str">
        <f t="shared" si="1"/>
        <v>Oui</v>
      </c>
      <c r="H21" s="39"/>
    </row>
    <row r="22" spans="2:8" x14ac:dyDescent="0.25">
      <c r="B22" s="3" t="s">
        <v>85</v>
      </c>
      <c r="C22" s="3" t="s">
        <v>39</v>
      </c>
      <c r="D22" s="3" t="str">
        <f t="shared" si="0"/>
        <v>E01DEB</v>
      </c>
      <c r="E22" s="39" t="s">
        <v>12757</v>
      </c>
      <c r="F22" s="39" t="s">
        <v>12757</v>
      </c>
      <c r="G22" s="39" t="str">
        <f t="shared" si="1"/>
        <v>Oui</v>
      </c>
      <c r="H22" s="39"/>
    </row>
    <row r="23" spans="2:8" x14ac:dyDescent="0.25">
      <c r="B23" s="3" t="s">
        <v>85</v>
      </c>
      <c r="C23" s="3" t="s">
        <v>354</v>
      </c>
      <c r="D23" s="3" t="str">
        <f t="shared" si="0"/>
        <v>E01ARC</v>
      </c>
      <c r="E23" s="39" t="s">
        <v>12757</v>
      </c>
      <c r="F23" s="39" t="s">
        <v>12757</v>
      </c>
      <c r="G23" s="39" t="str">
        <f t="shared" si="1"/>
        <v>Oui</v>
      </c>
      <c r="H23" s="39"/>
    </row>
    <row r="24" spans="2:8" x14ac:dyDescent="0.25">
      <c r="B24" s="3" t="s">
        <v>85</v>
      </c>
      <c r="C24" s="3" t="s">
        <v>2980</v>
      </c>
      <c r="D24" s="3" t="str">
        <f t="shared" si="0"/>
        <v>E01EDT</v>
      </c>
      <c r="E24" s="39" t="s">
        <v>12757</v>
      </c>
      <c r="F24" s="39" t="s">
        <v>12757</v>
      </c>
      <c r="G24" s="39" t="str">
        <f t="shared" si="1"/>
        <v>Oui</v>
      </c>
      <c r="H24" s="39"/>
    </row>
    <row r="25" spans="2:8" x14ac:dyDescent="0.25">
      <c r="B25" s="3" t="s">
        <v>2870</v>
      </c>
      <c r="C25" s="3" t="s">
        <v>259</v>
      </c>
      <c r="D25" s="3" t="str">
        <f t="shared" si="0"/>
        <v>E07CLO</v>
      </c>
      <c r="E25" s="39" t="s">
        <v>12757</v>
      </c>
      <c r="F25" s="39" t="s">
        <v>12757</v>
      </c>
      <c r="G25" s="39" t="str">
        <f t="shared" si="1"/>
        <v>Oui</v>
      </c>
      <c r="H25" s="39"/>
    </row>
    <row r="26" spans="2:8" x14ac:dyDescent="0.25">
      <c r="B26" s="3" t="s">
        <v>2661</v>
      </c>
      <c r="C26" s="3" t="s">
        <v>39</v>
      </c>
      <c r="D26" s="3" t="str">
        <f t="shared" si="0"/>
        <v>E08DEB</v>
      </c>
      <c r="E26" s="39" t="s">
        <v>12757</v>
      </c>
      <c r="F26" s="39" t="s">
        <v>12757</v>
      </c>
      <c r="G26" s="39" t="str">
        <f t="shared" si="1"/>
        <v>Oui</v>
      </c>
      <c r="H26" s="39"/>
    </row>
    <row r="27" spans="2:8" x14ac:dyDescent="0.25">
      <c r="B27" s="3" t="s">
        <v>2661</v>
      </c>
      <c r="C27" s="3" t="s">
        <v>2980</v>
      </c>
      <c r="D27" s="3" t="str">
        <f t="shared" si="0"/>
        <v>E08EDT</v>
      </c>
      <c r="E27" s="39" t="s">
        <v>12757</v>
      </c>
      <c r="F27" s="39" t="s">
        <v>12757</v>
      </c>
      <c r="G27" s="39" t="str">
        <f t="shared" si="1"/>
        <v>Oui</v>
      </c>
      <c r="H27" s="39"/>
    </row>
    <row r="28" spans="2:8" x14ac:dyDescent="0.25">
      <c r="B28" s="3" t="s">
        <v>2661</v>
      </c>
      <c r="C28" s="3" t="s">
        <v>319</v>
      </c>
      <c r="D28" s="3" t="str">
        <f t="shared" si="0"/>
        <v>E08CHX</v>
      </c>
      <c r="E28" s="39" t="s">
        <v>12757</v>
      </c>
      <c r="F28" s="39" t="s">
        <v>12757</v>
      </c>
      <c r="G28" s="39" t="str">
        <f t="shared" si="1"/>
        <v>Oui</v>
      </c>
      <c r="H28" s="39"/>
    </row>
    <row r="29" spans="2:8" x14ac:dyDescent="0.25">
      <c r="B29" s="3" t="s">
        <v>2661</v>
      </c>
      <c r="C29" s="3" t="s">
        <v>4811</v>
      </c>
      <c r="D29" s="3" t="str">
        <f t="shared" si="0"/>
        <v>E08ASS</v>
      </c>
      <c r="E29" s="39" t="s">
        <v>12757</v>
      </c>
      <c r="F29" s="39" t="s">
        <v>12757</v>
      </c>
      <c r="G29" s="39" t="str">
        <f t="shared" si="1"/>
        <v>Oui</v>
      </c>
      <c r="H29" s="39"/>
    </row>
    <row r="30" spans="2:8" x14ac:dyDescent="0.25">
      <c r="B30" s="3" t="s">
        <v>2661</v>
      </c>
      <c r="C30" s="3" t="s">
        <v>259</v>
      </c>
      <c r="D30" s="3" t="str">
        <f t="shared" si="0"/>
        <v>E08CLO</v>
      </c>
      <c r="E30" s="39" t="s">
        <v>12757</v>
      </c>
      <c r="F30" s="39" t="s">
        <v>12757</v>
      </c>
      <c r="G30" s="39" t="str">
        <f t="shared" si="1"/>
        <v>Oui</v>
      </c>
      <c r="H30" s="39"/>
    </row>
    <row r="31" spans="2:8" x14ac:dyDescent="0.25">
      <c r="B31" s="3" t="s">
        <v>1113</v>
      </c>
      <c r="C31" s="3" t="s">
        <v>7145</v>
      </c>
      <c r="D31" s="3" t="str">
        <f t="shared" si="0"/>
        <v>E13SAI</v>
      </c>
      <c r="E31" s="39" t="s">
        <v>12757</v>
      </c>
      <c r="F31" s="39" t="s">
        <v>12757</v>
      </c>
      <c r="G31" s="39" t="str">
        <f t="shared" si="1"/>
        <v>Oui</v>
      </c>
      <c r="H31" s="39"/>
    </row>
    <row r="32" spans="2:8" x14ac:dyDescent="0.25">
      <c r="B32" s="3" t="s">
        <v>1113</v>
      </c>
      <c r="C32" s="3" t="s">
        <v>319</v>
      </c>
      <c r="D32" s="3" t="str">
        <f t="shared" si="0"/>
        <v>E13CHX</v>
      </c>
      <c r="E32" s="39" t="s">
        <v>12757</v>
      </c>
      <c r="F32" s="39" t="s">
        <v>12757</v>
      </c>
      <c r="G32" s="39" t="str">
        <f t="shared" si="1"/>
        <v>Oui</v>
      </c>
      <c r="H32" s="39"/>
    </row>
    <row r="33" spans="2:8" x14ac:dyDescent="0.25">
      <c r="B33" s="3" t="s">
        <v>1113</v>
      </c>
      <c r="C33" s="3" t="s">
        <v>1114</v>
      </c>
      <c r="D33" s="3" t="str">
        <f t="shared" si="0"/>
        <v>E13CFM</v>
      </c>
      <c r="E33" s="39" t="s">
        <v>12757</v>
      </c>
      <c r="F33" s="39" t="s">
        <v>12757</v>
      </c>
      <c r="G33" s="39" t="str">
        <f t="shared" si="1"/>
        <v>Oui</v>
      </c>
      <c r="H33" s="39"/>
    </row>
    <row r="34" spans="2:8" x14ac:dyDescent="0.25">
      <c r="B34" s="3" t="s">
        <v>1815</v>
      </c>
      <c r="C34" s="3" t="s">
        <v>2980</v>
      </c>
      <c r="D34" s="3" t="str">
        <f t="shared" si="0"/>
        <v>E14EDT</v>
      </c>
      <c r="E34" s="39" t="s">
        <v>12757</v>
      </c>
      <c r="F34" s="39" t="s">
        <v>12757</v>
      </c>
      <c r="G34" s="39" t="str">
        <f t="shared" si="1"/>
        <v>Oui</v>
      </c>
      <c r="H34" s="39"/>
    </row>
    <row r="35" spans="2:8" x14ac:dyDescent="0.25">
      <c r="B35" s="3" t="s">
        <v>1815</v>
      </c>
      <c r="C35" s="3" t="s">
        <v>12430</v>
      </c>
      <c r="D35" s="3" t="str">
        <f t="shared" si="0"/>
        <v>E14PEX</v>
      </c>
      <c r="E35" s="39" t="s">
        <v>12757</v>
      </c>
      <c r="F35" s="39" t="s">
        <v>12757</v>
      </c>
      <c r="G35" s="39" t="str">
        <f t="shared" si="1"/>
        <v>Oui</v>
      </c>
      <c r="H35" s="39"/>
    </row>
    <row r="36" spans="2:8" x14ac:dyDescent="0.25">
      <c r="B36" s="3" t="s">
        <v>1815</v>
      </c>
      <c r="C36" s="3" t="s">
        <v>259</v>
      </c>
      <c r="D36" s="3" t="str">
        <f t="shared" si="0"/>
        <v>E14CLO</v>
      </c>
      <c r="E36" s="39" t="s">
        <v>12757</v>
      </c>
      <c r="F36" s="39" t="s">
        <v>12757</v>
      </c>
      <c r="G36" s="39" t="str">
        <f t="shared" si="1"/>
        <v>Oui</v>
      </c>
      <c r="H36" s="39"/>
    </row>
    <row r="37" spans="2:8" x14ac:dyDescent="0.25">
      <c r="B37" s="3" t="s">
        <v>1815</v>
      </c>
      <c r="C37" s="3" t="s">
        <v>39</v>
      </c>
      <c r="D37" s="3" t="str">
        <f t="shared" si="0"/>
        <v>E14DEB</v>
      </c>
      <c r="E37" s="39" t="s">
        <v>12757</v>
      </c>
      <c r="F37" s="39" t="s">
        <v>12757</v>
      </c>
      <c r="G37" s="39" t="str">
        <f t="shared" si="1"/>
        <v>Oui</v>
      </c>
      <c r="H37" s="39"/>
    </row>
    <row r="38" spans="2:8" x14ac:dyDescent="0.25">
      <c r="B38" s="3" t="s">
        <v>1815</v>
      </c>
      <c r="C38" s="3" t="s">
        <v>1816</v>
      </c>
      <c r="D38" s="3" t="str">
        <f t="shared" si="0"/>
        <v>E14EXP</v>
      </c>
      <c r="E38" s="39" t="s">
        <v>12757</v>
      </c>
      <c r="F38" s="39" t="s">
        <v>12757</v>
      </c>
      <c r="G38" s="39" t="str">
        <f t="shared" si="1"/>
        <v>Oui</v>
      </c>
      <c r="H38" s="39"/>
    </row>
    <row r="39" spans="2:8" x14ac:dyDescent="0.25">
      <c r="B39" s="3" t="s">
        <v>6870</v>
      </c>
      <c r="C39" s="3" t="s">
        <v>553</v>
      </c>
      <c r="D39" s="3" t="str">
        <f t="shared" si="0"/>
        <v>E30MED</v>
      </c>
      <c r="E39" s="39" t="s">
        <v>12757</v>
      </c>
      <c r="F39" s="39" t="s">
        <v>12757</v>
      </c>
      <c r="G39" s="39" t="str">
        <f t="shared" si="1"/>
        <v>Oui</v>
      </c>
      <c r="H39" s="39"/>
    </row>
    <row r="40" spans="2:8" x14ac:dyDescent="0.25">
      <c r="B40" s="3" t="s">
        <v>6870</v>
      </c>
      <c r="C40" s="3" t="s">
        <v>39</v>
      </c>
      <c r="D40" s="3" t="str">
        <f t="shared" si="0"/>
        <v>E30DEB</v>
      </c>
      <c r="E40" s="39" t="s">
        <v>12757</v>
      </c>
      <c r="F40" s="39" t="s">
        <v>12757</v>
      </c>
      <c r="G40" s="39" t="str">
        <f t="shared" si="1"/>
        <v>Oui</v>
      </c>
      <c r="H40" s="39"/>
    </row>
    <row r="41" spans="2:8" x14ac:dyDescent="0.25">
      <c r="B41" s="3" t="s">
        <v>6870</v>
      </c>
      <c r="C41" s="3" t="s">
        <v>511</v>
      </c>
      <c r="D41" s="3" t="str">
        <f t="shared" si="0"/>
        <v>E30SCX</v>
      </c>
      <c r="E41" s="39" t="s">
        <v>12757</v>
      </c>
      <c r="F41" s="39" t="s">
        <v>12757</v>
      </c>
      <c r="G41" s="39" t="str">
        <f t="shared" si="1"/>
        <v>Oui</v>
      </c>
      <c r="H41" s="39"/>
    </row>
    <row r="42" spans="2:8" x14ac:dyDescent="0.25">
      <c r="B42" s="3" t="s">
        <v>6870</v>
      </c>
      <c r="C42" s="3" t="s">
        <v>4811</v>
      </c>
      <c r="D42" s="3" t="str">
        <f t="shared" si="0"/>
        <v>E30ASS</v>
      </c>
      <c r="E42" s="39" t="s">
        <v>12757</v>
      </c>
      <c r="F42" s="39" t="s">
        <v>12757</v>
      </c>
      <c r="G42" s="39" t="str">
        <f t="shared" si="1"/>
        <v>Oui</v>
      </c>
      <c r="H42" s="39"/>
    </row>
    <row r="43" spans="2:8" x14ac:dyDescent="0.25">
      <c r="B43" s="3" t="s">
        <v>2635</v>
      </c>
      <c r="C43" s="3" t="s">
        <v>66</v>
      </c>
      <c r="D43" s="3" t="str">
        <f t="shared" si="0"/>
        <v>E60ENC</v>
      </c>
      <c r="E43" s="39" t="s">
        <v>12757</v>
      </c>
      <c r="F43" s="39" t="s">
        <v>12757</v>
      </c>
      <c r="G43" s="39" t="str">
        <f t="shared" si="1"/>
        <v>Oui</v>
      </c>
      <c r="H43" s="39"/>
    </row>
    <row r="44" spans="2:8" x14ac:dyDescent="0.25">
      <c r="B44" s="3" t="s">
        <v>2635</v>
      </c>
      <c r="C44" s="3" t="s">
        <v>1650</v>
      </c>
      <c r="D44" s="3" t="str">
        <f t="shared" si="0"/>
        <v>E60INC</v>
      </c>
      <c r="E44" s="39" t="s">
        <v>12757</v>
      </c>
      <c r="F44" s="39" t="s">
        <v>12757</v>
      </c>
      <c r="G44" s="39" t="str">
        <f t="shared" si="1"/>
        <v>Oui</v>
      </c>
      <c r="H44" s="39"/>
    </row>
    <row r="45" spans="2:8" x14ac:dyDescent="0.25">
      <c r="B45" s="3" t="s">
        <v>2635</v>
      </c>
      <c r="C45" s="3" t="s">
        <v>39</v>
      </c>
      <c r="D45" s="3" t="str">
        <f t="shared" si="0"/>
        <v>E60DEB</v>
      </c>
      <c r="E45" s="39" t="s">
        <v>12757</v>
      </c>
      <c r="F45" s="39" t="s">
        <v>12757</v>
      </c>
      <c r="G45" s="39" t="str">
        <f t="shared" si="1"/>
        <v>Oui</v>
      </c>
      <c r="H45" s="39"/>
    </row>
    <row r="46" spans="2:8" x14ac:dyDescent="0.25">
      <c r="B46" s="3" t="s">
        <v>2635</v>
      </c>
      <c r="C46" s="3" t="s">
        <v>11412</v>
      </c>
      <c r="D46" s="3" t="str">
        <f t="shared" si="0"/>
        <v>E60PL2</v>
      </c>
      <c r="E46" s="39" t="s">
        <v>12757</v>
      </c>
      <c r="F46" s="39" t="s">
        <v>12757</v>
      </c>
      <c r="G46" s="39" t="str">
        <f t="shared" si="1"/>
        <v>Oui</v>
      </c>
      <c r="H46" s="39"/>
    </row>
    <row r="47" spans="2:8" x14ac:dyDescent="0.25">
      <c r="B47" s="3" t="s">
        <v>2635</v>
      </c>
      <c r="C47" s="3" t="s">
        <v>259</v>
      </c>
      <c r="D47" s="3" t="str">
        <f t="shared" si="0"/>
        <v>E60CLO</v>
      </c>
      <c r="E47" s="39" t="s">
        <v>12757</v>
      </c>
      <c r="F47" s="39" t="s">
        <v>12757</v>
      </c>
      <c r="G47" s="39" t="str">
        <f t="shared" si="1"/>
        <v>Oui</v>
      </c>
      <c r="H47" s="39"/>
    </row>
    <row r="48" spans="2:8" x14ac:dyDescent="0.25">
      <c r="B48" s="3" t="s">
        <v>2635</v>
      </c>
      <c r="C48" s="3" t="s">
        <v>553</v>
      </c>
      <c r="D48" s="3" t="str">
        <f t="shared" si="0"/>
        <v>E60MED</v>
      </c>
      <c r="E48" s="39" t="s">
        <v>12757</v>
      </c>
      <c r="F48" s="39" t="s">
        <v>12757</v>
      </c>
      <c r="G48" s="39" t="str">
        <f t="shared" si="1"/>
        <v>Oui</v>
      </c>
      <c r="H48" s="39"/>
    </row>
    <row r="49" spans="2:8" x14ac:dyDescent="0.25">
      <c r="B49" s="3" t="s">
        <v>2635</v>
      </c>
      <c r="C49" s="3" t="s">
        <v>231</v>
      </c>
      <c r="D49" s="3" t="str">
        <f t="shared" si="0"/>
        <v>E60PLA</v>
      </c>
      <c r="E49" s="39" t="s">
        <v>12757</v>
      </c>
      <c r="F49" s="39" t="s">
        <v>12757</v>
      </c>
      <c r="G49" s="39" t="str">
        <f t="shared" si="1"/>
        <v>Oui</v>
      </c>
      <c r="H49" s="39"/>
    </row>
    <row r="50" spans="2:8" x14ac:dyDescent="0.25">
      <c r="B50" s="3" t="s">
        <v>2635</v>
      </c>
      <c r="C50" s="3" t="s">
        <v>52</v>
      </c>
      <c r="D50" s="3" t="str">
        <f t="shared" si="0"/>
        <v>E60ATT</v>
      </c>
      <c r="E50" s="39" t="s">
        <v>12757</v>
      </c>
      <c r="F50" s="39" t="s">
        <v>12757</v>
      </c>
      <c r="G50" s="39" t="str">
        <f t="shared" si="1"/>
        <v>Oui</v>
      </c>
      <c r="H50" s="39"/>
    </row>
    <row r="51" spans="2:8" x14ac:dyDescent="0.25">
      <c r="B51" s="3" t="s">
        <v>2635</v>
      </c>
      <c r="C51" s="3" t="s">
        <v>2980</v>
      </c>
      <c r="D51" s="3" t="str">
        <f t="shared" si="0"/>
        <v>E60EDT</v>
      </c>
      <c r="E51" s="39" t="s">
        <v>12757</v>
      </c>
      <c r="F51" s="39" t="s">
        <v>12757</v>
      </c>
      <c r="G51" s="39" t="str">
        <f t="shared" si="1"/>
        <v>Oui</v>
      </c>
      <c r="H51" s="39"/>
    </row>
    <row r="52" spans="2:8" x14ac:dyDescent="0.25">
      <c r="B52" s="3" t="s">
        <v>2635</v>
      </c>
      <c r="C52" s="3" t="s">
        <v>511</v>
      </c>
      <c r="D52" s="3" t="str">
        <f t="shared" si="0"/>
        <v>E60SCX</v>
      </c>
      <c r="E52" s="39" t="s">
        <v>12757</v>
      </c>
      <c r="F52" s="39" t="s">
        <v>12757</v>
      </c>
      <c r="G52" s="39" t="str">
        <f t="shared" si="1"/>
        <v>Oui</v>
      </c>
      <c r="H52" s="39"/>
    </row>
    <row r="53" spans="2:8" x14ac:dyDescent="0.25">
      <c r="B53" s="3" t="s">
        <v>2635</v>
      </c>
      <c r="C53" s="3" t="s">
        <v>1816</v>
      </c>
      <c r="D53" s="3" t="str">
        <f t="shared" si="0"/>
        <v>E60EXP</v>
      </c>
      <c r="E53" s="39" t="s">
        <v>12757</v>
      </c>
      <c r="F53" s="39" t="s">
        <v>12757</v>
      </c>
      <c r="G53" s="39" t="str">
        <f t="shared" si="1"/>
        <v>Oui</v>
      </c>
      <c r="H53" s="39"/>
    </row>
    <row r="54" spans="2:8" x14ac:dyDescent="0.25">
      <c r="B54" s="3" t="s">
        <v>6308</v>
      </c>
      <c r="C54" s="3" t="s">
        <v>553</v>
      </c>
      <c r="D54" s="3" t="str">
        <f t="shared" si="0"/>
        <v>E70MED</v>
      </c>
      <c r="E54" s="39" t="s">
        <v>12757</v>
      </c>
      <c r="F54" s="39" t="s">
        <v>12757</v>
      </c>
      <c r="G54" s="39" t="str">
        <f t="shared" si="1"/>
        <v>Oui</v>
      </c>
      <c r="H54" s="39"/>
    </row>
    <row r="55" spans="2:8" x14ac:dyDescent="0.25">
      <c r="B55" s="3" t="s">
        <v>10440</v>
      </c>
      <c r="C55" s="3" t="s">
        <v>10454</v>
      </c>
      <c r="D55" s="3" t="str">
        <f t="shared" si="0"/>
        <v>ECHSUI</v>
      </c>
      <c r="E55" s="39">
        <v>0</v>
      </c>
      <c r="F55" s="39"/>
      <c r="G55" s="39" t="str">
        <f t="shared" si="1"/>
        <v>Non</v>
      </c>
      <c r="H55" s="39"/>
    </row>
    <row r="56" spans="2:8" x14ac:dyDescent="0.25">
      <c r="B56" s="3" t="s">
        <v>10440</v>
      </c>
      <c r="C56" s="3" t="s">
        <v>259</v>
      </c>
      <c r="D56" s="3" t="str">
        <f t="shared" si="0"/>
        <v>ECHCLO</v>
      </c>
      <c r="E56" s="39">
        <v>0</v>
      </c>
      <c r="F56" s="39"/>
      <c r="G56" s="39" t="str">
        <f t="shared" si="1"/>
        <v>Non</v>
      </c>
      <c r="H56" s="39"/>
    </row>
    <row r="57" spans="2:8" x14ac:dyDescent="0.25">
      <c r="B57" s="3" t="s">
        <v>10440</v>
      </c>
      <c r="C57" s="3" t="s">
        <v>3249</v>
      </c>
      <c r="D57" s="3" t="str">
        <f t="shared" si="0"/>
        <v>ECHREL</v>
      </c>
      <c r="E57" s="39">
        <v>0</v>
      </c>
      <c r="F57" s="39"/>
      <c r="G57" s="39" t="str">
        <f t="shared" si="1"/>
        <v>Non</v>
      </c>
      <c r="H57" s="39"/>
    </row>
    <row r="58" spans="2:8" x14ac:dyDescent="0.25">
      <c r="B58" s="3" t="s">
        <v>10440</v>
      </c>
      <c r="C58" s="3" t="s">
        <v>4899</v>
      </c>
      <c r="D58" s="3" t="str">
        <f t="shared" si="0"/>
        <v>ECHCRE</v>
      </c>
      <c r="E58" s="39">
        <v>0</v>
      </c>
      <c r="F58" s="39"/>
      <c r="G58" s="39" t="str">
        <f t="shared" si="1"/>
        <v>Non</v>
      </c>
      <c r="H58" s="39"/>
    </row>
    <row r="59" spans="2:8" x14ac:dyDescent="0.25">
      <c r="B59" s="3" t="s">
        <v>10440</v>
      </c>
      <c r="C59" s="3" t="s">
        <v>10852</v>
      </c>
      <c r="D59" s="3" t="str">
        <f t="shared" si="0"/>
        <v>ECHCH1</v>
      </c>
      <c r="E59" s="39">
        <v>0</v>
      </c>
      <c r="F59" s="39"/>
      <c r="G59" s="39" t="str">
        <f t="shared" si="1"/>
        <v>Non</v>
      </c>
      <c r="H59" s="39"/>
    </row>
    <row r="60" spans="2:8" x14ac:dyDescent="0.25">
      <c r="B60" s="3" t="s">
        <v>1816</v>
      </c>
      <c r="C60" s="3" t="s">
        <v>259</v>
      </c>
      <c r="D60" s="3" t="str">
        <f t="shared" si="0"/>
        <v>EXPCLO</v>
      </c>
      <c r="E60" s="39">
        <v>0</v>
      </c>
      <c r="F60" s="39"/>
      <c r="G60" s="39" t="str">
        <f t="shared" si="1"/>
        <v>Non</v>
      </c>
      <c r="H60" s="39"/>
    </row>
    <row r="61" spans="2:8" x14ac:dyDescent="0.25">
      <c r="B61" s="3" t="s">
        <v>1816</v>
      </c>
      <c r="C61" s="3" t="s">
        <v>10852</v>
      </c>
      <c r="D61" s="3" t="str">
        <f t="shared" si="0"/>
        <v>EXPCH1</v>
      </c>
      <c r="E61" s="39">
        <v>0</v>
      </c>
      <c r="F61" s="39"/>
      <c r="G61" s="39" t="str">
        <f t="shared" si="1"/>
        <v>Non</v>
      </c>
      <c r="H61" s="39"/>
    </row>
    <row r="62" spans="2:8" x14ac:dyDescent="0.25">
      <c r="B62" s="3" t="s">
        <v>157</v>
      </c>
      <c r="C62" s="3" t="s">
        <v>39</v>
      </c>
      <c r="D62" s="3" t="str">
        <f t="shared" si="0"/>
        <v>P00DEB</v>
      </c>
      <c r="E62" s="39" t="s">
        <v>12607</v>
      </c>
      <c r="F62" s="39" t="s">
        <v>12624</v>
      </c>
      <c r="G62" s="39" t="str">
        <f t="shared" si="1"/>
        <v>Oui</v>
      </c>
      <c r="H62" s="39" t="s">
        <v>24</v>
      </c>
    </row>
    <row r="63" spans="2:8" x14ac:dyDescent="0.25">
      <c r="B63" s="3" t="s">
        <v>157</v>
      </c>
      <c r="C63" s="3" t="s">
        <v>354</v>
      </c>
      <c r="D63" s="3" t="str">
        <f t="shared" si="0"/>
        <v>P00ARC</v>
      </c>
      <c r="E63" s="39" t="s">
        <v>12607</v>
      </c>
      <c r="F63" s="39" t="s">
        <v>12625</v>
      </c>
      <c r="G63" s="39" t="str">
        <f t="shared" si="1"/>
        <v>Oui</v>
      </c>
      <c r="H63" s="39" t="s">
        <v>24</v>
      </c>
    </row>
    <row r="64" spans="2:8" x14ac:dyDescent="0.25">
      <c r="B64" s="3" t="s">
        <v>157</v>
      </c>
      <c r="C64" s="3" t="s">
        <v>869</v>
      </c>
      <c r="D64" s="3" t="str">
        <f t="shared" si="0"/>
        <v>P00ODR</v>
      </c>
      <c r="E64" s="39" t="s">
        <v>12607</v>
      </c>
      <c r="F64" s="39" t="s">
        <v>12626</v>
      </c>
      <c r="G64" s="39" t="str">
        <f t="shared" si="1"/>
        <v>Oui</v>
      </c>
      <c r="H64" s="39" t="s">
        <v>24</v>
      </c>
    </row>
    <row r="65" spans="2:8" x14ac:dyDescent="0.25">
      <c r="B65" s="3" t="s">
        <v>157</v>
      </c>
      <c r="C65" s="3" t="s">
        <v>2887</v>
      </c>
      <c r="D65" s="3" t="str">
        <f t="shared" si="0"/>
        <v>P00ETU</v>
      </c>
      <c r="E65" s="39" t="s">
        <v>12607</v>
      </c>
      <c r="F65" s="39"/>
      <c r="G65" s="39" t="str">
        <f t="shared" si="1"/>
        <v>Non</v>
      </c>
      <c r="H65" s="39"/>
    </row>
    <row r="66" spans="2:8" x14ac:dyDescent="0.25">
      <c r="B66" s="3" t="s">
        <v>157</v>
      </c>
      <c r="C66" s="3" t="s">
        <v>319</v>
      </c>
      <c r="D66" s="3" t="str">
        <f t="shared" si="0"/>
        <v>P00CHX</v>
      </c>
      <c r="E66" s="39" t="s">
        <v>12607</v>
      </c>
      <c r="F66" s="39"/>
      <c r="G66" s="39" t="str">
        <f t="shared" si="1"/>
        <v>Non</v>
      </c>
      <c r="H66" s="39"/>
    </row>
    <row r="67" spans="2:8" x14ac:dyDescent="0.25">
      <c r="B67" s="3" t="s">
        <v>552</v>
      </c>
      <c r="C67" s="3" t="s">
        <v>1145</v>
      </c>
      <c r="D67" s="3" t="str">
        <f t="shared" si="0"/>
        <v>P01RL2</v>
      </c>
      <c r="E67" s="39" t="s">
        <v>12609</v>
      </c>
      <c r="F67" s="39" t="s">
        <v>12627</v>
      </c>
      <c r="G67" s="39" t="str">
        <f t="shared" si="1"/>
        <v>Oui</v>
      </c>
      <c r="H67" s="39" t="s">
        <v>24</v>
      </c>
    </row>
    <row r="68" spans="2:8" x14ac:dyDescent="0.25">
      <c r="B68" s="3" t="s">
        <v>552</v>
      </c>
      <c r="C68" s="3" t="s">
        <v>603</v>
      </c>
      <c r="D68" s="3" t="str">
        <f t="shared" ref="D68:D133" si="2">B68&amp;C68</f>
        <v>P01PCX</v>
      </c>
      <c r="E68" s="39" t="s">
        <v>12609</v>
      </c>
      <c r="F68" s="39"/>
      <c r="G68" s="39" t="str">
        <f t="shared" ref="G68:G131" si="3">IF(F68="","Non","Oui")</f>
        <v>Non</v>
      </c>
      <c r="H68" s="39"/>
    </row>
    <row r="69" spans="2:8" x14ac:dyDescent="0.25">
      <c r="B69" s="3" t="s">
        <v>552</v>
      </c>
      <c r="C69" s="3" t="s">
        <v>511</v>
      </c>
      <c r="D69" s="3" t="str">
        <f t="shared" si="2"/>
        <v>P01SCX</v>
      </c>
      <c r="E69" s="39" t="s">
        <v>12609</v>
      </c>
      <c r="F69" s="39"/>
      <c r="G69" s="39" t="str">
        <f t="shared" si="3"/>
        <v>Non</v>
      </c>
      <c r="H69" s="39"/>
    </row>
    <row r="70" spans="2:8" x14ac:dyDescent="0.25">
      <c r="B70" s="3" t="s">
        <v>552</v>
      </c>
      <c r="C70" s="3" t="s">
        <v>553</v>
      </c>
      <c r="D70" s="3" t="str">
        <f t="shared" si="2"/>
        <v>P01MED</v>
      </c>
      <c r="E70" s="39" t="s">
        <v>12609</v>
      </c>
      <c r="F70" s="39" t="s">
        <v>12628</v>
      </c>
      <c r="G70" s="39" t="str">
        <f t="shared" si="3"/>
        <v>Oui</v>
      </c>
      <c r="H70" s="39" t="s">
        <v>24</v>
      </c>
    </row>
    <row r="71" spans="2:8" x14ac:dyDescent="0.25">
      <c r="B71" s="3" t="s">
        <v>552</v>
      </c>
      <c r="C71" s="3" t="s">
        <v>249</v>
      </c>
      <c r="D71" s="3" t="str">
        <f t="shared" si="2"/>
        <v>P01RL1</v>
      </c>
      <c r="E71" s="39" t="s">
        <v>12609</v>
      </c>
      <c r="F71" s="39" t="s">
        <v>12629</v>
      </c>
      <c r="G71" s="39" t="str">
        <f t="shared" si="3"/>
        <v>Oui</v>
      </c>
      <c r="H71" s="39" t="s">
        <v>24</v>
      </c>
    </row>
    <row r="72" spans="2:8" x14ac:dyDescent="0.25">
      <c r="B72" s="3" t="s">
        <v>552</v>
      </c>
      <c r="C72" s="3" t="s">
        <v>39</v>
      </c>
      <c r="D72" s="3" t="str">
        <f t="shared" si="2"/>
        <v>P01DEB</v>
      </c>
      <c r="E72" s="39" t="s">
        <v>12609</v>
      </c>
      <c r="F72" s="39"/>
      <c r="G72" s="39" t="str">
        <f t="shared" si="3"/>
        <v>Non</v>
      </c>
      <c r="H72" s="39"/>
    </row>
    <row r="73" spans="2:8" x14ac:dyDescent="0.25">
      <c r="B73" s="3" t="s">
        <v>552</v>
      </c>
      <c r="C73" s="3" t="s">
        <v>1474</v>
      </c>
      <c r="D73" s="3" t="str">
        <f t="shared" si="2"/>
        <v>P01CH4</v>
      </c>
      <c r="E73" s="39" t="s">
        <v>12630</v>
      </c>
      <c r="F73" s="39"/>
      <c r="G73" s="39" t="str">
        <f t="shared" si="3"/>
        <v>Non</v>
      </c>
      <c r="H73" s="39"/>
    </row>
    <row r="74" spans="2:8" x14ac:dyDescent="0.25">
      <c r="B74" s="3" t="s">
        <v>552</v>
      </c>
      <c r="C74" s="3" t="s">
        <v>354</v>
      </c>
      <c r="D74" s="3" t="str">
        <f t="shared" si="2"/>
        <v>P01ARC</v>
      </c>
      <c r="E74" s="39" t="s">
        <v>12609</v>
      </c>
      <c r="F74" s="39"/>
      <c r="G74" s="39" t="str">
        <f t="shared" si="3"/>
        <v>Non</v>
      </c>
      <c r="H74" s="39"/>
    </row>
    <row r="75" spans="2:8" x14ac:dyDescent="0.25">
      <c r="B75" s="3" t="s">
        <v>1357</v>
      </c>
      <c r="C75" s="3" t="s">
        <v>39</v>
      </c>
      <c r="D75" s="3" t="str">
        <f t="shared" si="2"/>
        <v>P05DEB</v>
      </c>
      <c r="E75" s="39" t="s">
        <v>12610</v>
      </c>
      <c r="F75" s="39"/>
      <c r="G75" s="39" t="str">
        <f t="shared" si="3"/>
        <v>Non</v>
      </c>
      <c r="H75" s="39"/>
    </row>
    <row r="76" spans="2:8" x14ac:dyDescent="0.25">
      <c r="B76" s="3" t="s">
        <v>1357</v>
      </c>
      <c r="C76" s="3" t="s">
        <v>1358</v>
      </c>
      <c r="D76" s="3" t="str">
        <f t="shared" si="2"/>
        <v>P05APU</v>
      </c>
      <c r="E76" s="39" t="s">
        <v>12610</v>
      </c>
      <c r="F76" s="39"/>
      <c r="G76" s="39" t="str">
        <f t="shared" si="3"/>
        <v>Non</v>
      </c>
      <c r="H76" s="39"/>
    </row>
    <row r="77" spans="2:8" x14ac:dyDescent="0.25">
      <c r="B77" s="3" t="s">
        <v>1357</v>
      </c>
      <c r="C77" s="3" t="s">
        <v>1728</v>
      </c>
      <c r="D77" s="3" t="str">
        <f t="shared" si="2"/>
        <v>P05MRT</v>
      </c>
      <c r="E77" s="39" t="s">
        <v>12610</v>
      </c>
      <c r="F77" s="39" t="s">
        <v>12631</v>
      </c>
      <c r="G77" s="39" t="str">
        <f t="shared" si="3"/>
        <v>Oui</v>
      </c>
      <c r="H77" s="39" t="s">
        <v>12754</v>
      </c>
    </row>
    <row r="78" spans="2:8" x14ac:dyDescent="0.25">
      <c r="B78" s="3" t="s">
        <v>1357</v>
      </c>
      <c r="C78" s="3" t="s">
        <v>1650</v>
      </c>
      <c r="D78" s="3" t="str">
        <f t="shared" si="2"/>
        <v>P05INC</v>
      </c>
      <c r="E78" s="39" t="s">
        <v>12610</v>
      </c>
      <c r="F78" s="39"/>
      <c r="G78" s="39" t="str">
        <f t="shared" si="3"/>
        <v>Non</v>
      </c>
      <c r="H78" s="39"/>
    </row>
    <row r="79" spans="2:8" x14ac:dyDescent="0.25">
      <c r="B79" s="3" t="s">
        <v>1357</v>
      </c>
      <c r="C79" s="3" t="s">
        <v>553</v>
      </c>
      <c r="D79" s="3" t="str">
        <f t="shared" si="2"/>
        <v>P05MED</v>
      </c>
      <c r="E79" s="39" t="s">
        <v>12610</v>
      </c>
      <c r="F79" s="39"/>
      <c r="G79" s="39" t="str">
        <f t="shared" si="3"/>
        <v>Non</v>
      </c>
      <c r="H79" s="39"/>
    </row>
    <row r="80" spans="2:8" x14ac:dyDescent="0.25">
      <c r="B80" s="3" t="s">
        <v>1357</v>
      </c>
      <c r="C80" s="3" t="s">
        <v>66</v>
      </c>
      <c r="D80" s="3" t="str">
        <f t="shared" si="2"/>
        <v>P05ENC</v>
      </c>
      <c r="E80" s="39" t="s">
        <v>12610</v>
      </c>
      <c r="F80" s="39" t="s">
        <v>12632</v>
      </c>
      <c r="G80" s="39" t="str">
        <f t="shared" si="3"/>
        <v>Oui</v>
      </c>
      <c r="H80" s="39" t="s">
        <v>12754</v>
      </c>
    </row>
    <row r="81" spans="2:8" x14ac:dyDescent="0.25">
      <c r="B81" s="3" t="s">
        <v>1357</v>
      </c>
      <c r="C81" s="3" t="s">
        <v>869</v>
      </c>
      <c r="D81" s="3" t="str">
        <f t="shared" si="2"/>
        <v>P05ODR</v>
      </c>
      <c r="E81" s="39" t="s">
        <v>12610</v>
      </c>
      <c r="F81" s="39"/>
      <c r="G81" s="39" t="str">
        <f t="shared" si="3"/>
        <v>Non</v>
      </c>
      <c r="H81" s="39"/>
    </row>
    <row r="82" spans="2:8" x14ac:dyDescent="0.25">
      <c r="B82" s="3" t="s">
        <v>1357</v>
      </c>
      <c r="C82" s="3" t="s">
        <v>52</v>
      </c>
      <c r="D82" s="3" t="str">
        <f t="shared" si="2"/>
        <v>P05ATT</v>
      </c>
      <c r="E82" s="39" t="s">
        <v>12610</v>
      </c>
      <c r="F82" s="39" t="s">
        <v>12633</v>
      </c>
      <c r="G82" s="39" t="str">
        <f t="shared" si="3"/>
        <v>Oui</v>
      </c>
      <c r="H82" s="39" t="s">
        <v>12754</v>
      </c>
    </row>
    <row r="83" spans="2:8" x14ac:dyDescent="0.25">
      <c r="B83" s="3" t="s">
        <v>1357</v>
      </c>
      <c r="C83" s="3" t="s">
        <v>6230</v>
      </c>
      <c r="D83" s="3" t="str">
        <f t="shared" si="2"/>
        <v>P05CH0</v>
      </c>
      <c r="E83" s="39" t="s">
        <v>12610</v>
      </c>
      <c r="F83" s="39"/>
      <c r="G83" s="39" t="str">
        <f t="shared" si="3"/>
        <v>Non</v>
      </c>
      <c r="H83" s="39"/>
    </row>
    <row r="84" spans="2:8" x14ac:dyDescent="0.25">
      <c r="B84" s="3" t="s">
        <v>38</v>
      </c>
      <c r="C84" s="3" t="s">
        <v>190</v>
      </c>
      <c r="D84" s="3" t="str">
        <f t="shared" si="2"/>
        <v>P06NDB</v>
      </c>
      <c r="E84" s="39" t="s">
        <v>12611</v>
      </c>
      <c r="F84" s="39" t="s">
        <v>12634</v>
      </c>
      <c r="G84" s="39" t="str">
        <f t="shared" si="3"/>
        <v>Oui</v>
      </c>
      <c r="H84" s="39" t="s">
        <v>12754</v>
      </c>
    </row>
    <row r="85" spans="2:8" x14ac:dyDescent="0.25">
      <c r="B85" s="3" t="s">
        <v>38</v>
      </c>
      <c r="C85" s="3" t="s">
        <v>94</v>
      </c>
      <c r="D85" s="3" t="str">
        <f t="shared" si="2"/>
        <v>P06CON</v>
      </c>
      <c r="E85" s="39" t="s">
        <v>12611</v>
      </c>
      <c r="F85" s="39" t="s">
        <v>12635</v>
      </c>
      <c r="G85" s="39" t="str">
        <f t="shared" si="3"/>
        <v>Oui</v>
      </c>
      <c r="H85" s="39" t="s">
        <v>12754</v>
      </c>
    </row>
    <row r="86" spans="2:8" x14ac:dyDescent="0.25">
      <c r="B86" s="3" t="s">
        <v>38</v>
      </c>
      <c r="C86" s="3" t="s">
        <v>1474</v>
      </c>
      <c r="D86" s="3" t="str">
        <f t="shared" si="2"/>
        <v>P06CH4</v>
      </c>
      <c r="E86" s="39" t="s">
        <v>12611</v>
      </c>
      <c r="F86" s="39"/>
      <c r="G86" s="39" t="str">
        <f t="shared" si="3"/>
        <v>Non</v>
      </c>
      <c r="H86" s="39"/>
    </row>
    <row r="87" spans="2:8" x14ac:dyDescent="0.25">
      <c r="B87" s="3" t="s">
        <v>38</v>
      </c>
      <c r="C87" s="3" t="s">
        <v>138</v>
      </c>
      <c r="D87" s="3" t="str">
        <f t="shared" si="2"/>
        <v>P06DOM</v>
      </c>
      <c r="E87" s="39" t="s">
        <v>12611</v>
      </c>
      <c r="F87" s="39" t="s">
        <v>12636</v>
      </c>
      <c r="G87" s="39" t="str">
        <f t="shared" si="3"/>
        <v>Oui</v>
      </c>
      <c r="H87" s="39" t="s">
        <v>12754</v>
      </c>
    </row>
    <row r="88" spans="2:8" x14ac:dyDescent="0.25">
      <c r="B88" s="3" t="s">
        <v>38</v>
      </c>
      <c r="C88" s="3" t="s">
        <v>39</v>
      </c>
      <c r="D88" s="3" t="str">
        <f t="shared" si="2"/>
        <v>P06DEB</v>
      </c>
      <c r="E88" s="39" t="s">
        <v>12611</v>
      </c>
      <c r="F88" s="39"/>
      <c r="G88" s="39" t="str">
        <f t="shared" si="3"/>
        <v>Non</v>
      </c>
      <c r="H88" s="39"/>
    </row>
    <row r="89" spans="2:8" x14ac:dyDescent="0.25">
      <c r="B89" s="3" t="s">
        <v>38</v>
      </c>
      <c r="C89" s="3" t="s">
        <v>1571</v>
      </c>
      <c r="D89" s="3" t="str">
        <f t="shared" si="2"/>
        <v>P06CH2</v>
      </c>
      <c r="E89" s="39" t="s">
        <v>12611</v>
      </c>
      <c r="F89" s="39"/>
      <c r="G89" s="39" t="str">
        <f t="shared" si="3"/>
        <v>Non</v>
      </c>
      <c r="H89" s="39"/>
    </row>
    <row r="90" spans="2:8" x14ac:dyDescent="0.25">
      <c r="B90" s="3" t="s">
        <v>38</v>
      </c>
      <c r="C90" s="3" t="s">
        <v>77</v>
      </c>
      <c r="D90" s="3" t="str">
        <f t="shared" si="2"/>
        <v>P06NOT</v>
      </c>
      <c r="E90" s="39" t="s">
        <v>12611</v>
      </c>
      <c r="F90" s="39" t="s">
        <v>12637</v>
      </c>
      <c r="G90" s="39" t="str">
        <f t="shared" si="3"/>
        <v>Oui</v>
      </c>
      <c r="H90" s="39" t="s">
        <v>12754</v>
      </c>
    </row>
    <row r="91" spans="2:8" x14ac:dyDescent="0.25">
      <c r="B91" s="3" t="s">
        <v>38</v>
      </c>
      <c r="C91" s="3" t="s">
        <v>3249</v>
      </c>
      <c r="D91" s="3" t="str">
        <f t="shared" si="2"/>
        <v>P06REL</v>
      </c>
      <c r="E91" s="39" t="s">
        <v>12611</v>
      </c>
      <c r="F91" s="39" t="s">
        <v>12638</v>
      </c>
      <c r="G91" s="39" t="str">
        <f t="shared" si="3"/>
        <v>Oui</v>
      </c>
      <c r="H91" s="39" t="s">
        <v>12754</v>
      </c>
    </row>
    <row r="92" spans="2:8" x14ac:dyDescent="0.25">
      <c r="B92" s="3" t="s">
        <v>38</v>
      </c>
      <c r="C92" s="3" t="s">
        <v>52</v>
      </c>
      <c r="D92" s="3" t="str">
        <f t="shared" si="2"/>
        <v>P06ATT</v>
      </c>
      <c r="E92" s="39" t="s">
        <v>12611</v>
      </c>
      <c r="F92" s="39"/>
      <c r="G92" s="39" t="str">
        <f t="shared" si="3"/>
        <v>Non</v>
      </c>
      <c r="H92" s="39"/>
    </row>
    <row r="93" spans="2:8" x14ac:dyDescent="0.25">
      <c r="B93" s="3" t="s">
        <v>38</v>
      </c>
      <c r="C93" s="3" t="s">
        <v>354</v>
      </c>
      <c r="D93" s="3" t="str">
        <f t="shared" si="2"/>
        <v>P06ARC</v>
      </c>
      <c r="E93" s="39" t="s">
        <v>12611</v>
      </c>
      <c r="F93" s="39"/>
      <c r="G93" s="39" t="str">
        <f t="shared" si="3"/>
        <v>Non</v>
      </c>
      <c r="H93" s="39"/>
    </row>
    <row r="94" spans="2:8" x14ac:dyDescent="0.25">
      <c r="B94" s="3" t="s">
        <v>2189</v>
      </c>
      <c r="C94" s="3" t="s">
        <v>511</v>
      </c>
      <c r="D94" s="3" t="str">
        <f t="shared" si="2"/>
        <v>P08SCX</v>
      </c>
      <c r="E94" s="39">
        <v>0</v>
      </c>
      <c r="F94" s="39"/>
      <c r="G94" s="39" t="str">
        <f t="shared" si="3"/>
        <v>Non</v>
      </c>
      <c r="H94" s="39"/>
    </row>
    <row r="95" spans="2:8" x14ac:dyDescent="0.25">
      <c r="B95" s="3" t="s">
        <v>230</v>
      </c>
      <c r="C95" s="3" t="s">
        <v>52</v>
      </c>
      <c r="D95" s="3" t="str">
        <f t="shared" si="2"/>
        <v>P09ATT</v>
      </c>
      <c r="E95" s="39" t="s">
        <v>12612</v>
      </c>
      <c r="F95" s="39"/>
      <c r="G95" s="39" t="str">
        <f t="shared" si="3"/>
        <v>Non</v>
      </c>
      <c r="H95" s="39"/>
    </row>
    <row r="96" spans="2:8" x14ac:dyDescent="0.25">
      <c r="B96" s="3" t="s">
        <v>230</v>
      </c>
      <c r="C96" s="3" t="s">
        <v>1728</v>
      </c>
      <c r="D96" s="3" t="str">
        <f t="shared" si="2"/>
        <v>P09MRT</v>
      </c>
      <c r="E96" s="39" t="s">
        <v>12612</v>
      </c>
      <c r="F96" s="39"/>
      <c r="G96" s="39" t="str">
        <f t="shared" si="3"/>
        <v>Non</v>
      </c>
      <c r="H96" s="39"/>
    </row>
    <row r="97" spans="2:8" x14ac:dyDescent="0.25">
      <c r="B97" s="3" t="s">
        <v>230</v>
      </c>
      <c r="C97" s="3" t="s">
        <v>39</v>
      </c>
      <c r="D97" s="3" t="str">
        <f t="shared" si="2"/>
        <v>P09DEB</v>
      </c>
      <c r="E97" s="39" t="s">
        <v>12612</v>
      </c>
      <c r="F97" s="39" t="s">
        <v>12639</v>
      </c>
      <c r="G97" s="39" t="str">
        <f t="shared" si="3"/>
        <v>Oui</v>
      </c>
      <c r="H97" s="39" t="s">
        <v>12754</v>
      </c>
    </row>
    <row r="98" spans="2:8" x14ac:dyDescent="0.25">
      <c r="B98" s="3" t="s">
        <v>230</v>
      </c>
      <c r="C98" s="3" t="s">
        <v>1571</v>
      </c>
      <c r="D98" s="3" t="str">
        <f t="shared" si="2"/>
        <v>P09CH2</v>
      </c>
      <c r="E98" s="39" t="s">
        <v>12612</v>
      </c>
      <c r="F98" s="39"/>
      <c r="G98" s="39" t="str">
        <f t="shared" si="3"/>
        <v>Non</v>
      </c>
      <c r="H98" s="39"/>
    </row>
    <row r="99" spans="2:8" x14ac:dyDescent="0.25">
      <c r="B99" s="3" t="s">
        <v>230</v>
      </c>
      <c r="C99" s="3" t="s">
        <v>259</v>
      </c>
      <c r="D99" s="3" t="str">
        <f t="shared" si="2"/>
        <v>P09CLO</v>
      </c>
      <c r="E99" s="39" t="s">
        <v>12612</v>
      </c>
      <c r="F99" s="39"/>
      <c r="G99" s="39" t="str">
        <f t="shared" si="3"/>
        <v>Non</v>
      </c>
      <c r="H99" s="39"/>
    </row>
    <row r="100" spans="2:8" x14ac:dyDescent="0.25">
      <c r="B100" s="3" t="s">
        <v>230</v>
      </c>
      <c r="C100" s="3" t="s">
        <v>354</v>
      </c>
      <c r="D100" s="3" t="str">
        <f t="shared" si="2"/>
        <v>P09ARC</v>
      </c>
      <c r="E100" s="39" t="s">
        <v>12612</v>
      </c>
      <c r="F100" s="39"/>
      <c r="G100" s="39" t="str">
        <f t="shared" si="3"/>
        <v>Non</v>
      </c>
      <c r="H100" s="39"/>
    </row>
    <row r="101" spans="2:8" x14ac:dyDescent="0.25">
      <c r="B101" s="3" t="s">
        <v>230</v>
      </c>
      <c r="C101" s="3" t="s">
        <v>231</v>
      </c>
      <c r="D101" s="3" t="str">
        <f t="shared" si="2"/>
        <v>P09PLA</v>
      </c>
      <c r="E101" s="39" t="s">
        <v>12612</v>
      </c>
      <c r="F101" s="39"/>
      <c r="G101" s="39" t="str">
        <f t="shared" si="3"/>
        <v>Non</v>
      </c>
      <c r="H101" s="39"/>
    </row>
    <row r="102" spans="2:8" x14ac:dyDescent="0.25">
      <c r="B102" s="3" t="s">
        <v>3076</v>
      </c>
      <c r="C102" s="3" t="s">
        <v>3077</v>
      </c>
      <c r="D102" s="3" t="str">
        <f t="shared" si="2"/>
        <v>P10GFC</v>
      </c>
      <c r="E102" s="39">
        <v>0</v>
      </c>
      <c r="F102" s="39"/>
      <c r="G102" s="39" t="str">
        <f t="shared" si="3"/>
        <v>Non</v>
      </c>
      <c r="H102" s="39"/>
    </row>
    <row r="103" spans="2:8" x14ac:dyDescent="0.25">
      <c r="B103" s="3" t="s">
        <v>690</v>
      </c>
      <c r="C103" s="3" t="s">
        <v>603</v>
      </c>
      <c r="D103" s="3" t="str">
        <f t="shared" si="2"/>
        <v>P15PCX</v>
      </c>
      <c r="E103" s="39">
        <v>0</v>
      </c>
      <c r="F103" s="39"/>
      <c r="G103" s="39" t="str">
        <f t="shared" si="3"/>
        <v>Non</v>
      </c>
      <c r="H103" s="39"/>
    </row>
    <row r="104" spans="2:8" x14ac:dyDescent="0.25">
      <c r="B104" s="3" t="s">
        <v>510</v>
      </c>
      <c r="C104" s="3" t="s">
        <v>511</v>
      </c>
      <c r="D104" s="3" t="str">
        <f t="shared" si="2"/>
        <v>P20SCX</v>
      </c>
      <c r="E104" s="39" t="s">
        <v>12613</v>
      </c>
      <c r="F104" s="39" t="s">
        <v>12640</v>
      </c>
      <c r="G104" s="39" t="str">
        <f t="shared" si="3"/>
        <v>Oui</v>
      </c>
      <c r="H104" s="39" t="s">
        <v>12754</v>
      </c>
    </row>
    <row r="105" spans="2:8" x14ac:dyDescent="0.25">
      <c r="B105" s="3" t="s">
        <v>510</v>
      </c>
      <c r="C105" s="3" t="s">
        <v>39</v>
      </c>
      <c r="D105" s="3" t="str">
        <f t="shared" si="2"/>
        <v>P20DEB</v>
      </c>
      <c r="E105" s="39" t="s">
        <v>12613</v>
      </c>
      <c r="F105" s="39" t="s">
        <v>12641</v>
      </c>
      <c r="G105" s="39" t="str">
        <f t="shared" si="3"/>
        <v>Oui</v>
      </c>
      <c r="H105" s="39" t="s">
        <v>12754</v>
      </c>
    </row>
    <row r="106" spans="2:8" x14ac:dyDescent="0.25">
      <c r="B106" s="3" t="s">
        <v>510</v>
      </c>
      <c r="C106" s="3" t="s">
        <v>354</v>
      </c>
      <c r="D106" s="3" t="str">
        <f t="shared" si="2"/>
        <v>P20ARC</v>
      </c>
      <c r="E106" s="39" t="s">
        <v>12613</v>
      </c>
      <c r="F106" s="39"/>
      <c r="G106" s="39" t="str">
        <f t="shared" si="3"/>
        <v>Non</v>
      </c>
      <c r="H106" s="39"/>
    </row>
    <row r="107" spans="2:8" x14ac:dyDescent="0.25">
      <c r="B107" s="3" t="s">
        <v>510</v>
      </c>
      <c r="C107" s="3" t="s">
        <v>1650</v>
      </c>
      <c r="D107" s="3" t="str">
        <f t="shared" si="2"/>
        <v>P20INC</v>
      </c>
      <c r="E107" s="39" t="s">
        <v>12613</v>
      </c>
      <c r="F107" s="39"/>
      <c r="G107" s="39" t="str">
        <f t="shared" si="3"/>
        <v>Non</v>
      </c>
      <c r="H107" s="39"/>
    </row>
    <row r="108" spans="2:8" x14ac:dyDescent="0.25">
      <c r="B108" s="3" t="s">
        <v>510</v>
      </c>
      <c r="C108" s="3" t="s">
        <v>1728</v>
      </c>
      <c r="D108" s="3" t="str">
        <f t="shared" si="2"/>
        <v>P20MRT</v>
      </c>
      <c r="E108" s="39" t="s">
        <v>12613</v>
      </c>
      <c r="F108" s="39"/>
      <c r="G108" s="39" t="str">
        <f t="shared" si="3"/>
        <v>Non</v>
      </c>
      <c r="H108" s="39"/>
    </row>
    <row r="109" spans="2:8" x14ac:dyDescent="0.25">
      <c r="B109" s="3" t="s">
        <v>510</v>
      </c>
      <c r="C109" s="3" t="s">
        <v>259</v>
      </c>
      <c r="D109" s="3" t="str">
        <f t="shared" si="2"/>
        <v>P20CLO</v>
      </c>
      <c r="E109" s="39" t="s">
        <v>12613</v>
      </c>
      <c r="F109" s="39"/>
      <c r="G109" s="39" t="str">
        <f t="shared" si="3"/>
        <v>Non</v>
      </c>
      <c r="H109" s="39"/>
    </row>
    <row r="110" spans="2:8" x14ac:dyDescent="0.25">
      <c r="B110" s="3" t="s">
        <v>510</v>
      </c>
      <c r="C110" s="3" t="s">
        <v>52</v>
      </c>
      <c r="D110" s="3" t="str">
        <f t="shared" si="2"/>
        <v>P20ATT</v>
      </c>
      <c r="E110" s="39" t="s">
        <v>12613</v>
      </c>
      <c r="F110" s="39"/>
      <c r="G110" s="39" t="str">
        <f t="shared" si="3"/>
        <v>Non</v>
      </c>
      <c r="H110" s="39"/>
    </row>
    <row r="111" spans="2:8" x14ac:dyDescent="0.25">
      <c r="B111" s="3" t="s">
        <v>510</v>
      </c>
      <c r="C111" s="3" t="s">
        <v>1358</v>
      </c>
      <c r="D111" s="3" t="str">
        <f t="shared" si="2"/>
        <v>P20APU</v>
      </c>
      <c r="E111" s="39" t="s">
        <v>12613</v>
      </c>
      <c r="F111" s="39"/>
      <c r="G111" s="39" t="str">
        <f t="shared" si="3"/>
        <v>Non</v>
      </c>
      <c r="H111" s="39"/>
    </row>
    <row r="112" spans="2:8" x14ac:dyDescent="0.25">
      <c r="B112" s="3" t="s">
        <v>936</v>
      </c>
      <c r="C112" s="3" t="s">
        <v>511</v>
      </c>
      <c r="D112" s="3" t="str">
        <f t="shared" si="2"/>
        <v>P25SCX</v>
      </c>
      <c r="E112" s="39">
        <v>0</v>
      </c>
      <c r="F112" s="39"/>
      <c r="G112" s="39" t="str">
        <f t="shared" si="3"/>
        <v>Non</v>
      </c>
      <c r="H112" s="39"/>
    </row>
    <row r="113" spans="2:8" x14ac:dyDescent="0.25">
      <c r="B113" s="3" t="s">
        <v>936</v>
      </c>
      <c r="C113" s="3" t="s">
        <v>603</v>
      </c>
      <c r="D113" s="3" t="str">
        <f t="shared" si="2"/>
        <v>P25PCX</v>
      </c>
      <c r="E113" s="39">
        <v>0</v>
      </c>
      <c r="F113" s="39"/>
      <c r="G113" s="39" t="str">
        <f t="shared" si="3"/>
        <v>Non</v>
      </c>
      <c r="H113" s="39"/>
    </row>
    <row r="114" spans="2:8" x14ac:dyDescent="0.25">
      <c r="B114" s="3" t="s">
        <v>936</v>
      </c>
      <c r="C114" s="3" t="s">
        <v>453</v>
      </c>
      <c r="D114" s="3" t="str">
        <f t="shared" si="2"/>
        <v>P25SGE</v>
      </c>
      <c r="E114" s="39">
        <v>0</v>
      </c>
      <c r="F114" s="39"/>
      <c r="G114" s="39" t="str">
        <f t="shared" si="3"/>
        <v>Non</v>
      </c>
      <c r="H114" s="39"/>
    </row>
    <row r="115" spans="2:8" x14ac:dyDescent="0.25">
      <c r="B115" s="3" t="s">
        <v>7015</v>
      </c>
      <c r="C115" s="3" t="s">
        <v>52</v>
      </c>
      <c r="D115" s="3" t="str">
        <f t="shared" si="2"/>
        <v>P30ATT</v>
      </c>
      <c r="E115" s="39" t="s">
        <v>12614</v>
      </c>
      <c r="F115" s="39" t="s">
        <v>12642</v>
      </c>
      <c r="G115" s="39" t="str">
        <f t="shared" si="3"/>
        <v>Oui</v>
      </c>
      <c r="H115" s="39" t="s">
        <v>12754</v>
      </c>
    </row>
    <row r="116" spans="2:8" x14ac:dyDescent="0.25">
      <c r="B116" s="3" t="s">
        <v>7015</v>
      </c>
      <c r="C116" s="3" t="s">
        <v>39</v>
      </c>
      <c r="D116" s="3" t="str">
        <f t="shared" si="2"/>
        <v>P30DEB</v>
      </c>
      <c r="E116" s="39" t="s">
        <v>12614</v>
      </c>
      <c r="F116" s="39" t="s">
        <v>12643</v>
      </c>
      <c r="G116" s="39" t="str">
        <f t="shared" si="3"/>
        <v>Oui</v>
      </c>
      <c r="H116" s="39" t="s">
        <v>12754</v>
      </c>
    </row>
    <row r="117" spans="2:8" x14ac:dyDescent="0.25">
      <c r="B117" s="3" t="s">
        <v>7015</v>
      </c>
      <c r="C117" s="3" t="s">
        <v>553</v>
      </c>
      <c r="D117" s="3" t="str">
        <f t="shared" si="2"/>
        <v>P30MED</v>
      </c>
      <c r="E117" s="39" t="s">
        <v>12614</v>
      </c>
      <c r="F117" s="39"/>
      <c r="G117" s="39" t="str">
        <f t="shared" si="3"/>
        <v>Non</v>
      </c>
      <c r="H117" s="39"/>
    </row>
    <row r="118" spans="2:8" x14ac:dyDescent="0.25">
      <c r="B118" s="3" t="s">
        <v>7015</v>
      </c>
      <c r="C118" s="3" t="s">
        <v>231</v>
      </c>
      <c r="D118" s="3" t="str">
        <f t="shared" si="2"/>
        <v>P30PLA</v>
      </c>
      <c r="E118" s="39" t="s">
        <v>12614</v>
      </c>
      <c r="F118" s="39"/>
      <c r="G118" s="39" t="str">
        <f t="shared" si="3"/>
        <v>Non</v>
      </c>
      <c r="H118" s="39"/>
    </row>
    <row r="119" spans="2:8" x14ac:dyDescent="0.25">
      <c r="B119" s="3" t="s">
        <v>292</v>
      </c>
      <c r="C119" s="3" t="s">
        <v>39</v>
      </c>
      <c r="D119" s="3" t="str">
        <f t="shared" si="2"/>
        <v>P40DEB</v>
      </c>
      <c r="E119" s="39" t="s">
        <v>12615</v>
      </c>
      <c r="F119" s="39" t="s">
        <v>12644</v>
      </c>
      <c r="G119" s="39" t="str">
        <f t="shared" si="3"/>
        <v>Oui</v>
      </c>
      <c r="H119" s="39" t="s">
        <v>24</v>
      </c>
    </row>
    <row r="120" spans="2:8" x14ac:dyDescent="0.25">
      <c r="B120" s="3" t="s">
        <v>292</v>
      </c>
      <c r="C120" s="3" t="s">
        <v>52</v>
      </c>
      <c r="D120" s="3" t="str">
        <f t="shared" si="2"/>
        <v>P40ATT</v>
      </c>
      <c r="E120" s="39" t="s">
        <v>12615</v>
      </c>
      <c r="F120" s="39" t="s">
        <v>12646</v>
      </c>
      <c r="G120" s="39" t="str">
        <f t="shared" si="3"/>
        <v>Oui</v>
      </c>
      <c r="H120" s="39" t="s">
        <v>24</v>
      </c>
    </row>
    <row r="121" spans="2:8" x14ac:dyDescent="0.25">
      <c r="B121" s="3" t="s">
        <v>292</v>
      </c>
      <c r="C121" s="3" t="s">
        <v>94</v>
      </c>
      <c r="D121" s="3" t="str">
        <f t="shared" si="2"/>
        <v>P40CON</v>
      </c>
      <c r="E121" s="39" t="s">
        <v>12615</v>
      </c>
      <c r="F121" s="39"/>
      <c r="G121" s="39" t="str">
        <f t="shared" si="3"/>
        <v>Non</v>
      </c>
      <c r="H121" s="39"/>
    </row>
    <row r="122" spans="2:8" x14ac:dyDescent="0.25">
      <c r="B122" s="3" t="s">
        <v>292</v>
      </c>
      <c r="C122" s="3" t="s">
        <v>869</v>
      </c>
      <c r="D122" s="3" t="str">
        <f t="shared" si="2"/>
        <v>P40ODR</v>
      </c>
      <c r="E122" s="39" t="s">
        <v>12615</v>
      </c>
      <c r="F122" s="39"/>
      <c r="G122" s="39" t="str">
        <f t="shared" si="3"/>
        <v>Non</v>
      </c>
      <c r="H122" s="39"/>
    </row>
    <row r="123" spans="2:8" x14ac:dyDescent="0.25">
      <c r="B123" s="3" t="s">
        <v>5740</v>
      </c>
      <c r="C123" s="3" t="s">
        <v>39</v>
      </c>
      <c r="D123" s="3" t="str">
        <f t="shared" si="2"/>
        <v>P45DEB</v>
      </c>
      <c r="E123" s="39" t="s">
        <v>12616</v>
      </c>
      <c r="F123" s="39" t="s">
        <v>12645</v>
      </c>
      <c r="G123" s="39" t="str">
        <f t="shared" si="3"/>
        <v>Oui</v>
      </c>
      <c r="H123" s="39" t="s">
        <v>24</v>
      </c>
    </row>
    <row r="124" spans="2:8" x14ac:dyDescent="0.25">
      <c r="B124" s="3" t="s">
        <v>5740</v>
      </c>
      <c r="C124" s="3" t="s">
        <v>52</v>
      </c>
      <c r="D124" s="3" t="str">
        <f t="shared" si="2"/>
        <v>P45ATT</v>
      </c>
      <c r="E124" s="39" t="s">
        <v>12616</v>
      </c>
      <c r="F124" s="39" t="s">
        <v>12647</v>
      </c>
      <c r="G124" s="39" t="str">
        <f t="shared" si="3"/>
        <v>Oui</v>
      </c>
      <c r="H124" s="39" t="s">
        <v>24</v>
      </c>
    </row>
    <row r="125" spans="2:8" x14ac:dyDescent="0.25">
      <c r="B125" s="3" t="s">
        <v>6887</v>
      </c>
      <c r="C125" s="3" t="s">
        <v>6888</v>
      </c>
      <c r="D125" s="3" t="str">
        <f t="shared" si="2"/>
        <v>P55FGE</v>
      </c>
      <c r="E125" s="39">
        <v>0</v>
      </c>
      <c r="F125" s="39"/>
      <c r="G125" s="39" t="str">
        <f t="shared" si="3"/>
        <v>Non</v>
      </c>
      <c r="H125" s="39"/>
    </row>
    <row r="126" spans="2:8" x14ac:dyDescent="0.25">
      <c r="B126" s="3" t="s">
        <v>65</v>
      </c>
      <c r="C126" s="3" t="s">
        <v>52</v>
      </c>
      <c r="D126" s="3" t="str">
        <f t="shared" si="2"/>
        <v>P60ATT</v>
      </c>
      <c r="E126" s="39" t="s">
        <v>12617</v>
      </c>
      <c r="F126" s="39" t="s">
        <v>12648</v>
      </c>
      <c r="G126" s="39" t="str">
        <f t="shared" si="3"/>
        <v>Oui</v>
      </c>
      <c r="H126" s="39" t="s">
        <v>24</v>
      </c>
    </row>
    <row r="127" spans="2:8" x14ac:dyDescent="0.25">
      <c r="B127" s="3" t="s">
        <v>65</v>
      </c>
      <c r="C127" s="3" t="s">
        <v>66</v>
      </c>
      <c r="D127" s="3" t="str">
        <f t="shared" si="2"/>
        <v>P60ENC</v>
      </c>
      <c r="E127" s="39" t="s">
        <v>12617</v>
      </c>
      <c r="F127" s="39" t="s">
        <v>12649</v>
      </c>
      <c r="G127" s="39" t="str">
        <f t="shared" si="3"/>
        <v>Oui</v>
      </c>
      <c r="H127" s="39" t="s">
        <v>24</v>
      </c>
    </row>
    <row r="128" spans="2:8" x14ac:dyDescent="0.25">
      <c r="B128" s="3" t="s">
        <v>65</v>
      </c>
      <c r="C128" s="3" t="s">
        <v>1650</v>
      </c>
      <c r="D128" s="3" t="str">
        <f t="shared" si="2"/>
        <v>P60INC</v>
      </c>
      <c r="E128" s="39" t="s">
        <v>12617</v>
      </c>
      <c r="F128" s="39" t="s">
        <v>12650</v>
      </c>
      <c r="G128" s="39" t="str">
        <f t="shared" si="3"/>
        <v>Oui</v>
      </c>
      <c r="H128" s="39" t="s">
        <v>24</v>
      </c>
    </row>
    <row r="129" spans="2:8" x14ac:dyDescent="0.25">
      <c r="B129" s="3" t="s">
        <v>65</v>
      </c>
      <c r="C129" s="3" t="s">
        <v>39</v>
      </c>
      <c r="D129" s="3" t="str">
        <f t="shared" si="2"/>
        <v>P60DEB</v>
      </c>
      <c r="E129" s="39" t="s">
        <v>12617</v>
      </c>
      <c r="F129" s="39" t="s">
        <v>12651</v>
      </c>
      <c r="G129" s="39" t="str">
        <f t="shared" si="3"/>
        <v>Oui</v>
      </c>
      <c r="H129" s="39" t="s">
        <v>24</v>
      </c>
    </row>
    <row r="130" spans="2:8" x14ac:dyDescent="0.25">
      <c r="B130" s="3" t="s">
        <v>65</v>
      </c>
      <c r="C130" s="3" t="s">
        <v>319</v>
      </c>
      <c r="D130" s="3" t="str">
        <f t="shared" si="2"/>
        <v>P60CHX</v>
      </c>
      <c r="E130" s="39" t="s">
        <v>12617</v>
      </c>
      <c r="F130" s="39"/>
      <c r="G130" s="39" t="str">
        <f t="shared" si="3"/>
        <v>Non</v>
      </c>
      <c r="H130" s="39"/>
    </row>
    <row r="131" spans="2:8" x14ac:dyDescent="0.25">
      <c r="B131" s="3" t="s">
        <v>65</v>
      </c>
      <c r="C131" s="3" t="s">
        <v>231</v>
      </c>
      <c r="D131" s="3" t="str">
        <f t="shared" si="2"/>
        <v>P60PLA</v>
      </c>
      <c r="E131" s="39" t="s">
        <v>12617</v>
      </c>
      <c r="F131" s="39"/>
      <c r="G131" s="39" t="str">
        <f t="shared" si="3"/>
        <v>Non</v>
      </c>
      <c r="H131" s="39"/>
    </row>
    <row r="132" spans="2:8" x14ac:dyDescent="0.25">
      <c r="B132" s="3" t="s">
        <v>65</v>
      </c>
      <c r="C132" s="3" t="s">
        <v>2980</v>
      </c>
      <c r="D132" s="3" t="str">
        <f t="shared" si="2"/>
        <v>P60EDT</v>
      </c>
      <c r="E132" s="39" t="s">
        <v>12617</v>
      </c>
      <c r="F132" s="39"/>
      <c r="G132" s="39" t="str">
        <f t="shared" ref="G132:G152" si="4">IF(F132="","Non","Oui")</f>
        <v>Non</v>
      </c>
      <c r="H132" s="39"/>
    </row>
    <row r="133" spans="2:8" x14ac:dyDescent="0.25">
      <c r="B133" s="3" t="s">
        <v>65</v>
      </c>
      <c r="C133" s="3" t="s">
        <v>259</v>
      </c>
      <c r="D133" s="3" t="str">
        <f t="shared" si="2"/>
        <v>P60CLO</v>
      </c>
      <c r="E133" s="39" t="s">
        <v>12617</v>
      </c>
      <c r="F133" s="39"/>
      <c r="G133" s="39" t="str">
        <f t="shared" si="4"/>
        <v>Non</v>
      </c>
      <c r="H133" s="39"/>
    </row>
    <row r="134" spans="2:8" x14ac:dyDescent="0.25">
      <c r="B134" s="3" t="s">
        <v>65</v>
      </c>
      <c r="C134" s="3" t="s">
        <v>354</v>
      </c>
      <c r="D134" s="3" t="str">
        <f t="shared" ref="D134:D152" si="5">B134&amp;C134</f>
        <v>P60ARC</v>
      </c>
      <c r="E134" s="39" t="s">
        <v>12617</v>
      </c>
      <c r="F134" s="39"/>
      <c r="G134" s="39" t="str">
        <f t="shared" si="4"/>
        <v>Non</v>
      </c>
      <c r="H134" s="39"/>
    </row>
    <row r="135" spans="2:8" x14ac:dyDescent="0.25">
      <c r="B135" s="3" t="s">
        <v>517</v>
      </c>
      <c r="C135" s="3" t="s">
        <v>66</v>
      </c>
      <c r="D135" s="3" t="str">
        <f t="shared" si="5"/>
        <v>P66ENC</v>
      </c>
      <c r="E135" s="39" t="s">
        <v>12618</v>
      </c>
      <c r="F135" s="39" t="s">
        <v>12652</v>
      </c>
      <c r="G135" s="39" t="str">
        <f t="shared" si="4"/>
        <v>Oui</v>
      </c>
      <c r="H135" s="39" t="s">
        <v>12754</v>
      </c>
    </row>
    <row r="136" spans="2:8" x14ac:dyDescent="0.25">
      <c r="B136" s="3" t="s">
        <v>9382</v>
      </c>
      <c r="C136" s="3" t="s">
        <v>39</v>
      </c>
      <c r="D136" s="3" t="str">
        <f t="shared" si="5"/>
        <v>P70DEB</v>
      </c>
      <c r="E136" s="39" t="s">
        <v>12619</v>
      </c>
      <c r="F136" s="39" t="s">
        <v>12653</v>
      </c>
      <c r="G136" s="39" t="str">
        <f t="shared" si="4"/>
        <v>Oui</v>
      </c>
      <c r="H136" s="39" t="s">
        <v>12754</v>
      </c>
    </row>
    <row r="137" spans="2:8" x14ac:dyDescent="0.25">
      <c r="B137" s="3" t="s">
        <v>51</v>
      </c>
      <c r="C137" s="3" t="s">
        <v>52</v>
      </c>
      <c r="D137" s="3" t="str">
        <f t="shared" si="5"/>
        <v>P80ATT</v>
      </c>
      <c r="E137" s="39" t="s">
        <v>12620</v>
      </c>
      <c r="F137" s="39" t="s">
        <v>12654</v>
      </c>
      <c r="G137" s="39" t="str">
        <f t="shared" si="4"/>
        <v>Oui</v>
      </c>
      <c r="H137" s="39" t="s">
        <v>24</v>
      </c>
    </row>
    <row r="138" spans="2:8" x14ac:dyDescent="0.25">
      <c r="B138" s="3" t="s">
        <v>51</v>
      </c>
      <c r="C138" s="3" t="s">
        <v>259</v>
      </c>
      <c r="D138" s="3" t="str">
        <f t="shared" si="5"/>
        <v>P80CLO</v>
      </c>
      <c r="E138" s="39" t="s">
        <v>12620</v>
      </c>
      <c r="F138" s="39"/>
      <c r="G138" s="39" t="str">
        <f t="shared" si="4"/>
        <v>Non</v>
      </c>
      <c r="H138" s="39"/>
    </row>
    <row r="139" spans="2:8" x14ac:dyDescent="0.25">
      <c r="B139" s="3" t="s">
        <v>51</v>
      </c>
      <c r="C139" s="3" t="s">
        <v>39</v>
      </c>
      <c r="D139" s="3" t="str">
        <f t="shared" si="5"/>
        <v>P80DEB</v>
      </c>
      <c r="E139" s="39" t="s">
        <v>12620</v>
      </c>
      <c r="F139" s="39"/>
      <c r="G139" s="39" t="str">
        <f t="shared" si="4"/>
        <v>Non</v>
      </c>
      <c r="H139" s="39"/>
    </row>
    <row r="140" spans="2:8" x14ac:dyDescent="0.25">
      <c r="B140" s="3" t="s">
        <v>51</v>
      </c>
      <c r="C140" s="3" t="s">
        <v>8620</v>
      </c>
      <c r="D140" s="3" t="str">
        <f t="shared" si="5"/>
        <v>P80RP6</v>
      </c>
      <c r="E140" s="39" t="s">
        <v>12620</v>
      </c>
      <c r="F140" s="39"/>
      <c r="G140" s="39" t="str">
        <f t="shared" si="4"/>
        <v>Non</v>
      </c>
      <c r="H140" s="39"/>
    </row>
    <row r="141" spans="2:8" x14ac:dyDescent="0.25">
      <c r="B141" s="3" t="s">
        <v>1252</v>
      </c>
      <c r="C141" s="3" t="s">
        <v>52</v>
      </c>
      <c r="D141" s="3" t="str">
        <f t="shared" si="5"/>
        <v>P90ATT</v>
      </c>
      <c r="E141" s="39" t="s">
        <v>12621</v>
      </c>
      <c r="F141" s="39" t="s">
        <v>12655</v>
      </c>
      <c r="G141" s="39" t="str">
        <f t="shared" si="4"/>
        <v>Oui</v>
      </c>
      <c r="H141" s="39" t="s">
        <v>24</v>
      </c>
    </row>
    <row r="142" spans="2:8" x14ac:dyDescent="0.25">
      <c r="B142" s="3" t="s">
        <v>1252</v>
      </c>
      <c r="C142" s="3" t="s">
        <v>39</v>
      </c>
      <c r="D142" s="3" t="str">
        <f t="shared" si="5"/>
        <v>P90DEB</v>
      </c>
      <c r="E142" s="39" t="s">
        <v>12621</v>
      </c>
      <c r="F142" s="39"/>
      <c r="G142" s="39" t="str">
        <f t="shared" si="4"/>
        <v>Non</v>
      </c>
      <c r="H142" s="39"/>
    </row>
    <row r="143" spans="2:8" x14ac:dyDescent="0.25">
      <c r="B143" s="3" t="s">
        <v>9148</v>
      </c>
      <c r="C143" s="3" t="s">
        <v>249</v>
      </c>
      <c r="D143" s="3" t="str">
        <f t="shared" si="5"/>
        <v>PARRL1</v>
      </c>
      <c r="E143" s="39">
        <v>0</v>
      </c>
      <c r="F143" s="39"/>
      <c r="G143" s="39" t="str">
        <f t="shared" si="4"/>
        <v>Non</v>
      </c>
      <c r="H143" s="39"/>
    </row>
    <row r="144" spans="2:8" x14ac:dyDescent="0.25">
      <c r="B144" s="3" t="s">
        <v>10414</v>
      </c>
      <c r="C144" s="3" t="s">
        <v>259</v>
      </c>
      <c r="D144" s="3" t="str">
        <f t="shared" si="5"/>
        <v>PRECLO</v>
      </c>
      <c r="E144" s="39">
        <v>0</v>
      </c>
      <c r="F144" s="39"/>
      <c r="G144" s="39" t="str">
        <f t="shared" si="4"/>
        <v>Non</v>
      </c>
      <c r="H144" s="39"/>
    </row>
    <row r="145" spans="2:8" x14ac:dyDescent="0.25">
      <c r="B145" s="3" t="s">
        <v>10414</v>
      </c>
      <c r="C145" s="3" t="s">
        <v>10507</v>
      </c>
      <c r="D145" s="3" t="str">
        <f t="shared" si="5"/>
        <v>PRERL3</v>
      </c>
      <c r="E145" s="39">
        <v>0</v>
      </c>
      <c r="F145" s="39"/>
      <c r="G145" s="39" t="str">
        <f t="shared" si="4"/>
        <v>Non</v>
      </c>
      <c r="H145" s="39"/>
    </row>
    <row r="146" spans="2:8" x14ac:dyDescent="0.25">
      <c r="B146" s="3" t="s">
        <v>10414</v>
      </c>
      <c r="C146" s="3" t="s">
        <v>249</v>
      </c>
      <c r="D146" s="3" t="str">
        <f t="shared" si="5"/>
        <v>PRERL1</v>
      </c>
      <c r="E146" s="39">
        <v>0</v>
      </c>
      <c r="F146" s="39"/>
      <c r="G146" s="39" t="str">
        <f t="shared" si="4"/>
        <v>Non</v>
      </c>
      <c r="H146" s="39"/>
    </row>
    <row r="147" spans="2:8" x14ac:dyDescent="0.25">
      <c r="B147" s="3" t="s">
        <v>10414</v>
      </c>
      <c r="C147" s="3" t="s">
        <v>1145</v>
      </c>
      <c r="D147" s="3" t="str">
        <f t="shared" si="5"/>
        <v>PRERL2</v>
      </c>
      <c r="E147" s="39">
        <v>0</v>
      </c>
      <c r="F147" s="39"/>
      <c r="G147" s="39" t="str">
        <f t="shared" si="4"/>
        <v>Non</v>
      </c>
      <c r="H147" s="39"/>
    </row>
    <row r="148" spans="2:8" x14ac:dyDescent="0.25">
      <c r="B148" s="3" t="s">
        <v>10414</v>
      </c>
      <c r="C148" s="3" t="s">
        <v>10447</v>
      </c>
      <c r="D148" s="3" t="str">
        <f t="shared" si="5"/>
        <v>PRESIJ</v>
      </c>
      <c r="E148" s="39">
        <v>0</v>
      </c>
      <c r="F148" s="39"/>
      <c r="G148" s="39" t="str">
        <f t="shared" si="4"/>
        <v>Non</v>
      </c>
      <c r="H148" s="39"/>
    </row>
    <row r="149" spans="2:8" x14ac:dyDescent="0.25">
      <c r="B149" s="3" t="s">
        <v>10414</v>
      </c>
      <c r="C149" s="3" t="s">
        <v>10512</v>
      </c>
      <c r="D149" s="3" t="str">
        <f t="shared" si="5"/>
        <v>PRESIG</v>
      </c>
      <c r="E149" s="39">
        <v>0</v>
      </c>
      <c r="F149" s="39"/>
      <c r="G149" s="39" t="str">
        <f t="shared" si="4"/>
        <v>Non</v>
      </c>
      <c r="H149" s="39"/>
    </row>
    <row r="150" spans="2:8" x14ac:dyDescent="0.25">
      <c r="B150" s="3" t="s">
        <v>10691</v>
      </c>
      <c r="C150" s="3" t="s">
        <v>10692</v>
      </c>
      <c r="D150" s="3" t="str">
        <f t="shared" si="5"/>
        <v>SDARES</v>
      </c>
      <c r="E150" s="39">
        <v>0</v>
      </c>
      <c r="F150" s="39"/>
      <c r="G150" s="39" t="str">
        <f t="shared" si="4"/>
        <v>Non</v>
      </c>
      <c r="H150" s="39"/>
    </row>
    <row r="151" spans="2:8" x14ac:dyDescent="0.25">
      <c r="B151" s="3" t="s">
        <v>10691</v>
      </c>
      <c r="C151" s="3" t="s">
        <v>259</v>
      </c>
      <c r="D151" s="3" t="str">
        <f t="shared" si="5"/>
        <v>SDACLO</v>
      </c>
      <c r="E151" s="39">
        <v>0</v>
      </c>
      <c r="F151" s="39"/>
      <c r="G151" s="39" t="str">
        <f t="shared" si="4"/>
        <v>Non</v>
      </c>
      <c r="H151" s="39"/>
    </row>
    <row r="152" spans="2:8" x14ac:dyDescent="0.25">
      <c r="B152" s="3" t="s">
        <v>10691</v>
      </c>
      <c r="C152" s="3" t="s">
        <v>4899</v>
      </c>
      <c r="D152" s="3" t="str">
        <f t="shared" si="5"/>
        <v>SDACRE</v>
      </c>
      <c r="E152" s="39">
        <v>0</v>
      </c>
      <c r="F152" s="39"/>
      <c r="G152" s="39" t="str">
        <f t="shared" si="4"/>
        <v>Non</v>
      </c>
      <c r="H152" s="39"/>
    </row>
  </sheetData>
  <autoFilter ref="B2:H152" xr:uid="{00000000-0009-0000-0000-000006000000}"/>
  <customSheetViews>
    <customSheetView guid="{1B8BAEB6-8E72-4669-ACB1-70EF7CFB4ABD}" fitToPage="1" showAutoFilter="1" topLeftCell="A37">
      <selection activeCell="F19" sqref="F19"/>
      <pageMargins left="0.78740157499999996" right="0.78740157499999996" top="0.984251969" bottom="0.984251969" header="0.4921259845" footer="0.4921259845"/>
      <pageSetup paperSize="9" scale="23" orientation="landscape" r:id="rId1"/>
      <headerFooter alignWithMargins="0"/>
      <autoFilter ref="B2:H152" xr:uid="{00000000-0009-0000-0000-000006000000}"/>
    </customSheetView>
  </customSheetViews>
  <phoneticPr fontId="3" type="noConversion"/>
  <pageMargins left="0.78740157499999996" right="0.78740157499999996" top="0.984251969" bottom="0.984251969" header="0.4921259845" footer="0.4921259845"/>
  <pageSetup paperSize="9" scale="23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F2644"/>
  <sheetViews>
    <sheetView topLeftCell="A28" workbookViewId="0">
      <selection activeCell="I259" sqref="I259"/>
    </sheetView>
  </sheetViews>
  <sheetFormatPr baseColWidth="10" defaultRowHeight="12.5" x14ac:dyDescent="0.25"/>
  <cols>
    <col min="2" max="2" width="10.54296875" style="1" customWidth="1"/>
    <col min="3" max="3" width="11.7265625" style="1" customWidth="1"/>
    <col min="4" max="4" width="6.7265625" style="1" customWidth="1"/>
    <col min="5" max="5" width="8.54296875" style="1" customWidth="1"/>
    <col min="6" max="6" width="22.1796875" customWidth="1"/>
  </cols>
  <sheetData>
    <row r="1" spans="2:6" x14ac:dyDescent="0.25">
      <c r="B1"/>
      <c r="C1"/>
      <c r="D1"/>
      <c r="E1"/>
    </row>
    <row r="2" spans="2:6" ht="25.5" customHeight="1" x14ac:dyDescent="0.25">
      <c r="B2" s="44" t="s">
        <v>20</v>
      </c>
      <c r="C2" s="44" t="s">
        <v>12595</v>
      </c>
      <c r="D2" s="44" t="s">
        <v>10</v>
      </c>
      <c r="E2" s="44" t="s">
        <v>12596</v>
      </c>
      <c r="F2" s="44" t="s">
        <v>12656</v>
      </c>
    </row>
    <row r="3" spans="2:6" x14ac:dyDescent="0.25">
      <c r="B3" s="3">
        <v>314</v>
      </c>
      <c r="C3" s="3" t="s">
        <v>512</v>
      </c>
      <c r="D3" s="3" t="s">
        <v>320</v>
      </c>
      <c r="E3" s="3" t="s">
        <v>56</v>
      </c>
      <c r="F3" s="3" t="s">
        <v>12660</v>
      </c>
    </row>
    <row r="4" spans="2:6" x14ac:dyDescent="0.25">
      <c r="B4" s="3">
        <v>314</v>
      </c>
      <c r="C4" s="3" t="s">
        <v>512</v>
      </c>
      <c r="D4" s="3" t="s">
        <v>4082</v>
      </c>
      <c r="E4" s="3" t="s">
        <v>4323</v>
      </c>
      <c r="F4" s="3" t="s">
        <v>12660</v>
      </c>
    </row>
    <row r="5" spans="2:6" x14ac:dyDescent="0.25">
      <c r="B5" s="3">
        <v>314</v>
      </c>
      <c r="C5" s="3" t="s">
        <v>27</v>
      </c>
      <c r="D5" s="3" t="s">
        <v>27</v>
      </c>
      <c r="E5" s="3" t="s">
        <v>28</v>
      </c>
      <c r="F5" s="3" t="s">
        <v>12660</v>
      </c>
    </row>
    <row r="6" spans="2:6" x14ac:dyDescent="0.25">
      <c r="B6" s="3" t="s">
        <v>219</v>
      </c>
      <c r="C6" s="3" t="s">
        <v>26</v>
      </c>
      <c r="D6" s="3" t="s">
        <v>1804</v>
      </c>
      <c r="E6" s="3" t="s">
        <v>56</v>
      </c>
      <c r="F6" s="3" t="s">
        <v>12657</v>
      </c>
    </row>
    <row r="7" spans="2:6" x14ac:dyDescent="0.25">
      <c r="B7" s="3" t="s">
        <v>219</v>
      </c>
      <c r="C7" s="3" t="s">
        <v>26</v>
      </c>
      <c r="D7" s="3" t="s">
        <v>3184</v>
      </c>
      <c r="E7" s="3" t="s">
        <v>56</v>
      </c>
      <c r="F7" s="3" t="s">
        <v>12657</v>
      </c>
    </row>
    <row r="8" spans="2:6" x14ac:dyDescent="0.25">
      <c r="B8" s="3" t="s">
        <v>219</v>
      </c>
      <c r="C8" s="3" t="s">
        <v>26</v>
      </c>
      <c r="D8" s="3" t="s">
        <v>1897</v>
      </c>
      <c r="E8" s="3" t="s">
        <v>1995</v>
      </c>
      <c r="F8" s="3" t="s">
        <v>12657</v>
      </c>
    </row>
    <row r="9" spans="2:6" x14ac:dyDescent="0.25">
      <c r="B9" s="3" t="s">
        <v>219</v>
      </c>
      <c r="C9" s="3" t="s">
        <v>3227</v>
      </c>
      <c r="D9" s="3" t="s">
        <v>4300</v>
      </c>
      <c r="E9" s="3" t="s">
        <v>56</v>
      </c>
      <c r="F9" s="3" t="s">
        <v>12657</v>
      </c>
    </row>
    <row r="10" spans="2:6" x14ac:dyDescent="0.25">
      <c r="B10" s="3" t="s">
        <v>219</v>
      </c>
      <c r="C10" s="3" t="s">
        <v>26</v>
      </c>
      <c r="D10" s="3" t="s">
        <v>9051</v>
      </c>
      <c r="E10" s="3" t="s">
        <v>56</v>
      </c>
      <c r="F10" s="3" t="s">
        <v>12657</v>
      </c>
    </row>
    <row r="11" spans="2:6" x14ac:dyDescent="0.25">
      <c r="B11" s="3" t="s">
        <v>219</v>
      </c>
      <c r="C11" s="3" t="s">
        <v>26</v>
      </c>
      <c r="D11" s="3" t="s">
        <v>3548</v>
      </c>
      <c r="E11" s="3" t="s">
        <v>56</v>
      </c>
      <c r="F11" s="3" t="s">
        <v>12657</v>
      </c>
    </row>
    <row r="12" spans="2:6" x14ac:dyDescent="0.25">
      <c r="B12" s="3" t="s">
        <v>219</v>
      </c>
      <c r="C12" s="3" t="s">
        <v>3227</v>
      </c>
      <c r="D12" s="3" t="s">
        <v>2479</v>
      </c>
      <c r="E12" s="3" t="s">
        <v>56</v>
      </c>
      <c r="F12" s="3" t="s">
        <v>12657</v>
      </c>
    </row>
    <row r="13" spans="2:6" x14ac:dyDescent="0.25">
      <c r="B13" s="3" t="s">
        <v>219</v>
      </c>
      <c r="C13" s="3" t="s">
        <v>26</v>
      </c>
      <c r="D13" s="3" t="s">
        <v>2918</v>
      </c>
      <c r="E13" s="3" t="s">
        <v>56</v>
      </c>
      <c r="F13" s="3" t="s">
        <v>12657</v>
      </c>
    </row>
    <row r="14" spans="2:6" x14ac:dyDescent="0.25">
      <c r="B14" s="3" t="s">
        <v>219</v>
      </c>
      <c r="C14" s="3" t="s">
        <v>26</v>
      </c>
      <c r="D14" s="3" t="s">
        <v>5500</v>
      </c>
      <c r="E14" s="3" t="s">
        <v>5501</v>
      </c>
      <c r="F14" s="3" t="s">
        <v>12657</v>
      </c>
    </row>
    <row r="15" spans="2:6" x14ac:dyDescent="0.25">
      <c r="B15" s="3" t="s">
        <v>219</v>
      </c>
      <c r="C15" s="3" t="s">
        <v>26</v>
      </c>
      <c r="D15" s="3" t="s">
        <v>2394</v>
      </c>
      <c r="E15" s="3" t="s">
        <v>56</v>
      </c>
      <c r="F15" s="3" t="s">
        <v>12657</v>
      </c>
    </row>
    <row r="16" spans="2:6" x14ac:dyDescent="0.25">
      <c r="B16" s="3" t="s">
        <v>219</v>
      </c>
      <c r="C16" s="3" t="s">
        <v>26</v>
      </c>
      <c r="D16" s="3" t="s">
        <v>2479</v>
      </c>
      <c r="E16" s="3" t="s">
        <v>56</v>
      </c>
      <c r="F16" s="3" t="s">
        <v>12657</v>
      </c>
    </row>
    <row r="17" spans="2:6" x14ac:dyDescent="0.25">
      <c r="B17" s="3" t="s">
        <v>219</v>
      </c>
      <c r="C17" s="3" t="s">
        <v>26</v>
      </c>
      <c r="D17" s="3" t="s">
        <v>5444</v>
      </c>
      <c r="E17" s="3" t="s">
        <v>5445</v>
      </c>
      <c r="F17" s="3" t="s">
        <v>12657</v>
      </c>
    </row>
    <row r="18" spans="2:6" x14ac:dyDescent="0.25">
      <c r="B18" s="3" t="s">
        <v>219</v>
      </c>
      <c r="C18" s="3" t="s">
        <v>26</v>
      </c>
      <c r="D18" s="3" t="s">
        <v>4609</v>
      </c>
      <c r="E18" s="3" t="s">
        <v>56</v>
      </c>
      <c r="F18" s="3" t="s">
        <v>12657</v>
      </c>
    </row>
    <row r="19" spans="2:6" x14ac:dyDescent="0.25">
      <c r="B19" s="3" t="s">
        <v>219</v>
      </c>
      <c r="C19" s="3" t="s">
        <v>26</v>
      </c>
      <c r="D19" s="3" t="s">
        <v>5187</v>
      </c>
      <c r="E19" s="3" t="s">
        <v>5188</v>
      </c>
      <c r="F19" s="3" t="s">
        <v>12657</v>
      </c>
    </row>
    <row r="20" spans="2:6" x14ac:dyDescent="0.25">
      <c r="B20" s="3" t="s">
        <v>219</v>
      </c>
      <c r="C20" s="3" t="s">
        <v>26</v>
      </c>
      <c r="D20" s="3" t="s">
        <v>220</v>
      </c>
      <c r="E20" s="3" t="s">
        <v>56</v>
      </c>
      <c r="F20" s="3" t="s">
        <v>12657</v>
      </c>
    </row>
    <row r="21" spans="2:6" x14ac:dyDescent="0.25">
      <c r="B21" s="3" t="s">
        <v>219</v>
      </c>
      <c r="C21" s="3" t="s">
        <v>26</v>
      </c>
      <c r="D21" s="3" t="s">
        <v>2255</v>
      </c>
      <c r="E21" s="3" t="s">
        <v>56</v>
      </c>
      <c r="F21" s="3" t="s">
        <v>12657</v>
      </c>
    </row>
    <row r="22" spans="2:6" x14ac:dyDescent="0.25">
      <c r="B22" s="3" t="s">
        <v>219</v>
      </c>
      <c r="C22" s="3" t="s">
        <v>26</v>
      </c>
      <c r="D22" s="3" t="s">
        <v>4123</v>
      </c>
      <c r="E22" s="3" t="s">
        <v>4124</v>
      </c>
      <c r="F22" s="3" t="s">
        <v>12657</v>
      </c>
    </row>
    <row r="23" spans="2:6" x14ac:dyDescent="0.25">
      <c r="B23" s="3" t="s">
        <v>219</v>
      </c>
      <c r="C23" s="3" t="s">
        <v>26</v>
      </c>
      <c r="D23" s="3" t="s">
        <v>8174</v>
      </c>
      <c r="E23" s="3" t="s">
        <v>56</v>
      </c>
      <c r="F23" s="3" t="s">
        <v>12657</v>
      </c>
    </row>
    <row r="24" spans="2:6" x14ac:dyDescent="0.25">
      <c r="B24" s="3" t="s">
        <v>219</v>
      </c>
      <c r="C24" s="3" t="s">
        <v>3227</v>
      </c>
      <c r="D24" s="3" t="s">
        <v>2474</v>
      </c>
      <c r="E24" s="3" t="s">
        <v>56</v>
      </c>
      <c r="F24" s="3" t="s">
        <v>12657</v>
      </c>
    </row>
    <row r="25" spans="2:6" x14ac:dyDescent="0.25">
      <c r="B25" s="3" t="s">
        <v>219</v>
      </c>
      <c r="C25" s="3" t="s">
        <v>26</v>
      </c>
      <c r="D25" s="3" t="s">
        <v>860</v>
      </c>
      <c r="E25" s="3" t="s">
        <v>10056</v>
      </c>
      <c r="F25" s="3" t="s">
        <v>12657</v>
      </c>
    </row>
    <row r="26" spans="2:6" x14ac:dyDescent="0.25">
      <c r="B26" s="3" t="s">
        <v>219</v>
      </c>
      <c r="C26" s="3" t="s">
        <v>26</v>
      </c>
      <c r="D26" s="3" t="s">
        <v>2474</v>
      </c>
      <c r="E26" s="3" t="s">
        <v>56</v>
      </c>
      <c r="F26" s="3" t="s">
        <v>12657</v>
      </c>
    </row>
    <row r="27" spans="2:6" x14ac:dyDescent="0.25">
      <c r="B27" s="3" t="s">
        <v>219</v>
      </c>
      <c r="C27" s="3" t="s">
        <v>26</v>
      </c>
      <c r="D27" s="3" t="s">
        <v>7633</v>
      </c>
      <c r="E27" s="3" t="s">
        <v>56</v>
      </c>
      <c r="F27" s="3" t="s">
        <v>12657</v>
      </c>
    </row>
    <row r="28" spans="2:6" x14ac:dyDescent="0.25">
      <c r="B28" s="3" t="s">
        <v>219</v>
      </c>
      <c r="C28" s="3" t="s">
        <v>26</v>
      </c>
      <c r="D28" s="3" t="s">
        <v>328</v>
      </c>
      <c r="E28" s="3" t="s">
        <v>56</v>
      </c>
      <c r="F28" s="3" t="s">
        <v>12657</v>
      </c>
    </row>
    <row r="29" spans="2:6" x14ac:dyDescent="0.25">
      <c r="B29" s="3" t="s">
        <v>219</v>
      </c>
      <c r="C29" s="3" t="s">
        <v>1391</v>
      </c>
      <c r="D29" s="3" t="s">
        <v>1897</v>
      </c>
      <c r="E29" s="3" t="s">
        <v>2128</v>
      </c>
      <c r="F29" s="3" t="s">
        <v>12657</v>
      </c>
    </row>
    <row r="30" spans="2:6" x14ac:dyDescent="0.25">
      <c r="B30" s="3" t="s">
        <v>219</v>
      </c>
      <c r="C30" s="3" t="s">
        <v>26</v>
      </c>
      <c r="D30" s="3" t="s">
        <v>5577</v>
      </c>
      <c r="E30" s="3" t="s">
        <v>5578</v>
      </c>
      <c r="F30" s="3" t="s">
        <v>12657</v>
      </c>
    </row>
    <row r="31" spans="2:6" x14ac:dyDescent="0.25">
      <c r="B31" s="3" t="s">
        <v>219</v>
      </c>
      <c r="C31" s="3" t="s">
        <v>26</v>
      </c>
      <c r="D31" s="3" t="s">
        <v>2291</v>
      </c>
      <c r="E31" s="3" t="s">
        <v>56</v>
      </c>
      <c r="F31" s="3" t="s">
        <v>12657</v>
      </c>
    </row>
    <row r="32" spans="2:6" x14ac:dyDescent="0.25">
      <c r="B32" s="3" t="s">
        <v>219</v>
      </c>
      <c r="C32" s="3" t="s">
        <v>26</v>
      </c>
      <c r="D32" s="3" t="s">
        <v>3532</v>
      </c>
      <c r="E32" s="3" t="s">
        <v>108</v>
      </c>
      <c r="F32" s="3" t="s">
        <v>12657</v>
      </c>
    </row>
    <row r="33" spans="2:6" x14ac:dyDescent="0.25">
      <c r="B33" s="3" t="s">
        <v>219</v>
      </c>
      <c r="C33" s="3" t="s">
        <v>26</v>
      </c>
      <c r="D33" s="3" t="s">
        <v>3863</v>
      </c>
      <c r="E33" s="3" t="s">
        <v>96</v>
      </c>
      <c r="F33" s="3" t="s">
        <v>12657</v>
      </c>
    </row>
    <row r="34" spans="2:6" x14ac:dyDescent="0.25">
      <c r="B34" s="3" t="s">
        <v>219</v>
      </c>
      <c r="C34" s="3" t="s">
        <v>26</v>
      </c>
      <c r="D34" s="3" t="s">
        <v>8775</v>
      </c>
      <c r="E34" s="3" t="s">
        <v>56</v>
      </c>
      <c r="F34" s="3" t="s">
        <v>12657</v>
      </c>
    </row>
    <row r="35" spans="2:6" x14ac:dyDescent="0.25">
      <c r="B35" s="3" t="s">
        <v>219</v>
      </c>
      <c r="C35" s="3" t="s">
        <v>26</v>
      </c>
      <c r="D35" s="3" t="s">
        <v>7228</v>
      </c>
      <c r="E35" s="3" t="s">
        <v>56</v>
      </c>
      <c r="F35" s="3" t="s">
        <v>12657</v>
      </c>
    </row>
    <row r="36" spans="2:6" x14ac:dyDescent="0.25">
      <c r="B36" s="3" t="s">
        <v>219</v>
      </c>
      <c r="C36" s="3" t="s">
        <v>3227</v>
      </c>
      <c r="D36" s="3" t="s">
        <v>1804</v>
      </c>
      <c r="E36" s="3" t="s">
        <v>56</v>
      </c>
      <c r="F36" s="3" t="s">
        <v>12657</v>
      </c>
    </row>
    <row r="37" spans="2:6" x14ac:dyDescent="0.25">
      <c r="B37" s="3" t="s">
        <v>219</v>
      </c>
      <c r="C37" s="3" t="s">
        <v>26</v>
      </c>
      <c r="D37" s="3" t="s">
        <v>914</v>
      </c>
      <c r="E37" s="3" t="s">
        <v>96</v>
      </c>
      <c r="F37" s="3" t="s">
        <v>12657</v>
      </c>
    </row>
    <row r="38" spans="2:6" x14ac:dyDescent="0.25">
      <c r="B38" s="3" t="s">
        <v>219</v>
      </c>
      <c r="C38" s="3" t="s">
        <v>26</v>
      </c>
      <c r="D38" s="3" t="s">
        <v>8582</v>
      </c>
      <c r="E38" s="3" t="s">
        <v>56</v>
      </c>
      <c r="F38" s="3" t="s">
        <v>12657</v>
      </c>
    </row>
    <row r="39" spans="2:6" x14ac:dyDescent="0.25">
      <c r="B39" s="3" t="s">
        <v>219</v>
      </c>
      <c r="C39" s="3" t="s">
        <v>3227</v>
      </c>
      <c r="D39" s="3" t="s">
        <v>3184</v>
      </c>
      <c r="E39" s="3" t="s">
        <v>56</v>
      </c>
      <c r="F39" s="3" t="s">
        <v>12657</v>
      </c>
    </row>
    <row r="40" spans="2:6" x14ac:dyDescent="0.25">
      <c r="B40" s="3" t="s">
        <v>219</v>
      </c>
      <c r="C40" s="3" t="s">
        <v>26</v>
      </c>
      <c r="D40" s="3" t="s">
        <v>2365</v>
      </c>
      <c r="E40" s="3" t="s">
        <v>108</v>
      </c>
      <c r="F40" s="3" t="s">
        <v>12657</v>
      </c>
    </row>
    <row r="41" spans="2:6" x14ac:dyDescent="0.25">
      <c r="B41" s="3" t="s">
        <v>219</v>
      </c>
      <c r="C41" s="3" t="s">
        <v>26</v>
      </c>
      <c r="D41" s="3" t="s">
        <v>1565</v>
      </c>
      <c r="E41" s="3" t="s">
        <v>2072</v>
      </c>
      <c r="F41" s="3" t="s">
        <v>12657</v>
      </c>
    </row>
    <row r="42" spans="2:6" x14ac:dyDescent="0.25">
      <c r="B42" s="3" t="s">
        <v>219</v>
      </c>
      <c r="C42" s="3" t="s">
        <v>26</v>
      </c>
      <c r="D42" s="3" t="s">
        <v>8785</v>
      </c>
      <c r="E42" s="3" t="s">
        <v>56</v>
      </c>
      <c r="F42" s="3" t="s">
        <v>12657</v>
      </c>
    </row>
    <row r="43" spans="2:6" x14ac:dyDescent="0.25">
      <c r="B43" s="3" t="s">
        <v>219</v>
      </c>
      <c r="C43" s="3" t="s">
        <v>26</v>
      </c>
      <c r="D43" s="3" t="s">
        <v>2275</v>
      </c>
      <c r="E43" s="3" t="s">
        <v>301</v>
      </c>
      <c r="F43" s="3" t="s">
        <v>12657</v>
      </c>
    </row>
    <row r="44" spans="2:6" x14ac:dyDescent="0.25">
      <c r="B44" s="3" t="s">
        <v>219</v>
      </c>
      <c r="C44" s="3" t="s">
        <v>26</v>
      </c>
      <c r="D44" s="3" t="s">
        <v>8187</v>
      </c>
      <c r="E44" s="3" t="s">
        <v>599</v>
      </c>
      <c r="F44" s="3" t="s">
        <v>12657</v>
      </c>
    </row>
    <row r="45" spans="2:6" x14ac:dyDescent="0.25">
      <c r="B45" s="3" t="s">
        <v>219</v>
      </c>
      <c r="C45" s="3" t="s">
        <v>26</v>
      </c>
      <c r="D45" s="3" t="s">
        <v>8187</v>
      </c>
      <c r="E45" s="3" t="s">
        <v>370</v>
      </c>
      <c r="F45" s="3" t="s">
        <v>12657</v>
      </c>
    </row>
    <row r="46" spans="2:6" x14ac:dyDescent="0.25">
      <c r="B46" s="3" t="s">
        <v>219</v>
      </c>
      <c r="C46" s="3" t="s">
        <v>26</v>
      </c>
      <c r="D46" s="3" t="s">
        <v>2838</v>
      </c>
      <c r="E46" s="3" t="s">
        <v>56</v>
      </c>
      <c r="F46" s="3" t="s">
        <v>12657</v>
      </c>
    </row>
    <row r="47" spans="2:6" x14ac:dyDescent="0.25">
      <c r="B47" s="3" t="s">
        <v>219</v>
      </c>
      <c r="C47" s="3" t="s">
        <v>26</v>
      </c>
      <c r="D47" s="3" t="s">
        <v>4374</v>
      </c>
      <c r="E47" s="3" t="s">
        <v>56</v>
      </c>
      <c r="F47" s="3" t="s">
        <v>12657</v>
      </c>
    </row>
    <row r="48" spans="2:6" x14ac:dyDescent="0.25">
      <c r="B48" s="3" t="s">
        <v>219</v>
      </c>
      <c r="C48" s="3" t="s">
        <v>26</v>
      </c>
      <c r="D48" s="3" t="s">
        <v>907</v>
      </c>
      <c r="E48" s="3" t="s">
        <v>908</v>
      </c>
      <c r="F48" s="3" t="s">
        <v>12657</v>
      </c>
    </row>
    <row r="49" spans="2:6" x14ac:dyDescent="0.25">
      <c r="B49" s="3" t="s">
        <v>219</v>
      </c>
      <c r="C49" s="3" t="s">
        <v>26</v>
      </c>
      <c r="D49" s="3" t="s">
        <v>5905</v>
      </c>
      <c r="E49" s="3" t="s">
        <v>81</v>
      </c>
      <c r="F49" s="3" t="s">
        <v>12657</v>
      </c>
    </row>
    <row r="50" spans="2:6" x14ac:dyDescent="0.25">
      <c r="B50" s="3" t="s">
        <v>219</v>
      </c>
      <c r="C50" s="3" t="s">
        <v>26</v>
      </c>
      <c r="D50" s="3" t="s">
        <v>5500</v>
      </c>
      <c r="E50" s="3" t="s">
        <v>42</v>
      </c>
      <c r="F50" s="3" t="s">
        <v>12657</v>
      </c>
    </row>
    <row r="51" spans="2:6" x14ac:dyDescent="0.25">
      <c r="B51" s="3" t="s">
        <v>219</v>
      </c>
      <c r="C51" s="3" t="s">
        <v>26</v>
      </c>
      <c r="D51" s="3" t="s">
        <v>1897</v>
      </c>
      <c r="E51" s="3" t="s">
        <v>1925</v>
      </c>
      <c r="F51" s="3" t="s">
        <v>12657</v>
      </c>
    </row>
    <row r="52" spans="2:6" x14ac:dyDescent="0.25">
      <c r="B52" s="3" t="s">
        <v>219</v>
      </c>
      <c r="C52" s="3" t="s">
        <v>26</v>
      </c>
      <c r="D52" s="3" t="s">
        <v>8429</v>
      </c>
      <c r="E52" s="3" t="s">
        <v>56</v>
      </c>
      <c r="F52" s="3" t="s">
        <v>12657</v>
      </c>
    </row>
    <row r="53" spans="2:6" x14ac:dyDescent="0.25">
      <c r="B53" s="3" t="s">
        <v>219</v>
      </c>
      <c r="C53" s="3" t="s">
        <v>26</v>
      </c>
      <c r="D53" s="3" t="s">
        <v>995</v>
      </c>
      <c r="E53" s="3" t="s">
        <v>56</v>
      </c>
      <c r="F53" s="3" t="s">
        <v>12657</v>
      </c>
    </row>
    <row r="54" spans="2:6" x14ac:dyDescent="0.25">
      <c r="B54" s="3" t="s">
        <v>219</v>
      </c>
      <c r="C54" s="3" t="s">
        <v>26</v>
      </c>
      <c r="D54" s="3" t="s">
        <v>5286</v>
      </c>
      <c r="E54" s="3" t="s">
        <v>2925</v>
      </c>
      <c r="F54" s="3" t="s">
        <v>12657</v>
      </c>
    </row>
    <row r="55" spans="2:6" x14ac:dyDescent="0.25">
      <c r="B55" s="3" t="s">
        <v>219</v>
      </c>
      <c r="C55" s="3" t="s">
        <v>26</v>
      </c>
      <c r="D55" s="3" t="s">
        <v>860</v>
      </c>
      <c r="E55" s="3" t="s">
        <v>56</v>
      </c>
      <c r="F55" s="3" t="s">
        <v>12657</v>
      </c>
    </row>
    <row r="56" spans="2:6" x14ac:dyDescent="0.25">
      <c r="B56" s="3" t="s">
        <v>219</v>
      </c>
      <c r="C56" s="3" t="s">
        <v>26</v>
      </c>
      <c r="D56" s="3" t="s">
        <v>2212</v>
      </c>
      <c r="E56" s="3" t="s">
        <v>56</v>
      </c>
      <c r="F56" s="3" t="s">
        <v>12657</v>
      </c>
    </row>
    <row r="57" spans="2:6" x14ac:dyDescent="0.25">
      <c r="B57" s="3" t="s">
        <v>219</v>
      </c>
      <c r="C57" s="3" t="s">
        <v>26</v>
      </c>
      <c r="D57" s="3" t="s">
        <v>1055</v>
      </c>
      <c r="E57" s="3" t="s">
        <v>2300</v>
      </c>
      <c r="F57" s="3" t="s">
        <v>12657</v>
      </c>
    </row>
    <row r="58" spans="2:6" x14ac:dyDescent="0.25">
      <c r="B58" s="3" t="s">
        <v>219</v>
      </c>
      <c r="C58" s="3" t="s">
        <v>26</v>
      </c>
      <c r="D58" s="3" t="s">
        <v>4088</v>
      </c>
      <c r="E58" s="3" t="s">
        <v>399</v>
      </c>
      <c r="F58" s="3" t="s">
        <v>12657</v>
      </c>
    </row>
    <row r="59" spans="2:6" x14ac:dyDescent="0.25">
      <c r="B59" s="3" t="s">
        <v>219</v>
      </c>
      <c r="C59" s="3" t="s">
        <v>26</v>
      </c>
      <c r="D59" s="3" t="s">
        <v>3668</v>
      </c>
      <c r="E59" s="3" t="s">
        <v>497</v>
      </c>
      <c r="F59" s="3" t="s">
        <v>12657</v>
      </c>
    </row>
    <row r="60" spans="2:6" x14ac:dyDescent="0.25">
      <c r="B60" s="3" t="s">
        <v>219</v>
      </c>
      <c r="C60" s="3" t="s">
        <v>26</v>
      </c>
      <c r="D60" s="3" t="s">
        <v>1897</v>
      </c>
      <c r="E60" s="3" t="s">
        <v>1898</v>
      </c>
      <c r="F60" s="3" t="s">
        <v>12657</v>
      </c>
    </row>
    <row r="61" spans="2:6" x14ac:dyDescent="0.25">
      <c r="B61" s="3" t="s">
        <v>219</v>
      </c>
      <c r="C61" s="3" t="s">
        <v>26</v>
      </c>
      <c r="D61" s="3" t="s">
        <v>2299</v>
      </c>
      <c r="E61" s="3" t="s">
        <v>42</v>
      </c>
      <c r="F61" s="3" t="s">
        <v>12657</v>
      </c>
    </row>
    <row r="62" spans="2:6" x14ac:dyDescent="0.25">
      <c r="B62" s="3" t="s">
        <v>219</v>
      </c>
      <c r="C62" s="3" t="s">
        <v>26</v>
      </c>
      <c r="D62" s="3" t="s">
        <v>7006</v>
      </c>
      <c r="E62" s="3" t="s">
        <v>130</v>
      </c>
      <c r="F62" s="3" t="s">
        <v>12657</v>
      </c>
    </row>
    <row r="63" spans="2:6" x14ac:dyDescent="0.25">
      <c r="B63" s="3" t="s">
        <v>219</v>
      </c>
      <c r="C63" s="3" t="s">
        <v>26</v>
      </c>
      <c r="D63" s="3" t="s">
        <v>1565</v>
      </c>
      <c r="E63" s="3" t="s">
        <v>932</v>
      </c>
      <c r="F63" s="3" t="s">
        <v>12657</v>
      </c>
    </row>
    <row r="64" spans="2:6" x14ac:dyDescent="0.25">
      <c r="B64" s="3" t="s">
        <v>219</v>
      </c>
      <c r="C64" s="3" t="s">
        <v>26</v>
      </c>
      <c r="D64" s="3" t="s">
        <v>9255</v>
      </c>
      <c r="E64" s="3" t="s">
        <v>241</v>
      </c>
      <c r="F64" s="3" t="s">
        <v>12657</v>
      </c>
    </row>
    <row r="65" spans="2:6" x14ac:dyDescent="0.25">
      <c r="B65" s="3" t="s">
        <v>219</v>
      </c>
      <c r="C65" s="3" t="s">
        <v>26</v>
      </c>
      <c r="D65" s="3" t="s">
        <v>892</v>
      </c>
      <c r="E65" s="3" t="s">
        <v>56</v>
      </c>
      <c r="F65" s="3" t="s">
        <v>12657</v>
      </c>
    </row>
    <row r="66" spans="2:6" x14ac:dyDescent="0.25">
      <c r="B66" s="3" t="s">
        <v>219</v>
      </c>
      <c r="C66" s="3" t="s">
        <v>26</v>
      </c>
      <c r="D66" s="3" t="s">
        <v>8501</v>
      </c>
      <c r="E66" s="3" t="s">
        <v>1099</v>
      </c>
      <c r="F66" s="3" t="s">
        <v>12657</v>
      </c>
    </row>
    <row r="67" spans="2:6" x14ac:dyDescent="0.25">
      <c r="B67" s="3" t="s">
        <v>219</v>
      </c>
      <c r="C67" s="3" t="s">
        <v>26</v>
      </c>
      <c r="D67" s="3" t="s">
        <v>2464</v>
      </c>
      <c r="E67" s="3" t="s">
        <v>2465</v>
      </c>
      <c r="F67" s="3" t="s">
        <v>12657</v>
      </c>
    </row>
    <row r="68" spans="2:6" x14ac:dyDescent="0.25">
      <c r="B68" s="3" t="s">
        <v>219</v>
      </c>
      <c r="C68" s="3" t="s">
        <v>26</v>
      </c>
      <c r="D68" s="3" t="s">
        <v>7955</v>
      </c>
      <c r="E68" s="3" t="s">
        <v>56</v>
      </c>
      <c r="F68" s="3" t="s">
        <v>12657</v>
      </c>
    </row>
    <row r="69" spans="2:6" x14ac:dyDescent="0.25">
      <c r="B69" s="3" t="s">
        <v>219</v>
      </c>
      <c r="C69" s="3" t="s">
        <v>26</v>
      </c>
      <c r="D69" s="3" t="s">
        <v>3196</v>
      </c>
      <c r="E69" s="3" t="s">
        <v>168</v>
      </c>
      <c r="F69" s="3" t="s">
        <v>12657</v>
      </c>
    </row>
    <row r="70" spans="2:6" x14ac:dyDescent="0.25">
      <c r="B70" s="3" t="s">
        <v>219</v>
      </c>
      <c r="C70" s="3" t="s">
        <v>26</v>
      </c>
      <c r="D70" s="3" t="s">
        <v>1338</v>
      </c>
      <c r="E70" s="3" t="s">
        <v>56</v>
      </c>
      <c r="F70" s="3" t="s">
        <v>12657</v>
      </c>
    </row>
    <row r="71" spans="2:6" x14ac:dyDescent="0.25">
      <c r="B71" s="3" t="s">
        <v>219</v>
      </c>
      <c r="C71" s="3" t="s">
        <v>26</v>
      </c>
      <c r="D71" s="3" t="s">
        <v>1623</v>
      </c>
      <c r="E71" s="3" t="s">
        <v>56</v>
      </c>
      <c r="F71" s="3" t="s">
        <v>12657</v>
      </c>
    </row>
    <row r="72" spans="2:6" x14ac:dyDescent="0.25">
      <c r="B72" s="3" t="s">
        <v>219</v>
      </c>
      <c r="C72" s="3" t="s">
        <v>26</v>
      </c>
      <c r="D72" s="3" t="s">
        <v>4852</v>
      </c>
      <c r="E72" s="3" t="s">
        <v>56</v>
      </c>
      <c r="F72" s="3" t="s">
        <v>12657</v>
      </c>
    </row>
    <row r="73" spans="2:6" x14ac:dyDescent="0.25">
      <c r="B73" s="3" t="s">
        <v>219</v>
      </c>
      <c r="C73" s="3" t="s">
        <v>26</v>
      </c>
      <c r="D73" s="3" t="s">
        <v>5049</v>
      </c>
      <c r="E73" s="3" t="s">
        <v>56</v>
      </c>
      <c r="F73" s="3" t="s">
        <v>12657</v>
      </c>
    </row>
    <row r="74" spans="2:6" x14ac:dyDescent="0.25">
      <c r="B74" s="3" t="s">
        <v>219</v>
      </c>
      <c r="C74" s="3" t="s">
        <v>26</v>
      </c>
      <c r="D74" s="3" t="s">
        <v>3618</v>
      </c>
      <c r="E74" s="3" t="s">
        <v>96</v>
      </c>
      <c r="F74" s="3" t="s">
        <v>12657</v>
      </c>
    </row>
    <row r="75" spans="2:6" x14ac:dyDescent="0.25">
      <c r="B75" s="3" t="s">
        <v>219</v>
      </c>
      <c r="C75" s="3" t="s">
        <v>26</v>
      </c>
      <c r="D75" s="3" t="s">
        <v>4696</v>
      </c>
      <c r="E75" s="3" t="s">
        <v>56</v>
      </c>
      <c r="F75" s="3" t="s">
        <v>12657</v>
      </c>
    </row>
    <row r="76" spans="2:6" x14ac:dyDescent="0.25">
      <c r="B76" s="3" t="s">
        <v>219</v>
      </c>
      <c r="C76" s="3" t="s">
        <v>26</v>
      </c>
      <c r="D76" s="3" t="s">
        <v>3800</v>
      </c>
      <c r="E76" s="3" t="s">
        <v>56</v>
      </c>
      <c r="F76" s="3" t="s">
        <v>12657</v>
      </c>
    </row>
    <row r="77" spans="2:6" x14ac:dyDescent="0.25">
      <c r="B77" s="3" t="s">
        <v>219</v>
      </c>
      <c r="C77" s="3" t="s">
        <v>26</v>
      </c>
      <c r="D77" s="3" t="s">
        <v>4010</v>
      </c>
      <c r="E77" s="3" t="s">
        <v>56</v>
      </c>
      <c r="F77" s="3" t="s">
        <v>12657</v>
      </c>
    </row>
    <row r="78" spans="2:6" x14ac:dyDescent="0.25">
      <c r="B78" s="3" t="s">
        <v>219</v>
      </c>
      <c r="C78" s="3" t="s">
        <v>26</v>
      </c>
      <c r="D78" s="3" t="s">
        <v>231</v>
      </c>
      <c r="E78" s="3" t="s">
        <v>96</v>
      </c>
      <c r="F78" s="3" t="s">
        <v>12657</v>
      </c>
    </row>
    <row r="79" spans="2:6" x14ac:dyDescent="0.25">
      <c r="B79" s="3" t="s">
        <v>219</v>
      </c>
      <c r="C79" s="3" t="s">
        <v>26</v>
      </c>
      <c r="D79" s="3" t="s">
        <v>1897</v>
      </c>
      <c r="E79" s="3" t="s">
        <v>310</v>
      </c>
      <c r="F79" s="3" t="s">
        <v>12657</v>
      </c>
    </row>
    <row r="80" spans="2:6" x14ac:dyDescent="0.25">
      <c r="B80" s="3" t="s">
        <v>219</v>
      </c>
      <c r="C80" s="3" t="s">
        <v>26</v>
      </c>
      <c r="D80" s="3" t="s">
        <v>9340</v>
      </c>
      <c r="E80" s="3" t="s">
        <v>96</v>
      </c>
      <c r="F80" s="3" t="s">
        <v>12657</v>
      </c>
    </row>
    <row r="81" spans="2:6" x14ac:dyDescent="0.25">
      <c r="B81" s="3" t="s">
        <v>219</v>
      </c>
      <c r="C81" s="3" t="s">
        <v>26</v>
      </c>
      <c r="D81" s="3" t="s">
        <v>7506</v>
      </c>
      <c r="E81" s="3" t="s">
        <v>56</v>
      </c>
      <c r="F81" s="3" t="s">
        <v>12657</v>
      </c>
    </row>
    <row r="82" spans="2:6" x14ac:dyDescent="0.25">
      <c r="B82" s="3" t="s">
        <v>219</v>
      </c>
      <c r="C82" s="3" t="s">
        <v>26</v>
      </c>
      <c r="D82" s="3" t="s">
        <v>6938</v>
      </c>
      <c r="E82" s="3" t="s">
        <v>840</v>
      </c>
      <c r="F82" s="3" t="s">
        <v>12657</v>
      </c>
    </row>
    <row r="83" spans="2:6" x14ac:dyDescent="0.25">
      <c r="B83" s="3" t="s">
        <v>219</v>
      </c>
      <c r="C83" s="3" t="s">
        <v>26</v>
      </c>
      <c r="D83" s="3" t="s">
        <v>8760</v>
      </c>
      <c r="E83" s="3" t="s">
        <v>56</v>
      </c>
      <c r="F83" s="3" t="s">
        <v>12657</v>
      </c>
    </row>
    <row r="84" spans="2:6" x14ac:dyDescent="0.25">
      <c r="B84" s="3" t="s">
        <v>219</v>
      </c>
      <c r="C84" s="3" t="s">
        <v>26</v>
      </c>
      <c r="D84" s="3" t="s">
        <v>3196</v>
      </c>
      <c r="E84" s="3" t="s">
        <v>96</v>
      </c>
      <c r="F84" s="3" t="s">
        <v>12657</v>
      </c>
    </row>
    <row r="85" spans="2:6" x14ac:dyDescent="0.25">
      <c r="B85" s="3" t="s">
        <v>219</v>
      </c>
      <c r="C85" s="3" t="s">
        <v>26</v>
      </c>
      <c r="D85" s="3" t="s">
        <v>3954</v>
      </c>
      <c r="E85" s="3" t="s">
        <v>56</v>
      </c>
      <c r="F85" s="3" t="s">
        <v>12657</v>
      </c>
    </row>
    <row r="86" spans="2:6" x14ac:dyDescent="0.25">
      <c r="B86" s="3" t="s">
        <v>219</v>
      </c>
      <c r="C86" s="3" t="s">
        <v>1391</v>
      </c>
      <c r="D86" s="3" t="s">
        <v>2255</v>
      </c>
      <c r="E86" s="3" t="s">
        <v>56</v>
      </c>
      <c r="F86" s="3" t="s">
        <v>12657</v>
      </c>
    </row>
    <row r="87" spans="2:6" x14ac:dyDescent="0.25">
      <c r="B87" s="3" t="s">
        <v>219</v>
      </c>
      <c r="C87" s="3" t="s">
        <v>26</v>
      </c>
      <c r="D87" s="3" t="s">
        <v>3863</v>
      </c>
      <c r="E87" s="3" t="s">
        <v>168</v>
      </c>
      <c r="F87" s="3" t="s">
        <v>12657</v>
      </c>
    </row>
    <row r="88" spans="2:6" x14ac:dyDescent="0.25">
      <c r="B88" s="3" t="s">
        <v>219</v>
      </c>
      <c r="C88" s="3" t="s">
        <v>26</v>
      </c>
      <c r="D88" s="3" t="s">
        <v>3275</v>
      </c>
      <c r="E88" s="3" t="s">
        <v>56</v>
      </c>
      <c r="F88" s="3" t="s">
        <v>12657</v>
      </c>
    </row>
    <row r="89" spans="2:6" x14ac:dyDescent="0.25">
      <c r="B89" s="3" t="s">
        <v>219</v>
      </c>
      <c r="C89" s="3" t="s">
        <v>26</v>
      </c>
      <c r="D89" s="3" t="s">
        <v>2500</v>
      </c>
      <c r="E89" s="3" t="s">
        <v>56</v>
      </c>
      <c r="F89" s="3" t="s">
        <v>12657</v>
      </c>
    </row>
    <row r="90" spans="2:6" x14ac:dyDescent="0.25">
      <c r="B90" s="3" t="s">
        <v>219</v>
      </c>
      <c r="C90" s="3" t="s">
        <v>26</v>
      </c>
      <c r="D90" s="3" t="s">
        <v>10329</v>
      </c>
      <c r="E90" s="3" t="s">
        <v>56</v>
      </c>
      <c r="F90" s="3" t="s">
        <v>12657</v>
      </c>
    </row>
    <row r="91" spans="2:6" x14ac:dyDescent="0.25">
      <c r="B91" s="3" t="s">
        <v>219</v>
      </c>
      <c r="C91" s="3" t="s">
        <v>26</v>
      </c>
      <c r="D91" s="3" t="s">
        <v>3297</v>
      </c>
      <c r="E91" s="3" t="s">
        <v>56</v>
      </c>
      <c r="F91" s="3" t="s">
        <v>12657</v>
      </c>
    </row>
    <row r="92" spans="2:6" x14ac:dyDescent="0.25">
      <c r="B92" s="3" t="s">
        <v>219</v>
      </c>
      <c r="C92" s="3" t="s">
        <v>26</v>
      </c>
      <c r="D92" s="3" t="s">
        <v>3218</v>
      </c>
      <c r="E92" s="3" t="s">
        <v>81</v>
      </c>
      <c r="F92" s="3" t="s">
        <v>12657</v>
      </c>
    </row>
    <row r="93" spans="2:6" x14ac:dyDescent="0.25">
      <c r="B93" s="3" t="s">
        <v>219</v>
      </c>
      <c r="C93" s="3" t="s">
        <v>26</v>
      </c>
      <c r="D93" s="3" t="s">
        <v>5557</v>
      </c>
      <c r="E93" s="3" t="s">
        <v>5558</v>
      </c>
      <c r="F93" s="3" t="s">
        <v>12657</v>
      </c>
    </row>
    <row r="94" spans="2:6" x14ac:dyDescent="0.25">
      <c r="B94" s="3" t="s">
        <v>219</v>
      </c>
      <c r="C94" s="3" t="s">
        <v>26</v>
      </c>
      <c r="D94" s="3" t="s">
        <v>6594</v>
      </c>
      <c r="E94" s="3" t="s">
        <v>96</v>
      </c>
      <c r="F94" s="3" t="s">
        <v>12657</v>
      </c>
    </row>
    <row r="95" spans="2:6" x14ac:dyDescent="0.25">
      <c r="B95" s="3" t="s">
        <v>219</v>
      </c>
      <c r="C95" s="3" t="s">
        <v>26</v>
      </c>
      <c r="D95" s="3" t="s">
        <v>1897</v>
      </c>
      <c r="E95" s="3" t="s">
        <v>2128</v>
      </c>
      <c r="F95" s="3" t="s">
        <v>12657</v>
      </c>
    </row>
    <row r="96" spans="2:6" x14ac:dyDescent="0.25">
      <c r="B96" s="3" t="s">
        <v>219</v>
      </c>
      <c r="C96" s="3" t="s">
        <v>26</v>
      </c>
      <c r="D96" s="3" t="s">
        <v>10110</v>
      </c>
      <c r="E96" s="3" t="s">
        <v>56</v>
      </c>
      <c r="F96" s="3" t="s">
        <v>12657</v>
      </c>
    </row>
    <row r="97" spans="2:6" x14ac:dyDescent="0.25">
      <c r="B97" s="3" t="s">
        <v>219</v>
      </c>
      <c r="C97" s="3" t="s">
        <v>26</v>
      </c>
      <c r="D97" s="3" t="s">
        <v>8501</v>
      </c>
      <c r="E97" s="3" t="s">
        <v>908</v>
      </c>
      <c r="F97" s="3" t="s">
        <v>12657</v>
      </c>
    </row>
    <row r="98" spans="2:6" x14ac:dyDescent="0.25">
      <c r="B98" s="3" t="s">
        <v>219</v>
      </c>
      <c r="C98" s="3" t="s">
        <v>26</v>
      </c>
      <c r="D98" s="3" t="s">
        <v>1534</v>
      </c>
      <c r="E98" s="3" t="s">
        <v>908</v>
      </c>
      <c r="F98" s="3" t="s">
        <v>12657</v>
      </c>
    </row>
    <row r="99" spans="2:6" x14ac:dyDescent="0.25">
      <c r="B99" s="3" t="s">
        <v>219</v>
      </c>
      <c r="C99" s="3" t="s">
        <v>26</v>
      </c>
      <c r="D99" s="3" t="s">
        <v>3369</v>
      </c>
      <c r="E99" s="3" t="s">
        <v>130</v>
      </c>
      <c r="F99" s="3" t="s">
        <v>12657</v>
      </c>
    </row>
    <row r="100" spans="2:6" x14ac:dyDescent="0.25">
      <c r="B100" s="3" t="s">
        <v>219</v>
      </c>
      <c r="C100" s="3" t="s">
        <v>26</v>
      </c>
      <c r="D100" s="3" t="s">
        <v>9340</v>
      </c>
      <c r="E100" s="3" t="s">
        <v>168</v>
      </c>
      <c r="F100" s="3" t="s">
        <v>12657</v>
      </c>
    </row>
    <row r="101" spans="2:6" x14ac:dyDescent="0.25">
      <c r="B101" s="3" t="s">
        <v>219</v>
      </c>
      <c r="C101" s="3" t="s">
        <v>26</v>
      </c>
      <c r="D101" s="3" t="s">
        <v>907</v>
      </c>
      <c r="E101" s="3" t="s">
        <v>1099</v>
      </c>
      <c r="F101" s="3" t="s">
        <v>12657</v>
      </c>
    </row>
    <row r="102" spans="2:6" x14ac:dyDescent="0.25">
      <c r="B102" s="3" t="s">
        <v>219</v>
      </c>
      <c r="C102" s="3" t="s">
        <v>26</v>
      </c>
      <c r="D102" s="3" t="s">
        <v>2520</v>
      </c>
      <c r="E102" s="3" t="s">
        <v>56</v>
      </c>
      <c r="F102" s="3" t="s">
        <v>12657</v>
      </c>
    </row>
    <row r="103" spans="2:6" x14ac:dyDescent="0.25">
      <c r="B103" s="3" t="s">
        <v>219</v>
      </c>
      <c r="C103" s="3" t="s">
        <v>26</v>
      </c>
      <c r="D103" s="3" t="s">
        <v>4288</v>
      </c>
      <c r="E103" s="3" t="s">
        <v>56</v>
      </c>
      <c r="F103" s="3" t="s">
        <v>12657</v>
      </c>
    </row>
    <row r="104" spans="2:6" x14ac:dyDescent="0.25">
      <c r="B104" s="3" t="s">
        <v>219</v>
      </c>
      <c r="C104" s="3" t="s">
        <v>26</v>
      </c>
      <c r="D104" s="3" t="s">
        <v>8187</v>
      </c>
      <c r="E104" s="3" t="s">
        <v>472</v>
      </c>
      <c r="F104" s="3" t="s">
        <v>12657</v>
      </c>
    </row>
    <row r="105" spans="2:6" x14ac:dyDescent="0.25">
      <c r="B105" s="3" t="s">
        <v>219</v>
      </c>
      <c r="C105" s="3" t="s">
        <v>26</v>
      </c>
      <c r="D105" s="3" t="s">
        <v>1010</v>
      </c>
      <c r="E105" s="3" t="s">
        <v>399</v>
      </c>
      <c r="F105" s="3" t="s">
        <v>12657</v>
      </c>
    </row>
    <row r="106" spans="2:6" x14ac:dyDescent="0.25">
      <c r="B106" s="3" t="s">
        <v>219</v>
      </c>
      <c r="C106" s="3" t="s">
        <v>26</v>
      </c>
      <c r="D106" s="3" t="s">
        <v>3874</v>
      </c>
      <c r="E106" s="3" t="s">
        <v>2072</v>
      </c>
      <c r="F106" s="3" t="s">
        <v>12657</v>
      </c>
    </row>
    <row r="107" spans="2:6" x14ac:dyDescent="0.25">
      <c r="B107" s="3" t="s">
        <v>219</v>
      </c>
      <c r="C107" s="3" t="s">
        <v>26</v>
      </c>
      <c r="D107" s="3" t="s">
        <v>1455</v>
      </c>
      <c r="E107" s="3" t="s">
        <v>1456</v>
      </c>
      <c r="F107" s="3" t="s">
        <v>12657</v>
      </c>
    </row>
    <row r="108" spans="2:6" x14ac:dyDescent="0.25">
      <c r="B108" s="3" t="s">
        <v>219</v>
      </c>
      <c r="C108" s="3" t="s">
        <v>26</v>
      </c>
      <c r="D108" s="3" t="s">
        <v>712</v>
      </c>
      <c r="E108" s="3" t="s">
        <v>56</v>
      </c>
      <c r="F108" s="3" t="s">
        <v>12657</v>
      </c>
    </row>
    <row r="109" spans="2:6" x14ac:dyDescent="0.25">
      <c r="B109" s="3" t="s">
        <v>219</v>
      </c>
      <c r="C109" s="3" t="s">
        <v>26</v>
      </c>
      <c r="D109" s="3" t="s">
        <v>4300</v>
      </c>
      <c r="E109" s="3" t="s">
        <v>56</v>
      </c>
      <c r="F109" s="3" t="s">
        <v>12657</v>
      </c>
    </row>
    <row r="110" spans="2:6" x14ac:dyDescent="0.25">
      <c r="B110" s="3" t="s">
        <v>219</v>
      </c>
      <c r="C110" s="3" t="s">
        <v>26</v>
      </c>
      <c r="D110" s="3" t="s">
        <v>1055</v>
      </c>
      <c r="E110" s="3" t="s">
        <v>599</v>
      </c>
      <c r="F110" s="3" t="s">
        <v>12657</v>
      </c>
    </row>
    <row r="111" spans="2:6" x14ac:dyDescent="0.25">
      <c r="B111" s="3" t="s">
        <v>219</v>
      </c>
      <c r="C111" s="3" t="s">
        <v>26</v>
      </c>
      <c r="D111" s="3" t="s">
        <v>1124</v>
      </c>
      <c r="E111" s="3" t="s">
        <v>576</v>
      </c>
      <c r="F111" s="3" t="s">
        <v>12657</v>
      </c>
    </row>
    <row r="112" spans="2:6" x14ac:dyDescent="0.25">
      <c r="B112" s="3" t="s">
        <v>219</v>
      </c>
      <c r="C112" s="3" t="s">
        <v>26</v>
      </c>
      <c r="D112" s="3" t="s">
        <v>9660</v>
      </c>
      <c r="E112" s="3" t="s">
        <v>56</v>
      </c>
      <c r="F112" s="3" t="s">
        <v>12657</v>
      </c>
    </row>
    <row r="113" spans="2:6" x14ac:dyDescent="0.25">
      <c r="B113" s="3" t="s">
        <v>219</v>
      </c>
      <c r="C113" s="3" t="s">
        <v>26</v>
      </c>
      <c r="D113" s="3" t="s">
        <v>2458</v>
      </c>
      <c r="E113" s="3" t="s">
        <v>56</v>
      </c>
      <c r="F113" s="3" t="s">
        <v>12657</v>
      </c>
    </row>
    <row r="114" spans="2:6" x14ac:dyDescent="0.25">
      <c r="B114" s="3" t="s">
        <v>219</v>
      </c>
      <c r="C114" s="3" t="s">
        <v>26</v>
      </c>
      <c r="D114" s="3" t="s">
        <v>6938</v>
      </c>
      <c r="E114" s="3" t="s">
        <v>2174</v>
      </c>
      <c r="F114" s="3" t="s">
        <v>12657</v>
      </c>
    </row>
    <row r="115" spans="2:6" x14ac:dyDescent="0.25">
      <c r="B115" s="3" t="s">
        <v>219</v>
      </c>
      <c r="C115" s="3" t="s">
        <v>26</v>
      </c>
      <c r="D115" s="3" t="s">
        <v>1055</v>
      </c>
      <c r="E115" s="3" t="s">
        <v>464</v>
      </c>
      <c r="F115" s="3" t="s">
        <v>12657</v>
      </c>
    </row>
    <row r="116" spans="2:6" x14ac:dyDescent="0.25">
      <c r="B116" s="3" t="s">
        <v>219</v>
      </c>
      <c r="C116" s="3" t="s">
        <v>26</v>
      </c>
      <c r="D116" s="3" t="s">
        <v>2808</v>
      </c>
      <c r="E116" s="3" t="s">
        <v>108</v>
      </c>
      <c r="F116" s="3" t="s">
        <v>12657</v>
      </c>
    </row>
    <row r="117" spans="2:6" x14ac:dyDescent="0.25">
      <c r="B117" s="3" t="s">
        <v>219</v>
      </c>
      <c r="C117" s="3" t="s">
        <v>1391</v>
      </c>
      <c r="D117" s="3" t="s">
        <v>220</v>
      </c>
      <c r="E117" s="3" t="s">
        <v>56</v>
      </c>
      <c r="F117" s="3" t="s">
        <v>12657</v>
      </c>
    </row>
    <row r="118" spans="2:6" x14ac:dyDescent="0.25">
      <c r="B118" s="3" t="s">
        <v>219</v>
      </c>
      <c r="C118" s="3" t="s">
        <v>26</v>
      </c>
      <c r="D118" s="3" t="s">
        <v>3207</v>
      </c>
      <c r="E118" s="3" t="s">
        <v>399</v>
      </c>
      <c r="F118" s="3" t="s">
        <v>12657</v>
      </c>
    </row>
    <row r="119" spans="2:6" x14ac:dyDescent="0.25">
      <c r="B119" s="3" t="s">
        <v>219</v>
      </c>
      <c r="C119" s="3" t="s">
        <v>26</v>
      </c>
      <c r="D119" s="3" t="s">
        <v>3815</v>
      </c>
      <c r="E119" s="3" t="s">
        <v>628</v>
      </c>
      <c r="F119" s="3" t="s">
        <v>12657</v>
      </c>
    </row>
    <row r="120" spans="2:6" x14ac:dyDescent="0.25">
      <c r="B120" s="3" t="s">
        <v>219</v>
      </c>
      <c r="C120" s="3" t="s">
        <v>26</v>
      </c>
      <c r="D120" s="3" t="s">
        <v>4459</v>
      </c>
      <c r="E120" s="3" t="s">
        <v>97</v>
      </c>
      <c r="F120" s="3" t="s">
        <v>12657</v>
      </c>
    </row>
    <row r="121" spans="2:6" x14ac:dyDescent="0.25">
      <c r="B121" s="3" t="s">
        <v>219</v>
      </c>
      <c r="C121" s="3" t="s">
        <v>26</v>
      </c>
      <c r="D121" s="3" t="s">
        <v>6068</v>
      </c>
      <c r="E121" s="3" t="s">
        <v>472</v>
      </c>
      <c r="F121" s="3" t="s">
        <v>12657</v>
      </c>
    </row>
    <row r="122" spans="2:6" x14ac:dyDescent="0.25">
      <c r="B122" s="3" t="s">
        <v>219</v>
      </c>
      <c r="C122" s="3" t="s">
        <v>26</v>
      </c>
      <c r="D122" s="3" t="s">
        <v>3016</v>
      </c>
      <c r="E122" s="3" t="s">
        <v>56</v>
      </c>
      <c r="F122" s="3" t="s">
        <v>12657</v>
      </c>
    </row>
    <row r="123" spans="2:6" x14ac:dyDescent="0.25">
      <c r="B123" s="3" t="s">
        <v>219</v>
      </c>
      <c r="C123" s="3" t="s">
        <v>26</v>
      </c>
      <c r="D123" s="3" t="s">
        <v>1897</v>
      </c>
      <c r="E123" s="3" t="s">
        <v>5445</v>
      </c>
      <c r="F123" s="3" t="s">
        <v>12657</v>
      </c>
    </row>
    <row r="124" spans="2:6" x14ac:dyDescent="0.25">
      <c r="B124" s="3" t="s">
        <v>219</v>
      </c>
      <c r="C124" s="3" t="s">
        <v>26</v>
      </c>
      <c r="D124" s="3" t="s">
        <v>914</v>
      </c>
      <c r="E124" s="3" t="s">
        <v>168</v>
      </c>
      <c r="F124" s="3" t="s">
        <v>12657</v>
      </c>
    </row>
    <row r="125" spans="2:6" x14ac:dyDescent="0.25">
      <c r="B125" s="3" t="s">
        <v>219</v>
      </c>
      <c r="C125" s="3" t="s">
        <v>26</v>
      </c>
      <c r="D125" s="3" t="s">
        <v>3369</v>
      </c>
      <c r="E125" s="3" t="s">
        <v>108</v>
      </c>
      <c r="F125" s="3" t="s">
        <v>12657</v>
      </c>
    </row>
    <row r="126" spans="2:6" x14ac:dyDescent="0.25">
      <c r="B126" s="3" t="s">
        <v>219</v>
      </c>
      <c r="C126" s="3" t="s">
        <v>26</v>
      </c>
      <c r="D126" s="3" t="s">
        <v>3751</v>
      </c>
      <c r="E126" s="3" t="s">
        <v>56</v>
      </c>
      <c r="F126" s="3" t="s">
        <v>12657</v>
      </c>
    </row>
    <row r="127" spans="2:6" x14ac:dyDescent="0.25">
      <c r="B127" s="3" t="s">
        <v>219</v>
      </c>
      <c r="C127" s="3" t="s">
        <v>26</v>
      </c>
      <c r="D127" s="3" t="s">
        <v>2458</v>
      </c>
      <c r="E127" s="3" t="s">
        <v>108</v>
      </c>
      <c r="F127" s="3" t="s">
        <v>12657</v>
      </c>
    </row>
    <row r="128" spans="2:6" x14ac:dyDescent="0.25">
      <c r="B128" s="3" t="s">
        <v>54</v>
      </c>
      <c r="C128" s="3" t="s">
        <v>26</v>
      </c>
      <c r="D128" s="3" t="s">
        <v>95</v>
      </c>
      <c r="E128" s="3" t="s">
        <v>96</v>
      </c>
      <c r="F128" s="3" t="s">
        <v>12755</v>
      </c>
    </row>
    <row r="129" spans="2:6" x14ac:dyDescent="0.25">
      <c r="B129" s="3" t="s">
        <v>54</v>
      </c>
      <c r="C129" s="3" t="s">
        <v>26</v>
      </c>
      <c r="D129" s="3" t="s">
        <v>2912</v>
      </c>
      <c r="E129" s="3" t="s">
        <v>168</v>
      </c>
      <c r="F129" s="3" t="s">
        <v>12755</v>
      </c>
    </row>
    <row r="130" spans="2:6" x14ac:dyDescent="0.25">
      <c r="B130" s="3" t="s">
        <v>54</v>
      </c>
      <c r="C130" s="3" t="s">
        <v>432</v>
      </c>
      <c r="D130" s="3" t="s">
        <v>1631</v>
      </c>
      <c r="E130" s="3" t="s">
        <v>168</v>
      </c>
      <c r="F130" s="3" t="s">
        <v>12755</v>
      </c>
    </row>
    <row r="131" spans="2:6" x14ac:dyDescent="0.25">
      <c r="B131" s="3" t="s">
        <v>54</v>
      </c>
      <c r="C131" s="3" t="s">
        <v>432</v>
      </c>
      <c r="D131" s="3" t="s">
        <v>3026</v>
      </c>
      <c r="E131" s="3" t="s">
        <v>56</v>
      </c>
      <c r="F131" s="3" t="s">
        <v>12755</v>
      </c>
    </row>
    <row r="132" spans="2:6" x14ac:dyDescent="0.25">
      <c r="B132" s="3" t="s">
        <v>54</v>
      </c>
      <c r="C132" s="3" t="s">
        <v>26</v>
      </c>
      <c r="D132" s="3" t="s">
        <v>309</v>
      </c>
      <c r="E132" s="3" t="s">
        <v>56</v>
      </c>
      <c r="F132" s="3" t="s">
        <v>12755</v>
      </c>
    </row>
    <row r="133" spans="2:6" x14ac:dyDescent="0.25">
      <c r="B133" s="3" t="s">
        <v>54</v>
      </c>
      <c r="C133" s="3" t="s">
        <v>432</v>
      </c>
      <c r="D133" s="3" t="s">
        <v>4899</v>
      </c>
      <c r="E133" s="3" t="s">
        <v>56</v>
      </c>
      <c r="F133" s="3" t="s">
        <v>12755</v>
      </c>
    </row>
    <row r="134" spans="2:6" x14ac:dyDescent="0.25">
      <c r="B134" s="3" t="s">
        <v>54</v>
      </c>
      <c r="C134" s="3" t="s">
        <v>26</v>
      </c>
      <c r="D134" s="3" t="s">
        <v>3901</v>
      </c>
      <c r="E134" s="3" t="s">
        <v>168</v>
      </c>
      <c r="F134" s="3" t="s">
        <v>12755</v>
      </c>
    </row>
    <row r="135" spans="2:6" x14ac:dyDescent="0.25">
      <c r="B135" s="3" t="s">
        <v>54</v>
      </c>
      <c r="C135" s="3" t="s">
        <v>432</v>
      </c>
      <c r="D135" s="3" t="s">
        <v>8056</v>
      </c>
      <c r="E135" s="3" t="s">
        <v>56</v>
      </c>
      <c r="F135" s="3" t="s">
        <v>12755</v>
      </c>
    </row>
    <row r="136" spans="2:6" x14ac:dyDescent="0.25">
      <c r="B136" s="3" t="s">
        <v>54</v>
      </c>
      <c r="C136" s="3" t="s">
        <v>432</v>
      </c>
      <c r="D136" s="3" t="s">
        <v>4841</v>
      </c>
      <c r="E136" s="3" t="s">
        <v>56</v>
      </c>
      <c r="F136" s="3" t="s">
        <v>12755</v>
      </c>
    </row>
    <row r="137" spans="2:6" x14ac:dyDescent="0.25">
      <c r="B137" s="3" t="s">
        <v>54</v>
      </c>
      <c r="C137" s="3" t="s">
        <v>26</v>
      </c>
      <c r="D137" s="3" t="s">
        <v>1681</v>
      </c>
      <c r="E137" s="3" t="s">
        <v>56</v>
      </c>
      <c r="F137" s="3" t="s">
        <v>12755</v>
      </c>
    </row>
    <row r="138" spans="2:6" x14ac:dyDescent="0.25">
      <c r="B138" s="3" t="s">
        <v>54</v>
      </c>
      <c r="C138" s="3" t="s">
        <v>26</v>
      </c>
      <c r="D138" s="3" t="s">
        <v>2899</v>
      </c>
      <c r="E138" s="3" t="s">
        <v>56</v>
      </c>
      <c r="F138" s="3" t="s">
        <v>12755</v>
      </c>
    </row>
    <row r="139" spans="2:6" x14ac:dyDescent="0.25">
      <c r="B139" s="3" t="s">
        <v>54</v>
      </c>
      <c r="C139" s="3" t="s">
        <v>432</v>
      </c>
      <c r="D139" s="3" t="s">
        <v>1631</v>
      </c>
      <c r="E139" s="3" t="s">
        <v>96</v>
      </c>
      <c r="F139" s="3" t="s">
        <v>12755</v>
      </c>
    </row>
    <row r="140" spans="2:6" x14ac:dyDescent="0.25">
      <c r="B140" s="3" t="s">
        <v>54</v>
      </c>
      <c r="C140" s="3" t="s">
        <v>309</v>
      </c>
      <c r="D140" s="3" t="s">
        <v>1681</v>
      </c>
      <c r="E140" s="3" t="s">
        <v>56</v>
      </c>
      <c r="F140" s="3" t="s">
        <v>12755</v>
      </c>
    </row>
    <row r="141" spans="2:6" x14ac:dyDescent="0.25">
      <c r="B141" s="3" t="s">
        <v>54</v>
      </c>
      <c r="C141" s="3" t="s">
        <v>432</v>
      </c>
      <c r="D141" s="3" t="s">
        <v>8646</v>
      </c>
      <c r="E141" s="3" t="s">
        <v>56</v>
      </c>
      <c r="F141" s="3" t="s">
        <v>12755</v>
      </c>
    </row>
    <row r="142" spans="2:6" x14ac:dyDescent="0.25">
      <c r="B142" s="3" t="s">
        <v>54</v>
      </c>
      <c r="C142" s="3" t="s">
        <v>26</v>
      </c>
      <c r="D142" s="3" t="s">
        <v>801</v>
      </c>
      <c r="E142" s="3" t="s">
        <v>56</v>
      </c>
      <c r="F142" s="3" t="s">
        <v>12755</v>
      </c>
    </row>
    <row r="143" spans="2:6" x14ac:dyDescent="0.25">
      <c r="B143" s="3" t="s">
        <v>54</v>
      </c>
      <c r="C143" s="3" t="s">
        <v>26</v>
      </c>
      <c r="D143" s="3" t="s">
        <v>4239</v>
      </c>
      <c r="E143" s="3" t="s">
        <v>56</v>
      </c>
      <c r="F143" s="3" t="s">
        <v>12755</v>
      </c>
    </row>
    <row r="144" spans="2:6" x14ac:dyDescent="0.25">
      <c r="B144" s="3" t="s">
        <v>54</v>
      </c>
      <c r="C144" s="3" t="s">
        <v>26</v>
      </c>
      <c r="D144" s="3" t="s">
        <v>95</v>
      </c>
      <c r="E144" s="3" t="s">
        <v>118</v>
      </c>
      <c r="F144" s="3" t="s">
        <v>12755</v>
      </c>
    </row>
    <row r="145" spans="2:6" x14ac:dyDescent="0.25">
      <c r="B145" s="3" t="s">
        <v>54</v>
      </c>
      <c r="C145" s="3" t="s">
        <v>26</v>
      </c>
      <c r="D145" s="3" t="s">
        <v>55</v>
      </c>
      <c r="E145" s="3" t="s">
        <v>56</v>
      </c>
      <c r="F145" s="3" t="s">
        <v>12755</v>
      </c>
    </row>
    <row r="146" spans="2:6" x14ac:dyDescent="0.25">
      <c r="B146" s="3" t="s">
        <v>54</v>
      </c>
      <c r="C146" s="3" t="s">
        <v>26</v>
      </c>
      <c r="D146" s="3" t="s">
        <v>95</v>
      </c>
      <c r="E146" s="3" t="s">
        <v>42</v>
      </c>
      <c r="F146" s="3" t="s">
        <v>12755</v>
      </c>
    </row>
    <row r="147" spans="2:6" x14ac:dyDescent="0.25">
      <c r="B147" s="3" t="s">
        <v>54</v>
      </c>
      <c r="C147" s="3" t="s">
        <v>26</v>
      </c>
      <c r="D147" s="3" t="s">
        <v>3901</v>
      </c>
      <c r="E147" s="3" t="s">
        <v>96</v>
      </c>
      <c r="F147" s="3" t="s">
        <v>12755</v>
      </c>
    </row>
    <row r="148" spans="2:6" x14ac:dyDescent="0.25">
      <c r="B148" s="3" t="s">
        <v>54</v>
      </c>
      <c r="C148" s="3" t="s">
        <v>432</v>
      </c>
      <c r="D148" s="3" t="s">
        <v>638</v>
      </c>
      <c r="E148" s="3" t="s">
        <v>56</v>
      </c>
      <c r="F148" s="3" t="s">
        <v>12755</v>
      </c>
    </row>
    <row r="149" spans="2:6" x14ac:dyDescent="0.25">
      <c r="B149" s="3" t="s">
        <v>54</v>
      </c>
      <c r="C149" s="3" t="s">
        <v>26</v>
      </c>
      <c r="D149" s="3" t="s">
        <v>341</v>
      </c>
      <c r="E149" s="3" t="s">
        <v>108</v>
      </c>
      <c r="F149" s="3" t="s">
        <v>12755</v>
      </c>
    </row>
    <row r="150" spans="2:6" x14ac:dyDescent="0.25">
      <c r="B150" s="3" t="s">
        <v>54</v>
      </c>
      <c r="C150" s="3" t="s">
        <v>432</v>
      </c>
      <c r="D150" s="3" t="s">
        <v>6183</v>
      </c>
      <c r="E150" s="3" t="s">
        <v>56</v>
      </c>
      <c r="F150" s="3" t="s">
        <v>12755</v>
      </c>
    </row>
    <row r="151" spans="2:6" x14ac:dyDescent="0.25">
      <c r="B151" s="3" t="s">
        <v>54</v>
      </c>
      <c r="C151" s="3" t="s">
        <v>432</v>
      </c>
      <c r="D151" s="3" t="s">
        <v>2797</v>
      </c>
      <c r="E151" s="3" t="s">
        <v>56</v>
      </c>
      <c r="F151" s="3" t="s">
        <v>12755</v>
      </c>
    </row>
    <row r="152" spans="2:6" x14ac:dyDescent="0.25">
      <c r="B152" s="3" t="s">
        <v>54</v>
      </c>
      <c r="C152" s="3" t="s">
        <v>432</v>
      </c>
      <c r="D152" s="3" t="s">
        <v>2264</v>
      </c>
      <c r="E152" s="3" t="s">
        <v>56</v>
      </c>
      <c r="F152" s="3" t="s">
        <v>12755</v>
      </c>
    </row>
    <row r="153" spans="2:6" x14ac:dyDescent="0.25">
      <c r="B153" s="3" t="s">
        <v>54</v>
      </c>
      <c r="C153" s="3" t="s">
        <v>26</v>
      </c>
      <c r="D153" s="3" t="s">
        <v>95</v>
      </c>
      <c r="E153" s="3" t="s">
        <v>463</v>
      </c>
      <c r="F153" s="3" t="s">
        <v>12755</v>
      </c>
    </row>
    <row r="154" spans="2:6" x14ac:dyDescent="0.25">
      <c r="B154" s="3" t="s">
        <v>54</v>
      </c>
      <c r="C154" s="3" t="s">
        <v>432</v>
      </c>
      <c r="D154" s="3" t="s">
        <v>8755</v>
      </c>
      <c r="E154" s="3" t="s">
        <v>56</v>
      </c>
      <c r="F154" s="3" t="s">
        <v>12755</v>
      </c>
    </row>
    <row r="155" spans="2:6" x14ac:dyDescent="0.25">
      <c r="B155" s="3" t="s">
        <v>54</v>
      </c>
      <c r="C155" s="3" t="s">
        <v>432</v>
      </c>
      <c r="D155" s="3" t="s">
        <v>5291</v>
      </c>
      <c r="E155" s="3" t="s">
        <v>168</v>
      </c>
      <c r="F155" s="3" t="s">
        <v>12755</v>
      </c>
    </row>
    <row r="156" spans="2:6" x14ac:dyDescent="0.25">
      <c r="B156" s="3" t="s">
        <v>54</v>
      </c>
      <c r="C156" s="3" t="s">
        <v>432</v>
      </c>
      <c r="D156" s="3" t="s">
        <v>5291</v>
      </c>
      <c r="E156" s="3" t="s">
        <v>96</v>
      </c>
      <c r="F156" s="3" t="s">
        <v>12755</v>
      </c>
    </row>
    <row r="157" spans="2:6" x14ac:dyDescent="0.25">
      <c r="B157" s="3" t="s">
        <v>54</v>
      </c>
      <c r="C157" s="3" t="s">
        <v>26</v>
      </c>
      <c r="D157" s="3" t="s">
        <v>95</v>
      </c>
      <c r="E157" s="3" t="s">
        <v>87</v>
      </c>
      <c r="F157" s="3" t="s">
        <v>12755</v>
      </c>
    </row>
    <row r="158" spans="2:6" x14ac:dyDescent="0.25">
      <c r="B158" s="3" t="s">
        <v>54</v>
      </c>
      <c r="C158" s="3" t="s">
        <v>26</v>
      </c>
      <c r="D158" s="3" t="s">
        <v>2996</v>
      </c>
      <c r="E158" s="3" t="s">
        <v>56</v>
      </c>
      <c r="F158" s="3" t="s">
        <v>12755</v>
      </c>
    </row>
    <row r="159" spans="2:6" x14ac:dyDescent="0.25">
      <c r="B159" s="3" t="s">
        <v>54</v>
      </c>
      <c r="C159" s="3" t="s">
        <v>26</v>
      </c>
      <c r="D159" s="3" t="s">
        <v>95</v>
      </c>
      <c r="E159" s="3" t="s">
        <v>961</v>
      </c>
      <c r="F159" s="3" t="s">
        <v>12755</v>
      </c>
    </row>
    <row r="160" spans="2:6" x14ac:dyDescent="0.25">
      <c r="B160" s="3" t="s">
        <v>54</v>
      </c>
      <c r="C160" s="3" t="s">
        <v>432</v>
      </c>
      <c r="D160" s="3" t="s">
        <v>9632</v>
      </c>
      <c r="E160" s="3" t="s">
        <v>56</v>
      </c>
      <c r="F160" s="3" t="s">
        <v>12755</v>
      </c>
    </row>
    <row r="161" spans="2:6" x14ac:dyDescent="0.25">
      <c r="B161" s="3" t="s">
        <v>54</v>
      </c>
      <c r="C161" s="3" t="s">
        <v>432</v>
      </c>
      <c r="D161" s="3" t="s">
        <v>1379</v>
      </c>
      <c r="E161" s="3" t="s">
        <v>56</v>
      </c>
      <c r="F161" s="3" t="s">
        <v>12755</v>
      </c>
    </row>
    <row r="162" spans="2:6" x14ac:dyDescent="0.25">
      <c r="B162" s="3" t="s">
        <v>54</v>
      </c>
      <c r="C162" s="3" t="s">
        <v>26</v>
      </c>
      <c r="D162" s="3" t="s">
        <v>811</v>
      </c>
      <c r="E162" s="3" t="s">
        <v>108</v>
      </c>
      <c r="F162" s="3" t="s">
        <v>12755</v>
      </c>
    </row>
    <row r="163" spans="2:6" x14ac:dyDescent="0.25">
      <c r="B163" s="3" t="s">
        <v>54</v>
      </c>
      <c r="C163" s="3" t="s">
        <v>26</v>
      </c>
      <c r="D163" s="3" t="s">
        <v>2912</v>
      </c>
      <c r="E163" s="3" t="s">
        <v>96</v>
      </c>
      <c r="F163" s="3" t="s">
        <v>12755</v>
      </c>
    </row>
    <row r="164" spans="2:6" x14ac:dyDescent="0.25">
      <c r="B164" s="3" t="s">
        <v>54</v>
      </c>
      <c r="C164" s="3" t="s">
        <v>432</v>
      </c>
      <c r="D164" s="3" t="s">
        <v>1605</v>
      </c>
      <c r="E164" s="3" t="s">
        <v>56</v>
      </c>
      <c r="F164" s="3" t="s">
        <v>12755</v>
      </c>
    </row>
    <row r="165" spans="2:6" x14ac:dyDescent="0.25">
      <c r="B165" s="3" t="s">
        <v>54</v>
      </c>
      <c r="C165" s="3" t="s">
        <v>432</v>
      </c>
      <c r="D165" s="3" t="s">
        <v>1480</v>
      </c>
      <c r="E165" s="3" t="s">
        <v>108</v>
      </c>
      <c r="F165" s="3" t="s">
        <v>12755</v>
      </c>
    </row>
    <row r="166" spans="2:6" x14ac:dyDescent="0.25">
      <c r="B166" s="3" t="s">
        <v>54</v>
      </c>
      <c r="C166" s="3" t="s">
        <v>432</v>
      </c>
      <c r="D166" s="3" t="s">
        <v>2122</v>
      </c>
      <c r="E166" s="3" t="s">
        <v>56</v>
      </c>
      <c r="F166" s="3" t="s">
        <v>12755</v>
      </c>
    </row>
    <row r="167" spans="2:6" x14ac:dyDescent="0.25">
      <c r="B167" s="3" t="s">
        <v>54</v>
      </c>
      <c r="C167" s="3" t="s">
        <v>26</v>
      </c>
      <c r="D167" s="3" t="s">
        <v>369</v>
      </c>
      <c r="E167" s="3" t="s">
        <v>376</v>
      </c>
      <c r="F167" s="3" t="s">
        <v>12755</v>
      </c>
    </row>
    <row r="168" spans="2:6" x14ac:dyDescent="0.25">
      <c r="B168" s="3" t="s">
        <v>54</v>
      </c>
      <c r="C168" s="3" t="s">
        <v>26</v>
      </c>
      <c r="D168" s="3" t="s">
        <v>5341</v>
      </c>
      <c r="E168" s="3" t="s">
        <v>56</v>
      </c>
      <c r="F168" s="3" t="s">
        <v>12755</v>
      </c>
    </row>
    <row r="169" spans="2:6" x14ac:dyDescent="0.25">
      <c r="B169" s="3" t="s">
        <v>54</v>
      </c>
      <c r="C169" s="3" t="s">
        <v>432</v>
      </c>
      <c r="D169" s="3" t="s">
        <v>4671</v>
      </c>
      <c r="E169" s="3" t="s">
        <v>56</v>
      </c>
      <c r="F169" s="3" t="s">
        <v>12755</v>
      </c>
    </row>
    <row r="170" spans="2:6" x14ac:dyDescent="0.25">
      <c r="B170" s="3" t="s">
        <v>54</v>
      </c>
      <c r="C170" s="3" t="s">
        <v>26</v>
      </c>
      <c r="D170" s="3" t="s">
        <v>5020</v>
      </c>
      <c r="E170" s="3" t="s">
        <v>56</v>
      </c>
      <c r="F170" s="3" t="s">
        <v>12755</v>
      </c>
    </row>
    <row r="171" spans="2:6" x14ac:dyDescent="0.25">
      <c r="B171" s="3" t="s">
        <v>54</v>
      </c>
      <c r="C171" s="3" t="s">
        <v>26</v>
      </c>
      <c r="D171" s="3" t="s">
        <v>9443</v>
      </c>
      <c r="E171" s="3" t="s">
        <v>56</v>
      </c>
      <c r="F171" s="3" t="s">
        <v>12755</v>
      </c>
    </row>
    <row r="172" spans="2:6" x14ac:dyDescent="0.25">
      <c r="B172" s="3" t="s">
        <v>54</v>
      </c>
      <c r="C172" s="3" t="s">
        <v>26</v>
      </c>
      <c r="D172" s="3" t="s">
        <v>666</v>
      </c>
      <c r="E172" s="3" t="s">
        <v>108</v>
      </c>
      <c r="F172" s="3" t="s">
        <v>12755</v>
      </c>
    </row>
    <row r="173" spans="2:6" x14ac:dyDescent="0.25">
      <c r="B173" s="3" t="s">
        <v>54</v>
      </c>
      <c r="C173" s="3" t="s">
        <v>26</v>
      </c>
      <c r="D173" s="3" t="s">
        <v>9759</v>
      </c>
      <c r="E173" s="3" t="s">
        <v>168</v>
      </c>
      <c r="F173" s="3" t="s">
        <v>12755</v>
      </c>
    </row>
    <row r="174" spans="2:6" x14ac:dyDescent="0.25">
      <c r="B174" s="3" t="s">
        <v>54</v>
      </c>
      <c r="C174" s="3" t="s">
        <v>26</v>
      </c>
      <c r="D174" s="3" t="s">
        <v>6746</v>
      </c>
      <c r="E174" s="3" t="s">
        <v>96</v>
      </c>
      <c r="F174" s="3" t="s">
        <v>12755</v>
      </c>
    </row>
    <row r="175" spans="2:6" x14ac:dyDescent="0.25">
      <c r="B175" s="3" t="s">
        <v>54</v>
      </c>
      <c r="C175" s="3" t="s">
        <v>26</v>
      </c>
      <c r="D175" s="3" t="s">
        <v>3066</v>
      </c>
      <c r="E175" s="3" t="s">
        <v>1456</v>
      </c>
      <c r="F175" s="3" t="s">
        <v>12755</v>
      </c>
    </row>
    <row r="176" spans="2:6" x14ac:dyDescent="0.25">
      <c r="B176" s="3" t="s">
        <v>54</v>
      </c>
      <c r="C176" s="3" t="s">
        <v>26</v>
      </c>
      <c r="D176" s="3" t="s">
        <v>5213</v>
      </c>
      <c r="E176" s="3" t="s">
        <v>56</v>
      </c>
      <c r="F176" s="3" t="s">
        <v>12755</v>
      </c>
    </row>
    <row r="177" spans="2:6" x14ac:dyDescent="0.25">
      <c r="B177" s="3" t="s">
        <v>54</v>
      </c>
      <c r="C177" s="3" t="s">
        <v>26</v>
      </c>
      <c r="D177" s="3" t="s">
        <v>8041</v>
      </c>
      <c r="E177" s="3" t="s">
        <v>96</v>
      </c>
      <c r="F177" s="3" t="s">
        <v>12755</v>
      </c>
    </row>
    <row r="178" spans="2:6" x14ac:dyDescent="0.25">
      <c r="B178" s="3" t="s">
        <v>54</v>
      </c>
      <c r="C178" s="3" t="s">
        <v>26</v>
      </c>
      <c r="D178" s="3" t="s">
        <v>369</v>
      </c>
      <c r="E178" s="3" t="s">
        <v>108</v>
      </c>
      <c r="F178" s="3" t="s">
        <v>12755</v>
      </c>
    </row>
    <row r="179" spans="2:6" x14ac:dyDescent="0.25">
      <c r="B179" s="3" t="s">
        <v>54</v>
      </c>
      <c r="C179" s="3" t="s">
        <v>432</v>
      </c>
      <c r="D179" s="3" t="s">
        <v>7279</v>
      </c>
      <c r="E179" s="3" t="s">
        <v>56</v>
      </c>
      <c r="F179" s="3" t="s">
        <v>12755</v>
      </c>
    </row>
    <row r="180" spans="2:6" x14ac:dyDescent="0.25">
      <c r="B180" s="3" t="s">
        <v>54</v>
      </c>
      <c r="C180" s="3" t="s">
        <v>432</v>
      </c>
      <c r="D180" s="3" t="s">
        <v>10143</v>
      </c>
      <c r="E180" s="3" t="s">
        <v>56</v>
      </c>
      <c r="F180" s="3" t="s">
        <v>12755</v>
      </c>
    </row>
    <row r="181" spans="2:6" x14ac:dyDescent="0.25">
      <c r="B181" s="3" t="s">
        <v>54</v>
      </c>
      <c r="C181" s="3" t="s">
        <v>432</v>
      </c>
      <c r="D181" s="3" t="s">
        <v>6193</v>
      </c>
      <c r="E181" s="3" t="s">
        <v>56</v>
      </c>
      <c r="F181" s="3" t="s">
        <v>12755</v>
      </c>
    </row>
    <row r="182" spans="2:6" x14ac:dyDescent="0.25">
      <c r="B182" s="3" t="s">
        <v>54</v>
      </c>
      <c r="C182" s="3" t="s">
        <v>432</v>
      </c>
      <c r="D182" s="3" t="s">
        <v>9814</v>
      </c>
      <c r="E182" s="3" t="s">
        <v>56</v>
      </c>
      <c r="F182" s="3" t="s">
        <v>12755</v>
      </c>
    </row>
    <row r="183" spans="2:6" x14ac:dyDescent="0.25">
      <c r="B183" s="3" t="s">
        <v>54</v>
      </c>
      <c r="C183" s="3" t="s">
        <v>309</v>
      </c>
      <c r="D183" s="3" t="s">
        <v>2780</v>
      </c>
      <c r="E183" s="3" t="s">
        <v>56</v>
      </c>
      <c r="F183" s="3" t="s">
        <v>12755</v>
      </c>
    </row>
    <row r="184" spans="2:6" x14ac:dyDescent="0.25">
      <c r="B184" s="3" t="s">
        <v>54</v>
      </c>
      <c r="C184" s="3" t="s">
        <v>26</v>
      </c>
      <c r="D184" s="3" t="s">
        <v>3444</v>
      </c>
      <c r="E184" s="3" t="s">
        <v>168</v>
      </c>
      <c r="F184" s="3" t="s">
        <v>12755</v>
      </c>
    </row>
    <row r="185" spans="2:6" x14ac:dyDescent="0.25">
      <c r="B185" s="3" t="s">
        <v>54</v>
      </c>
      <c r="C185" s="3" t="s">
        <v>26</v>
      </c>
      <c r="D185" s="3" t="s">
        <v>3444</v>
      </c>
      <c r="E185" s="3" t="s">
        <v>96</v>
      </c>
      <c r="F185" s="3" t="s">
        <v>12755</v>
      </c>
    </row>
    <row r="186" spans="2:6" x14ac:dyDescent="0.25">
      <c r="B186" s="3" t="s">
        <v>54</v>
      </c>
      <c r="C186" s="3" t="s">
        <v>26</v>
      </c>
      <c r="D186" s="3" t="s">
        <v>7293</v>
      </c>
      <c r="E186" s="3" t="s">
        <v>56</v>
      </c>
      <c r="F186" s="3" t="s">
        <v>12755</v>
      </c>
    </row>
    <row r="187" spans="2:6" x14ac:dyDescent="0.25">
      <c r="B187" s="3" t="s">
        <v>54</v>
      </c>
      <c r="C187" s="3" t="s">
        <v>432</v>
      </c>
      <c r="D187" s="3" t="s">
        <v>9733</v>
      </c>
      <c r="E187" s="3" t="s">
        <v>56</v>
      </c>
      <c r="F187" s="3" t="s">
        <v>12755</v>
      </c>
    </row>
    <row r="188" spans="2:6" x14ac:dyDescent="0.25">
      <c r="B188" s="3" t="s">
        <v>54</v>
      </c>
      <c r="C188" s="3" t="s">
        <v>432</v>
      </c>
      <c r="D188" s="3" t="s">
        <v>8577</v>
      </c>
      <c r="E188" s="3" t="s">
        <v>56</v>
      </c>
      <c r="F188" s="3" t="s">
        <v>12755</v>
      </c>
    </row>
    <row r="189" spans="2:6" x14ac:dyDescent="0.25">
      <c r="B189" s="3" t="s">
        <v>54</v>
      </c>
      <c r="C189" s="3" t="s">
        <v>432</v>
      </c>
      <c r="D189" s="3" t="s">
        <v>5096</v>
      </c>
      <c r="E189" s="3" t="s">
        <v>56</v>
      </c>
      <c r="F189" s="3" t="s">
        <v>12755</v>
      </c>
    </row>
    <row r="190" spans="2:6" x14ac:dyDescent="0.25">
      <c r="B190" s="3" t="s">
        <v>54</v>
      </c>
      <c r="C190" s="3" t="s">
        <v>432</v>
      </c>
      <c r="D190" s="3" t="s">
        <v>9554</v>
      </c>
      <c r="E190" s="3" t="s">
        <v>56</v>
      </c>
      <c r="F190" s="3" t="s">
        <v>12755</v>
      </c>
    </row>
    <row r="191" spans="2:6" x14ac:dyDescent="0.25">
      <c r="B191" s="3" t="s">
        <v>54</v>
      </c>
      <c r="C191" s="3" t="s">
        <v>26</v>
      </c>
      <c r="D191" s="3" t="s">
        <v>9764</v>
      </c>
      <c r="E191" s="3" t="s">
        <v>56</v>
      </c>
      <c r="F191" s="3" t="s">
        <v>12755</v>
      </c>
    </row>
    <row r="192" spans="2:6" x14ac:dyDescent="0.25">
      <c r="B192" s="3" t="s">
        <v>54</v>
      </c>
      <c r="C192" s="3" t="s">
        <v>432</v>
      </c>
      <c r="D192" s="3" t="s">
        <v>6410</v>
      </c>
      <c r="E192" s="3" t="s">
        <v>56</v>
      </c>
      <c r="F192" s="3" t="s">
        <v>12755</v>
      </c>
    </row>
    <row r="193" spans="2:6" x14ac:dyDescent="0.25">
      <c r="B193" s="3" t="s">
        <v>146</v>
      </c>
      <c r="C193" s="3" t="s">
        <v>26</v>
      </c>
      <c r="D193" s="3" t="s">
        <v>462</v>
      </c>
      <c r="E193" s="3" t="s">
        <v>961</v>
      </c>
      <c r="F193" s="3" t="s">
        <v>12756</v>
      </c>
    </row>
    <row r="194" spans="2:6" x14ac:dyDescent="0.25">
      <c r="B194" s="3" t="s">
        <v>146</v>
      </c>
      <c r="C194" s="3" t="s">
        <v>26</v>
      </c>
      <c r="D194" s="3" t="s">
        <v>4526</v>
      </c>
      <c r="E194" s="3" t="s">
        <v>908</v>
      </c>
      <c r="F194" s="3" t="s">
        <v>12756</v>
      </c>
    </row>
    <row r="195" spans="2:6" x14ac:dyDescent="0.25">
      <c r="B195" s="3" t="s">
        <v>146</v>
      </c>
      <c r="C195" s="3" t="s">
        <v>26</v>
      </c>
      <c r="D195" s="3" t="s">
        <v>1090</v>
      </c>
      <c r="E195" s="3" t="s">
        <v>191</v>
      </c>
      <c r="F195" s="3" t="s">
        <v>12756</v>
      </c>
    </row>
    <row r="196" spans="2:6" x14ac:dyDescent="0.25">
      <c r="B196" s="3" t="s">
        <v>146</v>
      </c>
      <c r="C196" s="3" t="s">
        <v>26</v>
      </c>
      <c r="D196" s="3" t="s">
        <v>1351</v>
      </c>
      <c r="E196" s="3" t="s">
        <v>56</v>
      </c>
      <c r="F196" s="3" t="s">
        <v>12756</v>
      </c>
    </row>
    <row r="197" spans="2:6" x14ac:dyDescent="0.25">
      <c r="B197" s="3" t="s">
        <v>146</v>
      </c>
      <c r="C197" s="3" t="s">
        <v>26</v>
      </c>
      <c r="D197" s="3" t="s">
        <v>462</v>
      </c>
      <c r="E197" s="3" t="s">
        <v>463</v>
      </c>
      <c r="F197" s="3" t="s">
        <v>12756</v>
      </c>
    </row>
    <row r="198" spans="2:6" x14ac:dyDescent="0.25">
      <c r="B198" s="3" t="s">
        <v>146</v>
      </c>
      <c r="C198" s="3" t="s">
        <v>26</v>
      </c>
      <c r="D198" s="3" t="s">
        <v>462</v>
      </c>
      <c r="E198" s="3" t="s">
        <v>42</v>
      </c>
      <c r="F198" s="3" t="s">
        <v>12756</v>
      </c>
    </row>
    <row r="199" spans="2:6" x14ac:dyDescent="0.25">
      <c r="B199" s="3" t="s">
        <v>146</v>
      </c>
      <c r="C199" s="3" t="s">
        <v>26</v>
      </c>
      <c r="D199" s="3" t="s">
        <v>282</v>
      </c>
      <c r="E199" s="3" t="s">
        <v>96</v>
      </c>
      <c r="F199" s="3" t="s">
        <v>12756</v>
      </c>
    </row>
    <row r="200" spans="2:6" x14ac:dyDescent="0.25">
      <c r="B200" s="3" t="s">
        <v>146</v>
      </c>
      <c r="C200" s="3" t="s">
        <v>26</v>
      </c>
      <c r="D200" s="3" t="s">
        <v>282</v>
      </c>
      <c r="E200" s="3" t="s">
        <v>283</v>
      </c>
      <c r="F200" s="3" t="s">
        <v>12756</v>
      </c>
    </row>
    <row r="201" spans="2:6" x14ac:dyDescent="0.25">
      <c r="B201" s="3" t="s">
        <v>146</v>
      </c>
      <c r="C201" s="3" t="s">
        <v>26</v>
      </c>
      <c r="D201" s="3" t="s">
        <v>462</v>
      </c>
      <c r="E201" s="3" t="s">
        <v>198</v>
      </c>
      <c r="F201" s="3" t="s">
        <v>12756</v>
      </c>
    </row>
    <row r="202" spans="2:6" x14ac:dyDescent="0.25">
      <c r="B202" s="3" t="s">
        <v>146</v>
      </c>
      <c r="C202" s="3" t="s">
        <v>26</v>
      </c>
      <c r="D202" s="3" t="s">
        <v>6326</v>
      </c>
      <c r="E202" s="3" t="s">
        <v>56</v>
      </c>
      <c r="F202" s="3" t="s">
        <v>12756</v>
      </c>
    </row>
    <row r="203" spans="2:6" x14ac:dyDescent="0.25">
      <c r="B203" s="3" t="s">
        <v>146</v>
      </c>
      <c r="C203" s="3" t="s">
        <v>26</v>
      </c>
      <c r="D203" s="3" t="s">
        <v>4396</v>
      </c>
      <c r="E203" s="3" t="s">
        <v>40</v>
      </c>
      <c r="F203" s="3" t="s">
        <v>12756</v>
      </c>
    </row>
    <row r="204" spans="2:6" x14ac:dyDescent="0.25">
      <c r="B204" s="3" t="s">
        <v>146</v>
      </c>
      <c r="C204" s="3" t="s">
        <v>26</v>
      </c>
      <c r="D204" s="3" t="s">
        <v>3359</v>
      </c>
      <c r="E204" s="3" t="s">
        <v>168</v>
      </c>
      <c r="F204" s="3" t="s">
        <v>12756</v>
      </c>
    </row>
    <row r="205" spans="2:6" x14ac:dyDescent="0.25">
      <c r="B205" s="3" t="s">
        <v>146</v>
      </c>
      <c r="C205" s="3" t="s">
        <v>26</v>
      </c>
      <c r="D205" s="3" t="s">
        <v>1931</v>
      </c>
      <c r="E205" s="3" t="s">
        <v>56</v>
      </c>
      <c r="F205" s="3" t="s">
        <v>12756</v>
      </c>
    </row>
    <row r="206" spans="2:6" x14ac:dyDescent="0.25">
      <c r="B206" s="3" t="s">
        <v>146</v>
      </c>
      <c r="C206" s="3" t="s">
        <v>26</v>
      </c>
      <c r="D206" s="3" t="s">
        <v>7189</v>
      </c>
      <c r="E206" s="3" t="s">
        <v>56</v>
      </c>
      <c r="F206" s="3" t="s">
        <v>12756</v>
      </c>
    </row>
    <row r="207" spans="2:6" x14ac:dyDescent="0.25">
      <c r="B207" s="3" t="s">
        <v>146</v>
      </c>
      <c r="C207" s="3" t="s">
        <v>26</v>
      </c>
      <c r="D207" s="3" t="s">
        <v>1751</v>
      </c>
      <c r="E207" s="3" t="s">
        <v>3475</v>
      </c>
      <c r="F207" s="3" t="s">
        <v>12756</v>
      </c>
    </row>
    <row r="208" spans="2:6" x14ac:dyDescent="0.25">
      <c r="B208" s="3" t="s">
        <v>146</v>
      </c>
      <c r="C208" s="3" t="s">
        <v>26</v>
      </c>
      <c r="D208" s="3" t="s">
        <v>4526</v>
      </c>
      <c r="E208" s="3" t="s">
        <v>1400</v>
      </c>
      <c r="F208" s="3" t="s">
        <v>12756</v>
      </c>
    </row>
    <row r="209" spans="2:6" x14ac:dyDescent="0.25">
      <c r="B209" s="3" t="s">
        <v>146</v>
      </c>
      <c r="C209" s="3" t="s">
        <v>26</v>
      </c>
      <c r="D209" s="3" t="s">
        <v>462</v>
      </c>
      <c r="E209" s="3" t="s">
        <v>28</v>
      </c>
      <c r="F209" s="3" t="s">
        <v>12756</v>
      </c>
    </row>
    <row r="210" spans="2:6" x14ac:dyDescent="0.25">
      <c r="B210" s="3" t="s">
        <v>146</v>
      </c>
      <c r="C210" s="3" t="s">
        <v>26</v>
      </c>
      <c r="D210" s="3" t="s">
        <v>6973</v>
      </c>
      <c r="E210" s="3" t="s">
        <v>56</v>
      </c>
      <c r="F210" s="3" t="s">
        <v>12756</v>
      </c>
    </row>
    <row r="211" spans="2:6" x14ac:dyDescent="0.25">
      <c r="B211" s="3" t="s">
        <v>146</v>
      </c>
      <c r="C211" s="3" t="s">
        <v>26</v>
      </c>
      <c r="D211" s="3" t="s">
        <v>8392</v>
      </c>
      <c r="E211" s="3" t="s">
        <v>96</v>
      </c>
      <c r="F211" s="3" t="s">
        <v>12756</v>
      </c>
    </row>
    <row r="212" spans="2:6" x14ac:dyDescent="0.25">
      <c r="B212" s="3" t="s">
        <v>146</v>
      </c>
      <c r="C212" s="3" t="s">
        <v>26</v>
      </c>
      <c r="D212" s="3" t="s">
        <v>282</v>
      </c>
      <c r="E212" s="3" t="s">
        <v>961</v>
      </c>
      <c r="F212" s="3" t="s">
        <v>12756</v>
      </c>
    </row>
    <row r="213" spans="2:6" x14ac:dyDescent="0.25">
      <c r="B213" s="3" t="s">
        <v>146</v>
      </c>
      <c r="C213" s="3" t="s">
        <v>26</v>
      </c>
      <c r="D213" s="3" t="s">
        <v>8691</v>
      </c>
      <c r="E213" s="3" t="s">
        <v>168</v>
      </c>
      <c r="F213" s="3" t="s">
        <v>12756</v>
      </c>
    </row>
    <row r="214" spans="2:6" x14ac:dyDescent="0.25">
      <c r="B214" s="3" t="s">
        <v>146</v>
      </c>
      <c r="C214" s="3" t="s">
        <v>26</v>
      </c>
      <c r="D214" s="3" t="s">
        <v>4912</v>
      </c>
      <c r="E214" s="3" t="s">
        <v>96</v>
      </c>
      <c r="F214" s="3" t="s">
        <v>12756</v>
      </c>
    </row>
    <row r="215" spans="2:6" x14ac:dyDescent="0.25">
      <c r="B215" s="3" t="s">
        <v>146</v>
      </c>
      <c r="C215" s="3" t="s">
        <v>26</v>
      </c>
      <c r="D215" s="3" t="s">
        <v>3359</v>
      </c>
      <c r="E215" s="3" t="s">
        <v>96</v>
      </c>
      <c r="F215" s="3" t="s">
        <v>12756</v>
      </c>
    </row>
    <row r="216" spans="2:6" x14ac:dyDescent="0.25">
      <c r="B216" s="3" t="s">
        <v>146</v>
      </c>
      <c r="C216" s="3" t="s">
        <v>26</v>
      </c>
      <c r="D216" s="3" t="s">
        <v>1751</v>
      </c>
      <c r="E216" s="3" t="s">
        <v>846</v>
      </c>
      <c r="F216" s="3" t="s">
        <v>12756</v>
      </c>
    </row>
    <row r="217" spans="2:6" x14ac:dyDescent="0.25">
      <c r="B217" s="3" t="s">
        <v>146</v>
      </c>
      <c r="C217" s="3" t="s">
        <v>26</v>
      </c>
      <c r="D217" s="3" t="s">
        <v>8691</v>
      </c>
      <c r="E217" s="3" t="s">
        <v>96</v>
      </c>
      <c r="F217" s="3" t="s">
        <v>12756</v>
      </c>
    </row>
    <row r="218" spans="2:6" x14ac:dyDescent="0.25">
      <c r="B218" s="3" t="s">
        <v>146</v>
      </c>
      <c r="C218" s="3" t="s">
        <v>26</v>
      </c>
      <c r="D218" s="3" t="s">
        <v>462</v>
      </c>
      <c r="E218" s="3" t="s">
        <v>2437</v>
      </c>
      <c r="F218" s="3" t="s">
        <v>12756</v>
      </c>
    </row>
    <row r="219" spans="2:6" x14ac:dyDescent="0.25">
      <c r="B219" s="3" t="s">
        <v>146</v>
      </c>
      <c r="C219" s="3" t="s">
        <v>26</v>
      </c>
      <c r="D219" s="3" t="s">
        <v>3570</v>
      </c>
      <c r="E219" s="3" t="s">
        <v>118</v>
      </c>
      <c r="F219" s="3" t="s">
        <v>12756</v>
      </c>
    </row>
    <row r="220" spans="2:6" x14ac:dyDescent="0.25">
      <c r="B220" s="3" t="s">
        <v>146</v>
      </c>
      <c r="C220" s="3" t="s">
        <v>26</v>
      </c>
      <c r="D220" s="3" t="s">
        <v>462</v>
      </c>
      <c r="E220" s="3" t="s">
        <v>1146</v>
      </c>
      <c r="F220" s="3" t="s">
        <v>12756</v>
      </c>
    </row>
    <row r="221" spans="2:6" x14ac:dyDescent="0.25">
      <c r="B221" s="3" t="s">
        <v>146</v>
      </c>
      <c r="C221" s="3" t="s">
        <v>26</v>
      </c>
      <c r="D221" s="3" t="s">
        <v>2728</v>
      </c>
      <c r="E221" s="3" t="s">
        <v>108</v>
      </c>
      <c r="F221" s="3" t="s">
        <v>12756</v>
      </c>
    </row>
    <row r="222" spans="2:6" x14ac:dyDescent="0.25">
      <c r="B222" s="3" t="s">
        <v>146</v>
      </c>
      <c r="C222" s="3" t="s">
        <v>26</v>
      </c>
      <c r="D222" s="3" t="s">
        <v>3332</v>
      </c>
      <c r="E222" s="3" t="s">
        <v>56</v>
      </c>
      <c r="F222" s="3" t="s">
        <v>12756</v>
      </c>
    </row>
    <row r="223" spans="2:6" x14ac:dyDescent="0.25">
      <c r="B223" s="3" t="s">
        <v>146</v>
      </c>
      <c r="C223" s="3" t="s">
        <v>26</v>
      </c>
      <c r="D223" s="3" t="s">
        <v>6573</v>
      </c>
      <c r="E223" s="3" t="s">
        <v>168</v>
      </c>
      <c r="F223" s="3" t="s">
        <v>12756</v>
      </c>
    </row>
    <row r="224" spans="2:6" x14ac:dyDescent="0.25">
      <c r="B224" s="3" t="s">
        <v>146</v>
      </c>
      <c r="C224" s="3" t="s">
        <v>26</v>
      </c>
      <c r="D224" s="3" t="s">
        <v>7852</v>
      </c>
      <c r="E224" s="3" t="s">
        <v>96</v>
      </c>
      <c r="F224" s="3" t="s">
        <v>12756</v>
      </c>
    </row>
    <row r="225" spans="2:6" x14ac:dyDescent="0.25">
      <c r="B225" s="3" t="s">
        <v>146</v>
      </c>
      <c r="C225" s="3" t="s">
        <v>26</v>
      </c>
      <c r="D225" s="3" t="s">
        <v>7476</v>
      </c>
      <c r="E225" s="3" t="s">
        <v>56</v>
      </c>
      <c r="F225" s="3" t="s">
        <v>12756</v>
      </c>
    </row>
    <row r="226" spans="2:6" x14ac:dyDescent="0.25">
      <c r="B226" s="3" t="s">
        <v>146</v>
      </c>
      <c r="C226" s="3" t="s">
        <v>26</v>
      </c>
      <c r="D226" s="3" t="s">
        <v>147</v>
      </c>
      <c r="E226" s="3" t="s">
        <v>56</v>
      </c>
      <c r="F226" s="3" t="s">
        <v>12756</v>
      </c>
    </row>
    <row r="227" spans="2:6" x14ac:dyDescent="0.25">
      <c r="B227" s="3" t="s">
        <v>146</v>
      </c>
      <c r="C227" s="3" t="s">
        <v>26</v>
      </c>
      <c r="D227" s="3" t="s">
        <v>2595</v>
      </c>
      <c r="E227" s="3" t="s">
        <v>56</v>
      </c>
      <c r="F227" s="3" t="s">
        <v>12756</v>
      </c>
    </row>
    <row r="228" spans="2:6" x14ac:dyDescent="0.25">
      <c r="B228" s="3" t="s">
        <v>146</v>
      </c>
      <c r="C228" s="3" t="s">
        <v>26</v>
      </c>
      <c r="D228" s="3" t="s">
        <v>6501</v>
      </c>
      <c r="E228" s="3" t="s">
        <v>56</v>
      </c>
      <c r="F228" s="3" t="s">
        <v>12756</v>
      </c>
    </row>
    <row r="229" spans="2:6" x14ac:dyDescent="0.25">
      <c r="B229" s="3" t="s">
        <v>146</v>
      </c>
      <c r="C229" s="3" t="s">
        <v>26</v>
      </c>
      <c r="D229" s="3" t="s">
        <v>7555</v>
      </c>
      <c r="E229" s="3" t="s">
        <v>7675</v>
      </c>
      <c r="F229" s="3" t="s">
        <v>12756</v>
      </c>
    </row>
    <row r="230" spans="2:6" x14ac:dyDescent="0.25">
      <c r="B230" s="3" t="s">
        <v>146</v>
      </c>
      <c r="C230" s="3" t="s">
        <v>26</v>
      </c>
      <c r="D230" s="3" t="s">
        <v>1090</v>
      </c>
      <c r="E230" s="3" t="s">
        <v>40</v>
      </c>
      <c r="F230" s="3" t="s">
        <v>12756</v>
      </c>
    </row>
    <row r="231" spans="2:6" x14ac:dyDescent="0.25">
      <c r="B231" s="3" t="s">
        <v>146</v>
      </c>
      <c r="C231" s="3" t="s">
        <v>26</v>
      </c>
      <c r="D231" s="3" t="s">
        <v>6718</v>
      </c>
      <c r="E231" s="3" t="s">
        <v>1099</v>
      </c>
      <c r="F231" s="3" t="s">
        <v>12756</v>
      </c>
    </row>
    <row r="232" spans="2:6" x14ac:dyDescent="0.25">
      <c r="B232" s="3" t="s">
        <v>146</v>
      </c>
      <c r="C232" s="3" t="s">
        <v>26</v>
      </c>
      <c r="D232" s="3" t="s">
        <v>7555</v>
      </c>
      <c r="E232" s="3" t="s">
        <v>96</v>
      </c>
      <c r="F232" s="3" t="s">
        <v>12756</v>
      </c>
    </row>
    <row r="233" spans="2:6" x14ac:dyDescent="0.25">
      <c r="B233" s="3" t="s">
        <v>146</v>
      </c>
      <c r="C233" s="3" t="s">
        <v>26</v>
      </c>
      <c r="D233" s="3" t="s">
        <v>7555</v>
      </c>
      <c r="E233" s="3" t="s">
        <v>168</v>
      </c>
      <c r="F233" s="3" t="s">
        <v>12756</v>
      </c>
    </row>
    <row r="234" spans="2:6" x14ac:dyDescent="0.25">
      <c r="B234" s="3" t="s">
        <v>146</v>
      </c>
      <c r="C234" s="3" t="s">
        <v>462</v>
      </c>
      <c r="D234" s="3" t="s">
        <v>462</v>
      </c>
      <c r="E234" s="3" t="s">
        <v>463</v>
      </c>
      <c r="F234" s="3" t="s">
        <v>12756</v>
      </c>
    </row>
    <row r="235" spans="2:6" x14ac:dyDescent="0.25">
      <c r="B235" s="3" t="s">
        <v>146</v>
      </c>
      <c r="C235" s="3" t="s">
        <v>26</v>
      </c>
      <c r="D235" s="3" t="s">
        <v>453</v>
      </c>
      <c r="E235" s="3" t="s">
        <v>3558</v>
      </c>
      <c r="F235" s="3" t="s">
        <v>12756</v>
      </c>
    </row>
    <row r="236" spans="2:6" x14ac:dyDescent="0.25">
      <c r="B236" s="3" t="s">
        <v>146</v>
      </c>
      <c r="C236" s="3" t="s">
        <v>26</v>
      </c>
      <c r="D236" s="3" t="s">
        <v>4421</v>
      </c>
      <c r="E236" s="3" t="s">
        <v>56</v>
      </c>
      <c r="F236" s="3" t="s">
        <v>12756</v>
      </c>
    </row>
    <row r="237" spans="2:6" x14ac:dyDescent="0.25">
      <c r="B237" s="3" t="s">
        <v>146</v>
      </c>
      <c r="C237" s="3" t="s">
        <v>26</v>
      </c>
      <c r="D237" s="3" t="s">
        <v>4526</v>
      </c>
      <c r="E237" s="3" t="s">
        <v>56</v>
      </c>
      <c r="F237" s="3" t="s">
        <v>12756</v>
      </c>
    </row>
    <row r="238" spans="2:6" x14ac:dyDescent="0.25">
      <c r="B238" s="3" t="s">
        <v>146</v>
      </c>
      <c r="C238" s="3" t="s">
        <v>26</v>
      </c>
      <c r="D238" s="3" t="s">
        <v>3036</v>
      </c>
      <c r="E238" s="3" t="s">
        <v>56</v>
      </c>
      <c r="F238" s="3" t="s">
        <v>12756</v>
      </c>
    </row>
    <row r="239" spans="2:6" x14ac:dyDescent="0.25">
      <c r="B239" s="3" t="s">
        <v>146</v>
      </c>
      <c r="C239" s="3" t="s">
        <v>26</v>
      </c>
      <c r="D239" s="3" t="s">
        <v>2546</v>
      </c>
      <c r="E239" s="3" t="s">
        <v>56</v>
      </c>
      <c r="F239" s="3" t="s">
        <v>12756</v>
      </c>
    </row>
    <row r="240" spans="2:6" x14ac:dyDescent="0.25">
      <c r="B240" s="3" t="s">
        <v>146</v>
      </c>
      <c r="C240" s="3" t="s">
        <v>26</v>
      </c>
      <c r="D240" s="3" t="s">
        <v>8691</v>
      </c>
      <c r="E240" s="3" t="s">
        <v>489</v>
      </c>
      <c r="F240" s="3" t="s">
        <v>12756</v>
      </c>
    </row>
    <row r="241" spans="2:6" x14ac:dyDescent="0.25">
      <c r="B241" s="3" t="s">
        <v>146</v>
      </c>
      <c r="C241" s="3" t="s">
        <v>26</v>
      </c>
      <c r="D241" s="3" t="s">
        <v>6559</v>
      </c>
      <c r="E241" s="3" t="s">
        <v>56</v>
      </c>
      <c r="F241" s="3" t="s">
        <v>12756</v>
      </c>
    </row>
    <row r="242" spans="2:6" x14ac:dyDescent="0.25">
      <c r="B242" s="3" t="s">
        <v>146</v>
      </c>
      <c r="C242" s="3" t="s">
        <v>26</v>
      </c>
      <c r="D242" s="3" t="s">
        <v>4807</v>
      </c>
      <c r="E242" s="3" t="s">
        <v>56</v>
      </c>
      <c r="F242" s="3" t="s">
        <v>12756</v>
      </c>
    </row>
    <row r="243" spans="2:6" x14ac:dyDescent="0.25">
      <c r="B243" s="3" t="s">
        <v>146</v>
      </c>
      <c r="C243" s="3" t="s">
        <v>26</v>
      </c>
      <c r="D243" s="3" t="s">
        <v>1751</v>
      </c>
      <c r="E243" s="3" t="s">
        <v>1146</v>
      </c>
      <c r="F243" s="3" t="s">
        <v>12756</v>
      </c>
    </row>
    <row r="244" spans="2:6" x14ac:dyDescent="0.25">
      <c r="B244" s="3" t="s">
        <v>146</v>
      </c>
      <c r="C244" s="3" t="s">
        <v>26</v>
      </c>
      <c r="D244" s="3" t="s">
        <v>1258</v>
      </c>
      <c r="E244" s="3" t="s">
        <v>56</v>
      </c>
      <c r="F244" s="3" t="s">
        <v>12756</v>
      </c>
    </row>
    <row r="245" spans="2:6" x14ac:dyDescent="0.25">
      <c r="B245" s="3" t="s">
        <v>146</v>
      </c>
      <c r="C245" s="3" t="s">
        <v>26</v>
      </c>
      <c r="D245" s="3" t="s">
        <v>9377</v>
      </c>
      <c r="E245" s="3" t="s">
        <v>56</v>
      </c>
      <c r="F245" s="3" t="s">
        <v>12756</v>
      </c>
    </row>
    <row r="246" spans="2:6" x14ac:dyDescent="0.25">
      <c r="B246" s="3" t="s">
        <v>146</v>
      </c>
      <c r="C246" s="3" t="s">
        <v>26</v>
      </c>
      <c r="D246" s="3" t="s">
        <v>5193</v>
      </c>
      <c r="E246" s="3" t="s">
        <v>56</v>
      </c>
      <c r="F246" s="3" t="s">
        <v>12756</v>
      </c>
    </row>
    <row r="247" spans="2:6" x14ac:dyDescent="0.25">
      <c r="B247" s="3" t="s">
        <v>146</v>
      </c>
      <c r="C247" s="3" t="s">
        <v>26</v>
      </c>
      <c r="D247" s="3" t="s">
        <v>9453</v>
      </c>
      <c r="E247" s="3" t="s">
        <v>168</v>
      </c>
      <c r="F247" s="3" t="s">
        <v>12756</v>
      </c>
    </row>
    <row r="248" spans="2:6" x14ac:dyDescent="0.25">
      <c r="B248" s="3" t="s">
        <v>146</v>
      </c>
      <c r="C248" s="3" t="s">
        <v>26</v>
      </c>
      <c r="D248" s="3" t="s">
        <v>6718</v>
      </c>
      <c r="E248" s="3" t="s">
        <v>908</v>
      </c>
      <c r="F248" s="3" t="s">
        <v>12756</v>
      </c>
    </row>
    <row r="249" spans="2:6" x14ac:dyDescent="0.25">
      <c r="B249" s="3" t="s">
        <v>146</v>
      </c>
      <c r="C249" s="3" t="s">
        <v>26</v>
      </c>
      <c r="D249" s="3" t="s">
        <v>5432</v>
      </c>
      <c r="E249" s="3" t="s">
        <v>56</v>
      </c>
      <c r="F249" s="3" t="s">
        <v>12756</v>
      </c>
    </row>
    <row r="250" spans="2:6" x14ac:dyDescent="0.25">
      <c r="B250" s="3" t="s">
        <v>146</v>
      </c>
      <c r="C250" s="3" t="s">
        <v>26</v>
      </c>
      <c r="D250" s="3" t="s">
        <v>5224</v>
      </c>
      <c r="E250" s="3" t="s">
        <v>56</v>
      </c>
      <c r="F250" s="3" t="s">
        <v>12756</v>
      </c>
    </row>
    <row r="251" spans="2:6" x14ac:dyDescent="0.25">
      <c r="B251" s="3" t="s">
        <v>146</v>
      </c>
      <c r="C251" s="3" t="s">
        <v>26</v>
      </c>
      <c r="D251" s="3" t="s">
        <v>7555</v>
      </c>
      <c r="E251" s="3" t="s">
        <v>8243</v>
      </c>
      <c r="F251" s="3" t="s">
        <v>12756</v>
      </c>
    </row>
    <row r="252" spans="2:6" x14ac:dyDescent="0.25">
      <c r="B252" s="3" t="s">
        <v>146</v>
      </c>
      <c r="C252" s="3" t="s">
        <v>26</v>
      </c>
      <c r="D252" s="3" t="s">
        <v>7818</v>
      </c>
      <c r="E252" s="3" t="s">
        <v>56</v>
      </c>
      <c r="F252" s="3" t="s">
        <v>12756</v>
      </c>
    </row>
    <row r="253" spans="2:6" x14ac:dyDescent="0.25">
      <c r="B253" s="3" t="s">
        <v>146</v>
      </c>
      <c r="C253" s="3" t="s">
        <v>26</v>
      </c>
      <c r="D253" s="3" t="s">
        <v>6718</v>
      </c>
      <c r="E253" s="3" t="s">
        <v>1400</v>
      </c>
      <c r="F253" s="3" t="s">
        <v>12756</v>
      </c>
    </row>
    <row r="254" spans="2:6" x14ac:dyDescent="0.25">
      <c r="B254" s="3" t="s">
        <v>146</v>
      </c>
      <c r="C254" s="3" t="s">
        <v>26</v>
      </c>
      <c r="D254" s="3" t="s">
        <v>453</v>
      </c>
      <c r="E254" s="3" t="s">
        <v>233</v>
      </c>
      <c r="F254" s="3" t="s">
        <v>12756</v>
      </c>
    </row>
    <row r="255" spans="2:6" x14ac:dyDescent="0.25">
      <c r="B255" s="3" t="s">
        <v>146</v>
      </c>
      <c r="C255" s="3" t="s">
        <v>26</v>
      </c>
      <c r="D255" s="3" t="s">
        <v>6093</v>
      </c>
      <c r="E255" s="3" t="s">
        <v>56</v>
      </c>
      <c r="F255" s="3" t="s">
        <v>12756</v>
      </c>
    </row>
    <row r="256" spans="2:6" x14ac:dyDescent="0.25">
      <c r="B256" s="3" t="s">
        <v>146</v>
      </c>
      <c r="C256" s="3" t="s">
        <v>26</v>
      </c>
      <c r="D256" s="3" t="s">
        <v>6573</v>
      </c>
      <c r="E256" s="3" t="s">
        <v>96</v>
      </c>
      <c r="F256" s="3" t="s">
        <v>12756</v>
      </c>
    </row>
    <row r="257" spans="2:6" x14ac:dyDescent="0.25">
      <c r="B257" s="3" t="s">
        <v>146</v>
      </c>
      <c r="C257" s="3" t="s">
        <v>26</v>
      </c>
      <c r="D257" s="3" t="s">
        <v>2398</v>
      </c>
      <c r="E257" s="3" t="s">
        <v>56</v>
      </c>
      <c r="F257" s="3" t="s">
        <v>12756</v>
      </c>
    </row>
    <row r="258" spans="2:6" x14ac:dyDescent="0.25">
      <c r="B258" s="3" t="s">
        <v>25</v>
      </c>
      <c r="C258" s="3" t="s">
        <v>26</v>
      </c>
      <c r="D258" s="3" t="s">
        <v>512</v>
      </c>
      <c r="E258" s="3" t="s">
        <v>283</v>
      </c>
      <c r="F258" s="3" t="s">
        <v>12660</v>
      </c>
    </row>
    <row r="259" spans="2:6" x14ac:dyDescent="0.25">
      <c r="B259" s="3" t="s">
        <v>25</v>
      </c>
      <c r="C259" s="3" t="s">
        <v>26</v>
      </c>
      <c r="D259" s="3" t="s">
        <v>175</v>
      </c>
      <c r="E259" s="3" t="s">
        <v>69</v>
      </c>
      <c r="F259" s="3" t="s">
        <v>12660</v>
      </c>
    </row>
    <row r="260" spans="2:6" x14ac:dyDescent="0.25">
      <c r="B260" s="3" t="s">
        <v>25</v>
      </c>
      <c r="C260" s="3" t="s">
        <v>26</v>
      </c>
      <c r="D260" s="3" t="s">
        <v>2985</v>
      </c>
      <c r="E260" s="3" t="s">
        <v>56</v>
      </c>
      <c r="F260" s="3" t="s">
        <v>12660</v>
      </c>
    </row>
    <row r="261" spans="2:6" x14ac:dyDescent="0.25">
      <c r="B261" s="3" t="s">
        <v>25</v>
      </c>
      <c r="C261" s="3" t="s">
        <v>26</v>
      </c>
      <c r="D261" s="3" t="s">
        <v>320</v>
      </c>
      <c r="E261" s="3" t="s">
        <v>56</v>
      </c>
      <c r="F261" s="3" t="s">
        <v>12660</v>
      </c>
    </row>
    <row r="262" spans="2:6" x14ac:dyDescent="0.25">
      <c r="B262" s="3" t="s">
        <v>25</v>
      </c>
      <c r="C262" s="3" t="s">
        <v>26</v>
      </c>
      <c r="D262" s="3" t="s">
        <v>650</v>
      </c>
      <c r="E262" s="3" t="s">
        <v>108</v>
      </c>
      <c r="F262" s="3" t="s">
        <v>12660</v>
      </c>
    </row>
    <row r="263" spans="2:6" x14ac:dyDescent="0.25">
      <c r="B263" s="3" t="s">
        <v>25</v>
      </c>
      <c r="C263" s="3" t="s">
        <v>26</v>
      </c>
      <c r="D263" s="3" t="s">
        <v>1312</v>
      </c>
      <c r="E263" s="3" t="s">
        <v>2437</v>
      </c>
      <c r="F263" s="3" t="s">
        <v>12660</v>
      </c>
    </row>
    <row r="264" spans="2:6" x14ac:dyDescent="0.25">
      <c r="B264" s="3" t="s">
        <v>25</v>
      </c>
      <c r="C264" s="3" t="s">
        <v>26</v>
      </c>
      <c r="D264" s="3" t="s">
        <v>7466</v>
      </c>
      <c r="E264" s="3" t="s">
        <v>96</v>
      </c>
      <c r="F264" s="3" t="s">
        <v>12660</v>
      </c>
    </row>
    <row r="265" spans="2:6" x14ac:dyDescent="0.25">
      <c r="B265" s="3" t="s">
        <v>25</v>
      </c>
      <c r="C265" s="3" t="s">
        <v>26</v>
      </c>
      <c r="D265" s="3" t="s">
        <v>995</v>
      </c>
      <c r="E265" s="3" t="s">
        <v>56</v>
      </c>
      <c r="F265" s="3" t="s">
        <v>12660</v>
      </c>
    </row>
    <row r="266" spans="2:6" x14ac:dyDescent="0.25">
      <c r="B266" s="3" t="s">
        <v>25</v>
      </c>
      <c r="C266" s="3" t="s">
        <v>26</v>
      </c>
      <c r="D266" s="3" t="s">
        <v>27</v>
      </c>
      <c r="E266" s="3" t="s">
        <v>28</v>
      </c>
      <c r="F266" s="3" t="s">
        <v>12660</v>
      </c>
    </row>
    <row r="267" spans="2:6" x14ac:dyDescent="0.25">
      <c r="B267" s="3" t="s">
        <v>25</v>
      </c>
      <c r="C267" s="3" t="s">
        <v>26</v>
      </c>
      <c r="D267" s="3" t="s">
        <v>6419</v>
      </c>
      <c r="E267" s="3" t="s">
        <v>56</v>
      </c>
      <c r="F267" s="3" t="s">
        <v>12660</v>
      </c>
    </row>
    <row r="268" spans="2:6" x14ac:dyDescent="0.25">
      <c r="B268" s="3" t="s">
        <v>25</v>
      </c>
      <c r="C268" s="3" t="s">
        <v>26</v>
      </c>
      <c r="D268" s="3" t="s">
        <v>2436</v>
      </c>
      <c r="E268" s="3" t="s">
        <v>118</v>
      </c>
      <c r="F268" s="3" t="s">
        <v>12660</v>
      </c>
    </row>
    <row r="269" spans="2:6" x14ac:dyDescent="0.25">
      <c r="B269" s="3" t="s">
        <v>25</v>
      </c>
      <c r="C269" s="3" t="s">
        <v>512</v>
      </c>
      <c r="D269" s="3" t="s">
        <v>259</v>
      </c>
      <c r="E269" s="3" t="s">
        <v>168</v>
      </c>
      <c r="F269" s="3" t="s">
        <v>12660</v>
      </c>
    </row>
    <row r="270" spans="2:6" x14ac:dyDescent="0.25">
      <c r="B270" s="3" t="s">
        <v>25</v>
      </c>
      <c r="C270" s="3" t="s">
        <v>26</v>
      </c>
      <c r="D270" s="3" t="s">
        <v>1828</v>
      </c>
      <c r="E270" s="3" t="s">
        <v>56</v>
      </c>
      <c r="F270" s="3" t="s">
        <v>12660</v>
      </c>
    </row>
    <row r="271" spans="2:6" x14ac:dyDescent="0.25">
      <c r="B271" s="3" t="s">
        <v>25</v>
      </c>
      <c r="C271" s="3" t="s">
        <v>26</v>
      </c>
      <c r="D271" s="3" t="s">
        <v>4266</v>
      </c>
      <c r="E271" s="3" t="s">
        <v>56</v>
      </c>
      <c r="F271" s="3" t="s">
        <v>12660</v>
      </c>
    </row>
    <row r="272" spans="2:6" x14ac:dyDescent="0.25">
      <c r="B272" s="3" t="s">
        <v>25</v>
      </c>
      <c r="C272" s="3" t="s">
        <v>26</v>
      </c>
      <c r="D272" s="3" t="s">
        <v>1312</v>
      </c>
      <c r="E272" s="3" t="s">
        <v>1313</v>
      </c>
      <c r="F272" s="3" t="s">
        <v>12660</v>
      </c>
    </row>
    <row r="273" spans="2:6" x14ac:dyDescent="0.25">
      <c r="B273" s="3" t="s">
        <v>25</v>
      </c>
      <c r="C273" s="3" t="s">
        <v>26</v>
      </c>
      <c r="D273" s="3" t="s">
        <v>4919</v>
      </c>
      <c r="E273" s="3" t="s">
        <v>168</v>
      </c>
      <c r="F273" s="3" t="s">
        <v>12660</v>
      </c>
    </row>
    <row r="274" spans="2:6" x14ac:dyDescent="0.25">
      <c r="B274" s="3" t="s">
        <v>25</v>
      </c>
      <c r="C274" s="3" t="s">
        <v>26</v>
      </c>
      <c r="D274" s="3" t="s">
        <v>1165</v>
      </c>
      <c r="E274" s="3" t="s">
        <v>56</v>
      </c>
      <c r="F274" s="3" t="s">
        <v>12660</v>
      </c>
    </row>
    <row r="275" spans="2:6" x14ac:dyDescent="0.25">
      <c r="B275" s="3" t="s">
        <v>25</v>
      </c>
      <c r="C275" s="3" t="s">
        <v>26</v>
      </c>
      <c r="D275" s="3" t="s">
        <v>10120</v>
      </c>
      <c r="E275" s="3" t="s">
        <v>96</v>
      </c>
      <c r="F275" s="3" t="s">
        <v>12660</v>
      </c>
    </row>
    <row r="276" spans="2:6" x14ac:dyDescent="0.25">
      <c r="B276" s="3" t="s">
        <v>25</v>
      </c>
      <c r="C276" s="3" t="s">
        <v>26</v>
      </c>
      <c r="D276" s="3" t="s">
        <v>7377</v>
      </c>
      <c r="E276" s="3" t="s">
        <v>168</v>
      </c>
      <c r="F276" s="3" t="s">
        <v>12660</v>
      </c>
    </row>
    <row r="277" spans="2:6" x14ac:dyDescent="0.25">
      <c r="B277" s="3" t="s">
        <v>25</v>
      </c>
      <c r="C277" s="3" t="s">
        <v>512</v>
      </c>
      <c r="D277" s="3" t="s">
        <v>361</v>
      </c>
      <c r="E277" s="3" t="s">
        <v>56</v>
      </c>
      <c r="F277" s="3" t="s">
        <v>12660</v>
      </c>
    </row>
    <row r="278" spans="2:6" x14ac:dyDescent="0.25">
      <c r="B278" s="3" t="s">
        <v>25</v>
      </c>
      <c r="C278" s="3" t="s">
        <v>26</v>
      </c>
      <c r="D278" s="3" t="s">
        <v>10061</v>
      </c>
      <c r="E278" s="3" t="s">
        <v>56</v>
      </c>
      <c r="F278" s="3" t="s">
        <v>12660</v>
      </c>
    </row>
    <row r="279" spans="2:6" x14ac:dyDescent="0.25">
      <c r="B279" s="3" t="s">
        <v>25</v>
      </c>
      <c r="C279" s="3" t="s">
        <v>26</v>
      </c>
      <c r="D279" s="3" t="s">
        <v>3041</v>
      </c>
      <c r="E279" s="3" t="s">
        <v>56</v>
      </c>
      <c r="F279" s="3" t="s">
        <v>12660</v>
      </c>
    </row>
    <row r="280" spans="2:6" x14ac:dyDescent="0.25">
      <c r="B280" s="3" t="s">
        <v>25</v>
      </c>
      <c r="C280" s="3" t="s">
        <v>26</v>
      </c>
      <c r="D280" s="3" t="s">
        <v>1066</v>
      </c>
      <c r="E280" s="3" t="s">
        <v>283</v>
      </c>
      <c r="F280" s="3" t="s">
        <v>12660</v>
      </c>
    </row>
    <row r="281" spans="2:6" x14ac:dyDescent="0.25">
      <c r="B281" s="3" t="s">
        <v>25</v>
      </c>
      <c r="C281" s="3" t="s">
        <v>26</v>
      </c>
      <c r="D281" s="3" t="s">
        <v>4129</v>
      </c>
      <c r="E281" s="3" t="s">
        <v>168</v>
      </c>
      <c r="F281" s="3" t="s">
        <v>12660</v>
      </c>
    </row>
    <row r="282" spans="2:6" x14ac:dyDescent="0.25">
      <c r="B282" s="3" t="s">
        <v>25</v>
      </c>
      <c r="C282" s="3" t="s">
        <v>26</v>
      </c>
      <c r="D282" s="3" t="s">
        <v>6298</v>
      </c>
      <c r="E282" s="3" t="s">
        <v>96</v>
      </c>
      <c r="F282" s="3" t="s">
        <v>12660</v>
      </c>
    </row>
    <row r="283" spans="2:6" x14ac:dyDescent="0.25">
      <c r="B283" s="3" t="s">
        <v>25</v>
      </c>
      <c r="C283" s="3" t="s">
        <v>26</v>
      </c>
      <c r="D283" s="3" t="s">
        <v>8344</v>
      </c>
      <c r="E283" s="3" t="s">
        <v>56</v>
      </c>
      <c r="F283" s="3" t="s">
        <v>12660</v>
      </c>
    </row>
    <row r="284" spans="2:6" x14ac:dyDescent="0.25">
      <c r="B284" s="3" t="s">
        <v>25</v>
      </c>
      <c r="C284" s="3" t="s">
        <v>26</v>
      </c>
      <c r="D284" s="3" t="s">
        <v>6079</v>
      </c>
      <c r="E284" s="3" t="s">
        <v>168</v>
      </c>
      <c r="F284" s="3" t="s">
        <v>12660</v>
      </c>
    </row>
    <row r="285" spans="2:6" x14ac:dyDescent="0.25">
      <c r="B285" s="3" t="s">
        <v>25</v>
      </c>
      <c r="C285" s="3" t="s">
        <v>26</v>
      </c>
      <c r="D285" s="3" t="s">
        <v>3250</v>
      </c>
      <c r="E285" s="3" t="s">
        <v>96</v>
      </c>
      <c r="F285" s="3" t="s">
        <v>12660</v>
      </c>
    </row>
    <row r="286" spans="2:6" x14ac:dyDescent="0.25">
      <c r="B286" s="3" t="s">
        <v>25</v>
      </c>
      <c r="C286" s="3" t="s">
        <v>26</v>
      </c>
      <c r="D286" s="3" t="s">
        <v>361</v>
      </c>
      <c r="E286" s="3" t="s">
        <v>56</v>
      </c>
      <c r="F286" s="3" t="s">
        <v>12660</v>
      </c>
    </row>
    <row r="287" spans="2:6" x14ac:dyDescent="0.25">
      <c r="B287" s="3" t="s">
        <v>25</v>
      </c>
      <c r="C287" s="3" t="s">
        <v>26</v>
      </c>
      <c r="D287" s="3" t="s">
        <v>700</v>
      </c>
      <c r="E287" s="3" t="s">
        <v>96</v>
      </c>
      <c r="F287" s="3" t="s">
        <v>12660</v>
      </c>
    </row>
    <row r="288" spans="2:6" x14ac:dyDescent="0.25">
      <c r="B288" s="3" t="s">
        <v>25</v>
      </c>
      <c r="C288" s="3" t="s">
        <v>26</v>
      </c>
      <c r="D288" s="3" t="s">
        <v>503</v>
      </c>
      <c r="E288" s="3" t="s">
        <v>108</v>
      </c>
      <c r="F288" s="3" t="s">
        <v>12660</v>
      </c>
    </row>
    <row r="289" spans="2:6" x14ac:dyDescent="0.25">
      <c r="B289" s="3" t="s">
        <v>25</v>
      </c>
      <c r="C289" s="3" t="s">
        <v>26</v>
      </c>
      <c r="D289" s="3" t="s">
        <v>4919</v>
      </c>
      <c r="E289" s="3" t="s">
        <v>96</v>
      </c>
      <c r="F289" s="3" t="s">
        <v>12660</v>
      </c>
    </row>
    <row r="290" spans="2:6" x14ac:dyDescent="0.25">
      <c r="B290" s="3" t="s">
        <v>25</v>
      </c>
      <c r="C290" s="3" t="s">
        <v>26</v>
      </c>
      <c r="D290" s="3" t="s">
        <v>4318</v>
      </c>
      <c r="E290" s="3" t="s">
        <v>56</v>
      </c>
      <c r="F290" s="3" t="s">
        <v>12660</v>
      </c>
    </row>
    <row r="291" spans="2:6" x14ac:dyDescent="0.25">
      <c r="B291" s="3" t="s">
        <v>25</v>
      </c>
      <c r="C291" s="3" t="s">
        <v>26</v>
      </c>
      <c r="D291" s="3" t="s">
        <v>2864</v>
      </c>
      <c r="E291" s="3" t="s">
        <v>56</v>
      </c>
      <c r="F291" s="3" t="s">
        <v>12660</v>
      </c>
    </row>
    <row r="292" spans="2:6" x14ac:dyDescent="0.25">
      <c r="B292" s="3" t="s">
        <v>25</v>
      </c>
      <c r="C292" s="3" t="s">
        <v>26</v>
      </c>
      <c r="D292" s="3" t="s">
        <v>6206</v>
      </c>
      <c r="E292" s="3" t="s">
        <v>96</v>
      </c>
      <c r="F292" s="3" t="s">
        <v>12660</v>
      </c>
    </row>
    <row r="293" spans="2:6" x14ac:dyDescent="0.25">
      <c r="B293" s="3" t="s">
        <v>25</v>
      </c>
      <c r="C293" s="3" t="s">
        <v>26</v>
      </c>
      <c r="D293" s="3" t="s">
        <v>2285</v>
      </c>
      <c r="E293" s="3" t="s">
        <v>56</v>
      </c>
      <c r="F293" s="3" t="s">
        <v>12660</v>
      </c>
    </row>
    <row r="294" spans="2:6" x14ac:dyDescent="0.25">
      <c r="B294" s="3" t="s">
        <v>25</v>
      </c>
      <c r="C294" s="3" t="s">
        <v>26</v>
      </c>
      <c r="D294" s="3" t="s">
        <v>4982</v>
      </c>
      <c r="E294" s="3" t="s">
        <v>56</v>
      </c>
      <c r="F294" s="3" t="s">
        <v>12660</v>
      </c>
    </row>
    <row r="295" spans="2:6" x14ac:dyDescent="0.25">
      <c r="B295" s="3" t="s">
        <v>25</v>
      </c>
      <c r="C295" s="3" t="s">
        <v>26</v>
      </c>
      <c r="D295" s="3" t="s">
        <v>4058</v>
      </c>
      <c r="E295" s="3" t="s">
        <v>108</v>
      </c>
      <c r="F295" s="3" t="s">
        <v>12660</v>
      </c>
    </row>
    <row r="296" spans="2:6" x14ac:dyDescent="0.25">
      <c r="B296" s="3" t="s">
        <v>25</v>
      </c>
      <c r="C296" s="3" t="s">
        <v>26</v>
      </c>
      <c r="D296" s="3" t="s">
        <v>1312</v>
      </c>
      <c r="E296" s="3" t="s">
        <v>3475</v>
      </c>
      <c r="F296" s="3" t="s">
        <v>12660</v>
      </c>
    </row>
    <row r="297" spans="2:6" x14ac:dyDescent="0.25">
      <c r="B297" s="3" t="s">
        <v>25</v>
      </c>
      <c r="C297" s="3" t="s">
        <v>26</v>
      </c>
      <c r="D297" s="3" t="s">
        <v>259</v>
      </c>
      <c r="E297" s="3" t="s">
        <v>56</v>
      </c>
      <c r="F297" s="3" t="s">
        <v>12660</v>
      </c>
    </row>
    <row r="298" spans="2:6" x14ac:dyDescent="0.25">
      <c r="B298" s="3" t="s">
        <v>25</v>
      </c>
      <c r="C298" s="3" t="s">
        <v>26</v>
      </c>
      <c r="D298" s="3" t="s">
        <v>175</v>
      </c>
      <c r="E298" s="3" t="s">
        <v>118</v>
      </c>
      <c r="F298" s="3" t="s">
        <v>12660</v>
      </c>
    </row>
    <row r="299" spans="2:6" x14ac:dyDescent="0.25">
      <c r="B299" s="3" t="s">
        <v>25</v>
      </c>
      <c r="C299" s="3" t="s">
        <v>26</v>
      </c>
      <c r="D299" s="3" t="s">
        <v>300</v>
      </c>
      <c r="E299" s="3" t="s">
        <v>108</v>
      </c>
      <c r="F299" s="3" t="s">
        <v>12660</v>
      </c>
    </row>
    <row r="300" spans="2:6" x14ac:dyDescent="0.25">
      <c r="B300" s="3" t="s">
        <v>25</v>
      </c>
      <c r="C300" s="3" t="s">
        <v>26</v>
      </c>
      <c r="D300" s="3" t="s">
        <v>770</v>
      </c>
      <c r="E300" s="3" t="s">
        <v>301</v>
      </c>
      <c r="F300" s="3" t="s">
        <v>12660</v>
      </c>
    </row>
    <row r="301" spans="2:6" x14ac:dyDescent="0.25">
      <c r="B301" s="3" t="s">
        <v>25</v>
      </c>
      <c r="C301" s="3" t="s">
        <v>512</v>
      </c>
      <c r="D301" s="3" t="s">
        <v>259</v>
      </c>
      <c r="E301" s="3" t="s">
        <v>56</v>
      </c>
      <c r="F301" s="3" t="s">
        <v>12660</v>
      </c>
    </row>
    <row r="302" spans="2:6" x14ac:dyDescent="0.25">
      <c r="B302" s="3" t="s">
        <v>25</v>
      </c>
      <c r="C302" s="3" t="s">
        <v>26</v>
      </c>
      <c r="D302" s="3" t="s">
        <v>2436</v>
      </c>
      <c r="E302" s="3" t="s">
        <v>2437</v>
      </c>
      <c r="F302" s="3" t="s">
        <v>12660</v>
      </c>
    </row>
    <row r="303" spans="2:6" x14ac:dyDescent="0.25">
      <c r="B303" s="3" t="s">
        <v>25</v>
      </c>
      <c r="C303" s="3" t="s">
        <v>26</v>
      </c>
      <c r="D303" s="3" t="s">
        <v>1793</v>
      </c>
      <c r="E303" s="3" t="s">
        <v>108</v>
      </c>
      <c r="F303" s="3" t="s">
        <v>12660</v>
      </c>
    </row>
    <row r="304" spans="2:6" x14ac:dyDescent="0.25">
      <c r="B304" s="3" t="s">
        <v>25</v>
      </c>
      <c r="C304" s="3" t="s">
        <v>26</v>
      </c>
      <c r="D304" s="3" t="s">
        <v>1990</v>
      </c>
      <c r="E304" s="3" t="s">
        <v>108</v>
      </c>
      <c r="F304" s="3" t="s">
        <v>12660</v>
      </c>
    </row>
    <row r="305" spans="2:6" x14ac:dyDescent="0.25">
      <c r="B305" s="3" t="s">
        <v>25</v>
      </c>
      <c r="C305" s="3" t="s">
        <v>26</v>
      </c>
      <c r="D305" s="3" t="s">
        <v>4017</v>
      </c>
      <c r="E305" s="3" t="s">
        <v>56</v>
      </c>
      <c r="F305" s="3" t="s">
        <v>12660</v>
      </c>
    </row>
    <row r="306" spans="2:6" x14ac:dyDescent="0.25">
      <c r="B306" s="3" t="s">
        <v>25</v>
      </c>
      <c r="C306" s="3" t="s">
        <v>26</v>
      </c>
      <c r="D306" s="3" t="s">
        <v>512</v>
      </c>
      <c r="E306" s="3" t="s">
        <v>96</v>
      </c>
      <c r="F306" s="3" t="s">
        <v>12660</v>
      </c>
    </row>
    <row r="307" spans="2:6" x14ac:dyDescent="0.25">
      <c r="B307" s="3" t="s">
        <v>25</v>
      </c>
      <c r="C307" s="3" t="s">
        <v>26</v>
      </c>
      <c r="D307" s="3" t="s">
        <v>8007</v>
      </c>
      <c r="E307" s="3" t="s">
        <v>56</v>
      </c>
      <c r="F307" s="3" t="s">
        <v>12660</v>
      </c>
    </row>
    <row r="308" spans="2:6" x14ac:dyDescent="0.25">
      <c r="B308" s="3" t="s">
        <v>25</v>
      </c>
      <c r="C308" s="3" t="s">
        <v>26</v>
      </c>
      <c r="D308" s="3" t="s">
        <v>7969</v>
      </c>
      <c r="E308" s="3" t="s">
        <v>5704</v>
      </c>
      <c r="F308" s="3" t="s">
        <v>12660</v>
      </c>
    </row>
    <row r="309" spans="2:6" x14ac:dyDescent="0.25">
      <c r="B309" s="3" t="s">
        <v>25</v>
      </c>
      <c r="C309" s="3" t="s">
        <v>26</v>
      </c>
      <c r="D309" s="3" t="s">
        <v>175</v>
      </c>
      <c r="E309" s="3" t="s">
        <v>489</v>
      </c>
      <c r="F309" s="3" t="s">
        <v>12660</v>
      </c>
    </row>
    <row r="310" spans="2:6" x14ac:dyDescent="0.25">
      <c r="B310" s="3" t="s">
        <v>25</v>
      </c>
      <c r="C310" s="3" t="s">
        <v>26</v>
      </c>
      <c r="D310" s="3" t="s">
        <v>2681</v>
      </c>
      <c r="E310" s="3" t="s">
        <v>108</v>
      </c>
      <c r="F310" s="3" t="s">
        <v>12660</v>
      </c>
    </row>
    <row r="311" spans="2:6" x14ac:dyDescent="0.25">
      <c r="B311" s="3" t="s">
        <v>25</v>
      </c>
      <c r="C311" s="3" t="s">
        <v>26</v>
      </c>
      <c r="D311" s="3" t="s">
        <v>3625</v>
      </c>
      <c r="E311" s="3" t="s">
        <v>56</v>
      </c>
      <c r="F311" s="3" t="s">
        <v>12660</v>
      </c>
    </row>
    <row r="312" spans="2:6" x14ac:dyDescent="0.25">
      <c r="B312" s="3" t="s">
        <v>25</v>
      </c>
      <c r="C312" s="3" t="s">
        <v>26</v>
      </c>
      <c r="D312" s="3" t="s">
        <v>4348</v>
      </c>
      <c r="E312" s="3" t="s">
        <v>56</v>
      </c>
      <c r="F312" s="3" t="s">
        <v>12660</v>
      </c>
    </row>
    <row r="313" spans="2:6" x14ac:dyDescent="0.25">
      <c r="B313" s="3" t="s">
        <v>25</v>
      </c>
      <c r="C313" s="3" t="s">
        <v>26</v>
      </c>
      <c r="D313" s="3" t="s">
        <v>853</v>
      </c>
      <c r="E313" s="3" t="s">
        <v>108</v>
      </c>
      <c r="F313" s="3" t="s">
        <v>12660</v>
      </c>
    </row>
    <row r="314" spans="2:6" x14ac:dyDescent="0.25">
      <c r="B314" s="3" t="s">
        <v>25</v>
      </c>
      <c r="C314" s="3" t="s">
        <v>26</v>
      </c>
      <c r="D314" s="3" t="s">
        <v>6373</v>
      </c>
      <c r="E314" s="3" t="s">
        <v>96</v>
      </c>
      <c r="F314" s="3" t="s">
        <v>12660</v>
      </c>
    </row>
    <row r="315" spans="2:6" x14ac:dyDescent="0.25">
      <c r="B315" s="3" t="s">
        <v>25</v>
      </c>
      <c r="C315" s="3" t="s">
        <v>26</v>
      </c>
      <c r="D315" s="3" t="s">
        <v>7466</v>
      </c>
      <c r="E315" s="3" t="s">
        <v>168</v>
      </c>
      <c r="F315" s="3" t="s">
        <v>12660</v>
      </c>
    </row>
    <row r="316" spans="2:6" x14ac:dyDescent="0.25">
      <c r="B316" s="3" t="s">
        <v>25</v>
      </c>
      <c r="C316" s="3" t="s">
        <v>26</v>
      </c>
      <c r="D316" s="3" t="s">
        <v>259</v>
      </c>
      <c r="E316" s="3" t="s">
        <v>96</v>
      </c>
      <c r="F316" s="3" t="s">
        <v>12660</v>
      </c>
    </row>
    <row r="317" spans="2:6" x14ac:dyDescent="0.25">
      <c r="B317" s="3" t="s">
        <v>25</v>
      </c>
      <c r="C317" s="3" t="s">
        <v>26</v>
      </c>
      <c r="D317" s="3" t="s">
        <v>1066</v>
      </c>
      <c r="E317" s="3" t="s">
        <v>301</v>
      </c>
      <c r="F317" s="3" t="s">
        <v>12660</v>
      </c>
    </row>
    <row r="318" spans="2:6" x14ac:dyDescent="0.25">
      <c r="B318" s="3" t="s">
        <v>25</v>
      </c>
      <c r="C318" s="3" t="s">
        <v>26</v>
      </c>
      <c r="D318" s="3" t="s">
        <v>8446</v>
      </c>
      <c r="E318" s="3" t="s">
        <v>56</v>
      </c>
      <c r="F318" s="3" t="s">
        <v>12660</v>
      </c>
    </row>
    <row r="319" spans="2:6" x14ac:dyDescent="0.25">
      <c r="B319" s="3" t="s">
        <v>25</v>
      </c>
      <c r="C319" s="3" t="s">
        <v>26</v>
      </c>
      <c r="D319" s="3" t="s">
        <v>7324</v>
      </c>
      <c r="E319" s="3" t="s">
        <v>56</v>
      </c>
      <c r="F319" s="3" t="s">
        <v>12660</v>
      </c>
    </row>
    <row r="320" spans="2:6" x14ac:dyDescent="0.25">
      <c r="B320" s="3" t="s">
        <v>25</v>
      </c>
      <c r="C320" s="3" t="s">
        <v>26</v>
      </c>
      <c r="D320" s="3" t="s">
        <v>4171</v>
      </c>
      <c r="E320" s="3" t="s">
        <v>168</v>
      </c>
      <c r="F320" s="3" t="s">
        <v>12660</v>
      </c>
    </row>
    <row r="321" spans="2:6" x14ac:dyDescent="0.25">
      <c r="B321" s="3" t="s">
        <v>25</v>
      </c>
      <c r="C321" s="3" t="s">
        <v>26</v>
      </c>
      <c r="D321" s="3" t="s">
        <v>7689</v>
      </c>
      <c r="E321" s="3" t="s">
        <v>56</v>
      </c>
      <c r="F321" s="3" t="s">
        <v>12660</v>
      </c>
    </row>
    <row r="322" spans="2:6" x14ac:dyDescent="0.25">
      <c r="B322" s="3" t="s">
        <v>25</v>
      </c>
      <c r="C322" s="3" t="s">
        <v>26</v>
      </c>
      <c r="D322" s="3" t="s">
        <v>6298</v>
      </c>
      <c r="E322" s="3" t="s">
        <v>168</v>
      </c>
      <c r="F322" s="3" t="s">
        <v>12660</v>
      </c>
    </row>
    <row r="323" spans="2:6" x14ac:dyDescent="0.25">
      <c r="B323" s="3" t="s">
        <v>25</v>
      </c>
      <c r="C323" s="3" t="s">
        <v>26</v>
      </c>
      <c r="D323" s="3" t="s">
        <v>5026</v>
      </c>
      <c r="E323" s="3" t="s">
        <v>56</v>
      </c>
      <c r="F323" s="3" t="s">
        <v>12660</v>
      </c>
    </row>
    <row r="324" spans="2:6" x14ac:dyDescent="0.25">
      <c r="B324" s="3" t="s">
        <v>25</v>
      </c>
      <c r="C324" s="3" t="s">
        <v>26</v>
      </c>
      <c r="D324" s="3" t="s">
        <v>206</v>
      </c>
      <c r="E324" s="3" t="s">
        <v>108</v>
      </c>
      <c r="F324" s="3" t="s">
        <v>12660</v>
      </c>
    </row>
    <row r="325" spans="2:6" x14ac:dyDescent="0.25">
      <c r="B325" s="3" t="s">
        <v>25</v>
      </c>
      <c r="C325" s="3" t="s">
        <v>26</v>
      </c>
      <c r="D325" s="3" t="s">
        <v>8012</v>
      </c>
      <c r="E325" s="3" t="s">
        <v>56</v>
      </c>
      <c r="F325" s="3" t="s">
        <v>12660</v>
      </c>
    </row>
    <row r="326" spans="2:6" x14ac:dyDescent="0.25">
      <c r="B326" s="3" t="s">
        <v>25</v>
      </c>
      <c r="C326" s="3" t="s">
        <v>26</v>
      </c>
      <c r="D326" s="3" t="s">
        <v>5387</v>
      </c>
      <c r="E326" s="3" t="s">
        <v>56</v>
      </c>
      <c r="F326" s="3" t="s">
        <v>12660</v>
      </c>
    </row>
    <row r="327" spans="2:6" x14ac:dyDescent="0.25">
      <c r="B327" s="3" t="s">
        <v>25</v>
      </c>
      <c r="C327" s="3" t="s">
        <v>26</v>
      </c>
      <c r="D327" s="3" t="s">
        <v>4082</v>
      </c>
      <c r="E327" s="3" t="s">
        <v>908</v>
      </c>
      <c r="F327" s="3" t="s">
        <v>12660</v>
      </c>
    </row>
    <row r="328" spans="2:6" x14ac:dyDescent="0.25">
      <c r="B328" s="3" t="s">
        <v>25</v>
      </c>
      <c r="C328" s="3" t="s">
        <v>26</v>
      </c>
      <c r="D328" s="3" t="s">
        <v>4082</v>
      </c>
      <c r="E328" s="3" t="s">
        <v>4323</v>
      </c>
      <c r="F328" s="3" t="s">
        <v>12660</v>
      </c>
    </row>
    <row r="329" spans="2:6" x14ac:dyDescent="0.25">
      <c r="B329" s="3" t="s">
        <v>25</v>
      </c>
      <c r="C329" s="3" t="s">
        <v>26</v>
      </c>
      <c r="D329" s="3" t="s">
        <v>1914</v>
      </c>
      <c r="E329" s="3" t="s">
        <v>56</v>
      </c>
      <c r="F329" s="3" t="s">
        <v>12660</v>
      </c>
    </row>
    <row r="330" spans="2:6" x14ac:dyDescent="0.25">
      <c r="B330" s="3" t="s">
        <v>25</v>
      </c>
      <c r="C330" s="3" t="s">
        <v>26</v>
      </c>
      <c r="D330" s="3" t="s">
        <v>512</v>
      </c>
      <c r="E330" s="3" t="s">
        <v>118</v>
      </c>
      <c r="F330" s="3" t="s">
        <v>12660</v>
      </c>
    </row>
    <row r="331" spans="2:6" x14ac:dyDescent="0.25">
      <c r="B331" s="3" t="s">
        <v>25</v>
      </c>
      <c r="C331" s="3" t="s">
        <v>26</v>
      </c>
      <c r="D331" s="3" t="s">
        <v>10190</v>
      </c>
      <c r="E331" s="3" t="s">
        <v>56</v>
      </c>
      <c r="F331" s="3" t="s">
        <v>12660</v>
      </c>
    </row>
    <row r="332" spans="2:6" x14ac:dyDescent="0.25">
      <c r="B332" s="3" t="s">
        <v>25</v>
      </c>
      <c r="C332" s="3" t="s">
        <v>26</v>
      </c>
      <c r="D332" s="3" t="s">
        <v>5061</v>
      </c>
      <c r="E332" s="3" t="s">
        <v>96</v>
      </c>
      <c r="F332" s="3" t="s">
        <v>12660</v>
      </c>
    </row>
    <row r="333" spans="2:6" x14ac:dyDescent="0.25">
      <c r="B333" s="3" t="s">
        <v>25</v>
      </c>
      <c r="C333" s="3" t="s">
        <v>26</v>
      </c>
      <c r="D333" s="3" t="s">
        <v>5967</v>
      </c>
      <c r="E333" s="3" t="s">
        <v>56</v>
      </c>
      <c r="F333" s="3" t="s">
        <v>12660</v>
      </c>
    </row>
    <row r="334" spans="2:6" x14ac:dyDescent="0.25">
      <c r="B334" s="3" t="s">
        <v>25</v>
      </c>
      <c r="C334" s="3" t="s">
        <v>26</v>
      </c>
      <c r="D334" s="3" t="s">
        <v>2754</v>
      </c>
      <c r="E334" s="3" t="s">
        <v>56</v>
      </c>
      <c r="F334" s="3" t="s">
        <v>12660</v>
      </c>
    </row>
    <row r="335" spans="2:6" x14ac:dyDescent="0.25">
      <c r="B335" s="3" t="s">
        <v>25</v>
      </c>
      <c r="C335" s="3" t="s">
        <v>26</v>
      </c>
      <c r="D335" s="3" t="s">
        <v>1540</v>
      </c>
      <c r="E335" s="3" t="s">
        <v>56</v>
      </c>
      <c r="F335" s="3" t="s">
        <v>12660</v>
      </c>
    </row>
    <row r="336" spans="2:6" x14ac:dyDescent="0.25">
      <c r="B336" s="3" t="s">
        <v>25</v>
      </c>
      <c r="C336" s="3" t="s">
        <v>26</v>
      </c>
      <c r="D336" s="3" t="s">
        <v>3082</v>
      </c>
      <c r="E336" s="3" t="s">
        <v>56</v>
      </c>
      <c r="F336" s="3" t="s">
        <v>12660</v>
      </c>
    </row>
    <row r="337" spans="2:6" x14ac:dyDescent="0.25">
      <c r="B337" s="3" t="s">
        <v>25</v>
      </c>
      <c r="C337" s="3" t="s">
        <v>26</v>
      </c>
      <c r="D337" s="3" t="s">
        <v>7534</v>
      </c>
      <c r="E337" s="3" t="s">
        <v>56</v>
      </c>
      <c r="F337" s="3" t="s">
        <v>12660</v>
      </c>
    </row>
    <row r="338" spans="2:6" x14ac:dyDescent="0.25">
      <c r="B338" s="3" t="s">
        <v>25</v>
      </c>
      <c r="C338" s="3" t="s">
        <v>26</v>
      </c>
      <c r="D338" s="3" t="s">
        <v>240</v>
      </c>
      <c r="E338" s="3" t="s">
        <v>56</v>
      </c>
      <c r="F338" s="3" t="s">
        <v>12660</v>
      </c>
    </row>
    <row r="339" spans="2:6" x14ac:dyDescent="0.25">
      <c r="B339" s="3" t="s">
        <v>25</v>
      </c>
      <c r="C339" s="3" t="s">
        <v>26</v>
      </c>
      <c r="D339" s="3" t="s">
        <v>4082</v>
      </c>
      <c r="E339" s="3" t="s">
        <v>56</v>
      </c>
      <c r="F339" s="3" t="s">
        <v>12660</v>
      </c>
    </row>
    <row r="340" spans="2:6" x14ac:dyDescent="0.25">
      <c r="B340" s="3" t="s">
        <v>25</v>
      </c>
      <c r="C340" s="3" t="s">
        <v>26</v>
      </c>
      <c r="D340" s="3" t="s">
        <v>9587</v>
      </c>
      <c r="E340" s="3" t="s">
        <v>56</v>
      </c>
      <c r="F340" s="3" t="s">
        <v>12660</v>
      </c>
    </row>
    <row r="341" spans="2:6" x14ac:dyDescent="0.25">
      <c r="B341" s="3" t="s">
        <v>25</v>
      </c>
      <c r="C341" s="3" t="s">
        <v>26</v>
      </c>
      <c r="D341" s="3" t="s">
        <v>4484</v>
      </c>
      <c r="E341" s="3" t="s">
        <v>56</v>
      </c>
      <c r="F341" s="3" t="s">
        <v>12660</v>
      </c>
    </row>
    <row r="342" spans="2:6" x14ac:dyDescent="0.25">
      <c r="B342" s="3" t="s">
        <v>25</v>
      </c>
      <c r="C342" s="3" t="s">
        <v>26</v>
      </c>
      <c r="D342" s="3" t="s">
        <v>7245</v>
      </c>
      <c r="E342" s="3" t="s">
        <v>56</v>
      </c>
      <c r="F342" s="3" t="s">
        <v>12660</v>
      </c>
    </row>
    <row r="343" spans="2:6" x14ac:dyDescent="0.25">
      <c r="B343" s="3" t="s">
        <v>25</v>
      </c>
      <c r="C343" s="3" t="s">
        <v>26</v>
      </c>
      <c r="D343" s="3" t="s">
        <v>2951</v>
      </c>
      <c r="E343" s="3" t="s">
        <v>56</v>
      </c>
      <c r="F343" s="3" t="s">
        <v>12660</v>
      </c>
    </row>
    <row r="344" spans="2:6" x14ac:dyDescent="0.25">
      <c r="B344" s="3" t="s">
        <v>25</v>
      </c>
      <c r="C344" s="3" t="s">
        <v>26</v>
      </c>
      <c r="D344" s="3" t="s">
        <v>6772</v>
      </c>
      <c r="E344" s="3" t="s">
        <v>56</v>
      </c>
      <c r="F344" s="3" t="s">
        <v>12660</v>
      </c>
    </row>
    <row r="345" spans="2:6" x14ac:dyDescent="0.25">
      <c r="B345" s="3" t="s">
        <v>25</v>
      </c>
      <c r="C345" s="3" t="s">
        <v>26</v>
      </c>
      <c r="D345" s="3" t="s">
        <v>107</v>
      </c>
      <c r="E345" s="3" t="s">
        <v>108</v>
      </c>
      <c r="F345" s="3" t="s">
        <v>12660</v>
      </c>
    </row>
    <row r="346" spans="2:6" x14ac:dyDescent="0.25">
      <c r="B346" s="3" t="s">
        <v>25</v>
      </c>
      <c r="C346" s="3" t="s">
        <v>26</v>
      </c>
      <c r="D346" s="3" t="s">
        <v>650</v>
      </c>
      <c r="E346" s="3" t="s">
        <v>29</v>
      </c>
      <c r="F346" s="3" t="s">
        <v>12660</v>
      </c>
    </row>
    <row r="347" spans="2:6" x14ac:dyDescent="0.25">
      <c r="B347" s="3" t="s">
        <v>25</v>
      </c>
      <c r="C347" s="3" t="s">
        <v>26</v>
      </c>
      <c r="D347" s="3" t="s">
        <v>3713</v>
      </c>
      <c r="E347" s="3" t="s">
        <v>56</v>
      </c>
      <c r="F347" s="3" t="s">
        <v>12660</v>
      </c>
    </row>
    <row r="348" spans="2:6" x14ac:dyDescent="0.25">
      <c r="B348" s="3" t="s">
        <v>25</v>
      </c>
      <c r="C348" s="3" t="s">
        <v>26</v>
      </c>
      <c r="D348" s="3" t="s">
        <v>2436</v>
      </c>
      <c r="E348" s="3" t="s">
        <v>1146</v>
      </c>
      <c r="F348" s="3" t="s">
        <v>12660</v>
      </c>
    </row>
    <row r="349" spans="2:6" x14ac:dyDescent="0.25">
      <c r="B349" s="3" t="s">
        <v>25</v>
      </c>
      <c r="C349" s="3" t="s">
        <v>26</v>
      </c>
      <c r="D349" s="3" t="s">
        <v>3100</v>
      </c>
      <c r="E349" s="3" t="s">
        <v>56</v>
      </c>
      <c r="F349" s="3" t="s">
        <v>12660</v>
      </c>
    </row>
    <row r="350" spans="2:6" x14ac:dyDescent="0.25">
      <c r="B350" s="3" t="s">
        <v>25</v>
      </c>
      <c r="C350" s="3" t="s">
        <v>27</v>
      </c>
      <c r="D350" s="3" t="s">
        <v>175</v>
      </c>
      <c r="E350" s="3" t="s">
        <v>69</v>
      </c>
      <c r="F350" s="3" t="s">
        <v>12660</v>
      </c>
    </row>
    <row r="351" spans="2:6" x14ac:dyDescent="0.25">
      <c r="B351" s="3" t="s">
        <v>25</v>
      </c>
      <c r="C351" s="3" t="s">
        <v>26</v>
      </c>
      <c r="D351" s="3" t="s">
        <v>8557</v>
      </c>
      <c r="E351" s="3" t="s">
        <v>56</v>
      </c>
      <c r="F351" s="3" t="s">
        <v>12660</v>
      </c>
    </row>
    <row r="352" spans="2:6" x14ac:dyDescent="0.25">
      <c r="B352" s="3" t="s">
        <v>25</v>
      </c>
      <c r="C352" s="3" t="s">
        <v>26</v>
      </c>
      <c r="D352" s="3" t="s">
        <v>1312</v>
      </c>
      <c r="E352" s="3" t="s">
        <v>5161</v>
      </c>
      <c r="F352" s="3" t="s">
        <v>12660</v>
      </c>
    </row>
    <row r="353" spans="2:6" x14ac:dyDescent="0.25">
      <c r="B353" s="3" t="s">
        <v>25</v>
      </c>
      <c r="C353" s="3" t="s">
        <v>26</v>
      </c>
      <c r="D353" s="3" t="s">
        <v>10181</v>
      </c>
      <c r="E353" s="3" t="s">
        <v>56</v>
      </c>
      <c r="F353" s="3" t="s">
        <v>12660</v>
      </c>
    </row>
    <row r="354" spans="2:6" x14ac:dyDescent="0.25">
      <c r="B354" s="3" t="s">
        <v>25</v>
      </c>
      <c r="C354" s="3" t="s">
        <v>26</v>
      </c>
      <c r="D354" s="3" t="s">
        <v>9424</v>
      </c>
      <c r="E354" s="3" t="s">
        <v>8183</v>
      </c>
      <c r="F354" s="3" t="s">
        <v>12660</v>
      </c>
    </row>
    <row r="355" spans="2:6" x14ac:dyDescent="0.25">
      <c r="B355" s="3" t="s">
        <v>25</v>
      </c>
      <c r="C355" s="3" t="s">
        <v>26</v>
      </c>
      <c r="D355" s="3" t="s">
        <v>407</v>
      </c>
      <c r="E355" s="3" t="s">
        <v>108</v>
      </c>
      <c r="F355" s="3" t="s">
        <v>12660</v>
      </c>
    </row>
    <row r="356" spans="2:6" x14ac:dyDescent="0.25">
      <c r="B356" s="3" t="s">
        <v>158</v>
      </c>
      <c r="C356" s="3" t="s">
        <v>26</v>
      </c>
      <c r="D356" s="3" t="s">
        <v>1173</v>
      </c>
      <c r="E356" s="3" t="s">
        <v>56</v>
      </c>
      <c r="F356" s="3" t="s">
        <v>12661</v>
      </c>
    </row>
    <row r="357" spans="2:6" x14ac:dyDescent="0.25">
      <c r="B357" s="3" t="s">
        <v>158</v>
      </c>
      <c r="C357" s="3" t="s">
        <v>26</v>
      </c>
      <c r="D357" s="3" t="s">
        <v>743</v>
      </c>
      <c r="E357" s="3" t="s">
        <v>301</v>
      </c>
      <c r="F357" s="3" t="s">
        <v>12661</v>
      </c>
    </row>
    <row r="358" spans="2:6" x14ac:dyDescent="0.25">
      <c r="B358" s="3" t="s">
        <v>158</v>
      </c>
      <c r="C358" s="3" t="s">
        <v>26</v>
      </c>
      <c r="D358" s="3" t="s">
        <v>182</v>
      </c>
      <c r="E358" s="3" t="s">
        <v>1485</v>
      </c>
      <c r="F358" s="3" t="s">
        <v>12661</v>
      </c>
    </row>
    <row r="359" spans="2:6" x14ac:dyDescent="0.25">
      <c r="B359" s="3" t="s">
        <v>158</v>
      </c>
      <c r="C359" s="3" t="s">
        <v>26</v>
      </c>
      <c r="D359" s="3" t="s">
        <v>4473</v>
      </c>
      <c r="E359" s="3" t="s">
        <v>56</v>
      </c>
      <c r="F359" s="3" t="s">
        <v>12661</v>
      </c>
    </row>
    <row r="360" spans="2:6" x14ac:dyDescent="0.25">
      <c r="B360" s="3" t="s">
        <v>158</v>
      </c>
      <c r="C360" s="3" t="s">
        <v>26</v>
      </c>
      <c r="D360" s="3" t="s">
        <v>1154</v>
      </c>
      <c r="E360" s="3" t="s">
        <v>108</v>
      </c>
      <c r="F360" s="3" t="s">
        <v>12661</v>
      </c>
    </row>
    <row r="361" spans="2:6" x14ac:dyDescent="0.25">
      <c r="B361" s="3" t="s">
        <v>158</v>
      </c>
      <c r="C361" s="3" t="s">
        <v>26</v>
      </c>
      <c r="D361" s="3" t="s">
        <v>182</v>
      </c>
      <c r="E361" s="3" t="s">
        <v>96</v>
      </c>
      <c r="F361" s="3" t="s">
        <v>12661</v>
      </c>
    </row>
    <row r="362" spans="2:6" x14ac:dyDescent="0.25">
      <c r="B362" s="3" t="s">
        <v>158</v>
      </c>
      <c r="C362" s="3" t="s">
        <v>26</v>
      </c>
      <c r="D362" s="3" t="s">
        <v>5706</v>
      </c>
      <c r="E362" s="3" t="s">
        <v>168</v>
      </c>
      <c r="F362" s="3" t="s">
        <v>12661</v>
      </c>
    </row>
    <row r="363" spans="2:6" x14ac:dyDescent="0.25">
      <c r="B363" s="3" t="s">
        <v>158</v>
      </c>
      <c r="C363" s="3" t="s">
        <v>26</v>
      </c>
      <c r="D363" s="3" t="s">
        <v>7136</v>
      </c>
      <c r="E363" s="3" t="s">
        <v>56</v>
      </c>
      <c r="F363" s="3" t="s">
        <v>12661</v>
      </c>
    </row>
    <row r="364" spans="2:6" x14ac:dyDescent="0.25">
      <c r="B364" s="3" t="s">
        <v>158</v>
      </c>
      <c r="C364" s="3" t="s">
        <v>26</v>
      </c>
      <c r="D364" s="3" t="s">
        <v>2894</v>
      </c>
      <c r="E364" s="3" t="s">
        <v>96</v>
      </c>
      <c r="F364" s="3" t="s">
        <v>12661</v>
      </c>
    </row>
    <row r="365" spans="2:6" x14ac:dyDescent="0.25">
      <c r="B365" s="3" t="s">
        <v>158</v>
      </c>
      <c r="C365" s="3" t="s">
        <v>26</v>
      </c>
      <c r="D365" s="3" t="s">
        <v>2292</v>
      </c>
      <c r="E365" s="3" t="s">
        <v>56</v>
      </c>
      <c r="F365" s="3" t="s">
        <v>12661</v>
      </c>
    </row>
    <row r="366" spans="2:6" x14ac:dyDescent="0.25">
      <c r="B366" s="3" t="s">
        <v>158</v>
      </c>
      <c r="C366" s="3" t="s">
        <v>26</v>
      </c>
      <c r="D366" s="3" t="s">
        <v>182</v>
      </c>
      <c r="E366" s="3" t="s">
        <v>283</v>
      </c>
      <c r="F366" s="3" t="s">
        <v>12661</v>
      </c>
    </row>
    <row r="367" spans="2:6" x14ac:dyDescent="0.25">
      <c r="B367" s="3" t="s">
        <v>158</v>
      </c>
      <c r="C367" s="3" t="s">
        <v>26</v>
      </c>
      <c r="D367" s="3" t="s">
        <v>3880</v>
      </c>
      <c r="E367" s="3" t="s">
        <v>56</v>
      </c>
      <c r="F367" s="3" t="s">
        <v>12661</v>
      </c>
    </row>
    <row r="368" spans="2:6" x14ac:dyDescent="0.25">
      <c r="B368" s="3" t="s">
        <v>158</v>
      </c>
      <c r="C368" s="3" t="s">
        <v>26</v>
      </c>
      <c r="D368" s="3" t="s">
        <v>274</v>
      </c>
      <c r="E368" s="3" t="s">
        <v>56</v>
      </c>
      <c r="F368" s="3" t="s">
        <v>12661</v>
      </c>
    </row>
    <row r="369" spans="2:6" x14ac:dyDescent="0.25">
      <c r="B369" s="3" t="s">
        <v>158</v>
      </c>
      <c r="C369" s="3" t="s">
        <v>26</v>
      </c>
      <c r="D369" s="3" t="s">
        <v>4294</v>
      </c>
      <c r="E369" s="3" t="s">
        <v>56</v>
      </c>
      <c r="F369" s="3" t="s">
        <v>12661</v>
      </c>
    </row>
    <row r="370" spans="2:6" x14ac:dyDescent="0.25">
      <c r="B370" s="3" t="s">
        <v>158</v>
      </c>
      <c r="C370" s="3" t="s">
        <v>26</v>
      </c>
      <c r="D370" s="3" t="s">
        <v>8257</v>
      </c>
      <c r="E370" s="3" t="s">
        <v>56</v>
      </c>
      <c r="F370" s="3" t="s">
        <v>12661</v>
      </c>
    </row>
    <row r="371" spans="2:6" x14ac:dyDescent="0.25">
      <c r="B371" s="3" t="s">
        <v>158</v>
      </c>
      <c r="C371" s="3" t="s">
        <v>26</v>
      </c>
      <c r="D371" s="3" t="s">
        <v>159</v>
      </c>
      <c r="E371" s="3" t="s">
        <v>96</v>
      </c>
      <c r="F371" s="3" t="s">
        <v>12661</v>
      </c>
    </row>
    <row r="372" spans="2:6" x14ac:dyDescent="0.25">
      <c r="B372" s="3" t="s">
        <v>158</v>
      </c>
      <c r="C372" s="3" t="s">
        <v>26</v>
      </c>
      <c r="D372" s="3" t="s">
        <v>5280</v>
      </c>
      <c r="E372" s="3" t="s">
        <v>961</v>
      </c>
      <c r="F372" s="3" t="s">
        <v>12661</v>
      </c>
    </row>
    <row r="373" spans="2:6" x14ac:dyDescent="0.25">
      <c r="B373" s="3" t="s">
        <v>158</v>
      </c>
      <c r="C373" s="3" t="s">
        <v>26</v>
      </c>
      <c r="D373" s="3" t="s">
        <v>159</v>
      </c>
      <c r="E373" s="3" t="s">
        <v>283</v>
      </c>
      <c r="F373" s="3" t="s">
        <v>12661</v>
      </c>
    </row>
    <row r="374" spans="2:6" x14ac:dyDescent="0.25">
      <c r="B374" s="3" t="s">
        <v>158</v>
      </c>
      <c r="C374" s="3" t="s">
        <v>26</v>
      </c>
      <c r="D374" s="3" t="s">
        <v>822</v>
      </c>
      <c r="E374" s="3" t="s">
        <v>1485</v>
      </c>
      <c r="F374" s="3" t="s">
        <v>12661</v>
      </c>
    </row>
    <row r="375" spans="2:6" x14ac:dyDescent="0.25">
      <c r="B375" s="3" t="s">
        <v>158</v>
      </c>
      <c r="C375" s="3" t="s">
        <v>26</v>
      </c>
      <c r="D375" s="3" t="s">
        <v>182</v>
      </c>
      <c r="E375" s="3" t="s">
        <v>28</v>
      </c>
      <c r="F375" s="3" t="s">
        <v>12661</v>
      </c>
    </row>
    <row r="376" spans="2:6" x14ac:dyDescent="0.25">
      <c r="B376" s="3" t="s">
        <v>158</v>
      </c>
      <c r="C376" s="3" t="s">
        <v>26</v>
      </c>
      <c r="D376" s="3" t="s">
        <v>2199</v>
      </c>
      <c r="E376" s="3" t="s">
        <v>119</v>
      </c>
      <c r="F376" s="3" t="s">
        <v>12661</v>
      </c>
    </row>
    <row r="377" spans="2:6" x14ac:dyDescent="0.25">
      <c r="B377" s="3" t="s">
        <v>158</v>
      </c>
      <c r="C377" s="3" t="s">
        <v>26</v>
      </c>
      <c r="D377" s="3" t="s">
        <v>4645</v>
      </c>
      <c r="E377" s="3" t="s">
        <v>96</v>
      </c>
      <c r="F377" s="3" t="s">
        <v>12661</v>
      </c>
    </row>
    <row r="378" spans="2:6" x14ac:dyDescent="0.25">
      <c r="B378" s="3" t="s">
        <v>158</v>
      </c>
      <c r="C378" s="3" t="s">
        <v>26</v>
      </c>
      <c r="D378" s="3" t="s">
        <v>1651</v>
      </c>
      <c r="E378" s="3" t="s">
        <v>28</v>
      </c>
      <c r="F378" s="3" t="s">
        <v>12661</v>
      </c>
    </row>
    <row r="379" spans="2:6" x14ac:dyDescent="0.25">
      <c r="B379" s="3" t="s">
        <v>158</v>
      </c>
      <c r="C379" s="3" t="s">
        <v>26</v>
      </c>
      <c r="D379" s="3" t="s">
        <v>5706</v>
      </c>
      <c r="E379" s="3" t="s">
        <v>96</v>
      </c>
      <c r="F379" s="3" t="s">
        <v>12661</v>
      </c>
    </row>
    <row r="380" spans="2:6" x14ac:dyDescent="0.25">
      <c r="B380" s="3" t="s">
        <v>158</v>
      </c>
      <c r="C380" s="3" t="s">
        <v>26</v>
      </c>
      <c r="D380" s="3" t="s">
        <v>2888</v>
      </c>
      <c r="E380" s="3" t="s">
        <v>56</v>
      </c>
      <c r="F380" s="3" t="s">
        <v>12661</v>
      </c>
    </row>
    <row r="381" spans="2:6" x14ac:dyDescent="0.25">
      <c r="B381" s="3" t="s">
        <v>158</v>
      </c>
      <c r="C381" s="3" t="s">
        <v>26</v>
      </c>
      <c r="D381" s="3" t="s">
        <v>4143</v>
      </c>
      <c r="E381" s="3" t="s">
        <v>56</v>
      </c>
      <c r="F381" s="3" t="s">
        <v>12661</v>
      </c>
    </row>
    <row r="382" spans="2:6" x14ac:dyDescent="0.25">
      <c r="B382" s="3" t="s">
        <v>158</v>
      </c>
      <c r="C382" s="3" t="s">
        <v>26</v>
      </c>
      <c r="D382" s="3" t="s">
        <v>10229</v>
      </c>
      <c r="E382" s="3" t="s">
        <v>56</v>
      </c>
      <c r="F382" s="3" t="s">
        <v>12661</v>
      </c>
    </row>
    <row r="383" spans="2:6" x14ac:dyDescent="0.25">
      <c r="B383" s="3" t="s">
        <v>158</v>
      </c>
      <c r="C383" s="3" t="s">
        <v>26</v>
      </c>
      <c r="D383" s="3" t="s">
        <v>719</v>
      </c>
      <c r="E383" s="3" t="s">
        <v>56</v>
      </c>
      <c r="F383" s="3" t="s">
        <v>12661</v>
      </c>
    </row>
    <row r="384" spans="2:6" x14ac:dyDescent="0.25">
      <c r="B384" s="3" t="s">
        <v>158</v>
      </c>
      <c r="C384" s="3" t="s">
        <v>26</v>
      </c>
      <c r="D384" s="3" t="s">
        <v>1294</v>
      </c>
      <c r="E384" s="3" t="s">
        <v>56</v>
      </c>
      <c r="F384" s="3" t="s">
        <v>12661</v>
      </c>
    </row>
    <row r="385" spans="2:6" x14ac:dyDescent="0.25">
      <c r="B385" s="3" t="s">
        <v>158</v>
      </c>
      <c r="C385" s="3" t="s">
        <v>274</v>
      </c>
      <c r="D385" s="3" t="s">
        <v>822</v>
      </c>
      <c r="E385" s="3" t="s">
        <v>120</v>
      </c>
      <c r="F385" s="3" t="s">
        <v>12661</v>
      </c>
    </row>
    <row r="386" spans="2:6" x14ac:dyDescent="0.25">
      <c r="B386" s="3" t="s">
        <v>158</v>
      </c>
      <c r="C386" s="3" t="s">
        <v>26</v>
      </c>
      <c r="D386" s="3" t="s">
        <v>1205</v>
      </c>
      <c r="E386" s="3" t="s">
        <v>108</v>
      </c>
      <c r="F386" s="3" t="s">
        <v>12661</v>
      </c>
    </row>
    <row r="387" spans="2:6" x14ac:dyDescent="0.25">
      <c r="B387" s="3" t="s">
        <v>158</v>
      </c>
      <c r="C387" s="3" t="s">
        <v>26</v>
      </c>
      <c r="D387" s="3" t="s">
        <v>3325</v>
      </c>
      <c r="E387" s="3" t="s">
        <v>56</v>
      </c>
      <c r="F387" s="3" t="s">
        <v>12661</v>
      </c>
    </row>
    <row r="388" spans="2:6" x14ac:dyDescent="0.25">
      <c r="B388" s="3" t="s">
        <v>158</v>
      </c>
      <c r="C388" s="3" t="s">
        <v>26</v>
      </c>
      <c r="D388" s="3" t="s">
        <v>540</v>
      </c>
      <c r="E388" s="3" t="s">
        <v>108</v>
      </c>
      <c r="F388" s="3" t="s">
        <v>12661</v>
      </c>
    </row>
    <row r="389" spans="2:6" x14ac:dyDescent="0.25">
      <c r="B389" s="3" t="s">
        <v>158</v>
      </c>
      <c r="C389" s="3" t="s">
        <v>1651</v>
      </c>
      <c r="D389" s="3" t="s">
        <v>540</v>
      </c>
      <c r="E389" s="3" t="s">
        <v>108</v>
      </c>
      <c r="F389" s="3" t="s">
        <v>12661</v>
      </c>
    </row>
    <row r="390" spans="2:6" x14ac:dyDescent="0.25">
      <c r="B390" s="3" t="s">
        <v>158</v>
      </c>
      <c r="C390" s="3" t="s">
        <v>26</v>
      </c>
      <c r="D390" s="3" t="s">
        <v>923</v>
      </c>
      <c r="E390" s="3" t="s">
        <v>108</v>
      </c>
      <c r="F390" s="3" t="s">
        <v>12661</v>
      </c>
    </row>
    <row r="391" spans="2:6" x14ac:dyDescent="0.25">
      <c r="B391" s="3" t="s">
        <v>158</v>
      </c>
      <c r="C391" s="3" t="s">
        <v>26</v>
      </c>
      <c r="D391" s="3" t="s">
        <v>6692</v>
      </c>
      <c r="E391" s="3" t="s">
        <v>56</v>
      </c>
      <c r="F391" s="3" t="s">
        <v>12661</v>
      </c>
    </row>
    <row r="392" spans="2:6" x14ac:dyDescent="0.25">
      <c r="B392" s="3" t="s">
        <v>158</v>
      </c>
      <c r="C392" s="3" t="s">
        <v>26</v>
      </c>
      <c r="D392" s="3" t="s">
        <v>159</v>
      </c>
      <c r="E392" s="3" t="s">
        <v>3269</v>
      </c>
      <c r="F392" s="3" t="s">
        <v>12661</v>
      </c>
    </row>
    <row r="393" spans="2:6" x14ac:dyDescent="0.25">
      <c r="B393" s="3" t="s">
        <v>158</v>
      </c>
      <c r="C393" s="3" t="s">
        <v>26</v>
      </c>
      <c r="D393" s="3" t="s">
        <v>7372</v>
      </c>
      <c r="E393" s="3" t="s">
        <v>56</v>
      </c>
      <c r="F393" s="3" t="s">
        <v>12661</v>
      </c>
    </row>
    <row r="394" spans="2:6" x14ac:dyDescent="0.25">
      <c r="B394" s="3" t="s">
        <v>158</v>
      </c>
      <c r="C394" s="3" t="s">
        <v>26</v>
      </c>
      <c r="D394" s="3" t="s">
        <v>5842</v>
      </c>
      <c r="E394" s="3" t="s">
        <v>56</v>
      </c>
      <c r="F394" s="3" t="s">
        <v>12661</v>
      </c>
    </row>
    <row r="395" spans="2:6" x14ac:dyDescent="0.25">
      <c r="B395" s="3" t="s">
        <v>158</v>
      </c>
      <c r="C395" s="3" t="s">
        <v>26</v>
      </c>
      <c r="D395" s="3" t="s">
        <v>2000</v>
      </c>
      <c r="E395" s="3" t="s">
        <v>56</v>
      </c>
      <c r="F395" s="3" t="s">
        <v>12661</v>
      </c>
    </row>
    <row r="396" spans="2:6" x14ac:dyDescent="0.25">
      <c r="B396" s="3" t="s">
        <v>158</v>
      </c>
      <c r="C396" s="3" t="s">
        <v>26</v>
      </c>
      <c r="D396" s="3" t="s">
        <v>8587</v>
      </c>
      <c r="E396" s="3" t="s">
        <v>28</v>
      </c>
      <c r="F396" s="3" t="s">
        <v>12661</v>
      </c>
    </row>
    <row r="397" spans="2:6" x14ac:dyDescent="0.25">
      <c r="B397" s="3" t="s">
        <v>158</v>
      </c>
      <c r="C397" s="3" t="s">
        <v>26</v>
      </c>
      <c r="D397" s="3" t="s">
        <v>8682</v>
      </c>
      <c r="E397" s="3" t="s">
        <v>96</v>
      </c>
      <c r="F397" s="3" t="s">
        <v>12661</v>
      </c>
    </row>
    <row r="398" spans="2:6" x14ac:dyDescent="0.25">
      <c r="B398" s="3" t="s">
        <v>158</v>
      </c>
      <c r="C398" s="3" t="s">
        <v>26</v>
      </c>
      <c r="D398" s="3" t="s">
        <v>2199</v>
      </c>
      <c r="E398" s="3" t="s">
        <v>981</v>
      </c>
      <c r="F398" s="3" t="s">
        <v>12661</v>
      </c>
    </row>
    <row r="399" spans="2:6" x14ac:dyDescent="0.25">
      <c r="B399" s="3" t="s">
        <v>158</v>
      </c>
      <c r="C399" s="3" t="s">
        <v>26</v>
      </c>
      <c r="D399" s="3" t="s">
        <v>10388</v>
      </c>
      <c r="E399" s="3" t="s">
        <v>56</v>
      </c>
      <c r="F399" s="3" t="s">
        <v>12661</v>
      </c>
    </row>
    <row r="400" spans="2:6" x14ac:dyDescent="0.25">
      <c r="B400" s="3" t="s">
        <v>158</v>
      </c>
      <c r="C400" s="3" t="s">
        <v>26</v>
      </c>
      <c r="D400" s="3" t="s">
        <v>5995</v>
      </c>
      <c r="E400" s="3" t="s">
        <v>56</v>
      </c>
      <c r="F400" s="3" t="s">
        <v>12661</v>
      </c>
    </row>
    <row r="401" spans="2:6" x14ac:dyDescent="0.25">
      <c r="B401" s="3" t="s">
        <v>158</v>
      </c>
      <c r="C401" s="3" t="s">
        <v>26</v>
      </c>
      <c r="D401" s="3" t="s">
        <v>6435</v>
      </c>
      <c r="E401" s="3" t="s">
        <v>56</v>
      </c>
      <c r="F401" s="3" t="s">
        <v>12661</v>
      </c>
    </row>
    <row r="402" spans="2:6" x14ac:dyDescent="0.25">
      <c r="B402" s="3" t="s">
        <v>158</v>
      </c>
      <c r="C402" s="3" t="s">
        <v>26</v>
      </c>
      <c r="D402" s="3" t="s">
        <v>1098</v>
      </c>
      <c r="E402" s="3" t="s">
        <v>56</v>
      </c>
      <c r="F402" s="3" t="s">
        <v>12661</v>
      </c>
    </row>
    <row r="403" spans="2:6" x14ac:dyDescent="0.25">
      <c r="B403" s="3" t="s">
        <v>158</v>
      </c>
      <c r="C403" s="3" t="s">
        <v>26</v>
      </c>
      <c r="D403" s="3" t="s">
        <v>2332</v>
      </c>
      <c r="E403" s="3" t="s">
        <v>56</v>
      </c>
      <c r="F403" s="3" t="s">
        <v>12661</v>
      </c>
    </row>
    <row r="404" spans="2:6" x14ac:dyDescent="0.25">
      <c r="B404" s="3" t="s">
        <v>158</v>
      </c>
      <c r="C404" s="3" t="s">
        <v>26</v>
      </c>
      <c r="D404" s="3" t="s">
        <v>2199</v>
      </c>
      <c r="E404" s="3" t="s">
        <v>2200</v>
      </c>
      <c r="F404" s="3" t="s">
        <v>12661</v>
      </c>
    </row>
    <row r="405" spans="2:6" x14ac:dyDescent="0.25">
      <c r="B405" s="3" t="s">
        <v>158</v>
      </c>
      <c r="C405" s="3" t="s">
        <v>26</v>
      </c>
      <c r="D405" s="3" t="s">
        <v>575</v>
      </c>
      <c r="E405" s="3" t="s">
        <v>108</v>
      </c>
      <c r="F405" s="3" t="s">
        <v>12661</v>
      </c>
    </row>
    <row r="406" spans="2:6" x14ac:dyDescent="0.25">
      <c r="B406" s="3" t="s">
        <v>158</v>
      </c>
      <c r="C406" s="3" t="s">
        <v>26</v>
      </c>
      <c r="D406" s="3" t="s">
        <v>8281</v>
      </c>
      <c r="E406" s="3" t="s">
        <v>96</v>
      </c>
      <c r="F406" s="3" t="s">
        <v>12661</v>
      </c>
    </row>
    <row r="407" spans="2:6" x14ac:dyDescent="0.25">
      <c r="B407" s="3" t="s">
        <v>158</v>
      </c>
      <c r="C407" s="3" t="s">
        <v>26</v>
      </c>
      <c r="D407" s="3" t="s">
        <v>822</v>
      </c>
      <c r="E407" s="3" t="s">
        <v>120</v>
      </c>
      <c r="F407" s="3" t="s">
        <v>12661</v>
      </c>
    </row>
    <row r="408" spans="2:6" x14ac:dyDescent="0.25">
      <c r="B408" s="3" t="s">
        <v>158</v>
      </c>
      <c r="C408" s="3" t="s">
        <v>26</v>
      </c>
      <c r="D408" s="3" t="s">
        <v>5701</v>
      </c>
      <c r="E408" s="3" t="s">
        <v>56</v>
      </c>
      <c r="F408" s="3" t="s">
        <v>12661</v>
      </c>
    </row>
    <row r="409" spans="2:6" x14ac:dyDescent="0.25">
      <c r="B409" s="3" t="s">
        <v>158</v>
      </c>
      <c r="C409" s="3" t="s">
        <v>26</v>
      </c>
      <c r="D409" s="3" t="s">
        <v>691</v>
      </c>
      <c r="E409" s="3" t="s">
        <v>108</v>
      </c>
      <c r="F409" s="3" t="s">
        <v>12661</v>
      </c>
    </row>
    <row r="410" spans="2:6" x14ac:dyDescent="0.25">
      <c r="B410" s="3" t="s">
        <v>158</v>
      </c>
      <c r="C410" s="3" t="s">
        <v>26</v>
      </c>
      <c r="D410" s="3" t="s">
        <v>1017</v>
      </c>
      <c r="E410" s="3" t="s">
        <v>108</v>
      </c>
      <c r="F410" s="3" t="s">
        <v>12661</v>
      </c>
    </row>
    <row r="411" spans="2:6" x14ac:dyDescent="0.25">
      <c r="B411" s="3" t="s">
        <v>158</v>
      </c>
      <c r="C411" s="3" t="s">
        <v>26</v>
      </c>
      <c r="D411" s="3" t="s">
        <v>10168</v>
      </c>
      <c r="E411" s="3" t="s">
        <v>56</v>
      </c>
      <c r="F411" s="3" t="s">
        <v>12661</v>
      </c>
    </row>
    <row r="412" spans="2:6" x14ac:dyDescent="0.25">
      <c r="B412" s="3" t="s">
        <v>158</v>
      </c>
      <c r="C412" s="3" t="s">
        <v>26</v>
      </c>
      <c r="D412" s="3" t="s">
        <v>10302</v>
      </c>
      <c r="E412" s="3" t="s">
        <v>56</v>
      </c>
      <c r="F412" s="3" t="s">
        <v>12661</v>
      </c>
    </row>
    <row r="413" spans="2:6" x14ac:dyDescent="0.25">
      <c r="B413" s="3" t="s">
        <v>158</v>
      </c>
      <c r="C413" s="3" t="s">
        <v>26</v>
      </c>
      <c r="D413" s="3" t="s">
        <v>5375</v>
      </c>
      <c r="E413" s="3" t="s">
        <v>56</v>
      </c>
      <c r="F413" s="3" t="s">
        <v>12661</v>
      </c>
    </row>
    <row r="414" spans="2:6" x14ac:dyDescent="0.25">
      <c r="B414" s="3" t="s">
        <v>158</v>
      </c>
      <c r="C414" s="3" t="s">
        <v>26</v>
      </c>
      <c r="D414" s="3" t="s">
        <v>8182</v>
      </c>
      <c r="E414" s="3" t="s">
        <v>8183</v>
      </c>
      <c r="F414" s="3" t="s">
        <v>12661</v>
      </c>
    </row>
    <row r="415" spans="2:6" x14ac:dyDescent="0.25">
      <c r="B415" s="3" t="s">
        <v>158</v>
      </c>
      <c r="C415" s="3" t="s">
        <v>26</v>
      </c>
      <c r="D415" s="3" t="s">
        <v>9845</v>
      </c>
      <c r="E415" s="3" t="s">
        <v>56</v>
      </c>
      <c r="F415" s="3" t="s">
        <v>12661</v>
      </c>
    </row>
    <row r="416" spans="2:6" x14ac:dyDescent="0.25">
      <c r="B416" s="3" t="s">
        <v>158</v>
      </c>
      <c r="C416" s="3" t="s">
        <v>26</v>
      </c>
      <c r="D416" s="3" t="s">
        <v>1651</v>
      </c>
      <c r="E416" s="3" t="s">
        <v>191</v>
      </c>
      <c r="F416" s="3" t="s">
        <v>12661</v>
      </c>
    </row>
    <row r="417" spans="2:6" x14ac:dyDescent="0.25">
      <c r="B417" s="3" t="s">
        <v>158</v>
      </c>
      <c r="C417" s="3" t="s">
        <v>1013</v>
      </c>
      <c r="D417" s="3" t="s">
        <v>10379</v>
      </c>
      <c r="E417" s="3" t="s">
        <v>96</v>
      </c>
      <c r="F417" s="3" t="s">
        <v>12661</v>
      </c>
    </row>
    <row r="418" spans="2:6" x14ac:dyDescent="0.25">
      <c r="B418" s="3" t="s">
        <v>158</v>
      </c>
      <c r="C418" s="3" t="s">
        <v>26</v>
      </c>
      <c r="D418" s="3" t="s">
        <v>2973</v>
      </c>
      <c r="E418" s="3" t="s">
        <v>56</v>
      </c>
      <c r="F418" s="3" t="s">
        <v>12661</v>
      </c>
    </row>
    <row r="419" spans="2:6" x14ac:dyDescent="0.25">
      <c r="B419" s="3" t="s">
        <v>158</v>
      </c>
      <c r="C419" s="3" t="s">
        <v>26</v>
      </c>
      <c r="D419" s="3" t="s">
        <v>1043</v>
      </c>
      <c r="E419" s="3" t="s">
        <v>118</v>
      </c>
      <c r="F419" s="3" t="s">
        <v>12661</v>
      </c>
    </row>
    <row r="420" spans="2:6" x14ac:dyDescent="0.25">
      <c r="B420" s="3" t="s">
        <v>158</v>
      </c>
      <c r="C420" s="3" t="s">
        <v>26</v>
      </c>
      <c r="D420" s="3" t="s">
        <v>2448</v>
      </c>
      <c r="E420" s="3" t="s">
        <v>56</v>
      </c>
      <c r="F420" s="3" t="s">
        <v>12661</v>
      </c>
    </row>
    <row r="421" spans="2:6" x14ac:dyDescent="0.25">
      <c r="B421" s="3" t="s">
        <v>158</v>
      </c>
      <c r="C421" s="3" t="s">
        <v>26</v>
      </c>
      <c r="D421" s="3" t="s">
        <v>5890</v>
      </c>
      <c r="E421" s="3" t="s">
        <v>56</v>
      </c>
      <c r="F421" s="3" t="s">
        <v>12661</v>
      </c>
    </row>
    <row r="422" spans="2:6" x14ac:dyDescent="0.25">
      <c r="B422" s="3" t="s">
        <v>158</v>
      </c>
      <c r="C422" s="3" t="s">
        <v>26</v>
      </c>
      <c r="D422" s="3" t="s">
        <v>8298</v>
      </c>
      <c r="E422" s="3" t="s">
        <v>56</v>
      </c>
      <c r="F422" s="3" t="s">
        <v>12661</v>
      </c>
    </row>
    <row r="423" spans="2:6" x14ac:dyDescent="0.25">
      <c r="B423" s="3" t="s">
        <v>158</v>
      </c>
      <c r="C423" s="3" t="s">
        <v>26</v>
      </c>
      <c r="D423" s="3" t="s">
        <v>8980</v>
      </c>
      <c r="E423" s="3" t="s">
        <v>56</v>
      </c>
      <c r="F423" s="3" t="s">
        <v>12661</v>
      </c>
    </row>
    <row r="424" spans="2:6" x14ac:dyDescent="0.25">
      <c r="B424" s="3" t="s">
        <v>158</v>
      </c>
      <c r="C424" s="3" t="s">
        <v>1651</v>
      </c>
      <c r="D424" s="3" t="s">
        <v>182</v>
      </c>
      <c r="E424" s="3" t="s">
        <v>1485</v>
      </c>
      <c r="F424" s="3" t="s">
        <v>12661</v>
      </c>
    </row>
    <row r="425" spans="2:6" x14ac:dyDescent="0.25">
      <c r="B425" s="3" t="s">
        <v>158</v>
      </c>
      <c r="C425" s="3" t="s">
        <v>26</v>
      </c>
      <c r="D425" s="3" t="s">
        <v>3280</v>
      </c>
      <c r="E425" s="3" t="s">
        <v>56</v>
      </c>
      <c r="F425" s="3" t="s">
        <v>12661</v>
      </c>
    </row>
    <row r="426" spans="2:6" x14ac:dyDescent="0.25">
      <c r="B426" s="3" t="s">
        <v>158</v>
      </c>
      <c r="C426" s="3" t="s">
        <v>26</v>
      </c>
      <c r="D426" s="3" t="s">
        <v>6309</v>
      </c>
      <c r="E426" s="3" t="s">
        <v>56</v>
      </c>
      <c r="F426" s="3" t="s">
        <v>12661</v>
      </c>
    </row>
    <row r="427" spans="2:6" x14ac:dyDescent="0.25">
      <c r="B427" s="3" t="s">
        <v>158</v>
      </c>
      <c r="C427" s="3" t="s">
        <v>26</v>
      </c>
      <c r="D427" s="3" t="s">
        <v>10258</v>
      </c>
      <c r="E427" s="3" t="s">
        <v>56</v>
      </c>
      <c r="F427" s="3" t="s">
        <v>12661</v>
      </c>
    </row>
    <row r="428" spans="2:6" x14ac:dyDescent="0.25">
      <c r="B428" s="3" t="s">
        <v>158</v>
      </c>
      <c r="C428" s="3" t="s">
        <v>26</v>
      </c>
      <c r="D428" s="3" t="s">
        <v>4575</v>
      </c>
      <c r="E428" s="3" t="s">
        <v>301</v>
      </c>
      <c r="F428" s="3" t="s">
        <v>12661</v>
      </c>
    </row>
    <row r="429" spans="2:6" x14ac:dyDescent="0.25">
      <c r="B429" s="3" t="s">
        <v>158</v>
      </c>
      <c r="C429" s="3" t="s">
        <v>26</v>
      </c>
      <c r="D429" s="3" t="s">
        <v>4789</v>
      </c>
      <c r="E429" s="3" t="s">
        <v>56</v>
      </c>
      <c r="F429" s="3" t="s">
        <v>12661</v>
      </c>
    </row>
    <row r="430" spans="2:6" x14ac:dyDescent="0.25">
      <c r="B430" s="3" t="s">
        <v>158</v>
      </c>
      <c r="C430" s="3" t="s">
        <v>26</v>
      </c>
      <c r="D430" s="3" t="s">
        <v>8563</v>
      </c>
      <c r="E430" s="3" t="s">
        <v>5445</v>
      </c>
      <c r="F430" s="3" t="s">
        <v>12661</v>
      </c>
    </row>
    <row r="431" spans="2:6" x14ac:dyDescent="0.25">
      <c r="B431" s="3" t="s">
        <v>158</v>
      </c>
      <c r="C431" s="3" t="s">
        <v>26</v>
      </c>
      <c r="D431" s="3" t="s">
        <v>4177</v>
      </c>
      <c r="E431" s="3" t="s">
        <v>56</v>
      </c>
      <c r="F431" s="3" t="s">
        <v>12661</v>
      </c>
    </row>
    <row r="432" spans="2:6" x14ac:dyDescent="0.25">
      <c r="B432" s="3" t="s">
        <v>158</v>
      </c>
      <c r="C432" s="3" t="s">
        <v>26</v>
      </c>
      <c r="D432" s="3" t="s">
        <v>8641</v>
      </c>
      <c r="E432" s="3" t="s">
        <v>56</v>
      </c>
      <c r="F432" s="3" t="s">
        <v>12661</v>
      </c>
    </row>
    <row r="433" spans="2:6" x14ac:dyDescent="0.25">
      <c r="B433" s="3" t="s">
        <v>67</v>
      </c>
      <c r="C433" s="3" t="s">
        <v>26</v>
      </c>
      <c r="D433" s="3" t="s">
        <v>197</v>
      </c>
      <c r="E433" s="3" t="s">
        <v>191</v>
      </c>
      <c r="F433" s="3" t="s">
        <v>12662</v>
      </c>
    </row>
    <row r="434" spans="2:6" x14ac:dyDescent="0.25">
      <c r="B434" s="3" t="s">
        <v>67</v>
      </c>
      <c r="C434" s="3" t="s">
        <v>197</v>
      </c>
      <c r="D434" s="3" t="s">
        <v>197</v>
      </c>
      <c r="E434" s="3" t="s">
        <v>191</v>
      </c>
      <c r="F434" s="3" t="s">
        <v>12662</v>
      </c>
    </row>
    <row r="435" spans="2:6" x14ac:dyDescent="0.25">
      <c r="B435" s="3" t="s">
        <v>67</v>
      </c>
      <c r="C435" s="3" t="s">
        <v>26</v>
      </c>
      <c r="D435" s="3" t="s">
        <v>68</v>
      </c>
      <c r="E435" s="3" t="s">
        <v>627</v>
      </c>
      <c r="F435" s="3" t="s">
        <v>12662</v>
      </c>
    </row>
    <row r="436" spans="2:6" x14ac:dyDescent="0.25">
      <c r="B436" s="3" t="s">
        <v>67</v>
      </c>
      <c r="C436" s="3" t="s">
        <v>432</v>
      </c>
      <c r="D436" s="3" t="s">
        <v>9137</v>
      </c>
      <c r="E436" s="3" t="s">
        <v>120</v>
      </c>
      <c r="F436" s="3" t="s">
        <v>12662</v>
      </c>
    </row>
    <row r="437" spans="2:6" x14ac:dyDescent="0.25">
      <c r="B437" s="3" t="s">
        <v>67</v>
      </c>
      <c r="C437" s="3" t="s">
        <v>432</v>
      </c>
      <c r="D437" s="3" t="s">
        <v>522</v>
      </c>
      <c r="E437" s="3" t="s">
        <v>56</v>
      </c>
      <c r="F437" s="3" t="s">
        <v>12662</v>
      </c>
    </row>
    <row r="438" spans="2:6" x14ac:dyDescent="0.25">
      <c r="B438" s="3" t="s">
        <v>67</v>
      </c>
      <c r="C438" s="3" t="s">
        <v>26</v>
      </c>
      <c r="D438" s="3" t="s">
        <v>68</v>
      </c>
      <c r="E438" s="3" t="s">
        <v>198</v>
      </c>
      <c r="F438" s="3" t="s">
        <v>12662</v>
      </c>
    </row>
    <row r="439" spans="2:6" x14ac:dyDescent="0.25">
      <c r="B439" s="3" t="s">
        <v>67</v>
      </c>
      <c r="C439" s="3" t="s">
        <v>26</v>
      </c>
      <c r="D439" s="3" t="s">
        <v>197</v>
      </c>
      <c r="E439" s="3" t="s">
        <v>198</v>
      </c>
      <c r="F439" s="3" t="s">
        <v>12662</v>
      </c>
    </row>
    <row r="440" spans="2:6" x14ac:dyDescent="0.25">
      <c r="B440" s="3" t="s">
        <v>67</v>
      </c>
      <c r="C440" s="3" t="s">
        <v>26</v>
      </c>
      <c r="D440" s="3" t="s">
        <v>1192</v>
      </c>
      <c r="E440" s="3" t="s">
        <v>1099</v>
      </c>
      <c r="F440" s="3" t="s">
        <v>12662</v>
      </c>
    </row>
    <row r="441" spans="2:6" x14ac:dyDescent="0.25">
      <c r="B441" s="3" t="s">
        <v>67</v>
      </c>
      <c r="C441" s="3" t="s">
        <v>68</v>
      </c>
      <c r="D441" s="3" t="s">
        <v>421</v>
      </c>
      <c r="E441" s="3" t="s">
        <v>56</v>
      </c>
      <c r="F441" s="3" t="s">
        <v>12662</v>
      </c>
    </row>
    <row r="442" spans="2:6" x14ac:dyDescent="0.25">
      <c r="B442" s="3" t="s">
        <v>67</v>
      </c>
      <c r="C442" s="3" t="s">
        <v>26</v>
      </c>
      <c r="D442" s="3" t="s">
        <v>429</v>
      </c>
      <c r="E442" s="3" t="s">
        <v>96</v>
      </c>
      <c r="F442" s="3" t="s">
        <v>12662</v>
      </c>
    </row>
    <row r="443" spans="2:6" x14ac:dyDescent="0.25">
      <c r="B443" s="3" t="s">
        <v>67</v>
      </c>
      <c r="C443" s="3" t="s">
        <v>432</v>
      </c>
      <c r="D443" s="3" t="s">
        <v>3420</v>
      </c>
      <c r="E443" s="3" t="s">
        <v>96</v>
      </c>
      <c r="F443" s="3" t="s">
        <v>12662</v>
      </c>
    </row>
    <row r="444" spans="2:6" x14ac:dyDescent="0.25">
      <c r="B444" s="3" t="s">
        <v>67</v>
      </c>
      <c r="C444" s="3" t="s">
        <v>26</v>
      </c>
      <c r="D444" s="3" t="s">
        <v>232</v>
      </c>
      <c r="E444" s="3" t="s">
        <v>56</v>
      </c>
      <c r="F444" s="3" t="s">
        <v>12662</v>
      </c>
    </row>
    <row r="445" spans="2:6" x14ac:dyDescent="0.25">
      <c r="B445" s="3" t="s">
        <v>67</v>
      </c>
      <c r="C445" s="3" t="s">
        <v>26</v>
      </c>
      <c r="D445" s="3" t="s">
        <v>197</v>
      </c>
      <c r="E445" s="3" t="s">
        <v>118</v>
      </c>
      <c r="F445" s="3" t="s">
        <v>12662</v>
      </c>
    </row>
    <row r="446" spans="2:6" x14ac:dyDescent="0.25">
      <c r="B446" s="3" t="s">
        <v>67</v>
      </c>
      <c r="C446" s="3" t="s">
        <v>26</v>
      </c>
      <c r="D446" s="3" t="s">
        <v>68</v>
      </c>
      <c r="E446" s="3" t="s">
        <v>69</v>
      </c>
      <c r="F446" s="3" t="s">
        <v>12662</v>
      </c>
    </row>
    <row r="447" spans="2:6" x14ac:dyDescent="0.25">
      <c r="B447" s="3" t="s">
        <v>67</v>
      </c>
      <c r="C447" s="3" t="s">
        <v>26</v>
      </c>
      <c r="D447" s="3" t="s">
        <v>3331</v>
      </c>
      <c r="E447" s="3" t="s">
        <v>56</v>
      </c>
      <c r="F447" s="3" t="s">
        <v>12662</v>
      </c>
    </row>
    <row r="448" spans="2:6" x14ac:dyDescent="0.25">
      <c r="B448" s="3" t="s">
        <v>67</v>
      </c>
      <c r="C448" s="3" t="s">
        <v>26</v>
      </c>
      <c r="D448" s="3" t="s">
        <v>482</v>
      </c>
      <c r="E448" s="3" t="s">
        <v>108</v>
      </c>
      <c r="F448" s="3" t="s">
        <v>12662</v>
      </c>
    </row>
    <row r="449" spans="2:6" x14ac:dyDescent="0.25">
      <c r="B449" s="3" t="s">
        <v>67</v>
      </c>
      <c r="C449" s="3" t="s">
        <v>26</v>
      </c>
      <c r="D449" s="3" t="s">
        <v>2490</v>
      </c>
      <c r="E449" s="3" t="s">
        <v>881</v>
      </c>
      <c r="F449" s="3" t="s">
        <v>12662</v>
      </c>
    </row>
    <row r="450" spans="2:6" x14ac:dyDescent="0.25">
      <c r="B450" s="3" t="s">
        <v>67</v>
      </c>
      <c r="C450" s="3" t="s">
        <v>26</v>
      </c>
      <c r="D450" s="3" t="s">
        <v>789</v>
      </c>
      <c r="E450" s="3" t="s">
        <v>108</v>
      </c>
      <c r="F450" s="3" t="s">
        <v>12662</v>
      </c>
    </row>
    <row r="451" spans="2:6" x14ac:dyDescent="0.25">
      <c r="B451" s="3" t="s">
        <v>67</v>
      </c>
      <c r="C451" s="3" t="s">
        <v>26</v>
      </c>
      <c r="D451" s="3" t="s">
        <v>980</v>
      </c>
      <c r="E451" s="3" t="s">
        <v>108</v>
      </c>
      <c r="F451" s="3" t="s">
        <v>12662</v>
      </c>
    </row>
    <row r="452" spans="2:6" x14ac:dyDescent="0.25">
      <c r="B452" s="3" t="s">
        <v>67</v>
      </c>
      <c r="C452" s="3" t="s">
        <v>26</v>
      </c>
      <c r="D452" s="3" t="s">
        <v>4411</v>
      </c>
      <c r="E452" s="3" t="s">
        <v>56</v>
      </c>
      <c r="F452" s="3" t="s">
        <v>12662</v>
      </c>
    </row>
    <row r="453" spans="2:6" x14ac:dyDescent="0.25">
      <c r="B453" s="3" t="s">
        <v>67</v>
      </c>
      <c r="C453" s="3" t="s">
        <v>26</v>
      </c>
      <c r="D453" s="3" t="s">
        <v>7744</v>
      </c>
      <c r="E453" s="3" t="s">
        <v>191</v>
      </c>
      <c r="F453" s="3" t="s">
        <v>12662</v>
      </c>
    </row>
    <row r="454" spans="2:6" x14ac:dyDescent="0.25">
      <c r="B454" s="3" t="s">
        <v>67</v>
      </c>
      <c r="C454" s="3" t="s">
        <v>432</v>
      </c>
      <c r="D454" s="3" t="s">
        <v>421</v>
      </c>
      <c r="E454" s="3" t="s">
        <v>56</v>
      </c>
      <c r="F454" s="3" t="s">
        <v>12662</v>
      </c>
    </row>
    <row r="455" spans="2:6" x14ac:dyDescent="0.25">
      <c r="B455" s="3" t="s">
        <v>67</v>
      </c>
      <c r="C455" s="3" t="s">
        <v>432</v>
      </c>
      <c r="D455" s="3" t="s">
        <v>9930</v>
      </c>
      <c r="E455" s="3" t="s">
        <v>56</v>
      </c>
      <c r="F455" s="3" t="s">
        <v>12662</v>
      </c>
    </row>
    <row r="456" spans="2:6" x14ac:dyDescent="0.25">
      <c r="B456" s="3" t="s">
        <v>67</v>
      </c>
      <c r="C456" s="3" t="s">
        <v>432</v>
      </c>
      <c r="D456" s="3" t="s">
        <v>8424</v>
      </c>
      <c r="E456" s="3" t="s">
        <v>168</v>
      </c>
      <c r="F456" s="3" t="s">
        <v>12662</v>
      </c>
    </row>
    <row r="457" spans="2:6" x14ac:dyDescent="0.25">
      <c r="B457" s="3" t="s">
        <v>67</v>
      </c>
      <c r="C457" s="3" t="s">
        <v>432</v>
      </c>
      <c r="D457" s="3" t="s">
        <v>929</v>
      </c>
      <c r="E457" s="3" t="s">
        <v>56</v>
      </c>
      <c r="F457" s="3" t="s">
        <v>12662</v>
      </c>
    </row>
    <row r="458" spans="2:6" x14ac:dyDescent="0.25">
      <c r="B458" s="3" t="s">
        <v>67</v>
      </c>
      <c r="C458" s="3" t="s">
        <v>26</v>
      </c>
      <c r="D458" s="3" t="s">
        <v>197</v>
      </c>
      <c r="E458" s="3" t="s">
        <v>961</v>
      </c>
      <c r="F458" s="3" t="s">
        <v>12662</v>
      </c>
    </row>
    <row r="459" spans="2:6" x14ac:dyDescent="0.25">
      <c r="B459" s="3" t="s">
        <v>67</v>
      </c>
      <c r="C459" s="3" t="s">
        <v>432</v>
      </c>
      <c r="D459" s="3" t="s">
        <v>7782</v>
      </c>
      <c r="E459" s="3" t="s">
        <v>3269</v>
      </c>
      <c r="F459" s="3" t="s">
        <v>12662</v>
      </c>
    </row>
    <row r="460" spans="2:6" x14ac:dyDescent="0.25">
      <c r="B460" s="3" t="s">
        <v>67</v>
      </c>
      <c r="C460" s="3" t="s">
        <v>26</v>
      </c>
      <c r="D460" s="3" t="s">
        <v>736</v>
      </c>
      <c r="E460" s="3" t="s">
        <v>233</v>
      </c>
      <c r="F460" s="3" t="s">
        <v>12662</v>
      </c>
    </row>
    <row r="461" spans="2:6" x14ac:dyDescent="0.25">
      <c r="B461" s="3" t="s">
        <v>67</v>
      </c>
      <c r="C461" s="3" t="s">
        <v>26</v>
      </c>
      <c r="D461" s="3" t="s">
        <v>2490</v>
      </c>
      <c r="E461" s="3" t="s">
        <v>81</v>
      </c>
      <c r="F461" s="3" t="s">
        <v>12662</v>
      </c>
    </row>
    <row r="462" spans="2:6" x14ac:dyDescent="0.25">
      <c r="B462" s="3" t="s">
        <v>67</v>
      </c>
      <c r="C462" s="3" t="s">
        <v>26</v>
      </c>
      <c r="D462" s="3" t="s">
        <v>197</v>
      </c>
      <c r="E462" s="3" t="s">
        <v>283</v>
      </c>
      <c r="F462" s="3" t="s">
        <v>12662</v>
      </c>
    </row>
    <row r="463" spans="2:6" x14ac:dyDescent="0.25">
      <c r="B463" s="3" t="s">
        <v>67</v>
      </c>
      <c r="C463" s="3" t="s">
        <v>26</v>
      </c>
      <c r="D463" s="3" t="s">
        <v>429</v>
      </c>
      <c r="E463" s="3" t="s">
        <v>118</v>
      </c>
      <c r="F463" s="3" t="s">
        <v>12662</v>
      </c>
    </row>
    <row r="464" spans="2:6" x14ac:dyDescent="0.25">
      <c r="B464" s="3" t="s">
        <v>67</v>
      </c>
      <c r="C464" s="3" t="s">
        <v>26</v>
      </c>
      <c r="D464" s="3" t="s">
        <v>6549</v>
      </c>
      <c r="E464" s="3" t="s">
        <v>28</v>
      </c>
      <c r="F464" s="3" t="s">
        <v>12662</v>
      </c>
    </row>
    <row r="465" spans="2:6" x14ac:dyDescent="0.25">
      <c r="B465" s="3" t="s">
        <v>67</v>
      </c>
      <c r="C465" s="3" t="s">
        <v>432</v>
      </c>
      <c r="D465" s="3" t="s">
        <v>3828</v>
      </c>
      <c r="E465" s="3" t="s">
        <v>908</v>
      </c>
      <c r="F465" s="3" t="s">
        <v>12662</v>
      </c>
    </row>
    <row r="466" spans="2:6" x14ac:dyDescent="0.25">
      <c r="B466" s="3" t="s">
        <v>67</v>
      </c>
      <c r="C466" s="3" t="s">
        <v>68</v>
      </c>
      <c r="D466" s="3" t="s">
        <v>250</v>
      </c>
      <c r="E466" s="3" t="s">
        <v>108</v>
      </c>
      <c r="F466" s="3" t="s">
        <v>12662</v>
      </c>
    </row>
    <row r="467" spans="2:6" x14ac:dyDescent="0.25">
      <c r="B467" s="3" t="s">
        <v>67</v>
      </c>
      <c r="C467" s="3" t="s">
        <v>432</v>
      </c>
      <c r="D467" s="3" t="s">
        <v>5416</v>
      </c>
      <c r="E467" s="3" t="s">
        <v>56</v>
      </c>
      <c r="F467" s="3" t="s">
        <v>12662</v>
      </c>
    </row>
    <row r="468" spans="2:6" x14ac:dyDescent="0.25">
      <c r="B468" s="3" t="s">
        <v>67</v>
      </c>
      <c r="C468" s="3" t="s">
        <v>26</v>
      </c>
      <c r="D468" s="3" t="s">
        <v>68</v>
      </c>
      <c r="E468" s="3" t="s">
        <v>463</v>
      </c>
      <c r="F468" s="3" t="s">
        <v>12662</v>
      </c>
    </row>
    <row r="469" spans="2:6" x14ac:dyDescent="0.25">
      <c r="B469" s="3" t="s">
        <v>67</v>
      </c>
      <c r="C469" s="3" t="s">
        <v>432</v>
      </c>
      <c r="D469" s="3" t="s">
        <v>10398</v>
      </c>
      <c r="E469" s="3" t="s">
        <v>8183</v>
      </c>
      <c r="F469" s="3" t="s">
        <v>12662</v>
      </c>
    </row>
    <row r="470" spans="2:6" x14ac:dyDescent="0.25">
      <c r="B470" s="3" t="s">
        <v>67</v>
      </c>
      <c r="C470" s="3" t="s">
        <v>26</v>
      </c>
      <c r="D470" s="3" t="s">
        <v>250</v>
      </c>
      <c r="E470" s="3" t="s">
        <v>108</v>
      </c>
      <c r="F470" s="3" t="s">
        <v>12662</v>
      </c>
    </row>
    <row r="471" spans="2:6" x14ac:dyDescent="0.25">
      <c r="B471" s="3" t="s">
        <v>67</v>
      </c>
      <c r="C471" s="3" t="s">
        <v>432</v>
      </c>
      <c r="D471" s="3" t="s">
        <v>9148</v>
      </c>
      <c r="E471" s="3" t="s">
        <v>56</v>
      </c>
      <c r="F471" s="3" t="s">
        <v>12662</v>
      </c>
    </row>
    <row r="472" spans="2:6" x14ac:dyDescent="0.25">
      <c r="B472" s="3" t="s">
        <v>67</v>
      </c>
      <c r="C472" s="3" t="s">
        <v>432</v>
      </c>
      <c r="D472" s="3" t="s">
        <v>7352</v>
      </c>
      <c r="E472" s="3" t="s">
        <v>168</v>
      </c>
      <c r="F472" s="3" t="s">
        <v>12662</v>
      </c>
    </row>
    <row r="473" spans="2:6" x14ac:dyDescent="0.25">
      <c r="B473" s="3" t="s">
        <v>67</v>
      </c>
      <c r="C473" s="3" t="s">
        <v>26</v>
      </c>
      <c r="D473" s="3" t="s">
        <v>429</v>
      </c>
      <c r="E473" s="3" t="s">
        <v>961</v>
      </c>
      <c r="F473" s="3" t="s">
        <v>12662</v>
      </c>
    </row>
    <row r="474" spans="2:6" x14ac:dyDescent="0.25">
      <c r="B474" s="3" t="s">
        <v>67</v>
      </c>
      <c r="C474" s="3" t="s">
        <v>432</v>
      </c>
      <c r="D474" s="3" t="s">
        <v>2030</v>
      </c>
      <c r="E474" s="3" t="s">
        <v>96</v>
      </c>
      <c r="F474" s="3" t="s">
        <v>12662</v>
      </c>
    </row>
    <row r="475" spans="2:6" x14ac:dyDescent="0.25">
      <c r="B475" s="3" t="s">
        <v>67</v>
      </c>
      <c r="C475" s="3" t="s">
        <v>432</v>
      </c>
      <c r="D475" s="3" t="s">
        <v>129</v>
      </c>
      <c r="E475" s="3" t="s">
        <v>56</v>
      </c>
      <c r="F475" s="3" t="s">
        <v>12662</v>
      </c>
    </row>
    <row r="476" spans="2:6" x14ac:dyDescent="0.25">
      <c r="B476" s="3" t="s">
        <v>67</v>
      </c>
      <c r="C476" s="3" t="s">
        <v>26</v>
      </c>
      <c r="D476" s="3" t="s">
        <v>1192</v>
      </c>
      <c r="E476" s="3" t="s">
        <v>908</v>
      </c>
      <c r="F476" s="3" t="s">
        <v>12662</v>
      </c>
    </row>
    <row r="477" spans="2:6" x14ac:dyDescent="0.25">
      <c r="B477" s="3" t="s">
        <v>67</v>
      </c>
      <c r="C477" s="3" t="s">
        <v>432</v>
      </c>
      <c r="D477" s="3" t="s">
        <v>1033</v>
      </c>
      <c r="E477" s="3" t="s">
        <v>108</v>
      </c>
      <c r="F477" s="3" t="s">
        <v>12662</v>
      </c>
    </row>
    <row r="478" spans="2:6" x14ac:dyDescent="0.25">
      <c r="B478" s="3" t="s">
        <v>67</v>
      </c>
      <c r="C478" s="3" t="s">
        <v>26</v>
      </c>
      <c r="D478" s="3" t="s">
        <v>8051</v>
      </c>
      <c r="E478" s="3" t="s">
        <v>29</v>
      </c>
      <c r="F478" s="3" t="s">
        <v>12662</v>
      </c>
    </row>
    <row r="479" spans="2:6" x14ac:dyDescent="0.25">
      <c r="B479" s="3" t="s">
        <v>67</v>
      </c>
      <c r="C479" s="3" t="s">
        <v>26</v>
      </c>
      <c r="D479" s="3" t="s">
        <v>496</v>
      </c>
      <c r="E479" s="3" t="s">
        <v>108</v>
      </c>
      <c r="F479" s="3" t="s">
        <v>12662</v>
      </c>
    </row>
    <row r="480" spans="2:6" x14ac:dyDescent="0.25">
      <c r="B480" s="3" t="s">
        <v>67</v>
      </c>
      <c r="C480" s="3" t="s">
        <v>26</v>
      </c>
      <c r="D480" s="3" t="s">
        <v>1192</v>
      </c>
      <c r="E480" s="3" t="s">
        <v>1281</v>
      </c>
      <c r="F480" s="3" t="s">
        <v>12662</v>
      </c>
    </row>
    <row r="481" spans="2:6" x14ac:dyDescent="0.25">
      <c r="B481" s="3" t="s">
        <v>67</v>
      </c>
      <c r="C481" s="3" t="s">
        <v>26</v>
      </c>
      <c r="D481" s="3" t="s">
        <v>2490</v>
      </c>
      <c r="E481" s="3" t="s">
        <v>2330</v>
      </c>
      <c r="F481" s="3" t="s">
        <v>12662</v>
      </c>
    </row>
    <row r="482" spans="2:6" x14ac:dyDescent="0.25">
      <c r="B482" s="3" t="s">
        <v>67</v>
      </c>
      <c r="C482" s="3" t="s">
        <v>432</v>
      </c>
      <c r="D482" s="3" t="s">
        <v>4400</v>
      </c>
      <c r="E482" s="3" t="s">
        <v>56</v>
      </c>
      <c r="F482" s="3" t="s">
        <v>12662</v>
      </c>
    </row>
    <row r="483" spans="2:6" x14ac:dyDescent="0.25">
      <c r="B483" s="3" t="s">
        <v>67</v>
      </c>
      <c r="C483" s="3" t="s">
        <v>26</v>
      </c>
      <c r="D483" s="3" t="s">
        <v>2814</v>
      </c>
      <c r="E483" s="3" t="s">
        <v>301</v>
      </c>
      <c r="F483" s="3" t="s">
        <v>12662</v>
      </c>
    </row>
    <row r="484" spans="2:6" x14ac:dyDescent="0.25">
      <c r="B484" s="3" t="s">
        <v>67</v>
      </c>
      <c r="C484" s="3" t="s">
        <v>432</v>
      </c>
      <c r="D484" s="3" t="s">
        <v>9167</v>
      </c>
      <c r="E484" s="3" t="s">
        <v>56</v>
      </c>
      <c r="F484" s="3" t="s">
        <v>12662</v>
      </c>
    </row>
    <row r="485" spans="2:6" x14ac:dyDescent="0.25">
      <c r="B485" s="3" t="s">
        <v>67</v>
      </c>
      <c r="C485" s="3" t="s">
        <v>26</v>
      </c>
      <c r="D485" s="3" t="s">
        <v>232</v>
      </c>
      <c r="E485" s="3" t="s">
        <v>233</v>
      </c>
      <c r="F485" s="3" t="s">
        <v>12662</v>
      </c>
    </row>
    <row r="486" spans="2:6" x14ac:dyDescent="0.25">
      <c r="B486" s="3" t="s">
        <v>67</v>
      </c>
      <c r="C486" s="3" t="s">
        <v>1013</v>
      </c>
      <c r="D486" s="3" t="s">
        <v>10362</v>
      </c>
      <c r="E486" s="3" t="s">
        <v>56</v>
      </c>
      <c r="F486" s="3" t="s">
        <v>12662</v>
      </c>
    </row>
    <row r="487" spans="2:6" x14ac:dyDescent="0.25">
      <c r="B487" s="3" t="s">
        <v>67</v>
      </c>
      <c r="C487" s="3" t="s">
        <v>432</v>
      </c>
      <c r="D487" s="3" t="s">
        <v>7352</v>
      </c>
      <c r="E487" s="3" t="s">
        <v>96</v>
      </c>
      <c r="F487" s="3" t="s">
        <v>12662</v>
      </c>
    </row>
    <row r="488" spans="2:6" x14ac:dyDescent="0.25">
      <c r="B488" s="3" t="s">
        <v>67</v>
      </c>
      <c r="C488" s="3" t="s">
        <v>432</v>
      </c>
      <c r="D488" s="3" t="s">
        <v>1663</v>
      </c>
      <c r="E488" s="3" t="s">
        <v>56</v>
      </c>
      <c r="F488" s="3" t="s">
        <v>12662</v>
      </c>
    </row>
    <row r="489" spans="2:6" x14ac:dyDescent="0.25">
      <c r="B489" s="3" t="s">
        <v>67</v>
      </c>
      <c r="C489" s="3" t="s">
        <v>26</v>
      </c>
      <c r="D489" s="3" t="s">
        <v>5253</v>
      </c>
      <c r="E489" s="3" t="s">
        <v>96</v>
      </c>
      <c r="F489" s="3" t="s">
        <v>12662</v>
      </c>
    </row>
    <row r="490" spans="2:6" x14ac:dyDescent="0.25">
      <c r="B490" s="3" t="s">
        <v>67</v>
      </c>
      <c r="C490" s="3" t="s">
        <v>26</v>
      </c>
      <c r="D490" s="3" t="s">
        <v>4638</v>
      </c>
      <c r="E490" s="3" t="s">
        <v>4639</v>
      </c>
      <c r="F490" s="3" t="s">
        <v>12662</v>
      </c>
    </row>
    <row r="491" spans="2:6" x14ac:dyDescent="0.25">
      <c r="B491" s="3" t="s">
        <v>67</v>
      </c>
      <c r="C491" s="3" t="s">
        <v>432</v>
      </c>
      <c r="D491" s="3" t="s">
        <v>6259</v>
      </c>
      <c r="E491" s="3" t="s">
        <v>56</v>
      </c>
      <c r="F491" s="3" t="s">
        <v>12662</v>
      </c>
    </row>
    <row r="492" spans="2:6" x14ac:dyDescent="0.25">
      <c r="B492" s="3" t="s">
        <v>67</v>
      </c>
      <c r="C492" s="3" t="s">
        <v>432</v>
      </c>
      <c r="D492" s="3" t="s">
        <v>6388</v>
      </c>
      <c r="E492" s="3" t="s">
        <v>108</v>
      </c>
      <c r="F492" s="3" t="s">
        <v>12662</v>
      </c>
    </row>
    <row r="493" spans="2:6" x14ac:dyDescent="0.25">
      <c r="B493" s="3" t="s">
        <v>67</v>
      </c>
      <c r="C493" s="3" t="s">
        <v>432</v>
      </c>
      <c r="D493" s="3" t="s">
        <v>3420</v>
      </c>
      <c r="E493" s="3" t="s">
        <v>168</v>
      </c>
      <c r="F493" s="3" t="s">
        <v>12662</v>
      </c>
    </row>
    <row r="494" spans="2:6" x14ac:dyDescent="0.25">
      <c r="B494" s="3" t="s">
        <v>67</v>
      </c>
      <c r="C494" s="3" t="s">
        <v>26</v>
      </c>
      <c r="D494" s="3" t="s">
        <v>8883</v>
      </c>
      <c r="E494" s="3" t="s">
        <v>96</v>
      </c>
      <c r="F494" s="3" t="s">
        <v>12662</v>
      </c>
    </row>
    <row r="495" spans="2:6" x14ac:dyDescent="0.25">
      <c r="B495" s="3" t="s">
        <v>67</v>
      </c>
      <c r="C495" s="3" t="s">
        <v>432</v>
      </c>
      <c r="D495" s="3" t="s">
        <v>9777</v>
      </c>
      <c r="E495" s="3" t="s">
        <v>56</v>
      </c>
      <c r="F495" s="3" t="s">
        <v>12662</v>
      </c>
    </row>
    <row r="496" spans="2:6" x14ac:dyDescent="0.25">
      <c r="B496" s="3" t="s">
        <v>67</v>
      </c>
      <c r="C496" s="3" t="s">
        <v>26</v>
      </c>
      <c r="D496" s="3" t="s">
        <v>429</v>
      </c>
      <c r="E496" s="3" t="s">
        <v>42</v>
      </c>
      <c r="F496" s="3" t="s">
        <v>12662</v>
      </c>
    </row>
    <row r="497" spans="2:6" x14ac:dyDescent="0.25">
      <c r="B497" s="3" t="s">
        <v>67</v>
      </c>
      <c r="C497" s="3" t="s">
        <v>26</v>
      </c>
      <c r="D497" s="3" t="s">
        <v>8625</v>
      </c>
      <c r="E497" s="3" t="s">
        <v>56</v>
      </c>
      <c r="F497" s="3" t="s">
        <v>12662</v>
      </c>
    </row>
    <row r="498" spans="2:6" x14ac:dyDescent="0.25">
      <c r="B498" s="3" t="s">
        <v>67</v>
      </c>
      <c r="C498" s="3" t="s">
        <v>432</v>
      </c>
      <c r="D498" s="3" t="s">
        <v>9952</v>
      </c>
      <c r="E498" s="3" t="s">
        <v>96</v>
      </c>
      <c r="F498" s="3" t="s">
        <v>12662</v>
      </c>
    </row>
    <row r="499" spans="2:6" x14ac:dyDescent="0.25">
      <c r="B499" s="3" t="s">
        <v>67</v>
      </c>
      <c r="C499" s="3" t="s">
        <v>432</v>
      </c>
      <c r="D499" s="3" t="s">
        <v>9157</v>
      </c>
      <c r="E499" s="3" t="s">
        <v>56</v>
      </c>
      <c r="F499" s="3" t="s">
        <v>12662</v>
      </c>
    </row>
    <row r="500" spans="2:6" x14ac:dyDescent="0.25">
      <c r="B500" s="3" t="s">
        <v>67</v>
      </c>
      <c r="C500" s="3" t="s">
        <v>68</v>
      </c>
      <c r="D500" s="3" t="s">
        <v>9167</v>
      </c>
      <c r="E500" s="3" t="s">
        <v>56</v>
      </c>
      <c r="F500" s="3" t="s">
        <v>12662</v>
      </c>
    </row>
    <row r="501" spans="2:6" x14ac:dyDescent="0.25">
      <c r="B501" s="3" t="s">
        <v>67</v>
      </c>
      <c r="C501" s="3" t="s">
        <v>432</v>
      </c>
      <c r="D501" s="3" t="s">
        <v>3828</v>
      </c>
      <c r="E501" s="3" t="s">
        <v>56</v>
      </c>
      <c r="F501" s="3" t="s">
        <v>12662</v>
      </c>
    </row>
    <row r="502" spans="2:6" x14ac:dyDescent="0.25">
      <c r="B502" s="3" t="s">
        <v>9100</v>
      </c>
      <c r="C502" s="3" t="s">
        <v>9101</v>
      </c>
      <c r="D502" s="3" t="s">
        <v>9102</v>
      </c>
      <c r="E502" s="3" t="s">
        <v>56</v>
      </c>
      <c r="F502" s="39"/>
    </row>
    <row r="503" spans="2:6" x14ac:dyDescent="0.25">
      <c r="B503" s="3" t="s">
        <v>9100</v>
      </c>
      <c r="C503" s="3" t="s">
        <v>9101</v>
      </c>
      <c r="D503" s="3" t="s">
        <v>9676</v>
      </c>
      <c r="E503" s="3" t="s">
        <v>908</v>
      </c>
      <c r="F503" s="39"/>
    </row>
    <row r="504" spans="2:6" x14ac:dyDescent="0.25">
      <c r="B504" s="10" t="s">
        <v>6152</v>
      </c>
      <c r="C504" s="3" t="s">
        <v>26</v>
      </c>
      <c r="D504" s="3" t="s">
        <v>11462</v>
      </c>
      <c r="E504" s="3" t="s">
        <v>11371</v>
      </c>
      <c r="F504" s="3" t="s">
        <v>12658</v>
      </c>
    </row>
    <row r="505" spans="2:6" x14ac:dyDescent="0.25">
      <c r="B505" s="10" t="s">
        <v>6152</v>
      </c>
      <c r="C505" s="3" t="s">
        <v>26</v>
      </c>
      <c r="D505" s="3" t="s">
        <v>11868</v>
      </c>
      <c r="E505" s="3" t="s">
        <v>11371</v>
      </c>
      <c r="F505" s="3" t="s">
        <v>12658</v>
      </c>
    </row>
    <row r="506" spans="2:6" x14ac:dyDescent="0.25">
      <c r="B506" s="10" t="s">
        <v>6152</v>
      </c>
      <c r="C506" s="3" t="s">
        <v>26</v>
      </c>
      <c r="D506" s="3" t="s">
        <v>12489</v>
      </c>
      <c r="E506" s="3" t="s">
        <v>11371</v>
      </c>
      <c r="F506" s="3" t="s">
        <v>12658</v>
      </c>
    </row>
    <row r="507" spans="2:6" x14ac:dyDescent="0.25">
      <c r="B507" s="10" t="s">
        <v>6152</v>
      </c>
      <c r="C507" s="3" t="s">
        <v>26</v>
      </c>
      <c r="D507" s="3" t="s">
        <v>11678</v>
      </c>
      <c r="E507" s="3" t="s">
        <v>11371</v>
      </c>
      <c r="F507" s="3" t="s">
        <v>12658</v>
      </c>
    </row>
    <row r="508" spans="2:6" x14ac:dyDescent="0.25">
      <c r="B508" s="10" t="s">
        <v>6152</v>
      </c>
      <c r="C508" s="3" t="s">
        <v>26</v>
      </c>
      <c r="D508" s="3" t="s">
        <v>12104</v>
      </c>
      <c r="E508" s="3" t="s">
        <v>11371</v>
      </c>
      <c r="F508" s="3" t="s">
        <v>12658</v>
      </c>
    </row>
    <row r="509" spans="2:6" x14ac:dyDescent="0.25">
      <c r="B509" s="10" t="s">
        <v>6152</v>
      </c>
      <c r="C509" s="3" t="s">
        <v>26</v>
      </c>
      <c r="D509" s="3" t="s">
        <v>12046</v>
      </c>
      <c r="E509" s="3" t="s">
        <v>11371</v>
      </c>
      <c r="F509" s="3" t="s">
        <v>12658</v>
      </c>
    </row>
    <row r="510" spans="2:6" x14ac:dyDescent="0.25">
      <c r="B510" s="10" t="s">
        <v>6152</v>
      </c>
      <c r="C510" s="3" t="s">
        <v>26</v>
      </c>
      <c r="D510" s="3" t="s">
        <v>11751</v>
      </c>
      <c r="E510" s="3" t="s">
        <v>11371</v>
      </c>
      <c r="F510" s="3" t="s">
        <v>12658</v>
      </c>
    </row>
    <row r="511" spans="2:6" x14ac:dyDescent="0.25">
      <c r="B511" s="10" t="s">
        <v>6152</v>
      </c>
      <c r="C511" s="3" t="s">
        <v>26</v>
      </c>
      <c r="D511" s="3" t="s">
        <v>12008</v>
      </c>
      <c r="E511" s="3" t="s">
        <v>11371</v>
      </c>
      <c r="F511" s="3" t="s">
        <v>12658</v>
      </c>
    </row>
    <row r="512" spans="2:6" x14ac:dyDescent="0.25">
      <c r="B512" s="10" t="s">
        <v>6152</v>
      </c>
      <c r="C512" s="3" t="s">
        <v>26</v>
      </c>
      <c r="D512" s="3" t="s">
        <v>11770</v>
      </c>
      <c r="E512" s="3" t="s">
        <v>11371</v>
      </c>
      <c r="F512" s="3" t="s">
        <v>12658</v>
      </c>
    </row>
    <row r="513" spans="2:6" x14ac:dyDescent="0.25">
      <c r="B513" s="10" t="s">
        <v>6152</v>
      </c>
      <c r="C513" s="3" t="s">
        <v>26</v>
      </c>
      <c r="D513" s="3" t="s">
        <v>11514</v>
      </c>
      <c r="E513" s="3" t="s">
        <v>11371</v>
      </c>
      <c r="F513" s="3" t="s">
        <v>12658</v>
      </c>
    </row>
    <row r="514" spans="2:6" x14ac:dyDescent="0.25">
      <c r="B514" s="10" t="s">
        <v>6152</v>
      </c>
      <c r="C514" s="3" t="s">
        <v>26</v>
      </c>
      <c r="D514" s="3" t="s">
        <v>11545</v>
      </c>
      <c r="E514" s="3" t="s">
        <v>11371</v>
      </c>
      <c r="F514" s="3" t="s">
        <v>12658</v>
      </c>
    </row>
    <row r="515" spans="2:6" x14ac:dyDescent="0.25">
      <c r="B515" s="10" t="s">
        <v>6152</v>
      </c>
      <c r="C515" s="3" t="s">
        <v>26</v>
      </c>
      <c r="D515" s="3" t="s">
        <v>12137</v>
      </c>
      <c r="E515" s="3" t="s">
        <v>11371</v>
      </c>
      <c r="F515" s="3" t="s">
        <v>12658</v>
      </c>
    </row>
    <row r="516" spans="2:6" x14ac:dyDescent="0.25">
      <c r="B516" s="10" t="s">
        <v>6152</v>
      </c>
      <c r="C516" s="3" t="s">
        <v>26</v>
      </c>
      <c r="D516" s="3" t="s">
        <v>11550</v>
      </c>
      <c r="E516" s="3" t="s">
        <v>11371</v>
      </c>
      <c r="F516" s="3" t="s">
        <v>12658</v>
      </c>
    </row>
    <row r="517" spans="2:6" x14ac:dyDescent="0.25">
      <c r="B517" s="10" t="s">
        <v>6152</v>
      </c>
      <c r="C517" s="3" t="s">
        <v>26</v>
      </c>
      <c r="D517" s="3" t="s">
        <v>11864</v>
      </c>
      <c r="E517" s="3" t="s">
        <v>11371</v>
      </c>
      <c r="F517" s="3" t="s">
        <v>12658</v>
      </c>
    </row>
    <row r="518" spans="2:6" x14ac:dyDescent="0.25">
      <c r="B518" s="10" t="s">
        <v>6152</v>
      </c>
      <c r="C518" s="3" t="s">
        <v>26</v>
      </c>
      <c r="D518" s="3" t="s">
        <v>11381</v>
      </c>
      <c r="E518" s="3" t="s">
        <v>11371</v>
      </c>
      <c r="F518" s="3" t="s">
        <v>12658</v>
      </c>
    </row>
    <row r="519" spans="2:6" x14ac:dyDescent="0.25">
      <c r="B519" s="10" t="s">
        <v>6152</v>
      </c>
      <c r="C519" s="3" t="s">
        <v>26</v>
      </c>
      <c r="D519" s="3" t="s">
        <v>11538</v>
      </c>
      <c r="E519" s="3" t="s">
        <v>11371</v>
      </c>
      <c r="F519" s="3" t="s">
        <v>12658</v>
      </c>
    </row>
    <row r="520" spans="2:6" x14ac:dyDescent="0.25">
      <c r="B520" s="10" t="s">
        <v>6152</v>
      </c>
      <c r="C520" s="3" t="s">
        <v>26</v>
      </c>
      <c r="D520" s="3" t="s">
        <v>11484</v>
      </c>
      <c r="E520" s="3" t="s">
        <v>11371</v>
      </c>
      <c r="F520" s="3" t="s">
        <v>12658</v>
      </c>
    </row>
    <row r="521" spans="2:6" x14ac:dyDescent="0.25">
      <c r="B521" s="10" t="s">
        <v>6152</v>
      </c>
      <c r="C521" s="3" t="s">
        <v>26</v>
      </c>
      <c r="D521" s="3" t="s">
        <v>11610</v>
      </c>
      <c r="E521" s="3" t="s">
        <v>11371</v>
      </c>
      <c r="F521" s="3" t="s">
        <v>12658</v>
      </c>
    </row>
    <row r="522" spans="2:6" x14ac:dyDescent="0.25">
      <c r="B522" s="10" t="s">
        <v>6152</v>
      </c>
      <c r="C522" s="3" t="s">
        <v>26</v>
      </c>
      <c r="D522" s="3" t="s">
        <v>11466</v>
      </c>
      <c r="E522" s="3" t="s">
        <v>11371</v>
      </c>
      <c r="F522" s="3" t="s">
        <v>12658</v>
      </c>
    </row>
    <row r="523" spans="2:6" x14ac:dyDescent="0.25">
      <c r="B523" s="10" t="s">
        <v>6152</v>
      </c>
      <c r="C523" s="3" t="s">
        <v>26</v>
      </c>
      <c r="D523" s="3" t="s">
        <v>11585</v>
      </c>
      <c r="E523" s="3" t="s">
        <v>11371</v>
      </c>
      <c r="F523" s="3" t="s">
        <v>12658</v>
      </c>
    </row>
    <row r="524" spans="2:6" x14ac:dyDescent="0.25">
      <c r="B524" s="10" t="s">
        <v>6152</v>
      </c>
      <c r="C524" s="3" t="s">
        <v>26</v>
      </c>
      <c r="D524" s="3" t="s">
        <v>11826</v>
      </c>
      <c r="E524" s="3" t="s">
        <v>11371</v>
      </c>
      <c r="F524" s="3" t="s">
        <v>12658</v>
      </c>
    </row>
    <row r="525" spans="2:6" x14ac:dyDescent="0.25">
      <c r="B525" s="10" t="s">
        <v>6152</v>
      </c>
      <c r="C525" s="3" t="s">
        <v>26</v>
      </c>
      <c r="D525" s="3" t="s">
        <v>11518</v>
      </c>
      <c r="E525" s="3" t="s">
        <v>11371</v>
      </c>
      <c r="F525" s="3" t="s">
        <v>12658</v>
      </c>
    </row>
    <row r="526" spans="2:6" x14ac:dyDescent="0.25">
      <c r="B526" s="10" t="s">
        <v>6152</v>
      </c>
      <c r="C526" s="3" t="s">
        <v>26</v>
      </c>
      <c r="D526" s="3" t="s">
        <v>11534</v>
      </c>
      <c r="E526" s="3" t="s">
        <v>11371</v>
      </c>
      <c r="F526" s="3" t="s">
        <v>12658</v>
      </c>
    </row>
    <row r="527" spans="2:6" x14ac:dyDescent="0.25">
      <c r="B527" s="10" t="s">
        <v>6152</v>
      </c>
      <c r="C527" s="3" t="s">
        <v>26</v>
      </c>
      <c r="D527" s="3" t="s">
        <v>11968</v>
      </c>
      <c r="E527" s="3" t="s">
        <v>11371</v>
      </c>
      <c r="F527" s="3" t="s">
        <v>12658</v>
      </c>
    </row>
    <row r="528" spans="2:6" x14ac:dyDescent="0.25">
      <c r="B528" s="10" t="s">
        <v>6152</v>
      </c>
      <c r="C528" s="3" t="s">
        <v>26</v>
      </c>
      <c r="D528" s="3" t="s">
        <v>12173</v>
      </c>
      <c r="E528" s="3" t="s">
        <v>11371</v>
      </c>
      <c r="F528" s="3" t="s">
        <v>12658</v>
      </c>
    </row>
    <row r="529" spans="2:6" x14ac:dyDescent="0.25">
      <c r="B529" s="10" t="s">
        <v>6152</v>
      </c>
      <c r="C529" s="3" t="s">
        <v>26</v>
      </c>
      <c r="D529" s="3" t="s">
        <v>11667</v>
      </c>
      <c r="E529" s="3" t="s">
        <v>11371</v>
      </c>
      <c r="F529" s="3" t="s">
        <v>12658</v>
      </c>
    </row>
    <row r="530" spans="2:6" x14ac:dyDescent="0.25">
      <c r="B530" s="10" t="s">
        <v>6152</v>
      </c>
      <c r="C530" s="3" t="s">
        <v>26</v>
      </c>
      <c r="D530" s="3" t="s">
        <v>11625</v>
      </c>
      <c r="E530" s="3" t="s">
        <v>11371</v>
      </c>
      <c r="F530" s="3" t="s">
        <v>12658</v>
      </c>
    </row>
    <row r="531" spans="2:6" x14ac:dyDescent="0.25">
      <c r="B531" s="10" t="s">
        <v>6152</v>
      </c>
      <c r="C531" s="3" t="s">
        <v>26</v>
      </c>
      <c r="D531" s="3" t="s">
        <v>12090</v>
      </c>
      <c r="E531" s="3" t="s">
        <v>11371</v>
      </c>
      <c r="F531" s="3" t="s">
        <v>12658</v>
      </c>
    </row>
    <row r="532" spans="2:6" x14ac:dyDescent="0.25">
      <c r="B532" s="10" t="s">
        <v>6152</v>
      </c>
      <c r="C532" s="3" t="s">
        <v>26</v>
      </c>
      <c r="D532" s="3" t="s">
        <v>11499</v>
      </c>
      <c r="E532" s="3" t="s">
        <v>11371</v>
      </c>
      <c r="F532" s="3" t="s">
        <v>12658</v>
      </c>
    </row>
    <row r="533" spans="2:6" x14ac:dyDescent="0.25">
      <c r="B533" s="10" t="s">
        <v>6152</v>
      </c>
      <c r="C533" s="3" t="s">
        <v>26</v>
      </c>
      <c r="D533" s="3" t="s">
        <v>11422</v>
      </c>
      <c r="E533" s="3" t="s">
        <v>11371</v>
      </c>
      <c r="F533" s="3" t="s">
        <v>12658</v>
      </c>
    </row>
    <row r="534" spans="2:6" x14ac:dyDescent="0.25">
      <c r="B534" s="10" t="s">
        <v>6152</v>
      </c>
      <c r="C534" s="3" t="s">
        <v>26</v>
      </c>
      <c r="D534" s="3" t="s">
        <v>11698</v>
      </c>
      <c r="E534" s="3" t="s">
        <v>11371</v>
      </c>
      <c r="F534" s="3" t="s">
        <v>12658</v>
      </c>
    </row>
    <row r="535" spans="2:6" x14ac:dyDescent="0.25">
      <c r="B535" s="10" t="s">
        <v>6152</v>
      </c>
      <c r="C535" s="3" t="s">
        <v>26</v>
      </c>
      <c r="D535" s="3" t="s">
        <v>11830</v>
      </c>
      <c r="E535" s="3" t="s">
        <v>11371</v>
      </c>
      <c r="F535" s="3" t="s">
        <v>12658</v>
      </c>
    </row>
    <row r="536" spans="2:6" x14ac:dyDescent="0.25">
      <c r="B536" s="10" t="s">
        <v>6152</v>
      </c>
      <c r="C536" s="3" t="s">
        <v>26</v>
      </c>
      <c r="D536" s="3" t="s">
        <v>11506</v>
      </c>
      <c r="E536" s="3" t="s">
        <v>11371</v>
      </c>
      <c r="F536" s="3" t="s">
        <v>12658</v>
      </c>
    </row>
    <row r="537" spans="2:6" x14ac:dyDescent="0.25">
      <c r="B537" s="10" t="s">
        <v>6152</v>
      </c>
      <c r="C537" s="3" t="s">
        <v>26</v>
      </c>
      <c r="D537" s="3" t="s">
        <v>12141</v>
      </c>
      <c r="E537" s="3" t="s">
        <v>11371</v>
      </c>
      <c r="F537" s="3" t="s">
        <v>12658</v>
      </c>
    </row>
    <row r="538" spans="2:6" x14ac:dyDescent="0.25">
      <c r="B538" s="10" t="s">
        <v>6152</v>
      </c>
      <c r="C538" s="3" t="s">
        <v>26</v>
      </c>
      <c r="D538" s="3" t="s">
        <v>11530</v>
      </c>
      <c r="E538" s="3" t="s">
        <v>11371</v>
      </c>
      <c r="F538" s="3" t="s">
        <v>12658</v>
      </c>
    </row>
    <row r="539" spans="2:6" x14ac:dyDescent="0.25">
      <c r="B539" s="10" t="s">
        <v>6152</v>
      </c>
      <c r="C539" s="3" t="s">
        <v>26</v>
      </c>
      <c r="D539" s="3" t="s">
        <v>12292</v>
      </c>
      <c r="E539" s="3" t="s">
        <v>11371</v>
      </c>
      <c r="F539" s="3" t="s">
        <v>12658</v>
      </c>
    </row>
    <row r="540" spans="2:6" x14ac:dyDescent="0.25">
      <c r="B540" s="10" t="s">
        <v>6152</v>
      </c>
      <c r="C540" s="3" t="s">
        <v>26</v>
      </c>
      <c r="D540" s="3" t="s">
        <v>11933</v>
      </c>
      <c r="E540" s="3" t="s">
        <v>11371</v>
      </c>
      <c r="F540" s="3" t="s">
        <v>12658</v>
      </c>
    </row>
    <row r="541" spans="2:6" x14ac:dyDescent="0.25">
      <c r="B541" s="10" t="s">
        <v>6152</v>
      </c>
      <c r="C541" s="3" t="s">
        <v>26</v>
      </c>
      <c r="D541" s="3" t="s">
        <v>12056</v>
      </c>
      <c r="E541" s="3" t="s">
        <v>11371</v>
      </c>
      <c r="F541" s="3" t="s">
        <v>12658</v>
      </c>
    </row>
    <row r="542" spans="2:6" x14ac:dyDescent="0.25">
      <c r="B542" s="10" t="s">
        <v>6152</v>
      </c>
      <c r="C542" s="3" t="s">
        <v>26</v>
      </c>
      <c r="D542" s="3" t="s">
        <v>11785</v>
      </c>
      <c r="E542" s="3" t="s">
        <v>11371</v>
      </c>
      <c r="F542" s="3" t="s">
        <v>12658</v>
      </c>
    </row>
    <row r="543" spans="2:6" x14ac:dyDescent="0.25">
      <c r="B543" s="10" t="s">
        <v>6152</v>
      </c>
      <c r="C543" s="3" t="s">
        <v>26</v>
      </c>
      <c r="D543" s="3" t="s">
        <v>11908</v>
      </c>
      <c r="E543" s="3" t="s">
        <v>11371</v>
      </c>
      <c r="F543" s="3" t="s">
        <v>12658</v>
      </c>
    </row>
    <row r="544" spans="2:6" x14ac:dyDescent="0.25">
      <c r="B544" s="10" t="s">
        <v>6152</v>
      </c>
      <c r="C544" s="3" t="s">
        <v>26</v>
      </c>
      <c r="D544" s="3" t="s">
        <v>11595</v>
      </c>
      <c r="E544" s="3" t="s">
        <v>11371</v>
      </c>
      <c r="F544" s="3" t="s">
        <v>12658</v>
      </c>
    </row>
    <row r="545" spans="2:6" x14ac:dyDescent="0.25">
      <c r="B545" s="10" t="s">
        <v>6152</v>
      </c>
      <c r="C545" s="3" t="s">
        <v>26</v>
      </c>
      <c r="D545" s="3" t="s">
        <v>12364</v>
      </c>
      <c r="E545" s="3" t="s">
        <v>11371</v>
      </c>
      <c r="F545" s="3" t="s">
        <v>12658</v>
      </c>
    </row>
    <row r="546" spans="2:6" x14ac:dyDescent="0.25">
      <c r="B546" s="10" t="s">
        <v>6152</v>
      </c>
      <c r="C546" s="3" t="s">
        <v>26</v>
      </c>
      <c r="D546" s="3" t="s">
        <v>11599</v>
      </c>
      <c r="E546" s="3" t="s">
        <v>11371</v>
      </c>
      <c r="F546" s="3" t="s">
        <v>12658</v>
      </c>
    </row>
    <row r="547" spans="2:6" x14ac:dyDescent="0.25">
      <c r="B547" s="10" t="s">
        <v>6152</v>
      </c>
      <c r="C547" s="3" t="s">
        <v>26</v>
      </c>
      <c r="D547" s="3" t="s">
        <v>11710</v>
      </c>
      <c r="E547" s="3" t="s">
        <v>11371</v>
      </c>
      <c r="F547" s="3" t="s">
        <v>12658</v>
      </c>
    </row>
    <row r="548" spans="2:6" x14ac:dyDescent="0.25">
      <c r="B548" s="10" t="s">
        <v>6152</v>
      </c>
      <c r="C548" s="3" t="s">
        <v>26</v>
      </c>
      <c r="D548" s="3" t="s">
        <v>11682</v>
      </c>
      <c r="E548" s="3" t="s">
        <v>11371</v>
      </c>
      <c r="F548" s="3" t="s">
        <v>12658</v>
      </c>
    </row>
    <row r="549" spans="2:6" x14ac:dyDescent="0.25">
      <c r="B549" s="10" t="s">
        <v>6152</v>
      </c>
      <c r="C549" s="3" t="s">
        <v>26</v>
      </c>
      <c r="D549" s="3" t="s">
        <v>11492</v>
      </c>
      <c r="E549" s="3" t="s">
        <v>11371</v>
      </c>
      <c r="F549" s="3" t="s">
        <v>12658</v>
      </c>
    </row>
    <row r="550" spans="2:6" x14ac:dyDescent="0.25">
      <c r="B550" s="10" t="s">
        <v>6152</v>
      </c>
      <c r="C550" s="3" t="s">
        <v>26</v>
      </c>
      <c r="D550" s="3" t="s">
        <v>11915</v>
      </c>
      <c r="E550" s="3" t="s">
        <v>11371</v>
      </c>
      <c r="F550" s="3" t="s">
        <v>12658</v>
      </c>
    </row>
    <row r="551" spans="2:6" x14ac:dyDescent="0.25">
      <c r="B551" s="10" t="s">
        <v>6152</v>
      </c>
      <c r="C551" s="3" t="s">
        <v>26</v>
      </c>
      <c r="D551" s="3" t="s">
        <v>11389</v>
      </c>
      <c r="E551" s="3" t="s">
        <v>11371</v>
      </c>
      <c r="F551" s="3" t="s">
        <v>12658</v>
      </c>
    </row>
    <row r="552" spans="2:6" x14ac:dyDescent="0.25">
      <c r="B552" s="10" t="s">
        <v>6152</v>
      </c>
      <c r="C552" s="3" t="s">
        <v>26</v>
      </c>
      <c r="D552" s="3" t="s">
        <v>11638</v>
      </c>
      <c r="E552" s="3" t="s">
        <v>11371</v>
      </c>
      <c r="F552" s="3" t="s">
        <v>12658</v>
      </c>
    </row>
    <row r="553" spans="2:6" x14ac:dyDescent="0.25">
      <c r="B553" s="10" t="s">
        <v>6152</v>
      </c>
      <c r="C553" s="3" t="s">
        <v>26</v>
      </c>
      <c r="D553" s="3" t="s">
        <v>11488</v>
      </c>
      <c r="E553" s="3" t="s">
        <v>11371</v>
      </c>
      <c r="F553" s="3" t="s">
        <v>12658</v>
      </c>
    </row>
    <row r="554" spans="2:6" x14ac:dyDescent="0.25">
      <c r="B554" s="10" t="s">
        <v>6152</v>
      </c>
      <c r="C554" s="3" t="s">
        <v>26</v>
      </c>
      <c r="D554" s="3" t="s">
        <v>11690</v>
      </c>
      <c r="E554" s="3" t="s">
        <v>11371</v>
      </c>
      <c r="F554" s="3" t="s">
        <v>12658</v>
      </c>
    </row>
    <row r="555" spans="2:6" x14ac:dyDescent="0.25">
      <c r="B555" s="10" t="s">
        <v>6152</v>
      </c>
      <c r="C555" s="3" t="s">
        <v>26</v>
      </c>
      <c r="D555" s="3" t="s">
        <v>12067</v>
      </c>
      <c r="E555" s="3" t="s">
        <v>11371</v>
      </c>
      <c r="F555" s="3" t="s">
        <v>12658</v>
      </c>
    </row>
    <row r="556" spans="2:6" x14ac:dyDescent="0.25">
      <c r="B556" s="10" t="s">
        <v>6152</v>
      </c>
      <c r="C556" s="3" t="s">
        <v>26</v>
      </c>
      <c r="D556" s="3" t="s">
        <v>11686</v>
      </c>
      <c r="E556" s="3" t="s">
        <v>11371</v>
      </c>
      <c r="F556" s="3" t="s">
        <v>12658</v>
      </c>
    </row>
    <row r="557" spans="2:6" x14ac:dyDescent="0.25">
      <c r="B557" s="10" t="s">
        <v>6152</v>
      </c>
      <c r="C557" s="3" t="s">
        <v>26</v>
      </c>
      <c r="D557" s="3" t="s">
        <v>11510</v>
      </c>
      <c r="E557" s="3" t="s">
        <v>11371</v>
      </c>
      <c r="F557" s="3" t="s">
        <v>12658</v>
      </c>
    </row>
    <row r="558" spans="2:6" x14ac:dyDescent="0.25">
      <c r="B558" s="10" t="s">
        <v>6152</v>
      </c>
      <c r="C558" s="3" t="s">
        <v>26</v>
      </c>
      <c r="D558" s="3" t="s">
        <v>11893</v>
      </c>
      <c r="E558" s="3" t="s">
        <v>11371</v>
      </c>
      <c r="F558" s="3" t="s">
        <v>12658</v>
      </c>
    </row>
    <row r="559" spans="2:6" x14ac:dyDescent="0.25">
      <c r="B559" s="10" t="s">
        <v>6152</v>
      </c>
      <c r="C559" s="3" t="s">
        <v>26</v>
      </c>
      <c r="D559" s="3" t="s">
        <v>11642</v>
      </c>
      <c r="E559" s="3" t="s">
        <v>11371</v>
      </c>
      <c r="F559" s="3" t="s">
        <v>12658</v>
      </c>
    </row>
    <row r="560" spans="2:6" x14ac:dyDescent="0.25">
      <c r="B560" s="10" t="s">
        <v>6152</v>
      </c>
      <c r="C560" s="3" t="s">
        <v>26</v>
      </c>
      <c r="D560" s="3" t="s">
        <v>11399</v>
      </c>
      <c r="E560" s="3" t="s">
        <v>11371</v>
      </c>
      <c r="F560" s="3" t="s">
        <v>12658</v>
      </c>
    </row>
    <row r="561" spans="2:6" x14ac:dyDescent="0.25">
      <c r="B561" s="10" t="s">
        <v>6152</v>
      </c>
      <c r="C561" s="3" t="s">
        <v>26</v>
      </c>
      <c r="D561" s="3" t="s">
        <v>11471</v>
      </c>
      <c r="E561" s="3" t="s">
        <v>11371</v>
      </c>
      <c r="F561" s="3" t="s">
        <v>12658</v>
      </c>
    </row>
    <row r="562" spans="2:6" x14ac:dyDescent="0.25">
      <c r="B562" s="10" t="s">
        <v>6152</v>
      </c>
      <c r="C562" s="3" t="s">
        <v>26</v>
      </c>
      <c r="D562" s="3" t="s">
        <v>11807</v>
      </c>
      <c r="E562" s="3" t="s">
        <v>11371</v>
      </c>
      <c r="F562" s="3" t="s">
        <v>12658</v>
      </c>
    </row>
    <row r="563" spans="2:6" x14ac:dyDescent="0.25">
      <c r="B563" s="10" t="s">
        <v>6152</v>
      </c>
      <c r="C563" s="3" t="s">
        <v>26</v>
      </c>
      <c r="D563" s="3" t="s">
        <v>12416</v>
      </c>
      <c r="E563" s="3" t="s">
        <v>11371</v>
      </c>
      <c r="F563" s="3" t="s">
        <v>12658</v>
      </c>
    </row>
    <row r="564" spans="2:6" x14ac:dyDescent="0.25">
      <c r="B564" s="10" t="s">
        <v>6152</v>
      </c>
      <c r="C564" s="3" t="s">
        <v>26</v>
      </c>
      <c r="D564" s="3" t="s">
        <v>11554</v>
      </c>
      <c r="E564" s="3" t="s">
        <v>11371</v>
      </c>
      <c r="F564" s="3" t="s">
        <v>12658</v>
      </c>
    </row>
    <row r="565" spans="2:6" x14ac:dyDescent="0.25">
      <c r="B565" s="10" t="s">
        <v>6152</v>
      </c>
      <c r="C565" s="3" t="s">
        <v>26</v>
      </c>
      <c r="D565" s="3" t="s">
        <v>11816</v>
      </c>
      <c r="E565" s="3" t="s">
        <v>11371</v>
      </c>
      <c r="F565" s="3" t="s">
        <v>12658</v>
      </c>
    </row>
    <row r="566" spans="2:6" x14ac:dyDescent="0.25">
      <c r="B566" s="10" t="s">
        <v>6152</v>
      </c>
      <c r="C566" s="3" t="s">
        <v>26</v>
      </c>
      <c r="D566" s="3" t="s">
        <v>12273</v>
      </c>
      <c r="E566" s="3" t="s">
        <v>11371</v>
      </c>
      <c r="F566" s="3" t="s">
        <v>12658</v>
      </c>
    </row>
    <row r="567" spans="2:6" x14ac:dyDescent="0.25">
      <c r="B567" s="10" t="s">
        <v>6152</v>
      </c>
      <c r="C567" s="3" t="s">
        <v>26</v>
      </c>
      <c r="D567" s="3" t="s">
        <v>12214</v>
      </c>
      <c r="E567" s="3" t="s">
        <v>11371</v>
      </c>
      <c r="F567" s="3" t="s">
        <v>12658</v>
      </c>
    </row>
    <row r="568" spans="2:6" x14ac:dyDescent="0.25">
      <c r="B568" s="10" t="s">
        <v>6152</v>
      </c>
      <c r="C568" s="3" t="s">
        <v>26</v>
      </c>
      <c r="D568" s="3" t="s">
        <v>11559</v>
      </c>
      <c r="E568" s="3" t="s">
        <v>11371</v>
      </c>
      <c r="F568" s="3" t="s">
        <v>12658</v>
      </c>
    </row>
    <row r="569" spans="2:6" x14ac:dyDescent="0.25">
      <c r="B569" s="10" t="s">
        <v>6152</v>
      </c>
      <c r="C569" s="3" t="s">
        <v>26</v>
      </c>
      <c r="D569" s="3" t="s">
        <v>11418</v>
      </c>
      <c r="E569" s="3" t="s">
        <v>11371</v>
      </c>
      <c r="F569" s="3" t="s">
        <v>12658</v>
      </c>
    </row>
    <row r="570" spans="2:6" x14ac:dyDescent="0.25">
      <c r="B570" s="10" t="s">
        <v>6152</v>
      </c>
      <c r="C570" s="3" t="s">
        <v>26</v>
      </c>
      <c r="D570" s="3" t="s">
        <v>12195</v>
      </c>
      <c r="E570" s="3" t="s">
        <v>11371</v>
      </c>
      <c r="F570" s="3" t="s">
        <v>12658</v>
      </c>
    </row>
    <row r="571" spans="2:6" x14ac:dyDescent="0.25">
      <c r="B571" s="10" t="s">
        <v>6152</v>
      </c>
      <c r="C571" s="3" t="s">
        <v>26</v>
      </c>
      <c r="D571" s="3" t="s">
        <v>11448</v>
      </c>
      <c r="E571" s="3" t="s">
        <v>11371</v>
      </c>
      <c r="F571" s="3" t="s">
        <v>12658</v>
      </c>
    </row>
    <row r="572" spans="2:6" x14ac:dyDescent="0.25">
      <c r="B572" s="10" t="s">
        <v>6152</v>
      </c>
      <c r="C572" s="3" t="s">
        <v>26</v>
      </c>
      <c r="D572" s="3" t="s">
        <v>11964</v>
      </c>
      <c r="E572" s="3" t="s">
        <v>11371</v>
      </c>
      <c r="F572" s="3" t="s">
        <v>12658</v>
      </c>
    </row>
    <row r="573" spans="2:6" x14ac:dyDescent="0.25">
      <c r="B573" s="10" t="s">
        <v>6152</v>
      </c>
      <c r="C573" s="3" t="s">
        <v>26</v>
      </c>
      <c r="D573" s="3" t="s">
        <v>11413</v>
      </c>
      <c r="E573" s="3" t="s">
        <v>11371</v>
      </c>
      <c r="F573" s="3" t="s">
        <v>12658</v>
      </c>
    </row>
    <row r="574" spans="2:6" x14ac:dyDescent="0.25">
      <c r="B574" s="10" t="s">
        <v>6152</v>
      </c>
      <c r="C574" s="3" t="s">
        <v>26</v>
      </c>
      <c r="D574" s="3" t="s">
        <v>12485</v>
      </c>
      <c r="E574" s="3" t="s">
        <v>11371</v>
      </c>
      <c r="F574" s="3" t="s">
        <v>12658</v>
      </c>
    </row>
    <row r="575" spans="2:6" x14ac:dyDescent="0.25">
      <c r="B575" s="10" t="s">
        <v>6152</v>
      </c>
      <c r="C575" s="3" t="s">
        <v>26</v>
      </c>
      <c r="D575" s="3" t="s">
        <v>11370</v>
      </c>
      <c r="E575" s="3" t="s">
        <v>11371</v>
      </c>
      <c r="F575" s="3" t="s">
        <v>12658</v>
      </c>
    </row>
    <row r="576" spans="2:6" x14ac:dyDescent="0.25">
      <c r="B576" s="10" t="s">
        <v>6152</v>
      </c>
      <c r="C576" s="3" t="s">
        <v>26</v>
      </c>
      <c r="D576" s="3" t="s">
        <v>11434</v>
      </c>
      <c r="E576" s="3" t="s">
        <v>11371</v>
      </c>
      <c r="F576" s="3" t="s">
        <v>12658</v>
      </c>
    </row>
    <row r="577" spans="2:6" x14ac:dyDescent="0.25">
      <c r="B577" s="10" t="s">
        <v>6152</v>
      </c>
      <c r="C577" s="3" t="s">
        <v>26</v>
      </c>
      <c r="D577" s="3" t="s">
        <v>12218</v>
      </c>
      <c r="E577" s="3" t="s">
        <v>11371</v>
      </c>
      <c r="F577" s="3" t="s">
        <v>12658</v>
      </c>
    </row>
    <row r="578" spans="2:6" x14ac:dyDescent="0.25">
      <c r="B578" s="10" t="s">
        <v>6152</v>
      </c>
      <c r="C578" s="3" t="s">
        <v>26</v>
      </c>
      <c r="D578" s="3" t="s">
        <v>11606</v>
      </c>
      <c r="E578" s="3" t="s">
        <v>11371</v>
      </c>
      <c r="F578" s="3" t="s">
        <v>12658</v>
      </c>
    </row>
    <row r="579" spans="2:6" x14ac:dyDescent="0.25">
      <c r="B579" s="10" t="s">
        <v>6152</v>
      </c>
      <c r="C579" s="3" t="s">
        <v>26</v>
      </c>
      <c r="D579" s="3" t="s">
        <v>11578</v>
      </c>
      <c r="E579" s="3" t="s">
        <v>11371</v>
      </c>
      <c r="F579" s="3" t="s">
        <v>12658</v>
      </c>
    </row>
    <row r="580" spans="2:6" x14ac:dyDescent="0.25">
      <c r="B580" s="10" t="s">
        <v>6152</v>
      </c>
      <c r="C580" s="3" t="s">
        <v>26</v>
      </c>
      <c r="D580" s="3" t="s">
        <v>11589</v>
      </c>
      <c r="E580" s="3" t="s">
        <v>11371</v>
      </c>
      <c r="F580" s="3" t="s">
        <v>12658</v>
      </c>
    </row>
    <row r="581" spans="2:6" x14ac:dyDescent="0.25">
      <c r="B581" s="10" t="s">
        <v>6152</v>
      </c>
      <c r="C581" s="3" t="s">
        <v>26</v>
      </c>
      <c r="D581" s="3" t="s">
        <v>11453</v>
      </c>
      <c r="E581" s="3" t="s">
        <v>11371</v>
      </c>
      <c r="F581" s="3" t="s">
        <v>12658</v>
      </c>
    </row>
    <row r="582" spans="2:6" x14ac:dyDescent="0.25">
      <c r="B582" s="10" t="s">
        <v>6152</v>
      </c>
      <c r="C582" s="3" t="s">
        <v>26</v>
      </c>
      <c r="D582" s="3" t="s">
        <v>11950</v>
      </c>
      <c r="E582" s="3" t="s">
        <v>11371</v>
      </c>
      <c r="F582" s="3" t="s">
        <v>12658</v>
      </c>
    </row>
    <row r="583" spans="2:6" x14ac:dyDescent="0.25">
      <c r="B583" s="10" t="s">
        <v>6152</v>
      </c>
      <c r="C583" s="3" t="s">
        <v>26</v>
      </c>
      <c r="D583" s="3" t="s">
        <v>12099</v>
      </c>
      <c r="E583" s="3" t="s">
        <v>11371</v>
      </c>
      <c r="F583" s="3" t="s">
        <v>12658</v>
      </c>
    </row>
    <row r="584" spans="2:6" x14ac:dyDescent="0.25">
      <c r="B584" s="10" t="s">
        <v>6152</v>
      </c>
      <c r="C584" s="3" t="s">
        <v>26</v>
      </c>
      <c r="D584" s="3" t="s">
        <v>11873</v>
      </c>
      <c r="E584" s="3" t="s">
        <v>11371</v>
      </c>
      <c r="F584" s="3" t="s">
        <v>12658</v>
      </c>
    </row>
    <row r="585" spans="2:6" x14ac:dyDescent="0.25">
      <c r="B585" s="10" t="s">
        <v>6152</v>
      </c>
      <c r="C585" s="3" t="s">
        <v>26</v>
      </c>
      <c r="D585" s="3" t="s">
        <v>11430</v>
      </c>
      <c r="E585" s="3" t="s">
        <v>11371</v>
      </c>
      <c r="F585" s="3" t="s">
        <v>12658</v>
      </c>
    </row>
    <row r="586" spans="2:6" x14ac:dyDescent="0.25">
      <c r="B586" s="10" t="s">
        <v>6152</v>
      </c>
      <c r="C586" s="3" t="s">
        <v>26</v>
      </c>
      <c r="D586" s="3" t="s">
        <v>11458</v>
      </c>
      <c r="E586" s="3" t="s">
        <v>11371</v>
      </c>
      <c r="F586" s="3" t="s">
        <v>12658</v>
      </c>
    </row>
    <row r="587" spans="2:6" x14ac:dyDescent="0.25">
      <c r="B587" s="10" t="s">
        <v>6152</v>
      </c>
      <c r="C587" s="3" t="s">
        <v>26</v>
      </c>
      <c r="D587" s="3" t="s">
        <v>11812</v>
      </c>
      <c r="E587" s="3" t="s">
        <v>11371</v>
      </c>
      <c r="F587" s="3" t="s">
        <v>12658</v>
      </c>
    </row>
    <row r="588" spans="2:6" x14ac:dyDescent="0.25">
      <c r="B588" s="10" t="s">
        <v>6152</v>
      </c>
      <c r="C588" s="3" t="s">
        <v>26</v>
      </c>
      <c r="D588" s="3" t="s">
        <v>12251</v>
      </c>
      <c r="E588" s="3" t="s">
        <v>11371</v>
      </c>
      <c r="F588" s="3" t="s">
        <v>12658</v>
      </c>
    </row>
    <row r="589" spans="2:6" x14ac:dyDescent="0.25">
      <c r="B589" s="10" t="s">
        <v>6152</v>
      </c>
      <c r="C589" s="3" t="s">
        <v>26</v>
      </c>
      <c r="D589" s="3" t="s">
        <v>12282</v>
      </c>
      <c r="E589" s="3" t="s">
        <v>11371</v>
      </c>
      <c r="F589" s="3" t="s">
        <v>12658</v>
      </c>
    </row>
    <row r="590" spans="2:6" x14ac:dyDescent="0.25">
      <c r="B590" s="10" t="s">
        <v>6152</v>
      </c>
      <c r="C590" s="3" t="s">
        <v>26</v>
      </c>
      <c r="D590" s="3" t="s">
        <v>11630</v>
      </c>
      <c r="E590" s="3" t="s">
        <v>11371</v>
      </c>
      <c r="F590" s="3" t="s">
        <v>12658</v>
      </c>
    </row>
    <row r="591" spans="2:6" x14ac:dyDescent="0.25">
      <c r="B591" s="10" t="s">
        <v>6152</v>
      </c>
      <c r="C591" s="3" t="s">
        <v>26</v>
      </c>
      <c r="D591" s="3" t="s">
        <v>11923</v>
      </c>
      <c r="E591" s="3" t="s">
        <v>11371</v>
      </c>
      <c r="F591" s="3" t="s">
        <v>12658</v>
      </c>
    </row>
    <row r="592" spans="2:6" x14ac:dyDescent="0.25">
      <c r="B592" s="10" t="s">
        <v>6152</v>
      </c>
      <c r="C592" s="3" t="s">
        <v>26</v>
      </c>
      <c r="D592" s="3" t="s">
        <v>12179</v>
      </c>
      <c r="E592" s="3" t="s">
        <v>11371</v>
      </c>
      <c r="F592" s="3" t="s">
        <v>12658</v>
      </c>
    </row>
    <row r="593" spans="2:6" x14ac:dyDescent="0.25">
      <c r="B593" s="10" t="s">
        <v>6152</v>
      </c>
      <c r="C593" s="3" t="s">
        <v>26</v>
      </c>
      <c r="D593" s="3" t="s">
        <v>12530</v>
      </c>
      <c r="E593" s="3" t="s">
        <v>11371</v>
      </c>
      <c r="F593" s="3" t="s">
        <v>12658</v>
      </c>
    </row>
    <row r="594" spans="2:6" x14ac:dyDescent="0.25">
      <c r="B594" s="10" t="s">
        <v>6152</v>
      </c>
      <c r="C594" s="3" t="s">
        <v>26</v>
      </c>
      <c r="D594" s="3" t="s">
        <v>11438</v>
      </c>
      <c r="E594" s="3" t="s">
        <v>11371</v>
      </c>
      <c r="F594" s="3" t="s">
        <v>12658</v>
      </c>
    </row>
    <row r="595" spans="2:6" x14ac:dyDescent="0.25">
      <c r="B595" s="10" t="s">
        <v>6152</v>
      </c>
      <c r="C595" s="3" t="s">
        <v>26</v>
      </c>
      <c r="D595" s="3" t="s">
        <v>12443</v>
      </c>
      <c r="E595" s="3" t="s">
        <v>11371</v>
      </c>
      <c r="F595" s="3" t="s">
        <v>12658</v>
      </c>
    </row>
    <row r="596" spans="2:6" x14ac:dyDescent="0.25">
      <c r="B596" s="10" t="s">
        <v>6152</v>
      </c>
      <c r="C596" s="3" t="s">
        <v>26</v>
      </c>
      <c r="D596" s="3" t="s">
        <v>12589</v>
      </c>
      <c r="E596" s="3" t="s">
        <v>11371</v>
      </c>
      <c r="F596" s="3" t="s">
        <v>12658</v>
      </c>
    </row>
    <row r="597" spans="2:6" x14ac:dyDescent="0.25">
      <c r="B597" s="10" t="s">
        <v>6152</v>
      </c>
      <c r="C597" s="3" t="s">
        <v>26</v>
      </c>
      <c r="D597" s="3" t="s">
        <v>11919</v>
      </c>
      <c r="E597" s="3" t="s">
        <v>11371</v>
      </c>
      <c r="F597" s="3" t="s">
        <v>12658</v>
      </c>
    </row>
    <row r="598" spans="2:6" x14ac:dyDescent="0.25">
      <c r="B598" s="10" t="s">
        <v>6152</v>
      </c>
      <c r="C598" s="3" t="s">
        <v>26</v>
      </c>
      <c r="D598" s="3" t="s">
        <v>11841</v>
      </c>
      <c r="E598" s="3" t="s">
        <v>11371</v>
      </c>
      <c r="F598" s="3" t="s">
        <v>12658</v>
      </c>
    </row>
    <row r="599" spans="2:6" x14ac:dyDescent="0.25">
      <c r="B599" s="10" t="s">
        <v>6152</v>
      </c>
      <c r="C599" s="3" t="s">
        <v>26</v>
      </c>
      <c r="D599" s="3" t="s">
        <v>12471</v>
      </c>
      <c r="E599" s="3" t="s">
        <v>11371</v>
      </c>
      <c r="F599" s="3" t="s">
        <v>12658</v>
      </c>
    </row>
    <row r="600" spans="2:6" x14ac:dyDescent="0.25">
      <c r="B600" s="10" t="s">
        <v>6152</v>
      </c>
      <c r="C600" s="3" t="s">
        <v>26</v>
      </c>
      <c r="D600" s="3" t="s">
        <v>11803</v>
      </c>
      <c r="E600" s="3" t="s">
        <v>11371</v>
      </c>
      <c r="F600" s="3" t="s">
        <v>12658</v>
      </c>
    </row>
    <row r="601" spans="2:6" x14ac:dyDescent="0.25">
      <c r="B601" s="10" t="s">
        <v>6152</v>
      </c>
      <c r="C601" s="3" t="s">
        <v>26</v>
      </c>
      <c r="D601" s="3" t="s">
        <v>11444</v>
      </c>
      <c r="E601" s="3" t="s">
        <v>11371</v>
      </c>
      <c r="F601" s="3" t="s">
        <v>12658</v>
      </c>
    </row>
    <row r="602" spans="2:6" x14ac:dyDescent="0.25">
      <c r="B602" s="10" t="s">
        <v>6152</v>
      </c>
      <c r="C602" s="3" t="s">
        <v>26</v>
      </c>
      <c r="D602" s="3" t="s">
        <v>11674</v>
      </c>
      <c r="E602" s="3" t="s">
        <v>11371</v>
      </c>
      <c r="F602" s="3" t="s">
        <v>12658</v>
      </c>
    </row>
    <row r="603" spans="2:6" x14ac:dyDescent="0.25">
      <c r="B603" s="10" t="s">
        <v>6152</v>
      </c>
      <c r="C603" s="3" t="s">
        <v>26</v>
      </c>
      <c r="D603" s="3" t="s">
        <v>11563</v>
      </c>
      <c r="E603" s="3" t="s">
        <v>11371</v>
      </c>
      <c r="F603" s="3" t="s">
        <v>12658</v>
      </c>
    </row>
    <row r="604" spans="2:6" x14ac:dyDescent="0.25">
      <c r="B604" s="10" t="s">
        <v>6152</v>
      </c>
      <c r="C604" s="3" t="s">
        <v>26</v>
      </c>
      <c r="D604" s="3" t="s">
        <v>12004</v>
      </c>
      <c r="E604" s="3" t="s">
        <v>11371</v>
      </c>
      <c r="F604" s="3" t="s">
        <v>12658</v>
      </c>
    </row>
    <row r="605" spans="2:6" x14ac:dyDescent="0.25">
      <c r="B605" s="10" t="s">
        <v>6152</v>
      </c>
      <c r="C605" s="3" t="s">
        <v>26</v>
      </c>
      <c r="D605" s="3" t="s">
        <v>11615</v>
      </c>
      <c r="E605" s="3" t="s">
        <v>11371</v>
      </c>
      <c r="F605" s="3" t="s">
        <v>12658</v>
      </c>
    </row>
    <row r="606" spans="2:6" x14ac:dyDescent="0.25">
      <c r="B606" s="10" t="s">
        <v>6152</v>
      </c>
      <c r="C606" s="3" t="s">
        <v>26</v>
      </c>
      <c r="D606" s="3" t="s">
        <v>12015</v>
      </c>
      <c r="E606" s="3" t="s">
        <v>11371</v>
      </c>
      <c r="F606" s="3" t="s">
        <v>12658</v>
      </c>
    </row>
    <row r="607" spans="2:6" x14ac:dyDescent="0.25">
      <c r="B607" s="10" t="s">
        <v>6152</v>
      </c>
      <c r="C607" s="3" t="s">
        <v>26</v>
      </c>
      <c r="D607" s="3" t="s">
        <v>11659</v>
      </c>
      <c r="E607" s="3" t="s">
        <v>11371</v>
      </c>
      <c r="F607" s="3" t="s">
        <v>12658</v>
      </c>
    </row>
    <row r="608" spans="2:6" x14ac:dyDescent="0.25">
      <c r="B608" s="10" t="s">
        <v>6152</v>
      </c>
      <c r="C608" s="3" t="s">
        <v>26</v>
      </c>
      <c r="D608" s="3" t="s">
        <v>11988</v>
      </c>
      <c r="E608" s="3" t="s">
        <v>11371</v>
      </c>
      <c r="F608" s="3" t="s">
        <v>12658</v>
      </c>
    </row>
    <row r="609" spans="2:6" x14ac:dyDescent="0.25">
      <c r="B609" s="10" t="s">
        <v>6152</v>
      </c>
      <c r="C609" s="3" t="s">
        <v>26</v>
      </c>
      <c r="D609" s="3" t="s">
        <v>11377</v>
      </c>
      <c r="E609" s="3" t="s">
        <v>11371</v>
      </c>
      <c r="F609" s="3" t="s">
        <v>12658</v>
      </c>
    </row>
    <row r="610" spans="2:6" x14ac:dyDescent="0.25">
      <c r="B610" s="10" t="s">
        <v>6152</v>
      </c>
      <c r="C610" s="3" t="s">
        <v>26</v>
      </c>
      <c r="D610" s="3" t="s">
        <v>12255</v>
      </c>
      <c r="E610" s="3" t="s">
        <v>11371</v>
      </c>
      <c r="F610" s="3" t="s">
        <v>12658</v>
      </c>
    </row>
    <row r="611" spans="2:6" x14ac:dyDescent="0.25">
      <c r="B611" s="10" t="s">
        <v>6152</v>
      </c>
      <c r="C611" s="3" t="s">
        <v>26</v>
      </c>
      <c r="D611" s="3" t="s">
        <v>12572</v>
      </c>
      <c r="E611" s="3" t="s">
        <v>11371</v>
      </c>
      <c r="F611" s="3" t="s">
        <v>12658</v>
      </c>
    </row>
    <row r="612" spans="2:6" x14ac:dyDescent="0.25">
      <c r="B612" s="10" t="s">
        <v>6152</v>
      </c>
      <c r="C612" s="3" t="s">
        <v>26</v>
      </c>
      <c r="D612" s="3" t="s">
        <v>12403</v>
      </c>
      <c r="E612" s="3" t="s">
        <v>11371</v>
      </c>
      <c r="F612" s="3" t="s">
        <v>12658</v>
      </c>
    </row>
    <row r="613" spans="2:6" x14ac:dyDescent="0.25">
      <c r="B613" s="10" t="s">
        <v>6152</v>
      </c>
      <c r="C613" s="3" t="s">
        <v>26</v>
      </c>
      <c r="D613" s="3" t="s">
        <v>12042</v>
      </c>
      <c r="E613" s="3" t="s">
        <v>11371</v>
      </c>
      <c r="F613" s="3" t="s">
        <v>12658</v>
      </c>
    </row>
    <row r="614" spans="2:6" x14ac:dyDescent="0.25">
      <c r="B614" s="10" t="s">
        <v>6152</v>
      </c>
      <c r="C614" s="3" t="s">
        <v>26</v>
      </c>
      <c r="D614" s="3" t="s">
        <v>11747</v>
      </c>
      <c r="E614" s="3" t="s">
        <v>11371</v>
      </c>
      <c r="F614" s="3" t="s">
        <v>12658</v>
      </c>
    </row>
    <row r="615" spans="2:6" x14ac:dyDescent="0.25">
      <c r="B615" s="10" t="s">
        <v>6152</v>
      </c>
      <c r="C615" s="3" t="s">
        <v>26</v>
      </c>
      <c r="D615" s="3" t="s">
        <v>12237</v>
      </c>
      <c r="E615" s="3" t="s">
        <v>11371</v>
      </c>
      <c r="F615" s="3" t="s">
        <v>12658</v>
      </c>
    </row>
    <row r="616" spans="2:6" x14ac:dyDescent="0.25">
      <c r="B616" s="10" t="s">
        <v>6152</v>
      </c>
      <c r="C616" s="3" t="s">
        <v>26</v>
      </c>
      <c r="D616" s="3" t="s">
        <v>12035</v>
      </c>
      <c r="E616" s="3" t="s">
        <v>11371</v>
      </c>
      <c r="F616" s="3" t="s">
        <v>12658</v>
      </c>
    </row>
    <row r="617" spans="2:6" x14ac:dyDescent="0.25">
      <c r="B617" s="10" t="s">
        <v>6152</v>
      </c>
      <c r="C617" s="3" t="s">
        <v>26</v>
      </c>
      <c r="D617" s="3" t="s">
        <v>11652</v>
      </c>
      <c r="E617" s="3" t="s">
        <v>11371</v>
      </c>
      <c r="F617" s="3" t="s">
        <v>12658</v>
      </c>
    </row>
    <row r="618" spans="2:6" x14ac:dyDescent="0.25">
      <c r="B618" s="10" t="s">
        <v>6152</v>
      </c>
      <c r="C618" s="3" t="s">
        <v>26</v>
      </c>
      <c r="D618" s="3" t="s">
        <v>12353</v>
      </c>
      <c r="E618" s="3" t="s">
        <v>11371</v>
      </c>
      <c r="F618" s="3" t="s">
        <v>12658</v>
      </c>
    </row>
    <row r="619" spans="2:6" x14ac:dyDescent="0.25">
      <c r="B619" s="10" t="s">
        <v>6152</v>
      </c>
      <c r="C619" s="3" t="s">
        <v>26</v>
      </c>
      <c r="D619" s="3" t="s">
        <v>12585</v>
      </c>
      <c r="E619" s="3" t="s">
        <v>11371</v>
      </c>
      <c r="F619" s="3" t="s">
        <v>12658</v>
      </c>
    </row>
    <row r="620" spans="2:6" x14ac:dyDescent="0.25">
      <c r="B620" s="10" t="s">
        <v>6152</v>
      </c>
      <c r="C620" s="3" t="s">
        <v>26</v>
      </c>
      <c r="D620" s="3" t="s">
        <v>11972</v>
      </c>
      <c r="E620" s="3" t="s">
        <v>11371</v>
      </c>
      <c r="F620" s="3" t="s">
        <v>12658</v>
      </c>
    </row>
    <row r="621" spans="2:6" x14ac:dyDescent="0.25">
      <c r="B621" s="10" t="s">
        <v>6152</v>
      </c>
      <c r="C621" s="3" t="s">
        <v>26</v>
      </c>
      <c r="D621" s="3" t="s">
        <v>11405</v>
      </c>
      <c r="E621" s="3" t="s">
        <v>11371</v>
      </c>
      <c r="F621" s="3" t="s">
        <v>12658</v>
      </c>
    </row>
    <row r="622" spans="2:6" x14ac:dyDescent="0.25">
      <c r="B622" s="10" t="s">
        <v>6152</v>
      </c>
      <c r="C622" s="3" t="s">
        <v>26</v>
      </c>
      <c r="D622" s="3" t="s">
        <v>11790</v>
      </c>
      <c r="E622" s="3" t="s">
        <v>11371</v>
      </c>
      <c r="F622" s="3" t="s">
        <v>12658</v>
      </c>
    </row>
    <row r="623" spans="2:6" x14ac:dyDescent="0.25">
      <c r="B623" s="10" t="s">
        <v>6152</v>
      </c>
      <c r="C623" s="3" t="s">
        <v>26</v>
      </c>
      <c r="D623" s="3" t="s">
        <v>11480</v>
      </c>
      <c r="E623" s="3" t="s">
        <v>11371</v>
      </c>
      <c r="F623" s="3" t="s">
        <v>12658</v>
      </c>
    </row>
    <row r="624" spans="2:6" x14ac:dyDescent="0.25">
      <c r="B624" s="10" t="s">
        <v>6152</v>
      </c>
      <c r="C624" s="3" t="s">
        <v>26</v>
      </c>
      <c r="D624" s="3" t="s">
        <v>12209</v>
      </c>
      <c r="E624" s="3" t="s">
        <v>11371</v>
      </c>
      <c r="F624" s="3" t="s">
        <v>12658</v>
      </c>
    </row>
    <row r="625" spans="2:6" x14ac:dyDescent="0.25">
      <c r="B625" s="10" t="s">
        <v>6152</v>
      </c>
      <c r="C625" s="3" t="s">
        <v>26</v>
      </c>
      <c r="D625" s="3" t="s">
        <v>12095</v>
      </c>
      <c r="E625" s="3" t="s">
        <v>11371</v>
      </c>
      <c r="F625" s="3" t="s">
        <v>12658</v>
      </c>
    </row>
    <row r="626" spans="2:6" x14ac:dyDescent="0.25">
      <c r="B626" s="10" t="s">
        <v>6152</v>
      </c>
      <c r="C626" s="3" t="s">
        <v>26</v>
      </c>
      <c r="D626" s="3" t="s">
        <v>12341</v>
      </c>
      <c r="E626" s="3" t="s">
        <v>11371</v>
      </c>
      <c r="F626" s="3" t="s">
        <v>12658</v>
      </c>
    </row>
    <row r="627" spans="2:6" x14ac:dyDescent="0.25">
      <c r="B627" s="10" t="s">
        <v>6152</v>
      </c>
      <c r="C627" s="3" t="s">
        <v>26</v>
      </c>
      <c r="D627" s="3" t="s">
        <v>12505</v>
      </c>
      <c r="E627" s="3" t="s">
        <v>11371</v>
      </c>
      <c r="F627" s="3" t="s">
        <v>12658</v>
      </c>
    </row>
    <row r="628" spans="2:6" x14ac:dyDescent="0.25">
      <c r="B628" s="10" t="s">
        <v>6152</v>
      </c>
      <c r="C628" s="3" t="s">
        <v>26</v>
      </c>
      <c r="D628" s="3" t="s">
        <v>11569</v>
      </c>
      <c r="E628" s="3" t="s">
        <v>11371</v>
      </c>
      <c r="F628" s="3" t="s">
        <v>12658</v>
      </c>
    </row>
    <row r="629" spans="2:6" x14ac:dyDescent="0.25">
      <c r="B629" s="10" t="s">
        <v>6152</v>
      </c>
      <c r="C629" s="3" t="s">
        <v>26</v>
      </c>
      <c r="D629" s="3" t="s">
        <v>12113</v>
      </c>
      <c r="E629" s="3" t="s">
        <v>11371</v>
      </c>
      <c r="F629" s="3" t="s">
        <v>12658</v>
      </c>
    </row>
    <row r="630" spans="2:6" x14ac:dyDescent="0.25">
      <c r="B630" s="10" t="s">
        <v>6152</v>
      </c>
      <c r="C630" s="3" t="s">
        <v>26</v>
      </c>
      <c r="D630" s="3" t="s">
        <v>11726</v>
      </c>
      <c r="E630" s="3" t="s">
        <v>11371</v>
      </c>
      <c r="F630" s="3" t="s">
        <v>12658</v>
      </c>
    </row>
    <row r="631" spans="2:6" x14ac:dyDescent="0.25">
      <c r="B631" s="10" t="s">
        <v>6152</v>
      </c>
      <c r="C631" s="3" t="s">
        <v>26</v>
      </c>
      <c r="D631" s="3" t="s">
        <v>11737</v>
      </c>
      <c r="E631" s="3" t="s">
        <v>11371</v>
      </c>
      <c r="F631" s="3" t="s">
        <v>12658</v>
      </c>
    </row>
    <row r="632" spans="2:6" x14ac:dyDescent="0.25">
      <c r="B632" s="10" t="s">
        <v>6152</v>
      </c>
      <c r="C632" s="3" t="s">
        <v>26</v>
      </c>
      <c r="D632" s="3" t="s">
        <v>12027</v>
      </c>
      <c r="E632" s="3" t="s">
        <v>11371</v>
      </c>
      <c r="F632" s="3" t="s">
        <v>12658</v>
      </c>
    </row>
    <row r="633" spans="2:6" x14ac:dyDescent="0.25">
      <c r="B633" s="10" t="s">
        <v>6152</v>
      </c>
      <c r="C633" s="3" t="s">
        <v>26</v>
      </c>
      <c r="D633" s="3" t="s">
        <v>11742</v>
      </c>
      <c r="E633" s="3" t="s">
        <v>11371</v>
      </c>
      <c r="F633" s="3" t="s">
        <v>12658</v>
      </c>
    </row>
    <row r="634" spans="2:6" x14ac:dyDescent="0.25">
      <c r="B634" s="10" t="s">
        <v>6152</v>
      </c>
      <c r="C634" s="3" t="s">
        <v>26</v>
      </c>
      <c r="D634" s="3" t="s">
        <v>11634</v>
      </c>
      <c r="E634" s="3" t="s">
        <v>11371</v>
      </c>
      <c r="F634" s="3" t="s">
        <v>12658</v>
      </c>
    </row>
    <row r="635" spans="2:6" x14ac:dyDescent="0.25">
      <c r="B635" s="10" t="s">
        <v>6152</v>
      </c>
      <c r="C635" s="3" t="s">
        <v>26</v>
      </c>
      <c r="D635" s="3" t="s">
        <v>11857</v>
      </c>
      <c r="E635" s="3" t="s">
        <v>11371</v>
      </c>
      <c r="F635" s="3" t="s">
        <v>12658</v>
      </c>
    </row>
    <row r="636" spans="2:6" x14ac:dyDescent="0.25">
      <c r="B636" s="10" t="s">
        <v>6152</v>
      </c>
      <c r="C636" s="3" t="s">
        <v>26</v>
      </c>
      <c r="D636" s="3" t="s">
        <v>12467</v>
      </c>
      <c r="E636" s="3" t="s">
        <v>11371</v>
      </c>
      <c r="F636" s="3" t="s">
        <v>12658</v>
      </c>
    </row>
    <row r="637" spans="2:6" x14ac:dyDescent="0.25">
      <c r="B637" s="11" t="s">
        <v>1852</v>
      </c>
      <c r="C637" s="3" t="s">
        <v>432</v>
      </c>
      <c r="D637" s="3" t="s">
        <v>10918</v>
      </c>
      <c r="E637" s="3" t="s">
        <v>10407</v>
      </c>
      <c r="F637" s="3" t="s">
        <v>12659</v>
      </c>
    </row>
    <row r="638" spans="2:6" x14ac:dyDescent="0.25">
      <c r="B638" s="11" t="s">
        <v>1852</v>
      </c>
      <c r="C638" s="3" t="s">
        <v>26</v>
      </c>
      <c r="D638" s="3" t="s">
        <v>10448</v>
      </c>
      <c r="E638" s="3" t="s">
        <v>10407</v>
      </c>
      <c r="F638" s="3" t="s">
        <v>12659</v>
      </c>
    </row>
    <row r="639" spans="2:6" x14ac:dyDescent="0.25">
      <c r="B639" s="11" t="s">
        <v>1852</v>
      </c>
      <c r="C639" s="3" t="s">
        <v>26</v>
      </c>
      <c r="D639" s="3" t="s">
        <v>10477</v>
      </c>
      <c r="E639" s="3" t="s">
        <v>10407</v>
      </c>
      <c r="F639" s="3" t="s">
        <v>12659</v>
      </c>
    </row>
    <row r="640" spans="2:6" x14ac:dyDescent="0.25">
      <c r="B640" s="11" t="s">
        <v>1852</v>
      </c>
      <c r="C640" s="3" t="s">
        <v>432</v>
      </c>
      <c r="D640" s="3" t="s">
        <v>7136</v>
      </c>
      <c r="E640" s="3" t="s">
        <v>10407</v>
      </c>
      <c r="F640" s="3" t="s">
        <v>12659</v>
      </c>
    </row>
    <row r="641" spans="2:6" x14ac:dyDescent="0.25">
      <c r="B641" s="11" t="s">
        <v>1852</v>
      </c>
      <c r="C641" s="3" t="s">
        <v>26</v>
      </c>
      <c r="D641" s="3" t="s">
        <v>10559</v>
      </c>
      <c r="E641" s="3" t="s">
        <v>10407</v>
      </c>
      <c r="F641" s="3" t="s">
        <v>12659</v>
      </c>
    </row>
    <row r="642" spans="2:6" x14ac:dyDescent="0.25">
      <c r="B642" s="11" t="s">
        <v>1852</v>
      </c>
      <c r="C642" s="3" t="s">
        <v>432</v>
      </c>
      <c r="D642" s="3" t="s">
        <v>11000</v>
      </c>
      <c r="E642" s="3" t="s">
        <v>10407</v>
      </c>
      <c r="F642" s="3" t="s">
        <v>12659</v>
      </c>
    </row>
    <row r="643" spans="2:6" x14ac:dyDescent="0.25">
      <c r="B643" s="11" t="s">
        <v>1852</v>
      </c>
      <c r="C643" s="3" t="s">
        <v>26</v>
      </c>
      <c r="D643" s="3" t="s">
        <v>10554</v>
      </c>
      <c r="E643" s="3" t="s">
        <v>10407</v>
      </c>
      <c r="F643" s="3" t="s">
        <v>12659</v>
      </c>
    </row>
    <row r="644" spans="2:6" x14ac:dyDescent="0.25">
      <c r="B644" s="11" t="s">
        <v>1852</v>
      </c>
      <c r="C644" s="3" t="s">
        <v>26</v>
      </c>
      <c r="D644" s="3" t="s">
        <v>10822</v>
      </c>
      <c r="E644" s="3" t="s">
        <v>10407</v>
      </c>
      <c r="F644" s="3" t="s">
        <v>12659</v>
      </c>
    </row>
    <row r="645" spans="2:6" x14ac:dyDescent="0.25">
      <c r="B645" s="11" t="s">
        <v>1852</v>
      </c>
      <c r="C645" s="3" t="s">
        <v>26</v>
      </c>
      <c r="D645" s="3" t="s">
        <v>9243</v>
      </c>
      <c r="E645" s="3" t="s">
        <v>10407</v>
      </c>
      <c r="F645" s="3" t="s">
        <v>12659</v>
      </c>
    </row>
    <row r="646" spans="2:6" x14ac:dyDescent="0.25">
      <c r="B646" s="11" t="s">
        <v>1852</v>
      </c>
      <c r="C646" s="3" t="s">
        <v>26</v>
      </c>
      <c r="D646" s="3" t="s">
        <v>10508</v>
      </c>
      <c r="E646" s="3" t="s">
        <v>10407</v>
      </c>
      <c r="F646" s="3" t="s">
        <v>12659</v>
      </c>
    </row>
    <row r="647" spans="2:6" x14ac:dyDescent="0.25">
      <c r="B647" s="11" t="s">
        <v>1852</v>
      </c>
      <c r="C647" s="3" t="s">
        <v>26</v>
      </c>
      <c r="D647" s="3" t="s">
        <v>10441</v>
      </c>
      <c r="E647" s="3" t="s">
        <v>10407</v>
      </c>
      <c r="F647" s="3" t="s">
        <v>12659</v>
      </c>
    </row>
    <row r="648" spans="2:6" x14ac:dyDescent="0.25">
      <c r="B648" s="11" t="s">
        <v>1852</v>
      </c>
      <c r="C648" s="3" t="s">
        <v>26</v>
      </c>
      <c r="D648" s="3" t="s">
        <v>10490</v>
      </c>
      <c r="E648" s="3" t="s">
        <v>10407</v>
      </c>
      <c r="F648" s="3" t="s">
        <v>12659</v>
      </c>
    </row>
    <row r="649" spans="2:6" x14ac:dyDescent="0.25">
      <c r="B649" s="11" t="s">
        <v>1852</v>
      </c>
      <c r="C649" s="3" t="s">
        <v>26</v>
      </c>
      <c r="D649" s="3" t="s">
        <v>10527</v>
      </c>
      <c r="E649" s="3" t="s">
        <v>10407</v>
      </c>
      <c r="F649" s="3" t="s">
        <v>12659</v>
      </c>
    </row>
    <row r="650" spans="2:6" x14ac:dyDescent="0.25">
      <c r="B650" s="11" t="s">
        <v>1852</v>
      </c>
      <c r="C650" s="3" t="s">
        <v>432</v>
      </c>
      <c r="D650" s="3" t="s">
        <v>5842</v>
      </c>
      <c r="E650" s="3" t="s">
        <v>10407</v>
      </c>
      <c r="F650" s="3" t="s">
        <v>12659</v>
      </c>
    </row>
    <row r="651" spans="2:6" x14ac:dyDescent="0.25">
      <c r="B651" s="11" t="s">
        <v>1852</v>
      </c>
      <c r="C651" s="3" t="s">
        <v>26</v>
      </c>
      <c r="D651" s="3" t="s">
        <v>10585</v>
      </c>
      <c r="E651" s="3" t="s">
        <v>10407</v>
      </c>
      <c r="F651" s="3" t="s">
        <v>12659</v>
      </c>
    </row>
    <row r="652" spans="2:6" x14ac:dyDescent="0.25">
      <c r="B652" s="11" t="s">
        <v>1852</v>
      </c>
      <c r="C652" s="3" t="s">
        <v>26</v>
      </c>
      <c r="D652" s="3" t="s">
        <v>10461</v>
      </c>
      <c r="E652" s="3" t="s">
        <v>10407</v>
      </c>
      <c r="F652" s="3" t="s">
        <v>12659</v>
      </c>
    </row>
    <row r="653" spans="2:6" x14ac:dyDescent="0.25">
      <c r="B653" s="11" t="s">
        <v>1852</v>
      </c>
      <c r="C653" s="3" t="s">
        <v>26</v>
      </c>
      <c r="D653" s="3" t="s">
        <v>10433</v>
      </c>
      <c r="E653" s="3" t="s">
        <v>10407</v>
      </c>
      <c r="F653" s="3" t="s">
        <v>12659</v>
      </c>
    </row>
    <row r="654" spans="2:6" x14ac:dyDescent="0.25">
      <c r="B654" s="11" t="s">
        <v>1852</v>
      </c>
      <c r="C654" s="3" t="s">
        <v>26</v>
      </c>
      <c r="D654" s="3" t="s">
        <v>10808</v>
      </c>
      <c r="E654" s="3" t="s">
        <v>10407</v>
      </c>
      <c r="F654" s="3" t="s">
        <v>12659</v>
      </c>
    </row>
    <row r="655" spans="2:6" x14ac:dyDescent="0.25">
      <c r="B655" s="11" t="s">
        <v>1852</v>
      </c>
      <c r="C655" s="3" t="s">
        <v>432</v>
      </c>
      <c r="D655" s="3" t="s">
        <v>10758</v>
      </c>
      <c r="E655" s="3" t="s">
        <v>10407</v>
      </c>
      <c r="F655" s="3" t="s">
        <v>12659</v>
      </c>
    </row>
    <row r="656" spans="2:6" x14ac:dyDescent="0.25">
      <c r="B656" s="11" t="s">
        <v>1852</v>
      </c>
      <c r="C656" s="3" t="s">
        <v>26</v>
      </c>
      <c r="D656" s="3" t="s">
        <v>10842</v>
      </c>
      <c r="E656" s="3" t="s">
        <v>10407</v>
      </c>
      <c r="F656" s="3" t="s">
        <v>12659</v>
      </c>
    </row>
    <row r="657" spans="2:6" x14ac:dyDescent="0.25">
      <c r="B657" s="11" t="s">
        <v>1852</v>
      </c>
      <c r="C657" s="3" t="s">
        <v>26</v>
      </c>
      <c r="D657" s="3" t="s">
        <v>10803</v>
      </c>
      <c r="E657" s="3" t="s">
        <v>10407</v>
      </c>
      <c r="F657" s="3" t="s">
        <v>12659</v>
      </c>
    </row>
    <row r="658" spans="2:6" x14ac:dyDescent="0.25">
      <c r="B658" s="11" t="s">
        <v>1852</v>
      </c>
      <c r="C658" s="3" t="s">
        <v>26</v>
      </c>
      <c r="D658" s="3" t="s">
        <v>5549</v>
      </c>
      <c r="E658" s="3" t="s">
        <v>10407</v>
      </c>
      <c r="F658" s="3" t="s">
        <v>12659</v>
      </c>
    </row>
    <row r="659" spans="2:6" x14ac:dyDescent="0.25">
      <c r="B659" s="11" t="s">
        <v>1852</v>
      </c>
      <c r="C659" s="3" t="s">
        <v>26</v>
      </c>
      <c r="D659" s="3" t="s">
        <v>10523</v>
      </c>
      <c r="E659" s="3" t="s">
        <v>10407</v>
      </c>
      <c r="F659" s="3" t="s">
        <v>12659</v>
      </c>
    </row>
    <row r="660" spans="2:6" x14ac:dyDescent="0.25">
      <c r="B660" s="11" t="s">
        <v>1852</v>
      </c>
      <c r="C660" s="3" t="s">
        <v>26</v>
      </c>
      <c r="D660" s="3" t="s">
        <v>10610</v>
      </c>
      <c r="E660" s="3" t="s">
        <v>10407</v>
      </c>
      <c r="F660" s="3" t="s">
        <v>12659</v>
      </c>
    </row>
    <row r="661" spans="2:6" x14ac:dyDescent="0.25">
      <c r="B661" s="11" t="s">
        <v>1852</v>
      </c>
      <c r="C661" s="3" t="s">
        <v>26</v>
      </c>
      <c r="D661" s="3" t="s">
        <v>10455</v>
      </c>
      <c r="E661" s="3" t="s">
        <v>10407</v>
      </c>
      <c r="F661" s="3" t="s">
        <v>12659</v>
      </c>
    </row>
    <row r="662" spans="2:6" x14ac:dyDescent="0.25">
      <c r="B662" s="11" t="s">
        <v>1852</v>
      </c>
      <c r="C662" s="3" t="s">
        <v>26</v>
      </c>
      <c r="D662" s="3" t="s">
        <v>10943</v>
      </c>
      <c r="E662" s="3" t="s">
        <v>10407</v>
      </c>
      <c r="F662" s="3" t="s">
        <v>12659</v>
      </c>
    </row>
    <row r="663" spans="2:6" x14ac:dyDescent="0.25">
      <c r="B663" s="11" t="s">
        <v>1852</v>
      </c>
      <c r="C663" s="3" t="s">
        <v>26</v>
      </c>
      <c r="D663" s="3" t="s">
        <v>10642</v>
      </c>
      <c r="E663" s="3" t="s">
        <v>10407</v>
      </c>
      <c r="F663" s="3" t="s">
        <v>12659</v>
      </c>
    </row>
    <row r="664" spans="2:6" x14ac:dyDescent="0.25">
      <c r="B664" s="11" t="s">
        <v>1852</v>
      </c>
      <c r="C664" s="3" t="s">
        <v>432</v>
      </c>
      <c r="D664" s="3" t="s">
        <v>10934</v>
      </c>
      <c r="E664" s="3" t="s">
        <v>10407</v>
      </c>
      <c r="F664" s="3" t="s">
        <v>12659</v>
      </c>
    </row>
    <row r="665" spans="2:6" x14ac:dyDescent="0.25">
      <c r="B665" s="11" t="s">
        <v>1852</v>
      </c>
      <c r="C665" s="3" t="s">
        <v>26</v>
      </c>
      <c r="D665" s="3" t="s">
        <v>10595</v>
      </c>
      <c r="E665" s="3" t="s">
        <v>10407</v>
      </c>
      <c r="F665" s="3" t="s">
        <v>12659</v>
      </c>
    </row>
    <row r="666" spans="2:6" x14ac:dyDescent="0.25">
      <c r="B666" s="11" t="s">
        <v>1852</v>
      </c>
      <c r="C666" s="3" t="s">
        <v>432</v>
      </c>
      <c r="D666" s="3" t="s">
        <v>4177</v>
      </c>
      <c r="E666" s="3" t="s">
        <v>10407</v>
      </c>
      <c r="F666" s="3" t="s">
        <v>12659</v>
      </c>
    </row>
    <row r="667" spans="2:6" x14ac:dyDescent="0.25">
      <c r="B667" s="11" t="s">
        <v>1852</v>
      </c>
      <c r="C667" s="3" t="s">
        <v>26</v>
      </c>
      <c r="D667" s="3" t="s">
        <v>10626</v>
      </c>
      <c r="E667" s="3" t="s">
        <v>10407</v>
      </c>
      <c r="F667" s="3" t="s">
        <v>12659</v>
      </c>
    </row>
    <row r="668" spans="2:6" x14ac:dyDescent="0.25">
      <c r="B668" s="11" t="s">
        <v>1852</v>
      </c>
      <c r="C668" s="3" t="s">
        <v>432</v>
      </c>
      <c r="D668" s="3" t="s">
        <v>8182</v>
      </c>
      <c r="E668" s="3" t="s">
        <v>10407</v>
      </c>
      <c r="F668" s="3" t="s">
        <v>12659</v>
      </c>
    </row>
    <row r="669" spans="2:6" x14ac:dyDescent="0.25">
      <c r="B669" s="11" t="s">
        <v>1852</v>
      </c>
      <c r="C669" s="3" t="s">
        <v>432</v>
      </c>
      <c r="D669" s="3" t="s">
        <v>11030</v>
      </c>
      <c r="E669" s="3" t="s">
        <v>10407</v>
      </c>
      <c r="F669" s="3" t="s">
        <v>12659</v>
      </c>
    </row>
    <row r="670" spans="2:6" x14ac:dyDescent="0.25">
      <c r="B670" s="11" t="s">
        <v>1852</v>
      </c>
      <c r="C670" s="3" t="s">
        <v>26</v>
      </c>
      <c r="D670" s="3" t="s">
        <v>10501</v>
      </c>
      <c r="E670" s="3" t="s">
        <v>10407</v>
      </c>
      <c r="F670" s="3" t="s">
        <v>12659</v>
      </c>
    </row>
    <row r="671" spans="2:6" x14ac:dyDescent="0.25">
      <c r="B671" s="11" t="s">
        <v>1852</v>
      </c>
      <c r="C671" s="3" t="s">
        <v>26</v>
      </c>
      <c r="D671" s="3" t="s">
        <v>10813</v>
      </c>
      <c r="E671" s="3" t="s">
        <v>10407</v>
      </c>
      <c r="F671" s="3" t="s">
        <v>12659</v>
      </c>
    </row>
    <row r="672" spans="2:6" x14ac:dyDescent="0.25">
      <c r="B672" s="11" t="s">
        <v>1852</v>
      </c>
      <c r="C672" s="3" t="s">
        <v>432</v>
      </c>
      <c r="D672" s="3" t="s">
        <v>10868</v>
      </c>
      <c r="E672" s="3" t="s">
        <v>10407</v>
      </c>
      <c r="F672" s="3" t="s">
        <v>12659</v>
      </c>
    </row>
    <row r="673" spans="2:6" x14ac:dyDescent="0.25">
      <c r="B673" s="11" t="s">
        <v>1852</v>
      </c>
      <c r="C673" s="3" t="s">
        <v>26</v>
      </c>
      <c r="D673" s="3" t="s">
        <v>11204</v>
      </c>
      <c r="E673" s="3" t="s">
        <v>10407</v>
      </c>
      <c r="F673" s="3" t="s">
        <v>12659</v>
      </c>
    </row>
    <row r="674" spans="2:6" x14ac:dyDescent="0.25">
      <c r="B674" s="11" t="s">
        <v>1852</v>
      </c>
      <c r="C674" s="3" t="s">
        <v>432</v>
      </c>
      <c r="D674" s="3" t="s">
        <v>6309</v>
      </c>
      <c r="E674" s="3" t="s">
        <v>10407</v>
      </c>
      <c r="F674" s="3" t="s">
        <v>12659</v>
      </c>
    </row>
    <row r="675" spans="2:6" x14ac:dyDescent="0.25">
      <c r="B675" s="11" t="s">
        <v>1852</v>
      </c>
      <c r="C675" s="3" t="s">
        <v>26</v>
      </c>
      <c r="D675" s="3" t="s">
        <v>10632</v>
      </c>
      <c r="E675" s="3" t="s">
        <v>10407</v>
      </c>
      <c r="F675" s="3" t="s">
        <v>12659</v>
      </c>
    </row>
    <row r="676" spans="2:6" x14ac:dyDescent="0.25">
      <c r="B676" s="11" t="s">
        <v>1852</v>
      </c>
      <c r="C676" s="3" t="s">
        <v>26</v>
      </c>
      <c r="D676" s="3" t="s">
        <v>10470</v>
      </c>
      <c r="E676" s="3" t="s">
        <v>10407</v>
      </c>
      <c r="F676" s="3" t="s">
        <v>12659</v>
      </c>
    </row>
    <row r="677" spans="2:6" x14ac:dyDescent="0.25">
      <c r="B677" s="11" t="s">
        <v>1852</v>
      </c>
      <c r="C677" s="3" t="s">
        <v>26</v>
      </c>
      <c r="D677" s="3" t="s">
        <v>11086</v>
      </c>
      <c r="E677" s="3" t="s">
        <v>10407</v>
      </c>
      <c r="F677" s="3" t="s">
        <v>12659</v>
      </c>
    </row>
    <row r="678" spans="2:6" x14ac:dyDescent="0.25">
      <c r="B678" s="11" t="s">
        <v>1852</v>
      </c>
      <c r="C678" s="3" t="s">
        <v>26</v>
      </c>
      <c r="D678" s="3" t="s">
        <v>10794</v>
      </c>
      <c r="E678" s="3" t="s">
        <v>10407</v>
      </c>
      <c r="F678" s="3" t="s">
        <v>12659</v>
      </c>
    </row>
    <row r="679" spans="2:6" x14ac:dyDescent="0.25">
      <c r="B679" s="11" t="s">
        <v>1852</v>
      </c>
      <c r="C679" s="3" t="s">
        <v>432</v>
      </c>
      <c r="D679" s="3" t="s">
        <v>11144</v>
      </c>
      <c r="E679" s="3" t="s">
        <v>10407</v>
      </c>
      <c r="F679" s="3" t="s">
        <v>12659</v>
      </c>
    </row>
    <row r="680" spans="2:6" x14ac:dyDescent="0.25">
      <c r="B680" s="11" t="s">
        <v>1852</v>
      </c>
      <c r="C680" s="3" t="s">
        <v>26</v>
      </c>
      <c r="D680" s="3" t="s">
        <v>10484</v>
      </c>
      <c r="E680" s="3" t="s">
        <v>10407</v>
      </c>
      <c r="F680" s="3" t="s">
        <v>12659</v>
      </c>
    </row>
    <row r="681" spans="2:6" x14ac:dyDescent="0.25">
      <c r="B681" s="11" t="s">
        <v>1852</v>
      </c>
      <c r="C681" s="3" t="s">
        <v>26</v>
      </c>
      <c r="D681" s="3" t="s">
        <v>10605</v>
      </c>
      <c r="E681" s="3" t="s">
        <v>10407</v>
      </c>
      <c r="F681" s="3" t="s">
        <v>12659</v>
      </c>
    </row>
    <row r="682" spans="2:6" x14ac:dyDescent="0.25">
      <c r="B682" s="11" t="s">
        <v>1852</v>
      </c>
      <c r="C682" s="3" t="s">
        <v>26</v>
      </c>
      <c r="D682" s="3" t="s">
        <v>11313</v>
      </c>
      <c r="E682" s="3" t="s">
        <v>10407</v>
      </c>
      <c r="F682" s="3" t="s">
        <v>12659</v>
      </c>
    </row>
    <row r="683" spans="2:6" x14ac:dyDescent="0.25">
      <c r="B683" s="11" t="s">
        <v>1852</v>
      </c>
      <c r="C683" s="3" t="s">
        <v>432</v>
      </c>
      <c r="D683" s="3" t="s">
        <v>10656</v>
      </c>
      <c r="E683" s="3" t="s">
        <v>10407</v>
      </c>
      <c r="F683" s="3" t="s">
        <v>12659</v>
      </c>
    </row>
    <row r="684" spans="2:6" x14ac:dyDescent="0.25">
      <c r="B684" s="11" t="s">
        <v>1852</v>
      </c>
      <c r="C684" s="3" t="s">
        <v>26</v>
      </c>
      <c r="D684" s="3" t="s">
        <v>11096</v>
      </c>
      <c r="E684" s="3" t="s">
        <v>10407</v>
      </c>
      <c r="F684" s="3" t="s">
        <v>12659</v>
      </c>
    </row>
    <row r="685" spans="2:6" x14ac:dyDescent="0.25">
      <c r="B685" s="11" t="s">
        <v>1852</v>
      </c>
      <c r="C685" s="3" t="s">
        <v>26</v>
      </c>
      <c r="D685" s="3" t="s">
        <v>9914</v>
      </c>
      <c r="E685" s="3" t="s">
        <v>10407</v>
      </c>
      <c r="F685" s="3" t="s">
        <v>12659</v>
      </c>
    </row>
    <row r="686" spans="2:6" x14ac:dyDescent="0.25">
      <c r="B686" s="11" t="s">
        <v>1852</v>
      </c>
      <c r="C686" s="3" t="s">
        <v>432</v>
      </c>
      <c r="D686" s="3" t="s">
        <v>10878</v>
      </c>
      <c r="E686" s="3" t="s">
        <v>10407</v>
      </c>
      <c r="F686" s="3" t="s">
        <v>12659</v>
      </c>
    </row>
    <row r="687" spans="2:6" x14ac:dyDescent="0.25">
      <c r="B687" s="11" t="s">
        <v>1852</v>
      </c>
      <c r="C687" s="3" t="s">
        <v>26</v>
      </c>
      <c r="D687" s="3" t="s">
        <v>10425</v>
      </c>
      <c r="E687" s="3" t="s">
        <v>10407</v>
      </c>
      <c r="F687" s="3" t="s">
        <v>12659</v>
      </c>
    </row>
    <row r="688" spans="2:6" x14ac:dyDescent="0.25">
      <c r="B688" s="11" t="s">
        <v>1852</v>
      </c>
      <c r="C688" s="3" t="s">
        <v>26</v>
      </c>
      <c r="D688" s="3" t="s">
        <v>11163</v>
      </c>
      <c r="E688" s="3" t="s">
        <v>10407</v>
      </c>
      <c r="F688" s="3" t="s">
        <v>12659</v>
      </c>
    </row>
    <row r="689" spans="2:6" x14ac:dyDescent="0.25">
      <c r="B689" s="11" t="s">
        <v>1852</v>
      </c>
      <c r="C689" s="3" t="s">
        <v>26</v>
      </c>
      <c r="D689" s="3" t="s">
        <v>10678</v>
      </c>
      <c r="E689" s="3" t="s">
        <v>10407</v>
      </c>
      <c r="F689" s="3" t="s">
        <v>12659</v>
      </c>
    </row>
    <row r="690" spans="2:6" x14ac:dyDescent="0.25">
      <c r="B690" s="11" t="s">
        <v>1852</v>
      </c>
      <c r="C690" s="3" t="s">
        <v>26</v>
      </c>
      <c r="D690" s="3" t="s">
        <v>1855</v>
      </c>
      <c r="E690" s="3" t="s">
        <v>10407</v>
      </c>
      <c r="F690" s="3" t="s">
        <v>12659</v>
      </c>
    </row>
    <row r="691" spans="2:6" x14ac:dyDescent="0.25">
      <c r="B691" s="11" t="s">
        <v>1852</v>
      </c>
      <c r="C691" s="3" t="s">
        <v>26</v>
      </c>
      <c r="D691" s="3" t="s">
        <v>10579</v>
      </c>
      <c r="E691" s="3" t="s">
        <v>10407</v>
      </c>
      <c r="F691" s="3" t="s">
        <v>12659</v>
      </c>
    </row>
    <row r="692" spans="2:6" x14ac:dyDescent="0.25">
      <c r="B692" s="11" t="s">
        <v>1852</v>
      </c>
      <c r="C692" s="3" t="s">
        <v>26</v>
      </c>
      <c r="D692" s="3" t="s">
        <v>5298</v>
      </c>
      <c r="E692" s="3" t="s">
        <v>10407</v>
      </c>
      <c r="F692" s="3" t="s">
        <v>12659</v>
      </c>
    </row>
    <row r="693" spans="2:6" x14ac:dyDescent="0.25">
      <c r="B693" s="11" t="s">
        <v>1852</v>
      </c>
      <c r="C693" s="3" t="s">
        <v>26</v>
      </c>
      <c r="D693" s="3" t="s">
        <v>11262</v>
      </c>
      <c r="E693" s="3" t="s">
        <v>10407</v>
      </c>
      <c r="F693" s="3" t="s">
        <v>12659</v>
      </c>
    </row>
    <row r="694" spans="2:6" x14ac:dyDescent="0.25">
      <c r="B694" s="11" t="s">
        <v>1852</v>
      </c>
      <c r="C694" s="3" t="s">
        <v>26</v>
      </c>
      <c r="D694" s="3" t="s">
        <v>10837</v>
      </c>
      <c r="E694" s="3" t="s">
        <v>10407</v>
      </c>
      <c r="F694" s="3" t="s">
        <v>12659</v>
      </c>
    </row>
    <row r="695" spans="2:6" x14ac:dyDescent="0.25">
      <c r="B695" s="11" t="s">
        <v>1852</v>
      </c>
      <c r="C695" s="3" t="s">
        <v>432</v>
      </c>
      <c r="D695" s="3" t="s">
        <v>10904</v>
      </c>
      <c r="E695" s="3" t="s">
        <v>10407</v>
      </c>
      <c r="F695" s="3" t="s">
        <v>12659</v>
      </c>
    </row>
    <row r="696" spans="2:6" x14ac:dyDescent="0.25">
      <c r="B696" s="11" t="s">
        <v>1852</v>
      </c>
      <c r="C696" s="3" t="s">
        <v>26</v>
      </c>
      <c r="D696" s="3" t="s">
        <v>10415</v>
      </c>
      <c r="E696" s="3" t="s">
        <v>10407</v>
      </c>
      <c r="F696" s="3" t="s">
        <v>12659</v>
      </c>
    </row>
    <row r="697" spans="2:6" x14ac:dyDescent="0.25">
      <c r="B697" s="11" t="s">
        <v>1852</v>
      </c>
      <c r="C697" s="3" t="s">
        <v>432</v>
      </c>
      <c r="D697" s="3" t="s">
        <v>11125</v>
      </c>
      <c r="E697" s="3" t="s">
        <v>10407</v>
      </c>
      <c r="F697" s="3" t="s">
        <v>12659</v>
      </c>
    </row>
    <row r="698" spans="2:6" x14ac:dyDescent="0.25">
      <c r="B698" s="11" t="s">
        <v>1852</v>
      </c>
      <c r="C698" s="3" t="s">
        <v>26</v>
      </c>
      <c r="D698" s="3" t="s">
        <v>11077</v>
      </c>
      <c r="E698" s="3" t="s">
        <v>10407</v>
      </c>
      <c r="F698" s="3" t="s">
        <v>12659</v>
      </c>
    </row>
    <row r="699" spans="2:6" x14ac:dyDescent="0.25">
      <c r="B699" s="11" t="s">
        <v>1852</v>
      </c>
      <c r="C699" s="3" t="s">
        <v>26</v>
      </c>
      <c r="D699" s="3" t="s">
        <v>6945</v>
      </c>
      <c r="E699" s="3" t="s">
        <v>10407</v>
      </c>
      <c r="F699" s="3" t="s">
        <v>12659</v>
      </c>
    </row>
    <row r="700" spans="2:6" x14ac:dyDescent="0.25">
      <c r="B700" s="11" t="s">
        <v>1852</v>
      </c>
      <c r="C700" s="3" t="s">
        <v>26</v>
      </c>
      <c r="D700" s="3" t="s">
        <v>10741</v>
      </c>
      <c r="E700" s="3" t="s">
        <v>10407</v>
      </c>
      <c r="F700" s="3" t="s">
        <v>12659</v>
      </c>
    </row>
    <row r="701" spans="2:6" x14ac:dyDescent="0.25">
      <c r="B701" s="11" t="s">
        <v>1852</v>
      </c>
      <c r="C701" s="3" t="s">
        <v>432</v>
      </c>
      <c r="D701" s="3" t="s">
        <v>11237</v>
      </c>
      <c r="E701" s="3" t="s">
        <v>10407</v>
      </c>
      <c r="F701" s="3" t="s">
        <v>12659</v>
      </c>
    </row>
    <row r="702" spans="2:6" x14ac:dyDescent="0.25">
      <c r="B702" s="11" t="s">
        <v>1852</v>
      </c>
      <c r="C702" s="3" t="s">
        <v>26</v>
      </c>
      <c r="D702" s="3" t="s">
        <v>10544</v>
      </c>
      <c r="E702" s="3" t="s">
        <v>10407</v>
      </c>
      <c r="F702" s="3" t="s">
        <v>12659</v>
      </c>
    </row>
    <row r="703" spans="2:6" x14ac:dyDescent="0.25">
      <c r="B703" s="11" t="s">
        <v>1852</v>
      </c>
      <c r="C703" s="3" t="s">
        <v>26</v>
      </c>
      <c r="D703" s="3" t="s">
        <v>11136</v>
      </c>
      <c r="E703" s="3" t="s">
        <v>10407</v>
      </c>
      <c r="F703" s="3" t="s">
        <v>12659</v>
      </c>
    </row>
    <row r="704" spans="2:6" x14ac:dyDescent="0.25">
      <c r="B704" s="11" t="s">
        <v>1852</v>
      </c>
      <c r="C704" s="3" t="s">
        <v>26</v>
      </c>
      <c r="D704" s="3" t="s">
        <v>11361</v>
      </c>
      <c r="E704" s="3" t="s">
        <v>10407</v>
      </c>
      <c r="F704" s="3" t="s">
        <v>12659</v>
      </c>
    </row>
    <row r="705" spans="2:6" x14ac:dyDescent="0.25">
      <c r="B705" s="11" t="s">
        <v>1852</v>
      </c>
      <c r="C705" s="3" t="s">
        <v>26</v>
      </c>
      <c r="D705" s="3" t="s">
        <v>11223</v>
      </c>
      <c r="E705" s="3" t="s">
        <v>10407</v>
      </c>
      <c r="F705" s="3" t="s">
        <v>12659</v>
      </c>
    </row>
    <row r="706" spans="2:6" x14ac:dyDescent="0.25">
      <c r="B706" s="11" t="s">
        <v>1852</v>
      </c>
      <c r="C706" s="3" t="s">
        <v>26</v>
      </c>
      <c r="D706" s="3" t="s">
        <v>2153</v>
      </c>
      <c r="E706" s="3" t="s">
        <v>10407</v>
      </c>
      <c r="F706" s="3" t="s">
        <v>12659</v>
      </c>
    </row>
    <row r="707" spans="2:6" x14ac:dyDescent="0.25">
      <c r="B707" s="11" t="s">
        <v>1852</v>
      </c>
      <c r="C707" s="3" t="s">
        <v>26</v>
      </c>
      <c r="D707" s="3" t="s">
        <v>11057</v>
      </c>
      <c r="E707" s="3" t="s">
        <v>10407</v>
      </c>
      <c r="F707" s="3" t="s">
        <v>12659</v>
      </c>
    </row>
    <row r="708" spans="2:6" x14ac:dyDescent="0.25">
      <c r="B708" s="11" t="s">
        <v>1852</v>
      </c>
      <c r="C708" s="3" t="s">
        <v>26</v>
      </c>
      <c r="D708" s="3" t="s">
        <v>10666</v>
      </c>
      <c r="E708" s="3" t="s">
        <v>10407</v>
      </c>
      <c r="F708" s="3" t="s">
        <v>12659</v>
      </c>
    </row>
    <row r="709" spans="2:6" x14ac:dyDescent="0.25">
      <c r="B709" s="11" t="s">
        <v>1852</v>
      </c>
      <c r="C709" s="3" t="s">
        <v>26</v>
      </c>
      <c r="D709" s="3" t="s">
        <v>7428</v>
      </c>
      <c r="E709" s="3" t="s">
        <v>10407</v>
      </c>
      <c r="F709" s="3" t="s">
        <v>12659</v>
      </c>
    </row>
    <row r="710" spans="2:6" x14ac:dyDescent="0.25">
      <c r="B710" s="11" t="s">
        <v>1852</v>
      </c>
      <c r="C710" s="3" t="s">
        <v>26</v>
      </c>
      <c r="D710" s="3" t="s">
        <v>10857</v>
      </c>
      <c r="E710" s="3" t="s">
        <v>10407</v>
      </c>
      <c r="F710" s="3" t="s">
        <v>12659</v>
      </c>
    </row>
    <row r="711" spans="2:6" x14ac:dyDescent="0.25">
      <c r="B711" s="11" t="s">
        <v>1852</v>
      </c>
      <c r="C711" s="3" t="s">
        <v>26</v>
      </c>
      <c r="D711" s="3" t="s">
        <v>10615</v>
      </c>
      <c r="E711" s="3" t="s">
        <v>10407</v>
      </c>
      <c r="F711" s="3" t="s">
        <v>12659</v>
      </c>
    </row>
    <row r="712" spans="2:6" x14ac:dyDescent="0.25">
      <c r="B712" s="11" t="s">
        <v>1852</v>
      </c>
      <c r="C712" s="3" t="s">
        <v>26</v>
      </c>
      <c r="D712" s="3" t="s">
        <v>7355</v>
      </c>
      <c r="E712" s="3" t="s">
        <v>10407</v>
      </c>
      <c r="F712" s="3" t="s">
        <v>12659</v>
      </c>
    </row>
    <row r="713" spans="2:6" x14ac:dyDescent="0.25">
      <c r="B713" s="11" t="s">
        <v>1852</v>
      </c>
      <c r="C713" s="3" t="s">
        <v>26</v>
      </c>
      <c r="D713" s="3" t="s">
        <v>10722</v>
      </c>
      <c r="E713" s="3" t="s">
        <v>10407</v>
      </c>
      <c r="F713" s="3" t="s">
        <v>12659</v>
      </c>
    </row>
    <row r="714" spans="2:6" x14ac:dyDescent="0.25">
      <c r="B714" s="11" t="s">
        <v>1852</v>
      </c>
      <c r="C714" s="3" t="s">
        <v>26</v>
      </c>
      <c r="D714" s="3" t="s">
        <v>10649</v>
      </c>
      <c r="E714" s="3" t="s">
        <v>10407</v>
      </c>
      <c r="F714" s="3" t="s">
        <v>12659</v>
      </c>
    </row>
    <row r="715" spans="2:6" x14ac:dyDescent="0.25">
      <c r="B715" s="11" t="s">
        <v>1852</v>
      </c>
      <c r="C715" s="3" t="s">
        <v>26</v>
      </c>
      <c r="D715" s="3" t="s">
        <v>11192</v>
      </c>
      <c r="E715" s="3" t="s">
        <v>10407</v>
      </c>
      <c r="F715" s="3" t="s">
        <v>12659</v>
      </c>
    </row>
    <row r="716" spans="2:6" x14ac:dyDescent="0.25">
      <c r="B716" s="11" t="s">
        <v>1852</v>
      </c>
      <c r="C716" s="3" t="s">
        <v>26</v>
      </c>
      <c r="D716" s="3" t="s">
        <v>11305</v>
      </c>
      <c r="E716" s="3" t="s">
        <v>10407</v>
      </c>
      <c r="F716" s="3" t="s">
        <v>12659</v>
      </c>
    </row>
    <row r="717" spans="2:6" x14ac:dyDescent="0.25">
      <c r="B717" s="11" t="s">
        <v>1852</v>
      </c>
      <c r="C717" s="3" t="s">
        <v>26</v>
      </c>
      <c r="D717" s="3" t="s">
        <v>11267</v>
      </c>
      <c r="E717" s="3" t="s">
        <v>10407</v>
      </c>
      <c r="F717" s="3" t="s">
        <v>12659</v>
      </c>
    </row>
    <row r="718" spans="2:6" x14ac:dyDescent="0.25">
      <c r="B718" s="11" t="s">
        <v>1852</v>
      </c>
      <c r="C718" s="3" t="s">
        <v>26</v>
      </c>
      <c r="D718" s="3" t="s">
        <v>11347</v>
      </c>
      <c r="E718" s="3" t="s">
        <v>10407</v>
      </c>
      <c r="F718" s="3" t="s">
        <v>12659</v>
      </c>
    </row>
    <row r="719" spans="2:6" x14ac:dyDescent="0.25">
      <c r="B719" s="11" t="s">
        <v>1852</v>
      </c>
      <c r="C719" s="3" t="s">
        <v>26</v>
      </c>
      <c r="D719" s="3" t="s">
        <v>11296</v>
      </c>
      <c r="E719" s="3" t="s">
        <v>10407</v>
      </c>
      <c r="F719" s="3" t="s">
        <v>12659</v>
      </c>
    </row>
    <row r="720" spans="2:6" x14ac:dyDescent="0.25">
      <c r="B720" s="11" t="s">
        <v>1852</v>
      </c>
      <c r="C720" s="3" t="s">
        <v>26</v>
      </c>
      <c r="D720" s="3" t="s">
        <v>11044</v>
      </c>
      <c r="E720" s="3" t="s">
        <v>10407</v>
      </c>
      <c r="F720" s="3" t="s">
        <v>12659</v>
      </c>
    </row>
    <row r="721" spans="2:6" x14ac:dyDescent="0.25">
      <c r="B721" s="11" t="s">
        <v>1852</v>
      </c>
      <c r="C721" s="3" t="s">
        <v>26</v>
      </c>
      <c r="D721" s="3" t="s">
        <v>2497</v>
      </c>
      <c r="E721" s="3" t="s">
        <v>10407</v>
      </c>
      <c r="F721" s="3" t="s">
        <v>12659</v>
      </c>
    </row>
    <row r="722" spans="2:6" x14ac:dyDescent="0.25">
      <c r="B722" s="11" t="s">
        <v>1852</v>
      </c>
      <c r="C722" s="3" t="s">
        <v>26</v>
      </c>
      <c r="D722" s="3" t="s">
        <v>10737</v>
      </c>
      <c r="E722" s="3" t="s">
        <v>10407</v>
      </c>
      <c r="F722" s="3" t="s">
        <v>12659</v>
      </c>
    </row>
    <row r="723" spans="2:6" x14ac:dyDescent="0.25">
      <c r="B723" s="11" t="s">
        <v>1852</v>
      </c>
      <c r="C723" s="3" t="s">
        <v>26</v>
      </c>
      <c r="D723" s="3" t="s">
        <v>10991</v>
      </c>
      <c r="E723" s="3" t="s">
        <v>10407</v>
      </c>
      <c r="F723" s="3" t="s">
        <v>12659</v>
      </c>
    </row>
    <row r="724" spans="2:6" x14ac:dyDescent="0.25">
      <c r="B724" s="11" t="s">
        <v>1852</v>
      </c>
      <c r="C724" s="3" t="s">
        <v>26</v>
      </c>
      <c r="D724" s="3" t="s">
        <v>10406</v>
      </c>
      <c r="E724" s="3" t="s">
        <v>10407</v>
      </c>
      <c r="F724" s="3" t="s">
        <v>12659</v>
      </c>
    </row>
    <row r="725" spans="2:6" x14ac:dyDescent="0.25">
      <c r="B725" s="11" t="s">
        <v>1852</v>
      </c>
      <c r="C725" s="3" t="s">
        <v>26</v>
      </c>
      <c r="D725" s="3" t="s">
        <v>10909</v>
      </c>
      <c r="E725" s="3" t="s">
        <v>10407</v>
      </c>
      <c r="F725" s="3" t="s">
        <v>12659</v>
      </c>
    </row>
    <row r="726" spans="2:6" x14ac:dyDescent="0.25">
      <c r="B726" s="11" t="s">
        <v>1852</v>
      </c>
      <c r="C726" s="3" t="s">
        <v>26</v>
      </c>
      <c r="D726" s="3" t="s">
        <v>6605</v>
      </c>
      <c r="E726" s="3" t="s">
        <v>10407</v>
      </c>
      <c r="F726" s="3" t="s">
        <v>12659</v>
      </c>
    </row>
    <row r="727" spans="2:6" x14ac:dyDescent="0.25">
      <c r="B727" s="11" t="s">
        <v>1852</v>
      </c>
      <c r="C727" s="3" t="s">
        <v>26</v>
      </c>
      <c r="D727" s="3" t="s">
        <v>10863</v>
      </c>
      <c r="E727" s="3" t="s">
        <v>10407</v>
      </c>
      <c r="F727" s="3" t="s">
        <v>12659</v>
      </c>
    </row>
    <row r="728" spans="2:6" x14ac:dyDescent="0.25">
      <c r="B728" s="11" t="s">
        <v>1852</v>
      </c>
      <c r="C728" s="3" t="s">
        <v>26</v>
      </c>
      <c r="D728" s="3" t="s">
        <v>10727</v>
      </c>
      <c r="E728" s="3" t="s">
        <v>10407</v>
      </c>
      <c r="F728" s="3" t="s">
        <v>12659</v>
      </c>
    </row>
    <row r="729" spans="2:6" x14ac:dyDescent="0.25">
      <c r="B729" s="11" t="s">
        <v>1852</v>
      </c>
      <c r="C729" s="3" t="s">
        <v>26</v>
      </c>
      <c r="D729" s="3" t="s">
        <v>11091</v>
      </c>
      <c r="E729" s="3" t="s">
        <v>10407</v>
      </c>
      <c r="F729" s="3" t="s">
        <v>12659</v>
      </c>
    </row>
    <row r="730" spans="2:6" x14ac:dyDescent="0.25">
      <c r="B730" s="11" t="s">
        <v>1852</v>
      </c>
      <c r="C730" s="3" t="s">
        <v>26</v>
      </c>
      <c r="D730" s="3" t="s">
        <v>11025</v>
      </c>
      <c r="E730" s="3" t="s">
        <v>10407</v>
      </c>
      <c r="F730" s="3" t="s">
        <v>12659</v>
      </c>
    </row>
    <row r="731" spans="2:6" x14ac:dyDescent="0.25">
      <c r="B731" s="11" t="s">
        <v>1852</v>
      </c>
      <c r="C731" s="3" t="s">
        <v>26</v>
      </c>
      <c r="D731" s="3" t="s">
        <v>11062</v>
      </c>
      <c r="E731" s="3" t="s">
        <v>10407</v>
      </c>
      <c r="F731" s="3" t="s">
        <v>12659</v>
      </c>
    </row>
    <row r="732" spans="2:6" x14ac:dyDescent="0.25">
      <c r="B732" s="11" t="s">
        <v>1852</v>
      </c>
      <c r="C732" s="3" t="s">
        <v>26</v>
      </c>
      <c r="D732" s="3" t="s">
        <v>10981</v>
      </c>
      <c r="E732" s="3" t="s">
        <v>10407</v>
      </c>
      <c r="F732" s="3" t="s">
        <v>12659</v>
      </c>
    </row>
    <row r="733" spans="2:6" x14ac:dyDescent="0.25">
      <c r="B733" s="11" t="s">
        <v>1852</v>
      </c>
      <c r="C733" s="3" t="s">
        <v>432</v>
      </c>
      <c r="D733" s="3" t="s">
        <v>11279</v>
      </c>
      <c r="E733" s="3" t="s">
        <v>10407</v>
      </c>
      <c r="F733" s="3" t="s">
        <v>12659</v>
      </c>
    </row>
    <row r="734" spans="2:6" x14ac:dyDescent="0.25">
      <c r="B734" s="11" t="s">
        <v>1852</v>
      </c>
      <c r="C734" s="3" t="s">
        <v>26</v>
      </c>
      <c r="D734" s="3" t="s">
        <v>11179</v>
      </c>
      <c r="E734" s="3" t="s">
        <v>10407</v>
      </c>
      <c r="F734" s="3" t="s">
        <v>12659</v>
      </c>
    </row>
    <row r="735" spans="2:6" x14ac:dyDescent="0.25">
      <c r="B735" s="11" t="s">
        <v>1852</v>
      </c>
      <c r="C735" s="3" t="s">
        <v>432</v>
      </c>
      <c r="D735" s="3" t="s">
        <v>7372</v>
      </c>
      <c r="E735" s="3" t="s">
        <v>10407</v>
      </c>
      <c r="F735" s="3" t="s">
        <v>12659</v>
      </c>
    </row>
    <row r="736" spans="2:6" x14ac:dyDescent="0.25">
      <c r="B736" s="11" t="s">
        <v>1852</v>
      </c>
      <c r="C736" s="3" t="s">
        <v>432</v>
      </c>
      <c r="D736" s="3" t="s">
        <v>11017</v>
      </c>
      <c r="E736" s="3" t="s">
        <v>10407</v>
      </c>
      <c r="F736" s="3" t="s">
        <v>12659</v>
      </c>
    </row>
    <row r="737" spans="2:6" x14ac:dyDescent="0.25">
      <c r="B737" s="3" t="s">
        <v>1384</v>
      </c>
      <c r="C737" s="3" t="s">
        <v>21</v>
      </c>
      <c r="D737" s="3" t="s">
        <v>3837</v>
      </c>
      <c r="E737" s="3" t="s">
        <v>3838</v>
      </c>
      <c r="F737" s="39"/>
    </row>
    <row r="738" spans="2:6" x14ac:dyDescent="0.25">
      <c r="B738" s="3" t="s">
        <v>1384</v>
      </c>
      <c r="C738" s="3" t="s">
        <v>21</v>
      </c>
      <c r="D738" s="3" t="s">
        <v>462</v>
      </c>
      <c r="E738" s="3" t="s">
        <v>463</v>
      </c>
      <c r="F738" s="39"/>
    </row>
    <row r="739" spans="2:6" x14ac:dyDescent="0.25">
      <c r="B739" s="3" t="s">
        <v>1384</v>
      </c>
      <c r="C739" s="3" t="s">
        <v>21</v>
      </c>
      <c r="D739" s="3" t="s">
        <v>5286</v>
      </c>
      <c r="E739" s="3" t="s">
        <v>9866</v>
      </c>
      <c r="F739" s="39"/>
    </row>
    <row r="740" spans="2:6" x14ac:dyDescent="0.25">
      <c r="B740" s="3" t="s">
        <v>5632</v>
      </c>
      <c r="C740" s="3" t="s">
        <v>21</v>
      </c>
      <c r="D740" s="3" t="s">
        <v>1651</v>
      </c>
      <c r="E740" s="3" t="s">
        <v>191</v>
      </c>
      <c r="F740" s="39"/>
    </row>
    <row r="741" spans="2:6" x14ac:dyDescent="0.25">
      <c r="B741" s="3" t="s">
        <v>5632</v>
      </c>
      <c r="C741" s="3" t="s">
        <v>21</v>
      </c>
      <c r="D741" s="3" t="s">
        <v>8051</v>
      </c>
      <c r="E741" s="3" t="s">
        <v>120</v>
      </c>
      <c r="F741" s="39"/>
    </row>
    <row r="742" spans="2:6" x14ac:dyDescent="0.25">
      <c r="B742" s="3" t="s">
        <v>530</v>
      </c>
      <c r="C742" s="3" t="s">
        <v>21</v>
      </c>
      <c r="D742" s="3" t="s">
        <v>462</v>
      </c>
      <c r="E742" s="3" t="s">
        <v>69</v>
      </c>
      <c r="F742" s="39"/>
    </row>
    <row r="743" spans="2:6" x14ac:dyDescent="0.25">
      <c r="B743" s="3" t="s">
        <v>128</v>
      </c>
      <c r="C743" s="3" t="s">
        <v>68</v>
      </c>
      <c r="D743" s="3" t="s">
        <v>429</v>
      </c>
      <c r="E743" s="3" t="s">
        <v>96</v>
      </c>
      <c r="F743" s="39"/>
    </row>
    <row r="744" spans="2:6" x14ac:dyDescent="0.25">
      <c r="B744" s="3" t="s">
        <v>128</v>
      </c>
      <c r="C744" s="3" t="s">
        <v>68</v>
      </c>
      <c r="D744" s="3" t="s">
        <v>68</v>
      </c>
      <c r="E744" s="3" t="s">
        <v>627</v>
      </c>
      <c r="F744" s="39"/>
    </row>
    <row r="745" spans="2:6" x14ac:dyDescent="0.25">
      <c r="B745" s="3" t="s">
        <v>128</v>
      </c>
      <c r="C745" s="3" t="s">
        <v>68</v>
      </c>
      <c r="D745" s="3" t="s">
        <v>129</v>
      </c>
      <c r="E745" s="3" t="s">
        <v>56</v>
      </c>
      <c r="F745" s="39"/>
    </row>
    <row r="746" spans="2:6" x14ac:dyDescent="0.25">
      <c r="B746" s="3" t="s">
        <v>128</v>
      </c>
      <c r="C746" s="3" t="s">
        <v>197</v>
      </c>
      <c r="D746" s="3" t="s">
        <v>197</v>
      </c>
      <c r="E746" s="3" t="s">
        <v>191</v>
      </c>
      <c r="F746" s="39"/>
    </row>
    <row r="747" spans="2:6" x14ac:dyDescent="0.25">
      <c r="B747" s="3" t="s">
        <v>128</v>
      </c>
      <c r="C747" s="3" t="s">
        <v>68</v>
      </c>
      <c r="D747" s="3" t="s">
        <v>1192</v>
      </c>
      <c r="E747" s="3" t="s">
        <v>1099</v>
      </c>
      <c r="F747" s="39"/>
    </row>
    <row r="748" spans="2:6" x14ac:dyDescent="0.25">
      <c r="B748" s="3" t="s">
        <v>128</v>
      </c>
      <c r="C748" s="3" t="s">
        <v>197</v>
      </c>
      <c r="D748" s="3" t="s">
        <v>482</v>
      </c>
      <c r="E748" s="3" t="s">
        <v>108</v>
      </c>
      <c r="F748" s="39"/>
    </row>
    <row r="749" spans="2:6" x14ac:dyDescent="0.25">
      <c r="B749" s="3" t="s">
        <v>128</v>
      </c>
      <c r="C749" s="3" t="s">
        <v>197</v>
      </c>
      <c r="D749" s="3" t="s">
        <v>197</v>
      </c>
      <c r="E749" s="3" t="s">
        <v>961</v>
      </c>
      <c r="F749" s="39"/>
    </row>
    <row r="750" spans="2:6" x14ac:dyDescent="0.25">
      <c r="B750" s="3" t="s">
        <v>1390</v>
      </c>
      <c r="C750" s="3" t="s">
        <v>1391</v>
      </c>
      <c r="D750" s="3" t="s">
        <v>2255</v>
      </c>
      <c r="E750" s="3" t="s">
        <v>56</v>
      </c>
      <c r="F750" s="39"/>
    </row>
    <row r="751" spans="2:6" x14ac:dyDescent="0.25">
      <c r="B751" s="3" t="s">
        <v>1390</v>
      </c>
      <c r="C751" s="3" t="s">
        <v>3227</v>
      </c>
      <c r="D751" s="3" t="s">
        <v>3196</v>
      </c>
      <c r="E751" s="3" t="s">
        <v>168</v>
      </c>
      <c r="F751" s="39"/>
    </row>
    <row r="752" spans="2:6" x14ac:dyDescent="0.25">
      <c r="B752" s="3" t="s">
        <v>1390</v>
      </c>
      <c r="C752" s="3" t="s">
        <v>1391</v>
      </c>
      <c r="D752" s="3" t="s">
        <v>220</v>
      </c>
      <c r="E752" s="3" t="s">
        <v>56</v>
      </c>
      <c r="F752" s="39"/>
    </row>
    <row r="753" spans="2:6" x14ac:dyDescent="0.25">
      <c r="B753" s="3" t="s">
        <v>1390</v>
      </c>
      <c r="C753" s="3" t="s">
        <v>1391</v>
      </c>
      <c r="D753" s="3" t="s">
        <v>1392</v>
      </c>
      <c r="E753" s="3" t="s">
        <v>56</v>
      </c>
      <c r="F753" s="39"/>
    </row>
    <row r="754" spans="2:6" x14ac:dyDescent="0.25">
      <c r="B754" s="3" t="s">
        <v>682</v>
      </c>
      <c r="C754" s="3" t="s">
        <v>309</v>
      </c>
      <c r="D754" s="3" t="s">
        <v>309</v>
      </c>
      <c r="E754" s="3" t="s">
        <v>56</v>
      </c>
      <c r="F754" s="39"/>
    </row>
    <row r="755" spans="2:6" x14ac:dyDescent="0.25">
      <c r="B755" s="3" t="s">
        <v>682</v>
      </c>
      <c r="C755" s="3" t="s">
        <v>309</v>
      </c>
      <c r="D755" s="3" t="s">
        <v>5341</v>
      </c>
      <c r="E755" s="3" t="s">
        <v>56</v>
      </c>
      <c r="F755" s="39"/>
    </row>
    <row r="756" spans="2:6" x14ac:dyDescent="0.25">
      <c r="B756" s="3" t="s">
        <v>461</v>
      </c>
      <c r="C756" s="3" t="s">
        <v>462</v>
      </c>
      <c r="D756" s="3" t="s">
        <v>462</v>
      </c>
      <c r="E756" s="3" t="s">
        <v>463</v>
      </c>
      <c r="F756" s="39"/>
    </row>
    <row r="757" spans="2:6" x14ac:dyDescent="0.25">
      <c r="B757" s="3" t="s">
        <v>461</v>
      </c>
      <c r="C757" s="3" t="s">
        <v>462</v>
      </c>
      <c r="D757" s="3" t="s">
        <v>3359</v>
      </c>
      <c r="E757" s="3" t="s">
        <v>96</v>
      </c>
      <c r="F757" s="39"/>
    </row>
    <row r="758" spans="2:6" x14ac:dyDescent="0.25">
      <c r="B758" s="3" t="s">
        <v>461</v>
      </c>
      <c r="C758" s="3" t="s">
        <v>282</v>
      </c>
      <c r="D758" s="3" t="s">
        <v>4396</v>
      </c>
      <c r="E758" s="3" t="s">
        <v>40</v>
      </c>
      <c r="F758" s="39"/>
    </row>
    <row r="759" spans="2:6" x14ac:dyDescent="0.25">
      <c r="B759" s="3" t="s">
        <v>461</v>
      </c>
      <c r="C759" s="3" t="s">
        <v>462</v>
      </c>
      <c r="D759" s="3" t="s">
        <v>462</v>
      </c>
      <c r="E759" s="3" t="s">
        <v>2437</v>
      </c>
      <c r="F759" s="39"/>
    </row>
    <row r="760" spans="2:6" x14ac:dyDescent="0.25">
      <c r="B760" s="3" t="s">
        <v>461</v>
      </c>
      <c r="C760" s="3" t="s">
        <v>462</v>
      </c>
      <c r="D760" s="3" t="s">
        <v>462</v>
      </c>
      <c r="E760" s="3" t="s">
        <v>198</v>
      </c>
      <c r="F760" s="39"/>
    </row>
    <row r="761" spans="2:6" x14ac:dyDescent="0.25">
      <c r="B761" s="3" t="s">
        <v>2425</v>
      </c>
      <c r="C761" s="3" t="s">
        <v>1651</v>
      </c>
      <c r="D761" s="3" t="s">
        <v>2426</v>
      </c>
      <c r="E761" s="3" t="s">
        <v>56</v>
      </c>
      <c r="F761" s="39"/>
    </row>
    <row r="762" spans="2:6" x14ac:dyDescent="0.25">
      <c r="B762" s="3" t="s">
        <v>2425</v>
      </c>
      <c r="C762" s="3" t="s">
        <v>274</v>
      </c>
      <c r="D762" s="3" t="s">
        <v>2448</v>
      </c>
      <c r="E762" s="3" t="s">
        <v>56</v>
      </c>
      <c r="F762" s="39"/>
    </row>
    <row r="763" spans="2:6" x14ac:dyDescent="0.25">
      <c r="B763" s="3" t="s">
        <v>2425</v>
      </c>
      <c r="C763" s="3" t="s">
        <v>1651</v>
      </c>
      <c r="D763" s="3" t="s">
        <v>540</v>
      </c>
      <c r="E763" s="3" t="s">
        <v>108</v>
      </c>
      <c r="F763" s="39"/>
    </row>
    <row r="764" spans="2:6" x14ac:dyDescent="0.25">
      <c r="B764" s="3" t="s">
        <v>1479</v>
      </c>
      <c r="C764" s="3" t="s">
        <v>21</v>
      </c>
      <c r="D764" s="3" t="s">
        <v>1480</v>
      </c>
      <c r="E764" s="3" t="s">
        <v>108</v>
      </c>
      <c r="F764" s="39"/>
    </row>
    <row r="765" spans="2:6" x14ac:dyDescent="0.25">
      <c r="B765" s="3" t="s">
        <v>1479</v>
      </c>
      <c r="C765" s="3" t="s">
        <v>21</v>
      </c>
      <c r="D765" s="3" t="s">
        <v>4058</v>
      </c>
      <c r="E765" s="3" t="s">
        <v>108</v>
      </c>
      <c r="F765" s="39"/>
    </row>
    <row r="766" spans="2:6" x14ac:dyDescent="0.25">
      <c r="B766" s="3" t="s">
        <v>1479</v>
      </c>
      <c r="C766" s="3" t="s">
        <v>21</v>
      </c>
      <c r="D766" s="3" t="s">
        <v>2310</v>
      </c>
      <c r="E766" s="3" t="s">
        <v>56</v>
      </c>
      <c r="F766" s="39"/>
    </row>
    <row r="767" spans="2:6" x14ac:dyDescent="0.25">
      <c r="B767"/>
      <c r="C767"/>
      <c r="D767"/>
      <c r="E767"/>
    </row>
    <row r="768" spans="2:6" x14ac:dyDescent="0.25">
      <c r="B768"/>
      <c r="C768"/>
      <c r="D768"/>
      <c r="E768"/>
    </row>
    <row r="769" spans="2:5" x14ac:dyDescent="0.25">
      <c r="B769"/>
      <c r="C769"/>
      <c r="D769"/>
      <c r="E769"/>
    </row>
    <row r="770" spans="2:5" x14ac:dyDescent="0.25">
      <c r="B770"/>
      <c r="C770"/>
      <c r="D770"/>
      <c r="E770"/>
    </row>
    <row r="771" spans="2:5" x14ac:dyDescent="0.25">
      <c r="B771"/>
      <c r="C771"/>
      <c r="D771"/>
      <c r="E771"/>
    </row>
    <row r="772" spans="2:5" x14ac:dyDescent="0.25">
      <c r="B772"/>
      <c r="C772"/>
      <c r="D772"/>
      <c r="E772"/>
    </row>
    <row r="773" spans="2:5" x14ac:dyDescent="0.25">
      <c r="B773"/>
      <c r="C773"/>
      <c r="D773"/>
      <c r="E773"/>
    </row>
    <row r="774" spans="2:5" x14ac:dyDescent="0.25">
      <c r="B774"/>
      <c r="C774"/>
      <c r="D774"/>
      <c r="E774"/>
    </row>
    <row r="775" spans="2:5" x14ac:dyDescent="0.25">
      <c r="B775"/>
      <c r="C775"/>
      <c r="D775"/>
      <c r="E775"/>
    </row>
    <row r="776" spans="2:5" x14ac:dyDescent="0.25">
      <c r="B776"/>
      <c r="C776"/>
      <c r="D776"/>
      <c r="E776"/>
    </row>
    <row r="777" spans="2:5" x14ac:dyDescent="0.25">
      <c r="B777"/>
      <c r="C777"/>
      <c r="D777"/>
      <c r="E777"/>
    </row>
    <row r="778" spans="2:5" x14ac:dyDescent="0.25">
      <c r="B778"/>
      <c r="C778"/>
      <c r="D778"/>
      <c r="E778"/>
    </row>
    <row r="779" spans="2:5" x14ac:dyDescent="0.25">
      <c r="B779"/>
      <c r="C779"/>
      <c r="D779"/>
      <c r="E779"/>
    </row>
    <row r="780" spans="2:5" x14ac:dyDescent="0.25">
      <c r="B780"/>
      <c r="C780"/>
      <c r="D780"/>
      <c r="E780"/>
    </row>
    <row r="781" spans="2:5" x14ac:dyDescent="0.25">
      <c r="B781"/>
      <c r="C781"/>
      <c r="D781"/>
      <c r="E781"/>
    </row>
    <row r="782" spans="2:5" x14ac:dyDescent="0.25">
      <c r="B782"/>
      <c r="C782"/>
      <c r="D782"/>
      <c r="E782"/>
    </row>
    <row r="783" spans="2:5" x14ac:dyDescent="0.25">
      <c r="B783"/>
      <c r="C783"/>
      <c r="D783"/>
      <c r="E783"/>
    </row>
    <row r="784" spans="2:5" x14ac:dyDescent="0.25">
      <c r="B784"/>
      <c r="C784"/>
      <c r="D784"/>
      <c r="E784"/>
    </row>
    <row r="785" spans="2:5" x14ac:dyDescent="0.25">
      <c r="B785"/>
      <c r="C785"/>
      <c r="D785"/>
      <c r="E785"/>
    </row>
    <row r="786" spans="2:5" x14ac:dyDescent="0.25">
      <c r="B786"/>
      <c r="C786"/>
      <c r="D786"/>
      <c r="E786"/>
    </row>
    <row r="787" spans="2:5" x14ac:dyDescent="0.25">
      <c r="B787"/>
      <c r="C787"/>
      <c r="D787"/>
      <c r="E787"/>
    </row>
    <row r="788" spans="2:5" x14ac:dyDescent="0.25">
      <c r="B788"/>
      <c r="C788"/>
      <c r="D788"/>
      <c r="E788"/>
    </row>
    <row r="789" spans="2:5" x14ac:dyDescent="0.25">
      <c r="B789"/>
      <c r="C789"/>
      <c r="D789"/>
      <c r="E789"/>
    </row>
    <row r="790" spans="2:5" x14ac:dyDescent="0.25">
      <c r="B790"/>
      <c r="C790"/>
      <c r="D790"/>
      <c r="E790"/>
    </row>
    <row r="791" spans="2:5" x14ac:dyDescent="0.25">
      <c r="B791"/>
      <c r="C791"/>
      <c r="D791"/>
      <c r="E791"/>
    </row>
    <row r="792" spans="2:5" x14ac:dyDescent="0.25">
      <c r="B792"/>
      <c r="C792"/>
      <c r="D792"/>
      <c r="E792"/>
    </row>
    <row r="793" spans="2:5" x14ac:dyDescent="0.25">
      <c r="B793"/>
      <c r="C793"/>
      <c r="D793"/>
      <c r="E793"/>
    </row>
    <row r="794" spans="2:5" x14ac:dyDescent="0.25">
      <c r="B794"/>
      <c r="C794"/>
      <c r="D794"/>
      <c r="E794"/>
    </row>
    <row r="795" spans="2:5" x14ac:dyDescent="0.25">
      <c r="B795"/>
      <c r="C795"/>
      <c r="D795"/>
      <c r="E795"/>
    </row>
    <row r="796" spans="2:5" x14ac:dyDescent="0.25">
      <c r="B796"/>
      <c r="C796"/>
      <c r="D796"/>
      <c r="E796"/>
    </row>
    <row r="797" spans="2:5" x14ac:dyDescent="0.25">
      <c r="B797"/>
      <c r="C797"/>
      <c r="D797"/>
      <c r="E797"/>
    </row>
    <row r="798" spans="2:5" x14ac:dyDescent="0.25">
      <c r="B798"/>
      <c r="C798"/>
      <c r="D798"/>
      <c r="E798"/>
    </row>
    <row r="799" spans="2:5" x14ac:dyDescent="0.25">
      <c r="B799"/>
      <c r="C799"/>
      <c r="D799"/>
      <c r="E799"/>
    </row>
    <row r="800" spans="2:5" x14ac:dyDescent="0.25">
      <c r="B800"/>
      <c r="C800"/>
      <c r="D800"/>
      <c r="E800"/>
    </row>
    <row r="801" spans="2:5" x14ac:dyDescent="0.25">
      <c r="B801"/>
      <c r="C801"/>
      <c r="D801"/>
      <c r="E801"/>
    </row>
    <row r="802" spans="2:5" x14ac:dyDescent="0.25">
      <c r="B802"/>
      <c r="C802"/>
      <c r="D802"/>
      <c r="E802"/>
    </row>
    <row r="803" spans="2:5" x14ac:dyDescent="0.25">
      <c r="B803"/>
      <c r="C803"/>
      <c r="D803"/>
      <c r="E803"/>
    </row>
    <row r="804" spans="2:5" x14ac:dyDescent="0.25">
      <c r="B804"/>
      <c r="C804"/>
      <c r="D804"/>
      <c r="E804"/>
    </row>
    <row r="805" spans="2:5" x14ac:dyDescent="0.25">
      <c r="B805"/>
      <c r="C805"/>
      <c r="D805"/>
      <c r="E805"/>
    </row>
    <row r="806" spans="2:5" x14ac:dyDescent="0.25">
      <c r="B806"/>
      <c r="C806"/>
      <c r="D806"/>
      <c r="E806"/>
    </row>
    <row r="807" spans="2:5" x14ac:dyDescent="0.25">
      <c r="B807"/>
      <c r="C807"/>
      <c r="D807"/>
      <c r="E807"/>
    </row>
    <row r="808" spans="2:5" x14ac:dyDescent="0.25">
      <c r="B808"/>
      <c r="C808"/>
      <c r="D808"/>
      <c r="E808"/>
    </row>
    <row r="809" spans="2:5" x14ac:dyDescent="0.25">
      <c r="B809"/>
      <c r="C809"/>
      <c r="D809"/>
      <c r="E809"/>
    </row>
    <row r="810" spans="2:5" x14ac:dyDescent="0.25">
      <c r="B810"/>
      <c r="C810"/>
      <c r="D810"/>
      <c r="E810"/>
    </row>
    <row r="811" spans="2:5" x14ac:dyDescent="0.25">
      <c r="B811"/>
      <c r="C811"/>
      <c r="D811"/>
      <c r="E811"/>
    </row>
    <row r="812" spans="2:5" x14ac:dyDescent="0.25">
      <c r="B812"/>
      <c r="C812"/>
      <c r="D812"/>
      <c r="E812"/>
    </row>
    <row r="813" spans="2:5" x14ac:dyDescent="0.25">
      <c r="B813"/>
      <c r="C813"/>
      <c r="D813"/>
      <c r="E813"/>
    </row>
    <row r="814" spans="2:5" x14ac:dyDescent="0.25">
      <c r="B814"/>
      <c r="C814"/>
      <c r="D814"/>
      <c r="E814"/>
    </row>
    <row r="815" spans="2:5" x14ac:dyDescent="0.25">
      <c r="B815"/>
      <c r="C815"/>
      <c r="D815"/>
      <c r="E815"/>
    </row>
    <row r="816" spans="2:5" x14ac:dyDescent="0.25">
      <c r="B816"/>
      <c r="C816"/>
      <c r="D816"/>
      <c r="E816"/>
    </row>
    <row r="817" spans="2:5" x14ac:dyDescent="0.25">
      <c r="B817"/>
      <c r="C817"/>
      <c r="D817"/>
      <c r="E817"/>
    </row>
    <row r="818" spans="2:5" x14ac:dyDescent="0.25">
      <c r="B818"/>
      <c r="C818"/>
      <c r="D818"/>
      <c r="E818"/>
    </row>
    <row r="819" spans="2:5" x14ac:dyDescent="0.25">
      <c r="B819"/>
      <c r="C819"/>
      <c r="D819"/>
      <c r="E819"/>
    </row>
    <row r="820" spans="2:5" x14ac:dyDescent="0.25">
      <c r="B820"/>
      <c r="C820"/>
      <c r="D820"/>
      <c r="E820"/>
    </row>
    <row r="821" spans="2:5" x14ac:dyDescent="0.25">
      <c r="B821"/>
      <c r="C821"/>
      <c r="D821"/>
      <c r="E821"/>
    </row>
    <row r="822" spans="2:5" x14ac:dyDescent="0.25">
      <c r="B822"/>
      <c r="C822"/>
      <c r="D822"/>
      <c r="E822"/>
    </row>
    <row r="823" spans="2:5" x14ac:dyDescent="0.25">
      <c r="B823"/>
      <c r="C823"/>
      <c r="D823"/>
      <c r="E823"/>
    </row>
    <row r="824" spans="2:5" x14ac:dyDescent="0.25">
      <c r="B824"/>
      <c r="C824"/>
      <c r="D824"/>
      <c r="E824"/>
    </row>
    <row r="825" spans="2:5" x14ac:dyDescent="0.25">
      <c r="B825"/>
      <c r="C825"/>
      <c r="D825"/>
      <c r="E825"/>
    </row>
    <row r="826" spans="2:5" x14ac:dyDescent="0.25">
      <c r="B826"/>
      <c r="C826"/>
      <c r="D826"/>
      <c r="E826"/>
    </row>
    <row r="827" spans="2:5" x14ac:dyDescent="0.25">
      <c r="B827"/>
      <c r="C827"/>
      <c r="D827"/>
      <c r="E827"/>
    </row>
    <row r="828" spans="2:5" x14ac:dyDescent="0.25">
      <c r="B828"/>
      <c r="C828"/>
      <c r="D828"/>
      <c r="E828"/>
    </row>
    <row r="829" spans="2:5" x14ac:dyDescent="0.25">
      <c r="B829"/>
      <c r="C829"/>
      <c r="D829"/>
      <c r="E829"/>
    </row>
    <row r="830" spans="2:5" x14ac:dyDescent="0.25">
      <c r="B830"/>
      <c r="C830"/>
      <c r="D830"/>
      <c r="E830"/>
    </row>
    <row r="831" spans="2:5" x14ac:dyDescent="0.25">
      <c r="B831"/>
      <c r="C831"/>
      <c r="D831"/>
      <c r="E831"/>
    </row>
    <row r="832" spans="2:5" x14ac:dyDescent="0.25">
      <c r="B832"/>
      <c r="C832"/>
      <c r="D832"/>
      <c r="E832"/>
    </row>
    <row r="833" spans="2:5" x14ac:dyDescent="0.25">
      <c r="B833"/>
      <c r="C833"/>
      <c r="D833"/>
      <c r="E833"/>
    </row>
    <row r="834" spans="2:5" x14ac:dyDescent="0.25">
      <c r="B834"/>
      <c r="C834"/>
      <c r="D834"/>
      <c r="E834"/>
    </row>
    <row r="835" spans="2:5" x14ac:dyDescent="0.25">
      <c r="B835"/>
      <c r="C835"/>
      <c r="D835"/>
      <c r="E835"/>
    </row>
    <row r="836" spans="2:5" x14ac:dyDescent="0.25">
      <c r="B836"/>
      <c r="C836"/>
      <c r="D836"/>
      <c r="E836"/>
    </row>
    <row r="837" spans="2:5" x14ac:dyDescent="0.25">
      <c r="B837"/>
      <c r="C837"/>
      <c r="D837"/>
      <c r="E837"/>
    </row>
    <row r="838" spans="2:5" x14ac:dyDescent="0.25">
      <c r="B838"/>
      <c r="C838"/>
      <c r="D838"/>
      <c r="E838"/>
    </row>
    <row r="839" spans="2:5" x14ac:dyDescent="0.25">
      <c r="B839"/>
      <c r="C839"/>
      <c r="D839"/>
      <c r="E839"/>
    </row>
    <row r="840" spans="2:5" x14ac:dyDescent="0.25">
      <c r="B840"/>
      <c r="C840"/>
      <c r="D840"/>
      <c r="E840"/>
    </row>
    <row r="841" spans="2:5" x14ac:dyDescent="0.25">
      <c r="B841"/>
      <c r="C841"/>
      <c r="D841"/>
      <c r="E841"/>
    </row>
    <row r="842" spans="2:5" x14ac:dyDescent="0.25">
      <c r="B842"/>
      <c r="C842"/>
      <c r="D842"/>
      <c r="E842"/>
    </row>
    <row r="843" spans="2:5" x14ac:dyDescent="0.25">
      <c r="B843"/>
      <c r="C843"/>
      <c r="D843"/>
      <c r="E843"/>
    </row>
    <row r="844" spans="2:5" x14ac:dyDescent="0.25">
      <c r="B844"/>
      <c r="C844"/>
      <c r="D844"/>
      <c r="E844"/>
    </row>
    <row r="845" spans="2:5" x14ac:dyDescent="0.25">
      <c r="B845"/>
      <c r="C845"/>
      <c r="D845"/>
      <c r="E845"/>
    </row>
    <row r="846" spans="2:5" x14ac:dyDescent="0.25">
      <c r="B846"/>
      <c r="C846"/>
      <c r="D846"/>
      <c r="E846"/>
    </row>
    <row r="847" spans="2:5" x14ac:dyDescent="0.25">
      <c r="B847"/>
      <c r="C847"/>
      <c r="D847"/>
      <c r="E847"/>
    </row>
    <row r="848" spans="2:5" x14ac:dyDescent="0.25">
      <c r="B848"/>
      <c r="C848"/>
      <c r="D848"/>
      <c r="E848"/>
    </row>
    <row r="849" spans="2:5" x14ac:dyDescent="0.25">
      <c r="B849"/>
      <c r="C849"/>
      <c r="D849"/>
      <c r="E849"/>
    </row>
    <row r="850" spans="2:5" x14ac:dyDescent="0.25">
      <c r="B850"/>
      <c r="C850"/>
      <c r="D850"/>
      <c r="E850"/>
    </row>
    <row r="851" spans="2:5" x14ac:dyDescent="0.25">
      <c r="B851"/>
      <c r="C851"/>
      <c r="D851"/>
      <c r="E851"/>
    </row>
    <row r="852" spans="2:5" x14ac:dyDescent="0.25">
      <c r="B852"/>
      <c r="C852"/>
      <c r="D852"/>
      <c r="E852"/>
    </row>
    <row r="853" spans="2:5" x14ac:dyDescent="0.25">
      <c r="B853"/>
      <c r="C853"/>
      <c r="D853"/>
      <c r="E853"/>
    </row>
    <row r="854" spans="2:5" x14ac:dyDescent="0.25">
      <c r="B854"/>
      <c r="C854"/>
      <c r="D854"/>
      <c r="E854"/>
    </row>
    <row r="855" spans="2:5" x14ac:dyDescent="0.25">
      <c r="B855"/>
      <c r="C855"/>
      <c r="D855"/>
      <c r="E855"/>
    </row>
    <row r="856" spans="2:5" x14ac:dyDescent="0.25">
      <c r="B856"/>
      <c r="C856"/>
      <c r="D856"/>
      <c r="E856"/>
    </row>
    <row r="857" spans="2:5" x14ac:dyDescent="0.25">
      <c r="B857"/>
      <c r="C857"/>
      <c r="D857"/>
      <c r="E857"/>
    </row>
    <row r="858" spans="2:5" x14ac:dyDescent="0.25">
      <c r="B858"/>
      <c r="C858"/>
      <c r="D858"/>
      <c r="E858"/>
    </row>
    <row r="859" spans="2:5" x14ac:dyDescent="0.25">
      <c r="B859"/>
      <c r="C859"/>
      <c r="D859"/>
      <c r="E859"/>
    </row>
    <row r="860" spans="2:5" x14ac:dyDescent="0.25">
      <c r="B860"/>
      <c r="C860"/>
      <c r="D860"/>
      <c r="E860"/>
    </row>
    <row r="861" spans="2:5" x14ac:dyDescent="0.25">
      <c r="B861"/>
      <c r="C861"/>
      <c r="D861"/>
      <c r="E861"/>
    </row>
    <row r="862" spans="2:5" x14ac:dyDescent="0.25">
      <c r="B862"/>
      <c r="C862"/>
      <c r="D862"/>
      <c r="E862"/>
    </row>
    <row r="863" spans="2:5" x14ac:dyDescent="0.25">
      <c r="B863"/>
      <c r="C863"/>
      <c r="D863"/>
      <c r="E863"/>
    </row>
    <row r="864" spans="2:5" x14ac:dyDescent="0.25">
      <c r="B864"/>
      <c r="C864"/>
      <c r="D864"/>
      <c r="E864"/>
    </row>
    <row r="865" spans="2:5" x14ac:dyDescent="0.25">
      <c r="B865"/>
      <c r="C865"/>
      <c r="D865"/>
      <c r="E865"/>
    </row>
    <row r="866" spans="2:5" x14ac:dyDescent="0.25">
      <c r="B866"/>
      <c r="C866"/>
      <c r="D866"/>
      <c r="E866"/>
    </row>
    <row r="867" spans="2:5" x14ac:dyDescent="0.25">
      <c r="B867"/>
      <c r="C867"/>
      <c r="D867"/>
      <c r="E867"/>
    </row>
    <row r="868" spans="2:5" x14ac:dyDescent="0.25">
      <c r="B868"/>
      <c r="C868"/>
      <c r="D868"/>
      <c r="E868"/>
    </row>
    <row r="869" spans="2:5" x14ac:dyDescent="0.25">
      <c r="B869"/>
      <c r="C869"/>
      <c r="D869"/>
      <c r="E869"/>
    </row>
    <row r="870" spans="2:5" x14ac:dyDescent="0.25">
      <c r="B870"/>
      <c r="C870"/>
      <c r="D870"/>
      <c r="E870"/>
    </row>
    <row r="871" spans="2:5" x14ac:dyDescent="0.25">
      <c r="B871"/>
      <c r="C871"/>
      <c r="D871"/>
      <c r="E871"/>
    </row>
    <row r="872" spans="2:5" x14ac:dyDescent="0.25">
      <c r="B872"/>
      <c r="C872"/>
      <c r="D872"/>
      <c r="E872"/>
    </row>
    <row r="873" spans="2:5" x14ac:dyDescent="0.25">
      <c r="B873"/>
      <c r="C873"/>
      <c r="D873"/>
      <c r="E873"/>
    </row>
    <row r="874" spans="2:5" x14ac:dyDescent="0.25">
      <c r="B874"/>
      <c r="C874"/>
      <c r="D874"/>
      <c r="E874"/>
    </row>
    <row r="875" spans="2:5" x14ac:dyDescent="0.25">
      <c r="B875"/>
      <c r="C875"/>
      <c r="D875"/>
      <c r="E875"/>
    </row>
    <row r="876" spans="2:5" x14ac:dyDescent="0.25">
      <c r="B876"/>
      <c r="C876"/>
      <c r="D876"/>
      <c r="E876"/>
    </row>
    <row r="877" spans="2:5" x14ac:dyDescent="0.25">
      <c r="B877"/>
      <c r="C877"/>
      <c r="D877"/>
      <c r="E877"/>
    </row>
    <row r="878" spans="2:5" x14ac:dyDescent="0.25">
      <c r="B878"/>
      <c r="C878"/>
      <c r="D878"/>
      <c r="E878"/>
    </row>
    <row r="879" spans="2:5" x14ac:dyDescent="0.25">
      <c r="B879"/>
      <c r="C879"/>
      <c r="D879"/>
      <c r="E879"/>
    </row>
    <row r="880" spans="2:5" x14ac:dyDescent="0.25">
      <c r="B880"/>
      <c r="C880"/>
      <c r="D880"/>
      <c r="E880"/>
    </row>
    <row r="881" spans="2:5" x14ac:dyDescent="0.25">
      <c r="B881"/>
      <c r="C881"/>
      <c r="D881"/>
      <c r="E881"/>
    </row>
    <row r="882" spans="2:5" x14ac:dyDescent="0.25">
      <c r="B882"/>
      <c r="C882"/>
      <c r="D882"/>
      <c r="E882"/>
    </row>
    <row r="883" spans="2:5" x14ac:dyDescent="0.25">
      <c r="B883"/>
      <c r="C883"/>
      <c r="D883"/>
      <c r="E883"/>
    </row>
    <row r="884" spans="2:5" x14ac:dyDescent="0.25">
      <c r="B884"/>
      <c r="C884"/>
      <c r="D884"/>
      <c r="E884"/>
    </row>
    <row r="885" spans="2:5" x14ac:dyDescent="0.25">
      <c r="B885"/>
      <c r="C885"/>
      <c r="D885"/>
      <c r="E885"/>
    </row>
    <row r="886" spans="2:5" x14ac:dyDescent="0.25">
      <c r="B886"/>
      <c r="C886"/>
      <c r="D886"/>
      <c r="E886"/>
    </row>
    <row r="887" spans="2:5" x14ac:dyDescent="0.25">
      <c r="B887"/>
      <c r="C887"/>
      <c r="D887"/>
      <c r="E887"/>
    </row>
    <row r="888" spans="2:5" x14ac:dyDescent="0.25">
      <c r="B888"/>
      <c r="C888"/>
      <c r="D888"/>
      <c r="E888"/>
    </row>
    <row r="889" spans="2:5" x14ac:dyDescent="0.25">
      <c r="B889"/>
      <c r="C889"/>
      <c r="D889"/>
      <c r="E889"/>
    </row>
    <row r="890" spans="2:5" x14ac:dyDescent="0.25">
      <c r="B890"/>
      <c r="C890"/>
      <c r="D890"/>
      <c r="E890"/>
    </row>
    <row r="891" spans="2:5" x14ac:dyDescent="0.25">
      <c r="B891"/>
      <c r="C891"/>
      <c r="D891"/>
      <c r="E891"/>
    </row>
    <row r="892" spans="2:5" x14ac:dyDescent="0.25">
      <c r="B892"/>
      <c r="C892"/>
      <c r="D892"/>
      <c r="E892"/>
    </row>
    <row r="893" spans="2:5" x14ac:dyDescent="0.25">
      <c r="B893"/>
      <c r="C893"/>
      <c r="D893"/>
      <c r="E893"/>
    </row>
    <row r="894" spans="2:5" x14ac:dyDescent="0.25">
      <c r="B894"/>
      <c r="C894"/>
      <c r="D894"/>
      <c r="E894"/>
    </row>
    <row r="895" spans="2:5" x14ac:dyDescent="0.25">
      <c r="B895"/>
      <c r="C895"/>
      <c r="D895"/>
      <c r="E895"/>
    </row>
    <row r="896" spans="2:5" x14ac:dyDescent="0.25">
      <c r="B896"/>
      <c r="C896"/>
      <c r="D896"/>
      <c r="E896"/>
    </row>
    <row r="897" spans="2:5" x14ac:dyDescent="0.25">
      <c r="B897"/>
      <c r="C897"/>
      <c r="D897"/>
      <c r="E897"/>
    </row>
    <row r="898" spans="2:5" x14ac:dyDescent="0.25">
      <c r="B898"/>
      <c r="C898"/>
      <c r="D898"/>
      <c r="E898"/>
    </row>
    <row r="899" spans="2:5" x14ac:dyDescent="0.25">
      <c r="B899"/>
      <c r="C899"/>
      <c r="D899"/>
      <c r="E899"/>
    </row>
    <row r="900" spans="2:5" x14ac:dyDescent="0.25">
      <c r="B900"/>
      <c r="C900"/>
      <c r="D900"/>
      <c r="E900"/>
    </row>
    <row r="901" spans="2:5" x14ac:dyDescent="0.25">
      <c r="B901"/>
      <c r="C901"/>
      <c r="D901"/>
      <c r="E901"/>
    </row>
    <row r="902" spans="2:5" x14ac:dyDescent="0.25">
      <c r="B902"/>
      <c r="C902"/>
      <c r="D902"/>
      <c r="E902"/>
    </row>
    <row r="903" spans="2:5" x14ac:dyDescent="0.25">
      <c r="B903"/>
      <c r="C903"/>
      <c r="D903"/>
      <c r="E903"/>
    </row>
    <row r="904" spans="2:5" x14ac:dyDescent="0.25">
      <c r="B904"/>
      <c r="C904"/>
      <c r="D904"/>
      <c r="E904"/>
    </row>
    <row r="905" spans="2:5" x14ac:dyDescent="0.25">
      <c r="B905"/>
      <c r="C905"/>
      <c r="D905"/>
      <c r="E905"/>
    </row>
    <row r="906" spans="2:5" x14ac:dyDescent="0.25">
      <c r="B906"/>
      <c r="C906"/>
      <c r="D906"/>
      <c r="E906"/>
    </row>
    <row r="907" spans="2:5" x14ac:dyDescent="0.25">
      <c r="B907"/>
      <c r="C907"/>
      <c r="D907"/>
      <c r="E907"/>
    </row>
    <row r="908" spans="2:5" x14ac:dyDescent="0.25">
      <c r="B908"/>
      <c r="C908"/>
      <c r="D908"/>
      <c r="E908"/>
    </row>
    <row r="909" spans="2:5" x14ac:dyDescent="0.25">
      <c r="B909"/>
      <c r="C909"/>
      <c r="D909"/>
      <c r="E909"/>
    </row>
    <row r="910" spans="2:5" x14ac:dyDescent="0.25">
      <c r="B910"/>
      <c r="C910"/>
      <c r="D910"/>
      <c r="E910"/>
    </row>
    <row r="911" spans="2:5" x14ac:dyDescent="0.25">
      <c r="B911"/>
      <c r="C911"/>
      <c r="D911"/>
      <c r="E911"/>
    </row>
    <row r="912" spans="2:5" x14ac:dyDescent="0.25">
      <c r="B912"/>
      <c r="C912"/>
      <c r="D912"/>
      <c r="E912"/>
    </row>
    <row r="913" spans="2:5" x14ac:dyDescent="0.25">
      <c r="B913"/>
      <c r="C913"/>
      <c r="D913"/>
      <c r="E913"/>
    </row>
    <row r="914" spans="2:5" x14ac:dyDescent="0.25">
      <c r="B914"/>
      <c r="C914"/>
      <c r="D914"/>
      <c r="E914"/>
    </row>
    <row r="915" spans="2:5" x14ac:dyDescent="0.25">
      <c r="B915"/>
      <c r="C915"/>
      <c r="D915"/>
      <c r="E915"/>
    </row>
    <row r="916" spans="2:5" x14ac:dyDescent="0.25">
      <c r="B916"/>
      <c r="C916"/>
      <c r="D916"/>
      <c r="E916"/>
    </row>
    <row r="917" spans="2:5" x14ac:dyDescent="0.25">
      <c r="B917"/>
      <c r="C917"/>
      <c r="D917"/>
      <c r="E917"/>
    </row>
    <row r="918" spans="2:5" x14ac:dyDescent="0.25">
      <c r="B918"/>
      <c r="C918"/>
      <c r="D918"/>
      <c r="E918"/>
    </row>
    <row r="919" spans="2:5" x14ac:dyDescent="0.25">
      <c r="B919"/>
      <c r="C919"/>
      <c r="D919"/>
      <c r="E919"/>
    </row>
    <row r="920" spans="2:5" x14ac:dyDescent="0.25">
      <c r="B920"/>
      <c r="C920"/>
      <c r="D920"/>
      <c r="E920"/>
    </row>
    <row r="921" spans="2:5" x14ac:dyDescent="0.25">
      <c r="B921"/>
      <c r="C921"/>
      <c r="D921"/>
      <c r="E921"/>
    </row>
    <row r="922" spans="2:5" x14ac:dyDescent="0.25">
      <c r="B922"/>
      <c r="C922"/>
      <c r="D922"/>
      <c r="E922"/>
    </row>
    <row r="923" spans="2:5" x14ac:dyDescent="0.25">
      <c r="B923"/>
      <c r="C923"/>
      <c r="D923"/>
      <c r="E923"/>
    </row>
    <row r="924" spans="2:5" x14ac:dyDescent="0.25">
      <c r="B924"/>
      <c r="C924"/>
      <c r="D924"/>
      <c r="E924"/>
    </row>
    <row r="925" spans="2:5" x14ac:dyDescent="0.25">
      <c r="B925"/>
      <c r="C925"/>
      <c r="D925"/>
      <c r="E925"/>
    </row>
    <row r="926" spans="2:5" x14ac:dyDescent="0.25">
      <c r="B926"/>
      <c r="C926"/>
      <c r="D926"/>
      <c r="E926"/>
    </row>
    <row r="927" spans="2:5" x14ac:dyDescent="0.25">
      <c r="B927"/>
      <c r="C927"/>
      <c r="D927"/>
      <c r="E927"/>
    </row>
    <row r="928" spans="2:5" x14ac:dyDescent="0.25">
      <c r="B928"/>
      <c r="C928"/>
      <c r="D928"/>
      <c r="E928"/>
    </row>
    <row r="929" spans="2:5" x14ac:dyDescent="0.25">
      <c r="B929"/>
      <c r="C929"/>
      <c r="D929"/>
      <c r="E929"/>
    </row>
    <row r="930" spans="2:5" x14ac:dyDescent="0.25">
      <c r="B930"/>
      <c r="C930"/>
      <c r="D930"/>
      <c r="E930"/>
    </row>
    <row r="931" spans="2:5" x14ac:dyDescent="0.25">
      <c r="B931"/>
      <c r="C931"/>
      <c r="D931"/>
      <c r="E931"/>
    </row>
    <row r="932" spans="2:5" x14ac:dyDescent="0.25">
      <c r="B932"/>
      <c r="C932"/>
      <c r="D932"/>
      <c r="E932"/>
    </row>
    <row r="933" spans="2:5" x14ac:dyDescent="0.25">
      <c r="B933"/>
      <c r="C933"/>
      <c r="D933"/>
      <c r="E933"/>
    </row>
    <row r="934" spans="2:5" x14ac:dyDescent="0.25">
      <c r="B934"/>
      <c r="C934"/>
      <c r="D934"/>
      <c r="E934"/>
    </row>
    <row r="935" spans="2:5" x14ac:dyDescent="0.25">
      <c r="B935"/>
      <c r="C935"/>
      <c r="D935"/>
      <c r="E935"/>
    </row>
    <row r="936" spans="2:5" x14ac:dyDescent="0.25">
      <c r="B936"/>
      <c r="C936"/>
      <c r="D936"/>
      <c r="E936"/>
    </row>
    <row r="937" spans="2:5" x14ac:dyDescent="0.25">
      <c r="B937"/>
      <c r="C937"/>
      <c r="D937"/>
      <c r="E937"/>
    </row>
    <row r="938" spans="2:5" x14ac:dyDescent="0.25">
      <c r="B938"/>
      <c r="C938"/>
      <c r="D938"/>
      <c r="E938"/>
    </row>
    <row r="939" spans="2:5" x14ac:dyDescent="0.25">
      <c r="B939"/>
      <c r="C939"/>
      <c r="D939"/>
      <c r="E939"/>
    </row>
    <row r="940" spans="2:5" x14ac:dyDescent="0.25">
      <c r="B940"/>
      <c r="C940"/>
      <c r="D940"/>
      <c r="E940"/>
    </row>
    <row r="941" spans="2:5" x14ac:dyDescent="0.25">
      <c r="B941"/>
      <c r="C941"/>
      <c r="D941"/>
      <c r="E941"/>
    </row>
    <row r="942" spans="2:5" x14ac:dyDescent="0.25">
      <c r="B942"/>
      <c r="C942"/>
      <c r="D942"/>
      <c r="E942"/>
    </row>
    <row r="943" spans="2:5" x14ac:dyDescent="0.25">
      <c r="B943"/>
      <c r="C943"/>
      <c r="D943"/>
      <c r="E943"/>
    </row>
    <row r="944" spans="2:5" x14ac:dyDescent="0.25">
      <c r="B944"/>
      <c r="C944"/>
      <c r="D944"/>
      <c r="E944"/>
    </row>
    <row r="945" spans="2:5" x14ac:dyDescent="0.25">
      <c r="B945"/>
      <c r="C945"/>
      <c r="D945"/>
      <c r="E945"/>
    </row>
    <row r="946" spans="2:5" x14ac:dyDescent="0.25">
      <c r="B946"/>
      <c r="C946"/>
      <c r="D946"/>
      <c r="E946"/>
    </row>
    <row r="947" spans="2:5" x14ac:dyDescent="0.25">
      <c r="B947"/>
      <c r="C947"/>
      <c r="D947"/>
      <c r="E947"/>
    </row>
    <row r="948" spans="2:5" x14ac:dyDescent="0.25">
      <c r="B948"/>
      <c r="C948"/>
      <c r="D948"/>
      <c r="E948"/>
    </row>
    <row r="949" spans="2:5" x14ac:dyDescent="0.25">
      <c r="B949"/>
      <c r="C949"/>
      <c r="D949"/>
      <c r="E949"/>
    </row>
    <row r="950" spans="2:5" x14ac:dyDescent="0.25">
      <c r="B950"/>
      <c r="C950"/>
      <c r="D950"/>
      <c r="E950"/>
    </row>
    <row r="951" spans="2:5" x14ac:dyDescent="0.25">
      <c r="B951"/>
      <c r="C951"/>
      <c r="D951"/>
      <c r="E951"/>
    </row>
    <row r="952" spans="2:5" x14ac:dyDescent="0.25">
      <c r="B952"/>
      <c r="C952"/>
      <c r="D952"/>
      <c r="E952"/>
    </row>
    <row r="953" spans="2:5" x14ac:dyDescent="0.25">
      <c r="B953"/>
      <c r="C953"/>
      <c r="D953"/>
      <c r="E953"/>
    </row>
    <row r="954" spans="2:5" x14ac:dyDescent="0.25">
      <c r="B954"/>
      <c r="C954"/>
      <c r="D954"/>
      <c r="E954"/>
    </row>
    <row r="955" spans="2:5" x14ac:dyDescent="0.25">
      <c r="B955"/>
      <c r="C955"/>
      <c r="D955"/>
      <c r="E955"/>
    </row>
    <row r="956" spans="2:5" x14ac:dyDescent="0.25">
      <c r="B956"/>
      <c r="C956"/>
      <c r="D956"/>
      <c r="E956"/>
    </row>
    <row r="957" spans="2:5" x14ac:dyDescent="0.25">
      <c r="B957"/>
      <c r="C957"/>
      <c r="D957"/>
      <c r="E957"/>
    </row>
    <row r="958" spans="2:5" x14ac:dyDescent="0.25">
      <c r="B958"/>
      <c r="C958"/>
      <c r="D958"/>
      <c r="E958"/>
    </row>
    <row r="959" spans="2:5" x14ac:dyDescent="0.25">
      <c r="B959"/>
      <c r="C959"/>
      <c r="D959"/>
      <c r="E959"/>
    </row>
    <row r="960" spans="2:5" x14ac:dyDescent="0.25">
      <c r="B960"/>
      <c r="C960"/>
      <c r="D960"/>
      <c r="E960"/>
    </row>
    <row r="961" spans="2:5" x14ac:dyDescent="0.25">
      <c r="B961"/>
      <c r="C961"/>
      <c r="D961"/>
      <c r="E961"/>
    </row>
    <row r="962" spans="2:5" x14ac:dyDescent="0.25">
      <c r="B962"/>
      <c r="C962"/>
      <c r="D962"/>
      <c r="E962"/>
    </row>
    <row r="963" spans="2:5" x14ac:dyDescent="0.25">
      <c r="B963"/>
      <c r="C963"/>
      <c r="D963"/>
      <c r="E963"/>
    </row>
    <row r="964" spans="2:5" x14ac:dyDescent="0.25">
      <c r="B964"/>
      <c r="C964"/>
      <c r="D964"/>
      <c r="E964"/>
    </row>
    <row r="965" spans="2:5" x14ac:dyDescent="0.25">
      <c r="B965"/>
      <c r="C965"/>
      <c r="D965"/>
      <c r="E965"/>
    </row>
    <row r="966" spans="2:5" x14ac:dyDescent="0.25">
      <c r="B966"/>
      <c r="C966"/>
      <c r="D966"/>
      <c r="E966"/>
    </row>
    <row r="967" spans="2:5" x14ac:dyDescent="0.25">
      <c r="B967"/>
      <c r="C967"/>
      <c r="D967"/>
      <c r="E967"/>
    </row>
    <row r="968" spans="2:5" x14ac:dyDescent="0.25">
      <c r="B968"/>
      <c r="C968"/>
      <c r="D968"/>
      <c r="E968"/>
    </row>
    <row r="969" spans="2:5" x14ac:dyDescent="0.25">
      <c r="B969"/>
      <c r="C969"/>
      <c r="D969"/>
      <c r="E969"/>
    </row>
    <row r="970" spans="2:5" x14ac:dyDescent="0.25">
      <c r="B970"/>
      <c r="C970"/>
      <c r="D970"/>
      <c r="E970"/>
    </row>
    <row r="971" spans="2:5" x14ac:dyDescent="0.25">
      <c r="B971"/>
      <c r="C971"/>
      <c r="D971"/>
      <c r="E971"/>
    </row>
    <row r="972" spans="2:5" x14ac:dyDescent="0.25">
      <c r="B972"/>
      <c r="C972"/>
      <c r="D972"/>
      <c r="E972"/>
    </row>
    <row r="973" spans="2:5" x14ac:dyDescent="0.25">
      <c r="B973"/>
      <c r="C973"/>
      <c r="D973"/>
      <c r="E973"/>
    </row>
    <row r="974" spans="2:5" x14ac:dyDescent="0.25">
      <c r="B974"/>
      <c r="C974"/>
      <c r="D974"/>
      <c r="E974"/>
    </row>
    <row r="975" spans="2:5" x14ac:dyDescent="0.25">
      <c r="B975"/>
      <c r="C975"/>
      <c r="D975"/>
      <c r="E975"/>
    </row>
    <row r="976" spans="2:5" x14ac:dyDescent="0.25">
      <c r="B976"/>
      <c r="C976"/>
      <c r="D976"/>
      <c r="E976"/>
    </row>
    <row r="977" spans="2:5" x14ac:dyDescent="0.25">
      <c r="B977"/>
      <c r="C977"/>
      <c r="D977"/>
      <c r="E977"/>
    </row>
    <row r="978" spans="2:5" x14ac:dyDescent="0.25">
      <c r="B978"/>
      <c r="C978"/>
      <c r="D978"/>
      <c r="E978"/>
    </row>
    <row r="979" spans="2:5" x14ac:dyDescent="0.25">
      <c r="B979"/>
      <c r="C979"/>
      <c r="D979"/>
      <c r="E979"/>
    </row>
    <row r="980" spans="2:5" x14ac:dyDescent="0.25">
      <c r="B980"/>
      <c r="C980"/>
      <c r="D980"/>
      <c r="E980"/>
    </row>
    <row r="981" spans="2:5" x14ac:dyDescent="0.25">
      <c r="B981"/>
      <c r="C981"/>
      <c r="D981"/>
      <c r="E981"/>
    </row>
    <row r="982" spans="2:5" x14ac:dyDescent="0.25">
      <c r="B982"/>
      <c r="C982"/>
      <c r="D982"/>
      <c r="E982"/>
    </row>
    <row r="983" spans="2:5" x14ac:dyDescent="0.25">
      <c r="B983"/>
      <c r="C983"/>
      <c r="D983"/>
      <c r="E983"/>
    </row>
    <row r="984" spans="2:5" x14ac:dyDescent="0.25">
      <c r="B984"/>
      <c r="C984"/>
      <c r="D984"/>
      <c r="E984"/>
    </row>
    <row r="985" spans="2:5" x14ac:dyDescent="0.25">
      <c r="B985"/>
      <c r="C985"/>
      <c r="D985"/>
      <c r="E985"/>
    </row>
    <row r="986" spans="2:5" x14ac:dyDescent="0.25">
      <c r="B986"/>
      <c r="C986"/>
      <c r="D986"/>
      <c r="E986"/>
    </row>
    <row r="987" spans="2:5" x14ac:dyDescent="0.25">
      <c r="B987"/>
      <c r="C987"/>
      <c r="D987"/>
      <c r="E987"/>
    </row>
    <row r="988" spans="2:5" x14ac:dyDescent="0.25">
      <c r="B988"/>
      <c r="C988"/>
      <c r="D988"/>
      <c r="E988"/>
    </row>
    <row r="989" spans="2:5" x14ac:dyDescent="0.25">
      <c r="B989"/>
      <c r="C989"/>
      <c r="D989"/>
      <c r="E989"/>
    </row>
    <row r="990" spans="2:5" x14ac:dyDescent="0.25">
      <c r="B990"/>
      <c r="C990"/>
      <c r="D990"/>
      <c r="E990"/>
    </row>
    <row r="991" spans="2:5" x14ac:dyDescent="0.25">
      <c r="B991"/>
      <c r="C991"/>
      <c r="D991"/>
      <c r="E991"/>
    </row>
    <row r="992" spans="2:5" x14ac:dyDescent="0.25">
      <c r="B992"/>
      <c r="C992"/>
      <c r="D992"/>
      <c r="E992"/>
    </row>
    <row r="993" spans="2:5" x14ac:dyDescent="0.25">
      <c r="B993"/>
      <c r="C993"/>
      <c r="D993"/>
      <c r="E993"/>
    </row>
    <row r="994" spans="2:5" x14ac:dyDescent="0.25">
      <c r="B994"/>
      <c r="C994"/>
      <c r="D994"/>
      <c r="E994"/>
    </row>
    <row r="995" spans="2:5" x14ac:dyDescent="0.25">
      <c r="B995"/>
      <c r="C995"/>
      <c r="D995"/>
      <c r="E995"/>
    </row>
    <row r="996" spans="2:5" x14ac:dyDescent="0.25">
      <c r="B996"/>
      <c r="C996"/>
      <c r="D996"/>
      <c r="E996"/>
    </row>
    <row r="997" spans="2:5" x14ac:dyDescent="0.25">
      <c r="B997"/>
      <c r="C997"/>
      <c r="D997"/>
      <c r="E997"/>
    </row>
    <row r="998" spans="2:5" x14ac:dyDescent="0.25">
      <c r="B998"/>
      <c r="C998"/>
      <c r="D998"/>
      <c r="E998"/>
    </row>
    <row r="999" spans="2:5" x14ac:dyDescent="0.25">
      <c r="B999"/>
      <c r="C999"/>
      <c r="D999"/>
      <c r="E999"/>
    </row>
    <row r="1000" spans="2:5" x14ac:dyDescent="0.25">
      <c r="B1000"/>
      <c r="C1000"/>
      <c r="D1000"/>
      <c r="E1000"/>
    </row>
    <row r="1001" spans="2:5" x14ac:dyDescent="0.25">
      <c r="B1001"/>
      <c r="C1001"/>
      <c r="D1001"/>
      <c r="E1001"/>
    </row>
    <row r="1002" spans="2:5" x14ac:dyDescent="0.25">
      <c r="B1002"/>
      <c r="C1002"/>
      <c r="D1002"/>
      <c r="E1002"/>
    </row>
    <row r="1003" spans="2:5" x14ac:dyDescent="0.25">
      <c r="B1003"/>
      <c r="C1003"/>
      <c r="D1003"/>
      <c r="E1003"/>
    </row>
    <row r="1004" spans="2:5" x14ac:dyDescent="0.25">
      <c r="B1004"/>
      <c r="C1004"/>
      <c r="D1004"/>
      <c r="E1004"/>
    </row>
    <row r="1005" spans="2:5" x14ac:dyDescent="0.25">
      <c r="B1005"/>
      <c r="C1005"/>
      <c r="D1005"/>
      <c r="E1005"/>
    </row>
    <row r="1006" spans="2:5" x14ac:dyDescent="0.25">
      <c r="B1006"/>
      <c r="C1006"/>
      <c r="D1006"/>
      <c r="E1006"/>
    </row>
    <row r="1007" spans="2:5" x14ac:dyDescent="0.25">
      <c r="B1007"/>
      <c r="C1007"/>
      <c r="D1007"/>
      <c r="E1007"/>
    </row>
    <row r="1008" spans="2:5" x14ac:dyDescent="0.25">
      <c r="B1008"/>
      <c r="C1008"/>
      <c r="D1008"/>
      <c r="E1008"/>
    </row>
    <row r="1009" spans="2:5" x14ac:dyDescent="0.25">
      <c r="B1009"/>
      <c r="C1009"/>
      <c r="D1009"/>
      <c r="E1009"/>
    </row>
    <row r="1010" spans="2:5" x14ac:dyDescent="0.25">
      <c r="B1010"/>
      <c r="C1010"/>
      <c r="D1010"/>
      <c r="E1010"/>
    </row>
    <row r="1011" spans="2:5" x14ac:dyDescent="0.25">
      <c r="B1011"/>
      <c r="C1011"/>
      <c r="D1011"/>
      <c r="E1011"/>
    </row>
    <row r="1012" spans="2:5" x14ac:dyDescent="0.25">
      <c r="B1012"/>
      <c r="C1012"/>
      <c r="D1012"/>
      <c r="E1012"/>
    </row>
    <row r="1013" spans="2:5" x14ac:dyDescent="0.25">
      <c r="B1013"/>
      <c r="C1013"/>
      <c r="D1013"/>
      <c r="E1013"/>
    </row>
    <row r="1014" spans="2:5" x14ac:dyDescent="0.25">
      <c r="B1014"/>
      <c r="C1014"/>
      <c r="D1014"/>
      <c r="E1014"/>
    </row>
    <row r="1015" spans="2:5" x14ac:dyDescent="0.25">
      <c r="B1015"/>
      <c r="C1015"/>
      <c r="D1015"/>
      <c r="E1015"/>
    </row>
    <row r="1016" spans="2:5" x14ac:dyDescent="0.25">
      <c r="B1016"/>
      <c r="C1016"/>
      <c r="D1016"/>
      <c r="E1016"/>
    </row>
    <row r="1017" spans="2:5" x14ac:dyDescent="0.25">
      <c r="B1017"/>
      <c r="C1017"/>
      <c r="D1017"/>
      <c r="E1017"/>
    </row>
    <row r="1018" spans="2:5" x14ac:dyDescent="0.25">
      <c r="B1018"/>
      <c r="C1018"/>
      <c r="D1018"/>
      <c r="E1018"/>
    </row>
    <row r="1019" spans="2:5" x14ac:dyDescent="0.25">
      <c r="B1019"/>
      <c r="C1019"/>
      <c r="D1019"/>
      <c r="E1019"/>
    </row>
    <row r="1020" spans="2:5" x14ac:dyDescent="0.25">
      <c r="B1020"/>
      <c r="C1020"/>
      <c r="D1020"/>
      <c r="E1020"/>
    </row>
    <row r="1021" spans="2:5" x14ac:dyDescent="0.25">
      <c r="B1021"/>
      <c r="C1021"/>
      <c r="D1021"/>
      <c r="E1021"/>
    </row>
    <row r="1022" spans="2:5" x14ac:dyDescent="0.25">
      <c r="B1022"/>
      <c r="C1022"/>
      <c r="D1022"/>
      <c r="E1022"/>
    </row>
    <row r="1023" spans="2:5" x14ac:dyDescent="0.25">
      <c r="B1023"/>
      <c r="C1023"/>
      <c r="D1023"/>
      <c r="E1023"/>
    </row>
    <row r="1024" spans="2:5" x14ac:dyDescent="0.25">
      <c r="B1024"/>
      <c r="C1024"/>
      <c r="D1024"/>
      <c r="E1024"/>
    </row>
    <row r="1025" spans="2:5" x14ac:dyDescent="0.25">
      <c r="B1025"/>
      <c r="C1025"/>
      <c r="D1025"/>
      <c r="E1025"/>
    </row>
    <row r="1026" spans="2:5" x14ac:dyDescent="0.25">
      <c r="B1026"/>
      <c r="C1026"/>
      <c r="D1026"/>
      <c r="E1026"/>
    </row>
    <row r="1027" spans="2:5" x14ac:dyDescent="0.25">
      <c r="B1027"/>
      <c r="C1027"/>
      <c r="D1027"/>
      <c r="E1027"/>
    </row>
    <row r="1028" spans="2:5" x14ac:dyDescent="0.25">
      <c r="B1028"/>
      <c r="C1028"/>
      <c r="D1028"/>
      <c r="E1028"/>
    </row>
    <row r="1029" spans="2:5" x14ac:dyDescent="0.25">
      <c r="B1029"/>
      <c r="C1029"/>
      <c r="D1029"/>
      <c r="E1029"/>
    </row>
    <row r="1030" spans="2:5" x14ac:dyDescent="0.25">
      <c r="B1030"/>
      <c r="C1030"/>
      <c r="D1030"/>
      <c r="E1030"/>
    </row>
    <row r="1031" spans="2:5" x14ac:dyDescent="0.25">
      <c r="B1031"/>
      <c r="C1031"/>
      <c r="D1031"/>
      <c r="E1031"/>
    </row>
    <row r="1032" spans="2:5" x14ac:dyDescent="0.25">
      <c r="B1032"/>
      <c r="C1032"/>
      <c r="D1032"/>
      <c r="E1032"/>
    </row>
    <row r="1033" spans="2:5" x14ac:dyDescent="0.25">
      <c r="B1033"/>
      <c r="C1033"/>
      <c r="D1033"/>
      <c r="E1033"/>
    </row>
    <row r="1034" spans="2:5" x14ac:dyDescent="0.25">
      <c r="B1034"/>
      <c r="C1034"/>
      <c r="D1034"/>
      <c r="E1034"/>
    </row>
    <row r="1035" spans="2:5" x14ac:dyDescent="0.25">
      <c r="B1035"/>
      <c r="C1035"/>
      <c r="D1035"/>
      <c r="E1035"/>
    </row>
    <row r="1036" spans="2:5" x14ac:dyDescent="0.25">
      <c r="B1036"/>
      <c r="C1036"/>
      <c r="D1036"/>
      <c r="E1036"/>
    </row>
    <row r="1037" spans="2:5" x14ac:dyDescent="0.25">
      <c r="B1037"/>
      <c r="C1037"/>
      <c r="D1037"/>
      <c r="E1037"/>
    </row>
    <row r="1038" spans="2:5" x14ac:dyDescent="0.25">
      <c r="B1038"/>
      <c r="C1038"/>
      <c r="D1038"/>
      <c r="E1038"/>
    </row>
    <row r="1039" spans="2:5" x14ac:dyDescent="0.25">
      <c r="B1039"/>
      <c r="C1039"/>
      <c r="D1039"/>
      <c r="E1039"/>
    </row>
    <row r="1040" spans="2:5" x14ac:dyDescent="0.25">
      <c r="B1040"/>
      <c r="C1040"/>
      <c r="D1040"/>
      <c r="E1040"/>
    </row>
    <row r="1041" spans="2:5" x14ac:dyDescent="0.25">
      <c r="B1041"/>
      <c r="C1041"/>
      <c r="D1041"/>
      <c r="E1041"/>
    </row>
    <row r="1042" spans="2:5" x14ac:dyDescent="0.25">
      <c r="B1042"/>
      <c r="C1042"/>
      <c r="D1042"/>
      <c r="E1042"/>
    </row>
    <row r="1043" spans="2:5" x14ac:dyDescent="0.25">
      <c r="B1043"/>
      <c r="C1043"/>
      <c r="D1043"/>
      <c r="E1043"/>
    </row>
    <row r="1044" spans="2:5" x14ac:dyDescent="0.25">
      <c r="B1044"/>
      <c r="C1044"/>
      <c r="D1044"/>
      <c r="E1044"/>
    </row>
    <row r="1045" spans="2:5" x14ac:dyDescent="0.25">
      <c r="B1045"/>
      <c r="C1045"/>
      <c r="D1045"/>
      <c r="E1045"/>
    </row>
    <row r="1046" spans="2:5" x14ac:dyDescent="0.25">
      <c r="B1046"/>
      <c r="C1046"/>
      <c r="D1046"/>
      <c r="E1046"/>
    </row>
    <row r="1047" spans="2:5" x14ac:dyDescent="0.25">
      <c r="B1047"/>
      <c r="C1047"/>
      <c r="D1047"/>
      <c r="E1047"/>
    </row>
    <row r="1048" spans="2:5" x14ac:dyDescent="0.25">
      <c r="B1048"/>
      <c r="C1048"/>
      <c r="D1048"/>
      <c r="E1048"/>
    </row>
    <row r="1049" spans="2:5" x14ac:dyDescent="0.25">
      <c r="B1049"/>
      <c r="C1049"/>
      <c r="D1049"/>
      <c r="E1049"/>
    </row>
    <row r="1050" spans="2:5" x14ac:dyDescent="0.25">
      <c r="B1050"/>
      <c r="C1050"/>
      <c r="D1050"/>
      <c r="E1050"/>
    </row>
    <row r="1051" spans="2:5" x14ac:dyDescent="0.25">
      <c r="B1051"/>
      <c r="C1051"/>
      <c r="D1051"/>
      <c r="E1051"/>
    </row>
    <row r="1052" spans="2:5" x14ac:dyDescent="0.25">
      <c r="B1052"/>
      <c r="C1052"/>
      <c r="D1052"/>
      <c r="E1052"/>
    </row>
    <row r="1053" spans="2:5" x14ac:dyDescent="0.25">
      <c r="B1053"/>
      <c r="C1053"/>
      <c r="D1053"/>
      <c r="E1053"/>
    </row>
    <row r="1054" spans="2:5" x14ac:dyDescent="0.25">
      <c r="B1054"/>
      <c r="C1054"/>
      <c r="D1054"/>
      <c r="E1054"/>
    </row>
    <row r="1055" spans="2:5" x14ac:dyDescent="0.25">
      <c r="B1055"/>
      <c r="C1055"/>
      <c r="D1055"/>
      <c r="E1055"/>
    </row>
    <row r="1056" spans="2:5" x14ac:dyDescent="0.25">
      <c r="B1056"/>
      <c r="C1056"/>
      <c r="D1056"/>
      <c r="E1056"/>
    </row>
    <row r="1057" spans="2:5" x14ac:dyDescent="0.25">
      <c r="B1057"/>
      <c r="C1057"/>
      <c r="D1057"/>
      <c r="E1057"/>
    </row>
    <row r="1058" spans="2:5" x14ac:dyDescent="0.25">
      <c r="B1058"/>
      <c r="C1058"/>
      <c r="D1058"/>
      <c r="E1058"/>
    </row>
    <row r="1059" spans="2:5" x14ac:dyDescent="0.25">
      <c r="B1059"/>
      <c r="C1059"/>
      <c r="D1059"/>
      <c r="E1059"/>
    </row>
    <row r="1060" spans="2:5" x14ac:dyDescent="0.25">
      <c r="B1060"/>
      <c r="C1060"/>
      <c r="D1060"/>
      <c r="E1060"/>
    </row>
    <row r="1061" spans="2:5" x14ac:dyDescent="0.25">
      <c r="B1061"/>
      <c r="C1061"/>
      <c r="D1061"/>
      <c r="E1061"/>
    </row>
    <row r="1062" spans="2:5" x14ac:dyDescent="0.25">
      <c r="B1062"/>
      <c r="C1062"/>
      <c r="D1062"/>
      <c r="E1062"/>
    </row>
    <row r="1063" spans="2:5" x14ac:dyDescent="0.25">
      <c r="B1063"/>
      <c r="C1063"/>
      <c r="D1063"/>
      <c r="E1063"/>
    </row>
    <row r="1064" spans="2:5" x14ac:dyDescent="0.25">
      <c r="B1064"/>
      <c r="C1064"/>
      <c r="D1064"/>
      <c r="E1064"/>
    </row>
    <row r="1065" spans="2:5" x14ac:dyDescent="0.25">
      <c r="B1065"/>
      <c r="C1065"/>
      <c r="D1065"/>
      <c r="E1065"/>
    </row>
    <row r="1066" spans="2:5" x14ac:dyDescent="0.25">
      <c r="B1066"/>
      <c r="C1066"/>
      <c r="D1066"/>
      <c r="E1066"/>
    </row>
    <row r="1067" spans="2:5" x14ac:dyDescent="0.25">
      <c r="B1067"/>
      <c r="C1067"/>
      <c r="D1067"/>
      <c r="E1067"/>
    </row>
    <row r="1068" spans="2:5" x14ac:dyDescent="0.25">
      <c r="B1068"/>
      <c r="C1068"/>
      <c r="D1068"/>
      <c r="E1068"/>
    </row>
    <row r="1069" spans="2:5" x14ac:dyDescent="0.25">
      <c r="B1069"/>
      <c r="C1069"/>
      <c r="D1069"/>
      <c r="E1069"/>
    </row>
    <row r="1070" spans="2:5" x14ac:dyDescent="0.25">
      <c r="B1070"/>
      <c r="C1070"/>
      <c r="D1070"/>
      <c r="E1070"/>
    </row>
    <row r="1071" spans="2:5" x14ac:dyDescent="0.25">
      <c r="B1071"/>
      <c r="C1071"/>
      <c r="D1071"/>
      <c r="E1071"/>
    </row>
    <row r="1072" spans="2:5" x14ac:dyDescent="0.25">
      <c r="B1072"/>
      <c r="C1072"/>
      <c r="D1072"/>
      <c r="E1072"/>
    </row>
    <row r="1073" spans="2:5" x14ac:dyDescent="0.25">
      <c r="B1073"/>
      <c r="C1073"/>
      <c r="D1073"/>
      <c r="E1073"/>
    </row>
    <row r="1074" spans="2:5" x14ac:dyDescent="0.25">
      <c r="B1074"/>
      <c r="C1074"/>
      <c r="D1074"/>
      <c r="E1074"/>
    </row>
    <row r="1075" spans="2:5" x14ac:dyDescent="0.25">
      <c r="B1075"/>
      <c r="C1075"/>
      <c r="D1075"/>
      <c r="E1075"/>
    </row>
    <row r="1076" spans="2:5" x14ac:dyDescent="0.25">
      <c r="B1076"/>
      <c r="C1076"/>
      <c r="D1076"/>
      <c r="E1076"/>
    </row>
    <row r="1077" spans="2:5" x14ac:dyDescent="0.25">
      <c r="B1077"/>
      <c r="C1077"/>
      <c r="D1077"/>
      <c r="E1077"/>
    </row>
    <row r="1078" spans="2:5" x14ac:dyDescent="0.25">
      <c r="B1078"/>
      <c r="C1078"/>
      <c r="D1078"/>
      <c r="E1078"/>
    </row>
    <row r="1079" spans="2:5" x14ac:dyDescent="0.25">
      <c r="B1079"/>
      <c r="C1079"/>
      <c r="D1079"/>
      <c r="E1079"/>
    </row>
    <row r="1080" spans="2:5" x14ac:dyDescent="0.25">
      <c r="B1080"/>
      <c r="C1080"/>
      <c r="D1080"/>
      <c r="E1080"/>
    </row>
    <row r="1081" spans="2:5" x14ac:dyDescent="0.25">
      <c r="B1081"/>
      <c r="C1081"/>
      <c r="D1081"/>
      <c r="E1081"/>
    </row>
    <row r="1082" spans="2:5" x14ac:dyDescent="0.25">
      <c r="B1082"/>
      <c r="C1082"/>
      <c r="D1082"/>
      <c r="E1082"/>
    </row>
    <row r="1083" spans="2:5" x14ac:dyDescent="0.25">
      <c r="B1083"/>
      <c r="C1083"/>
      <c r="D1083"/>
      <c r="E1083"/>
    </row>
    <row r="1084" spans="2:5" x14ac:dyDescent="0.25">
      <c r="B1084"/>
      <c r="C1084"/>
      <c r="D1084"/>
      <c r="E1084"/>
    </row>
    <row r="1085" spans="2:5" x14ac:dyDescent="0.25">
      <c r="B1085"/>
      <c r="C1085"/>
      <c r="D1085"/>
      <c r="E1085"/>
    </row>
    <row r="1086" spans="2:5" x14ac:dyDescent="0.25">
      <c r="B1086"/>
      <c r="C1086"/>
      <c r="D1086"/>
      <c r="E1086"/>
    </row>
    <row r="1087" spans="2:5" x14ac:dyDescent="0.25">
      <c r="B1087"/>
      <c r="C1087"/>
      <c r="D1087"/>
      <c r="E1087"/>
    </row>
    <row r="1088" spans="2:5" x14ac:dyDescent="0.25">
      <c r="B1088"/>
      <c r="C1088"/>
      <c r="D1088"/>
      <c r="E1088"/>
    </row>
    <row r="1089" spans="2:5" x14ac:dyDescent="0.25">
      <c r="B1089"/>
      <c r="C1089"/>
      <c r="D1089"/>
      <c r="E1089"/>
    </row>
    <row r="1090" spans="2:5" x14ac:dyDescent="0.25">
      <c r="B1090"/>
      <c r="C1090"/>
      <c r="D1090"/>
      <c r="E1090"/>
    </row>
    <row r="1091" spans="2:5" x14ac:dyDescent="0.25">
      <c r="B1091"/>
      <c r="C1091"/>
      <c r="D1091"/>
      <c r="E1091"/>
    </row>
    <row r="1092" spans="2:5" x14ac:dyDescent="0.25">
      <c r="B1092"/>
      <c r="C1092"/>
      <c r="D1092"/>
      <c r="E1092"/>
    </row>
    <row r="1093" spans="2:5" x14ac:dyDescent="0.25">
      <c r="B1093"/>
      <c r="C1093"/>
      <c r="D1093"/>
      <c r="E1093"/>
    </row>
    <row r="1094" spans="2:5" x14ac:dyDescent="0.25">
      <c r="B1094"/>
      <c r="C1094"/>
      <c r="D1094"/>
      <c r="E1094"/>
    </row>
    <row r="1095" spans="2:5" x14ac:dyDescent="0.25">
      <c r="B1095"/>
      <c r="C1095"/>
      <c r="D1095"/>
      <c r="E1095"/>
    </row>
    <row r="1096" spans="2:5" x14ac:dyDescent="0.25">
      <c r="B1096"/>
      <c r="C1096"/>
      <c r="D1096"/>
      <c r="E1096"/>
    </row>
    <row r="1097" spans="2:5" x14ac:dyDescent="0.25">
      <c r="B1097"/>
      <c r="C1097"/>
      <c r="D1097"/>
      <c r="E1097"/>
    </row>
    <row r="1098" spans="2:5" x14ac:dyDescent="0.25">
      <c r="B1098"/>
      <c r="C1098"/>
      <c r="D1098"/>
      <c r="E1098"/>
    </row>
    <row r="1099" spans="2:5" x14ac:dyDescent="0.25">
      <c r="B1099"/>
      <c r="C1099"/>
      <c r="D1099"/>
      <c r="E1099"/>
    </row>
    <row r="1100" spans="2:5" x14ac:dyDescent="0.25">
      <c r="B1100"/>
      <c r="C1100"/>
      <c r="D1100"/>
      <c r="E1100"/>
    </row>
    <row r="1101" spans="2:5" x14ac:dyDescent="0.25">
      <c r="B1101"/>
      <c r="C1101"/>
      <c r="D1101"/>
      <c r="E1101"/>
    </row>
    <row r="1102" spans="2:5" x14ac:dyDescent="0.25">
      <c r="B1102"/>
      <c r="C1102"/>
      <c r="D1102"/>
      <c r="E1102"/>
    </row>
    <row r="1103" spans="2:5" x14ac:dyDescent="0.25">
      <c r="B1103"/>
      <c r="C1103"/>
      <c r="D1103"/>
      <c r="E1103"/>
    </row>
    <row r="1104" spans="2:5" x14ac:dyDescent="0.25">
      <c r="B1104"/>
      <c r="C1104"/>
      <c r="D1104"/>
      <c r="E1104"/>
    </row>
    <row r="1105" spans="2:5" x14ac:dyDescent="0.25">
      <c r="B1105"/>
      <c r="C1105"/>
      <c r="D1105"/>
      <c r="E1105"/>
    </row>
    <row r="1106" spans="2:5" x14ac:dyDescent="0.25">
      <c r="B1106"/>
      <c r="C1106"/>
      <c r="D1106"/>
      <c r="E1106"/>
    </row>
    <row r="1107" spans="2:5" x14ac:dyDescent="0.25">
      <c r="B1107"/>
      <c r="C1107"/>
      <c r="D1107"/>
      <c r="E1107"/>
    </row>
    <row r="1108" spans="2:5" x14ac:dyDescent="0.25">
      <c r="B1108"/>
      <c r="C1108"/>
      <c r="D1108"/>
      <c r="E1108"/>
    </row>
    <row r="1109" spans="2:5" x14ac:dyDescent="0.25">
      <c r="B1109"/>
      <c r="C1109"/>
      <c r="D1109"/>
      <c r="E1109"/>
    </row>
    <row r="1110" spans="2:5" x14ac:dyDescent="0.25">
      <c r="B1110"/>
      <c r="C1110"/>
      <c r="D1110"/>
      <c r="E1110"/>
    </row>
    <row r="1111" spans="2:5" x14ac:dyDescent="0.25">
      <c r="B1111"/>
      <c r="C1111"/>
      <c r="D1111"/>
      <c r="E1111"/>
    </row>
    <row r="1112" spans="2:5" x14ac:dyDescent="0.25">
      <c r="B1112"/>
      <c r="C1112"/>
      <c r="D1112"/>
      <c r="E1112"/>
    </row>
    <row r="1113" spans="2:5" x14ac:dyDescent="0.25">
      <c r="B1113"/>
      <c r="C1113"/>
      <c r="D1113"/>
      <c r="E1113"/>
    </row>
    <row r="1114" spans="2:5" x14ac:dyDescent="0.25">
      <c r="B1114"/>
      <c r="C1114"/>
      <c r="D1114"/>
      <c r="E1114"/>
    </row>
    <row r="1115" spans="2:5" x14ac:dyDescent="0.25">
      <c r="B1115"/>
      <c r="C1115"/>
      <c r="D1115"/>
      <c r="E1115"/>
    </row>
    <row r="1116" spans="2:5" x14ac:dyDescent="0.25">
      <c r="B1116"/>
      <c r="C1116"/>
      <c r="D1116"/>
      <c r="E1116"/>
    </row>
    <row r="1117" spans="2:5" x14ac:dyDescent="0.25">
      <c r="B1117"/>
      <c r="C1117"/>
      <c r="D1117"/>
      <c r="E1117"/>
    </row>
    <row r="1118" spans="2:5" x14ac:dyDescent="0.25">
      <c r="B1118"/>
      <c r="C1118"/>
      <c r="D1118"/>
      <c r="E1118"/>
    </row>
    <row r="1119" spans="2:5" x14ac:dyDescent="0.25">
      <c r="B1119"/>
      <c r="C1119"/>
      <c r="D1119"/>
      <c r="E1119"/>
    </row>
    <row r="1120" spans="2:5" x14ac:dyDescent="0.25">
      <c r="B1120"/>
      <c r="C1120"/>
      <c r="D1120"/>
      <c r="E1120"/>
    </row>
    <row r="1121" spans="2:5" x14ac:dyDescent="0.25">
      <c r="B1121"/>
      <c r="C1121"/>
      <c r="D1121"/>
      <c r="E1121"/>
    </row>
    <row r="1122" spans="2:5" x14ac:dyDescent="0.25">
      <c r="B1122"/>
      <c r="C1122"/>
      <c r="D1122"/>
      <c r="E1122"/>
    </row>
    <row r="1123" spans="2:5" x14ac:dyDescent="0.25">
      <c r="B1123"/>
      <c r="C1123"/>
      <c r="D1123"/>
      <c r="E1123"/>
    </row>
    <row r="1124" spans="2:5" x14ac:dyDescent="0.25">
      <c r="B1124"/>
      <c r="C1124"/>
      <c r="D1124"/>
      <c r="E1124"/>
    </row>
    <row r="1125" spans="2:5" x14ac:dyDescent="0.25">
      <c r="B1125"/>
      <c r="C1125"/>
      <c r="D1125"/>
      <c r="E1125"/>
    </row>
    <row r="1126" spans="2:5" x14ac:dyDescent="0.25">
      <c r="B1126"/>
      <c r="C1126"/>
      <c r="D1126"/>
      <c r="E1126"/>
    </row>
    <row r="1127" spans="2:5" x14ac:dyDescent="0.25">
      <c r="B1127"/>
      <c r="C1127"/>
      <c r="D1127"/>
      <c r="E1127"/>
    </row>
    <row r="1128" spans="2:5" x14ac:dyDescent="0.25">
      <c r="B1128"/>
      <c r="C1128"/>
      <c r="D1128"/>
      <c r="E1128"/>
    </row>
    <row r="1129" spans="2:5" x14ac:dyDescent="0.25">
      <c r="B1129"/>
      <c r="C1129"/>
      <c r="D1129"/>
      <c r="E1129"/>
    </row>
    <row r="1130" spans="2:5" x14ac:dyDescent="0.25">
      <c r="B1130"/>
      <c r="C1130"/>
      <c r="D1130"/>
      <c r="E1130"/>
    </row>
    <row r="1131" spans="2:5" x14ac:dyDescent="0.25">
      <c r="B1131"/>
      <c r="C1131"/>
      <c r="D1131"/>
      <c r="E1131"/>
    </row>
    <row r="1132" spans="2:5" x14ac:dyDescent="0.25">
      <c r="B1132"/>
      <c r="C1132"/>
      <c r="D1132"/>
      <c r="E1132"/>
    </row>
    <row r="1133" spans="2:5" x14ac:dyDescent="0.25">
      <c r="B1133"/>
      <c r="C1133"/>
      <c r="D1133"/>
      <c r="E1133"/>
    </row>
    <row r="1134" spans="2:5" x14ac:dyDescent="0.25">
      <c r="B1134"/>
      <c r="C1134"/>
      <c r="D1134"/>
      <c r="E1134"/>
    </row>
    <row r="1135" spans="2:5" x14ac:dyDescent="0.25">
      <c r="B1135"/>
      <c r="C1135"/>
      <c r="D1135"/>
      <c r="E1135"/>
    </row>
    <row r="1136" spans="2:5" x14ac:dyDescent="0.25">
      <c r="B1136"/>
      <c r="C1136"/>
      <c r="D1136"/>
      <c r="E1136"/>
    </row>
    <row r="1137" spans="2:5" x14ac:dyDescent="0.25">
      <c r="B1137"/>
      <c r="C1137"/>
      <c r="D1137"/>
      <c r="E1137"/>
    </row>
    <row r="1138" spans="2:5" x14ac:dyDescent="0.25">
      <c r="B1138"/>
      <c r="C1138"/>
      <c r="D1138"/>
      <c r="E1138"/>
    </row>
    <row r="1139" spans="2:5" x14ac:dyDescent="0.25">
      <c r="B1139"/>
      <c r="C1139"/>
      <c r="D1139"/>
      <c r="E1139"/>
    </row>
    <row r="1140" spans="2:5" x14ac:dyDescent="0.25">
      <c r="B1140"/>
      <c r="C1140"/>
      <c r="D1140"/>
      <c r="E1140"/>
    </row>
    <row r="1141" spans="2:5" x14ac:dyDescent="0.25">
      <c r="B1141"/>
      <c r="C1141"/>
      <c r="D1141"/>
      <c r="E1141"/>
    </row>
    <row r="1142" spans="2:5" x14ac:dyDescent="0.25">
      <c r="B1142"/>
      <c r="C1142"/>
      <c r="D1142"/>
      <c r="E1142"/>
    </row>
    <row r="1143" spans="2:5" x14ac:dyDescent="0.25">
      <c r="B1143"/>
      <c r="C1143"/>
      <c r="D1143"/>
      <c r="E1143"/>
    </row>
    <row r="1144" spans="2:5" x14ac:dyDescent="0.25">
      <c r="B1144"/>
      <c r="C1144"/>
      <c r="D1144"/>
      <c r="E1144"/>
    </row>
    <row r="1145" spans="2:5" x14ac:dyDescent="0.25">
      <c r="B1145"/>
      <c r="C1145"/>
      <c r="D1145"/>
      <c r="E1145"/>
    </row>
    <row r="1146" spans="2:5" x14ac:dyDescent="0.25">
      <c r="B1146"/>
      <c r="C1146"/>
      <c r="D1146"/>
      <c r="E1146"/>
    </row>
    <row r="1147" spans="2:5" x14ac:dyDescent="0.25">
      <c r="B1147"/>
      <c r="C1147"/>
      <c r="D1147"/>
      <c r="E1147"/>
    </row>
    <row r="1148" spans="2:5" x14ac:dyDescent="0.25">
      <c r="B1148"/>
      <c r="C1148"/>
      <c r="D1148"/>
      <c r="E1148"/>
    </row>
    <row r="1149" spans="2:5" x14ac:dyDescent="0.25">
      <c r="B1149"/>
      <c r="C1149"/>
      <c r="D1149"/>
      <c r="E1149"/>
    </row>
    <row r="1150" spans="2:5" x14ac:dyDescent="0.25">
      <c r="B1150"/>
      <c r="C1150"/>
      <c r="D1150"/>
      <c r="E1150"/>
    </row>
    <row r="1151" spans="2:5" x14ac:dyDescent="0.25">
      <c r="B1151"/>
      <c r="C1151"/>
      <c r="D1151"/>
      <c r="E1151"/>
    </row>
    <row r="1152" spans="2:5" x14ac:dyDescent="0.25">
      <c r="B1152"/>
      <c r="C1152"/>
      <c r="D1152"/>
      <c r="E1152"/>
    </row>
    <row r="1153" spans="2:5" x14ac:dyDescent="0.25">
      <c r="B1153"/>
      <c r="C1153"/>
      <c r="D1153"/>
      <c r="E1153"/>
    </row>
    <row r="1154" spans="2:5" x14ac:dyDescent="0.25">
      <c r="B1154"/>
      <c r="C1154"/>
      <c r="D1154"/>
      <c r="E1154"/>
    </row>
    <row r="1155" spans="2:5" x14ac:dyDescent="0.25">
      <c r="B1155"/>
      <c r="C1155"/>
      <c r="D1155"/>
      <c r="E1155"/>
    </row>
    <row r="1156" spans="2:5" x14ac:dyDescent="0.25">
      <c r="B1156"/>
      <c r="C1156"/>
      <c r="D1156"/>
      <c r="E1156"/>
    </row>
    <row r="1157" spans="2:5" x14ac:dyDescent="0.25">
      <c r="B1157"/>
      <c r="C1157"/>
      <c r="D1157"/>
      <c r="E1157"/>
    </row>
    <row r="1158" spans="2:5" x14ac:dyDescent="0.25">
      <c r="B1158"/>
      <c r="C1158"/>
      <c r="D1158"/>
      <c r="E1158"/>
    </row>
    <row r="1159" spans="2:5" x14ac:dyDescent="0.25">
      <c r="B1159"/>
      <c r="C1159"/>
      <c r="D1159"/>
      <c r="E1159"/>
    </row>
    <row r="1160" spans="2:5" x14ac:dyDescent="0.25">
      <c r="B1160"/>
      <c r="C1160"/>
      <c r="D1160"/>
      <c r="E1160"/>
    </row>
    <row r="1161" spans="2:5" x14ac:dyDescent="0.25">
      <c r="B1161"/>
      <c r="C1161"/>
      <c r="D1161"/>
      <c r="E1161"/>
    </row>
    <row r="1162" spans="2:5" x14ac:dyDescent="0.25">
      <c r="B1162"/>
      <c r="C1162"/>
      <c r="D1162"/>
      <c r="E1162"/>
    </row>
    <row r="1163" spans="2:5" x14ac:dyDescent="0.25">
      <c r="B1163"/>
      <c r="C1163"/>
      <c r="D1163"/>
      <c r="E1163"/>
    </row>
    <row r="1164" spans="2:5" x14ac:dyDescent="0.25">
      <c r="B1164"/>
      <c r="C1164"/>
      <c r="D1164"/>
      <c r="E1164"/>
    </row>
    <row r="1165" spans="2:5" x14ac:dyDescent="0.25">
      <c r="B1165"/>
      <c r="C1165"/>
      <c r="D1165"/>
      <c r="E1165"/>
    </row>
    <row r="1166" spans="2:5" x14ac:dyDescent="0.25">
      <c r="B1166"/>
      <c r="C1166"/>
      <c r="D1166"/>
      <c r="E1166"/>
    </row>
    <row r="1167" spans="2:5" x14ac:dyDescent="0.25">
      <c r="B1167"/>
      <c r="C1167"/>
      <c r="D1167"/>
      <c r="E1167"/>
    </row>
    <row r="1168" spans="2:5" x14ac:dyDescent="0.25">
      <c r="B1168"/>
      <c r="C1168"/>
      <c r="D1168"/>
      <c r="E1168"/>
    </row>
    <row r="1169" spans="2:5" x14ac:dyDescent="0.25">
      <c r="B1169"/>
      <c r="C1169"/>
      <c r="D1169"/>
      <c r="E1169"/>
    </row>
    <row r="1170" spans="2:5" x14ac:dyDescent="0.25">
      <c r="B1170"/>
      <c r="C1170"/>
      <c r="D1170"/>
      <c r="E1170"/>
    </row>
    <row r="1171" spans="2:5" x14ac:dyDescent="0.25">
      <c r="B1171"/>
      <c r="C1171"/>
      <c r="D1171"/>
      <c r="E1171"/>
    </row>
    <row r="1172" spans="2:5" x14ac:dyDescent="0.25">
      <c r="B1172"/>
      <c r="C1172"/>
      <c r="D1172"/>
      <c r="E1172"/>
    </row>
    <row r="1173" spans="2:5" x14ac:dyDescent="0.25">
      <c r="B1173"/>
      <c r="C1173"/>
      <c r="D1173"/>
      <c r="E1173"/>
    </row>
    <row r="1174" spans="2:5" x14ac:dyDescent="0.25">
      <c r="B1174"/>
      <c r="C1174"/>
      <c r="D1174"/>
      <c r="E1174"/>
    </row>
    <row r="1175" spans="2:5" x14ac:dyDescent="0.25">
      <c r="B1175"/>
      <c r="C1175"/>
      <c r="D1175"/>
      <c r="E1175"/>
    </row>
    <row r="1176" spans="2:5" x14ac:dyDescent="0.25">
      <c r="B1176"/>
      <c r="C1176"/>
      <c r="D1176"/>
      <c r="E1176"/>
    </row>
    <row r="1177" spans="2:5" x14ac:dyDescent="0.25">
      <c r="B1177"/>
      <c r="C1177"/>
      <c r="D1177"/>
      <c r="E1177"/>
    </row>
    <row r="1178" spans="2:5" x14ac:dyDescent="0.25">
      <c r="B1178"/>
      <c r="C1178"/>
      <c r="D1178"/>
      <c r="E1178"/>
    </row>
    <row r="1179" spans="2:5" x14ac:dyDescent="0.25">
      <c r="B1179"/>
      <c r="C1179"/>
      <c r="D1179"/>
      <c r="E1179"/>
    </row>
    <row r="1180" spans="2:5" x14ac:dyDescent="0.25">
      <c r="B1180"/>
      <c r="C1180"/>
      <c r="D1180"/>
      <c r="E1180"/>
    </row>
    <row r="1181" spans="2:5" x14ac:dyDescent="0.25">
      <c r="B1181"/>
      <c r="C1181"/>
      <c r="D1181"/>
      <c r="E1181"/>
    </row>
    <row r="1182" spans="2:5" x14ac:dyDescent="0.25">
      <c r="B1182"/>
      <c r="C1182"/>
      <c r="D1182"/>
      <c r="E1182"/>
    </row>
    <row r="1183" spans="2:5" x14ac:dyDescent="0.25">
      <c r="B1183"/>
      <c r="C1183"/>
      <c r="D1183"/>
      <c r="E1183"/>
    </row>
    <row r="1184" spans="2:5" x14ac:dyDescent="0.25">
      <c r="B1184"/>
      <c r="C1184"/>
      <c r="D1184"/>
      <c r="E1184"/>
    </row>
    <row r="1185" spans="2:5" x14ac:dyDescent="0.25">
      <c r="B1185"/>
      <c r="C1185"/>
      <c r="D1185"/>
      <c r="E1185"/>
    </row>
    <row r="1186" spans="2:5" x14ac:dyDescent="0.25">
      <c r="B1186"/>
      <c r="C1186"/>
      <c r="D1186"/>
      <c r="E1186"/>
    </row>
    <row r="1187" spans="2:5" x14ac:dyDescent="0.25">
      <c r="B1187"/>
      <c r="C1187"/>
      <c r="D1187"/>
      <c r="E1187"/>
    </row>
    <row r="1188" spans="2:5" x14ac:dyDescent="0.25">
      <c r="B1188"/>
      <c r="C1188"/>
      <c r="D1188"/>
      <c r="E1188"/>
    </row>
    <row r="1189" spans="2:5" x14ac:dyDescent="0.25">
      <c r="B1189"/>
      <c r="C1189"/>
      <c r="D1189"/>
      <c r="E1189"/>
    </row>
    <row r="1190" spans="2:5" x14ac:dyDescent="0.25">
      <c r="B1190"/>
      <c r="C1190"/>
      <c r="D1190"/>
      <c r="E1190"/>
    </row>
    <row r="1191" spans="2:5" x14ac:dyDescent="0.25">
      <c r="B1191"/>
      <c r="C1191"/>
      <c r="D1191"/>
      <c r="E1191"/>
    </row>
    <row r="1192" spans="2:5" x14ac:dyDescent="0.25">
      <c r="B1192"/>
      <c r="C1192"/>
      <c r="D1192"/>
      <c r="E1192"/>
    </row>
    <row r="1193" spans="2:5" x14ac:dyDescent="0.25">
      <c r="B1193"/>
      <c r="C1193"/>
      <c r="D1193"/>
      <c r="E1193"/>
    </row>
    <row r="1194" spans="2:5" x14ac:dyDescent="0.25">
      <c r="B1194"/>
      <c r="C1194"/>
      <c r="D1194"/>
      <c r="E1194"/>
    </row>
    <row r="1195" spans="2:5" x14ac:dyDescent="0.25">
      <c r="B1195"/>
      <c r="C1195"/>
      <c r="D1195"/>
      <c r="E1195"/>
    </row>
    <row r="1196" spans="2:5" x14ac:dyDescent="0.25">
      <c r="B1196"/>
      <c r="C1196"/>
      <c r="D1196"/>
      <c r="E1196"/>
    </row>
    <row r="1197" spans="2:5" x14ac:dyDescent="0.25">
      <c r="B1197"/>
      <c r="C1197"/>
      <c r="D1197"/>
      <c r="E1197"/>
    </row>
    <row r="1198" spans="2:5" x14ac:dyDescent="0.25">
      <c r="B1198"/>
      <c r="C1198"/>
      <c r="D1198"/>
      <c r="E1198"/>
    </row>
    <row r="1199" spans="2:5" x14ac:dyDescent="0.25">
      <c r="B1199"/>
      <c r="C1199"/>
      <c r="D1199"/>
      <c r="E1199"/>
    </row>
    <row r="1200" spans="2:5" x14ac:dyDescent="0.25">
      <c r="B1200"/>
      <c r="C1200"/>
      <c r="D1200"/>
      <c r="E1200"/>
    </row>
    <row r="1201" spans="2:5" x14ac:dyDescent="0.25">
      <c r="B1201"/>
      <c r="C1201"/>
      <c r="D1201"/>
      <c r="E1201"/>
    </row>
    <row r="1202" spans="2:5" x14ac:dyDescent="0.25">
      <c r="B1202"/>
      <c r="C1202"/>
      <c r="D1202"/>
      <c r="E1202"/>
    </row>
    <row r="1203" spans="2:5" x14ac:dyDescent="0.25">
      <c r="B1203"/>
      <c r="C1203"/>
      <c r="D1203"/>
      <c r="E1203"/>
    </row>
    <row r="1204" spans="2:5" x14ac:dyDescent="0.25">
      <c r="B1204"/>
      <c r="C1204"/>
      <c r="D1204"/>
      <c r="E1204"/>
    </row>
    <row r="1205" spans="2:5" x14ac:dyDescent="0.25">
      <c r="B1205"/>
      <c r="C1205"/>
      <c r="D1205"/>
      <c r="E1205"/>
    </row>
    <row r="1206" spans="2:5" x14ac:dyDescent="0.25">
      <c r="B1206"/>
      <c r="C1206"/>
      <c r="D1206"/>
      <c r="E1206"/>
    </row>
    <row r="1207" spans="2:5" x14ac:dyDescent="0.25">
      <c r="B1207"/>
      <c r="C1207"/>
      <c r="D1207"/>
      <c r="E1207"/>
    </row>
    <row r="1208" spans="2:5" x14ac:dyDescent="0.25">
      <c r="B1208"/>
      <c r="C1208"/>
      <c r="D1208"/>
      <c r="E1208"/>
    </row>
    <row r="1209" spans="2:5" x14ac:dyDescent="0.25">
      <c r="B1209"/>
      <c r="C1209"/>
      <c r="D1209"/>
      <c r="E1209"/>
    </row>
    <row r="1210" spans="2:5" x14ac:dyDescent="0.25">
      <c r="B1210"/>
      <c r="C1210"/>
      <c r="D1210"/>
      <c r="E1210"/>
    </row>
    <row r="1211" spans="2:5" x14ac:dyDescent="0.25">
      <c r="B1211"/>
      <c r="C1211"/>
      <c r="D1211"/>
      <c r="E1211"/>
    </row>
    <row r="1212" spans="2:5" x14ac:dyDescent="0.25">
      <c r="B1212"/>
      <c r="C1212"/>
      <c r="D1212"/>
      <c r="E1212"/>
    </row>
    <row r="1213" spans="2:5" x14ac:dyDescent="0.25">
      <c r="B1213"/>
      <c r="C1213"/>
      <c r="D1213"/>
      <c r="E1213"/>
    </row>
    <row r="1214" spans="2:5" x14ac:dyDescent="0.25">
      <c r="B1214"/>
      <c r="C1214"/>
      <c r="D1214"/>
      <c r="E1214"/>
    </row>
    <row r="1215" spans="2:5" x14ac:dyDescent="0.25">
      <c r="B1215"/>
      <c r="C1215"/>
      <c r="D1215"/>
      <c r="E1215"/>
    </row>
    <row r="1216" spans="2:5" x14ac:dyDescent="0.25">
      <c r="B1216"/>
      <c r="C1216"/>
      <c r="D1216"/>
      <c r="E1216"/>
    </row>
    <row r="1217" spans="2:5" x14ac:dyDescent="0.25">
      <c r="B1217"/>
      <c r="C1217"/>
      <c r="D1217"/>
      <c r="E1217"/>
    </row>
    <row r="1218" spans="2:5" x14ac:dyDescent="0.25">
      <c r="B1218"/>
      <c r="C1218"/>
      <c r="D1218"/>
      <c r="E1218"/>
    </row>
    <row r="1219" spans="2:5" x14ac:dyDescent="0.25">
      <c r="B1219"/>
      <c r="C1219"/>
      <c r="D1219"/>
      <c r="E1219"/>
    </row>
    <row r="1220" spans="2:5" x14ac:dyDescent="0.25">
      <c r="B1220"/>
      <c r="C1220"/>
      <c r="D1220"/>
      <c r="E1220"/>
    </row>
    <row r="1221" spans="2:5" x14ac:dyDescent="0.25">
      <c r="B1221"/>
      <c r="C1221"/>
      <c r="D1221"/>
      <c r="E1221"/>
    </row>
    <row r="1222" spans="2:5" x14ac:dyDescent="0.25">
      <c r="B1222"/>
      <c r="C1222"/>
      <c r="D1222"/>
      <c r="E1222"/>
    </row>
    <row r="1223" spans="2:5" x14ac:dyDescent="0.25">
      <c r="B1223"/>
      <c r="C1223"/>
      <c r="D1223"/>
      <c r="E1223"/>
    </row>
    <row r="1224" spans="2:5" x14ac:dyDescent="0.25">
      <c r="B1224"/>
      <c r="C1224"/>
      <c r="D1224"/>
      <c r="E1224"/>
    </row>
    <row r="1225" spans="2:5" x14ac:dyDescent="0.25">
      <c r="B1225"/>
      <c r="C1225"/>
      <c r="D1225"/>
      <c r="E1225"/>
    </row>
    <row r="1226" spans="2:5" x14ac:dyDescent="0.25">
      <c r="B1226"/>
      <c r="C1226"/>
      <c r="D1226"/>
      <c r="E1226"/>
    </row>
    <row r="1227" spans="2:5" x14ac:dyDescent="0.25">
      <c r="B1227"/>
      <c r="C1227"/>
      <c r="D1227"/>
      <c r="E1227"/>
    </row>
    <row r="1228" spans="2:5" x14ac:dyDescent="0.25">
      <c r="B1228"/>
      <c r="C1228"/>
      <c r="D1228"/>
      <c r="E1228"/>
    </row>
    <row r="1229" spans="2:5" x14ac:dyDescent="0.25">
      <c r="B1229"/>
      <c r="C1229"/>
      <c r="D1229"/>
      <c r="E1229"/>
    </row>
    <row r="1230" spans="2:5" x14ac:dyDescent="0.25">
      <c r="B1230"/>
      <c r="C1230"/>
      <c r="D1230"/>
      <c r="E1230"/>
    </row>
    <row r="1231" spans="2:5" x14ac:dyDescent="0.25">
      <c r="B1231"/>
      <c r="C1231"/>
      <c r="D1231"/>
      <c r="E1231"/>
    </row>
    <row r="1232" spans="2:5" x14ac:dyDescent="0.25">
      <c r="B1232"/>
      <c r="C1232"/>
      <c r="D1232"/>
      <c r="E1232"/>
    </row>
    <row r="1233" spans="2:5" x14ac:dyDescent="0.25">
      <c r="B1233"/>
      <c r="C1233"/>
      <c r="D1233"/>
      <c r="E1233"/>
    </row>
    <row r="1234" spans="2:5" x14ac:dyDescent="0.25">
      <c r="B1234"/>
      <c r="C1234"/>
      <c r="D1234"/>
      <c r="E1234"/>
    </row>
    <row r="1235" spans="2:5" x14ac:dyDescent="0.25">
      <c r="B1235"/>
      <c r="C1235"/>
      <c r="D1235"/>
      <c r="E1235"/>
    </row>
    <row r="1236" spans="2:5" x14ac:dyDescent="0.25">
      <c r="B1236"/>
      <c r="C1236"/>
      <c r="D1236"/>
      <c r="E1236"/>
    </row>
    <row r="1237" spans="2:5" x14ac:dyDescent="0.25">
      <c r="B1237"/>
      <c r="C1237"/>
      <c r="D1237"/>
      <c r="E1237"/>
    </row>
    <row r="1238" spans="2:5" x14ac:dyDescent="0.25">
      <c r="B1238"/>
      <c r="C1238"/>
      <c r="D1238"/>
      <c r="E1238"/>
    </row>
    <row r="1239" spans="2:5" x14ac:dyDescent="0.25">
      <c r="B1239"/>
      <c r="C1239"/>
      <c r="D1239"/>
      <c r="E1239"/>
    </row>
    <row r="1240" spans="2:5" x14ac:dyDescent="0.25">
      <c r="B1240"/>
      <c r="C1240"/>
      <c r="D1240"/>
      <c r="E1240"/>
    </row>
    <row r="1241" spans="2:5" x14ac:dyDescent="0.25">
      <c r="B1241"/>
      <c r="C1241"/>
      <c r="D1241"/>
      <c r="E1241"/>
    </row>
    <row r="1242" spans="2:5" x14ac:dyDescent="0.25">
      <c r="B1242"/>
      <c r="C1242"/>
      <c r="D1242"/>
      <c r="E1242"/>
    </row>
    <row r="1243" spans="2:5" x14ac:dyDescent="0.25">
      <c r="B1243"/>
      <c r="C1243"/>
      <c r="D1243"/>
      <c r="E1243"/>
    </row>
    <row r="1244" spans="2:5" x14ac:dyDescent="0.25">
      <c r="B1244"/>
      <c r="C1244"/>
      <c r="D1244"/>
      <c r="E1244"/>
    </row>
    <row r="1245" spans="2:5" x14ac:dyDescent="0.25">
      <c r="B1245"/>
      <c r="C1245"/>
      <c r="D1245"/>
      <c r="E1245"/>
    </row>
    <row r="1246" spans="2:5" x14ac:dyDescent="0.25">
      <c r="B1246"/>
      <c r="C1246"/>
      <c r="D1246"/>
      <c r="E1246"/>
    </row>
    <row r="1247" spans="2:5" x14ac:dyDescent="0.25">
      <c r="B1247"/>
      <c r="C1247"/>
      <c r="D1247"/>
      <c r="E1247"/>
    </row>
    <row r="1248" spans="2:5" x14ac:dyDescent="0.25">
      <c r="B1248"/>
      <c r="C1248"/>
      <c r="D1248"/>
      <c r="E1248"/>
    </row>
    <row r="1249" spans="2:5" x14ac:dyDescent="0.25">
      <c r="B1249"/>
      <c r="C1249"/>
      <c r="D1249"/>
      <c r="E1249"/>
    </row>
    <row r="1250" spans="2:5" x14ac:dyDescent="0.25">
      <c r="B1250"/>
      <c r="C1250"/>
      <c r="D1250"/>
      <c r="E1250"/>
    </row>
    <row r="1251" spans="2:5" x14ac:dyDescent="0.25">
      <c r="B1251"/>
      <c r="C1251"/>
      <c r="D1251"/>
      <c r="E1251"/>
    </row>
    <row r="1252" spans="2:5" x14ac:dyDescent="0.25">
      <c r="B1252"/>
      <c r="C1252"/>
      <c r="D1252"/>
      <c r="E1252"/>
    </row>
    <row r="1253" spans="2:5" x14ac:dyDescent="0.25">
      <c r="B1253"/>
      <c r="C1253"/>
      <c r="D1253"/>
      <c r="E1253"/>
    </row>
    <row r="1254" spans="2:5" x14ac:dyDescent="0.25">
      <c r="B1254"/>
      <c r="C1254"/>
      <c r="D1254"/>
      <c r="E1254"/>
    </row>
    <row r="1255" spans="2:5" x14ac:dyDescent="0.25">
      <c r="B1255"/>
      <c r="C1255"/>
      <c r="D1255"/>
      <c r="E1255"/>
    </row>
    <row r="1256" spans="2:5" x14ac:dyDescent="0.25">
      <c r="B1256"/>
      <c r="C1256"/>
      <c r="D1256"/>
      <c r="E1256"/>
    </row>
    <row r="1257" spans="2:5" x14ac:dyDescent="0.25">
      <c r="B1257"/>
      <c r="C1257"/>
      <c r="D1257"/>
      <c r="E1257"/>
    </row>
    <row r="1258" spans="2:5" x14ac:dyDescent="0.25">
      <c r="B1258"/>
      <c r="C1258"/>
      <c r="D1258"/>
      <c r="E1258"/>
    </row>
    <row r="1259" spans="2:5" x14ac:dyDescent="0.25">
      <c r="B1259"/>
      <c r="C1259"/>
      <c r="D1259"/>
      <c r="E1259"/>
    </row>
    <row r="1260" spans="2:5" x14ac:dyDescent="0.25">
      <c r="B1260"/>
      <c r="C1260"/>
      <c r="D1260"/>
      <c r="E1260"/>
    </row>
    <row r="1261" spans="2:5" x14ac:dyDescent="0.25">
      <c r="B1261"/>
      <c r="C1261"/>
      <c r="D1261"/>
      <c r="E1261"/>
    </row>
    <row r="1262" spans="2:5" x14ac:dyDescent="0.25">
      <c r="B1262"/>
      <c r="C1262"/>
      <c r="D1262"/>
      <c r="E1262"/>
    </row>
    <row r="1263" spans="2:5" x14ac:dyDescent="0.25">
      <c r="B1263"/>
      <c r="C1263"/>
      <c r="D1263"/>
      <c r="E1263"/>
    </row>
    <row r="1264" spans="2:5" x14ac:dyDescent="0.25">
      <c r="B1264"/>
      <c r="C1264"/>
      <c r="D1264"/>
      <c r="E1264"/>
    </row>
    <row r="1265" spans="2:5" x14ac:dyDescent="0.25">
      <c r="B1265"/>
      <c r="C1265"/>
      <c r="D1265"/>
      <c r="E1265"/>
    </row>
    <row r="1266" spans="2:5" x14ac:dyDescent="0.25">
      <c r="B1266"/>
      <c r="C1266"/>
      <c r="D1266"/>
      <c r="E1266"/>
    </row>
    <row r="1267" spans="2:5" x14ac:dyDescent="0.25">
      <c r="B1267"/>
      <c r="C1267"/>
      <c r="D1267"/>
      <c r="E1267"/>
    </row>
    <row r="1268" spans="2:5" x14ac:dyDescent="0.25">
      <c r="B1268"/>
      <c r="C1268"/>
      <c r="D1268"/>
      <c r="E1268"/>
    </row>
    <row r="1269" spans="2:5" x14ac:dyDescent="0.25">
      <c r="B1269"/>
      <c r="C1269"/>
      <c r="D1269"/>
      <c r="E1269"/>
    </row>
    <row r="1270" spans="2:5" x14ac:dyDescent="0.25">
      <c r="B1270"/>
      <c r="C1270"/>
      <c r="D1270"/>
      <c r="E1270"/>
    </row>
    <row r="1271" spans="2:5" x14ac:dyDescent="0.25">
      <c r="B1271"/>
      <c r="C1271"/>
      <c r="D1271"/>
      <c r="E1271"/>
    </row>
    <row r="1272" spans="2:5" x14ac:dyDescent="0.25">
      <c r="B1272"/>
      <c r="C1272"/>
      <c r="D1272"/>
      <c r="E1272"/>
    </row>
    <row r="1273" spans="2:5" x14ac:dyDescent="0.25">
      <c r="B1273"/>
      <c r="C1273"/>
      <c r="D1273"/>
      <c r="E1273"/>
    </row>
    <row r="1274" spans="2:5" x14ac:dyDescent="0.25">
      <c r="B1274"/>
      <c r="C1274"/>
      <c r="D1274"/>
      <c r="E1274"/>
    </row>
    <row r="1275" spans="2:5" x14ac:dyDescent="0.25">
      <c r="B1275"/>
      <c r="C1275"/>
      <c r="D1275"/>
      <c r="E1275"/>
    </row>
    <row r="1276" spans="2:5" x14ac:dyDescent="0.25">
      <c r="B1276"/>
      <c r="C1276"/>
      <c r="D1276"/>
      <c r="E1276"/>
    </row>
    <row r="1277" spans="2:5" x14ac:dyDescent="0.25">
      <c r="B1277"/>
      <c r="C1277"/>
      <c r="D1277"/>
      <c r="E1277"/>
    </row>
    <row r="1278" spans="2:5" x14ac:dyDescent="0.25">
      <c r="B1278"/>
      <c r="C1278"/>
      <c r="D1278"/>
      <c r="E1278"/>
    </row>
    <row r="1279" spans="2:5" x14ac:dyDescent="0.25">
      <c r="B1279"/>
      <c r="C1279"/>
      <c r="D1279"/>
      <c r="E1279"/>
    </row>
    <row r="1280" spans="2:5" x14ac:dyDescent="0.25">
      <c r="B1280"/>
      <c r="C1280"/>
      <c r="D1280"/>
      <c r="E1280"/>
    </row>
    <row r="1281" spans="2:5" x14ac:dyDescent="0.25">
      <c r="B1281"/>
      <c r="C1281"/>
      <c r="D1281"/>
      <c r="E1281"/>
    </row>
    <row r="1282" spans="2:5" x14ac:dyDescent="0.25">
      <c r="B1282"/>
      <c r="C1282"/>
      <c r="D1282"/>
      <c r="E1282"/>
    </row>
    <row r="1283" spans="2:5" x14ac:dyDescent="0.25">
      <c r="B1283"/>
      <c r="C1283"/>
      <c r="D1283"/>
      <c r="E1283"/>
    </row>
    <row r="1284" spans="2:5" x14ac:dyDescent="0.25">
      <c r="B1284"/>
      <c r="C1284"/>
      <c r="D1284"/>
      <c r="E1284"/>
    </row>
    <row r="1285" spans="2:5" x14ac:dyDescent="0.25">
      <c r="B1285"/>
      <c r="C1285"/>
      <c r="D1285"/>
      <c r="E1285"/>
    </row>
    <row r="1286" spans="2:5" x14ac:dyDescent="0.25">
      <c r="B1286"/>
      <c r="C1286"/>
      <c r="D1286"/>
      <c r="E1286"/>
    </row>
    <row r="1287" spans="2:5" x14ac:dyDescent="0.25">
      <c r="B1287"/>
      <c r="C1287"/>
      <c r="D1287"/>
      <c r="E1287"/>
    </row>
    <row r="1288" spans="2:5" x14ac:dyDescent="0.25">
      <c r="B1288"/>
      <c r="C1288"/>
      <c r="D1288"/>
      <c r="E1288"/>
    </row>
    <row r="1289" spans="2:5" x14ac:dyDescent="0.25">
      <c r="B1289"/>
      <c r="C1289"/>
      <c r="D1289"/>
      <c r="E1289"/>
    </row>
    <row r="1290" spans="2:5" x14ac:dyDescent="0.25">
      <c r="B1290"/>
      <c r="C1290"/>
      <c r="D1290"/>
      <c r="E1290"/>
    </row>
    <row r="1291" spans="2:5" x14ac:dyDescent="0.25">
      <c r="B1291"/>
      <c r="C1291"/>
      <c r="D1291"/>
      <c r="E1291"/>
    </row>
    <row r="1292" spans="2:5" x14ac:dyDescent="0.25">
      <c r="B1292"/>
      <c r="C1292"/>
      <c r="D1292"/>
      <c r="E1292"/>
    </row>
    <row r="1293" spans="2:5" x14ac:dyDescent="0.25">
      <c r="B1293"/>
      <c r="C1293"/>
      <c r="D1293"/>
      <c r="E1293"/>
    </row>
    <row r="1294" spans="2:5" x14ac:dyDescent="0.25">
      <c r="B1294"/>
      <c r="C1294"/>
      <c r="D1294"/>
      <c r="E1294"/>
    </row>
    <row r="1295" spans="2:5" x14ac:dyDescent="0.25">
      <c r="B1295"/>
      <c r="C1295"/>
      <c r="D1295"/>
      <c r="E1295"/>
    </row>
    <row r="1296" spans="2:5" x14ac:dyDescent="0.25">
      <c r="B1296"/>
      <c r="C1296"/>
      <c r="D1296"/>
      <c r="E1296"/>
    </row>
    <row r="1297" spans="2:5" x14ac:dyDescent="0.25">
      <c r="B1297"/>
      <c r="C1297"/>
      <c r="D1297"/>
      <c r="E1297"/>
    </row>
    <row r="1298" spans="2:5" x14ac:dyDescent="0.25">
      <c r="B1298"/>
      <c r="C1298"/>
      <c r="D1298"/>
      <c r="E1298"/>
    </row>
    <row r="1299" spans="2:5" x14ac:dyDescent="0.25">
      <c r="B1299"/>
      <c r="C1299"/>
      <c r="D1299"/>
      <c r="E1299"/>
    </row>
    <row r="1300" spans="2:5" x14ac:dyDescent="0.25">
      <c r="B1300"/>
      <c r="C1300"/>
      <c r="D1300"/>
      <c r="E1300"/>
    </row>
    <row r="1301" spans="2:5" x14ac:dyDescent="0.25">
      <c r="B1301"/>
      <c r="C1301"/>
      <c r="D1301"/>
      <c r="E1301"/>
    </row>
    <row r="1302" spans="2:5" x14ac:dyDescent="0.25">
      <c r="B1302"/>
      <c r="C1302"/>
      <c r="D1302"/>
      <c r="E1302"/>
    </row>
    <row r="1303" spans="2:5" x14ac:dyDescent="0.25">
      <c r="B1303"/>
      <c r="C1303"/>
      <c r="D1303"/>
      <c r="E1303"/>
    </row>
    <row r="1304" spans="2:5" x14ac:dyDescent="0.25">
      <c r="B1304"/>
      <c r="C1304"/>
      <c r="D1304"/>
      <c r="E1304"/>
    </row>
    <row r="1305" spans="2:5" x14ac:dyDescent="0.25">
      <c r="B1305"/>
      <c r="C1305"/>
      <c r="D1305"/>
      <c r="E1305"/>
    </row>
    <row r="1306" spans="2:5" x14ac:dyDescent="0.25">
      <c r="B1306"/>
      <c r="C1306"/>
      <c r="D1306"/>
      <c r="E1306"/>
    </row>
    <row r="1307" spans="2:5" x14ac:dyDescent="0.25">
      <c r="B1307"/>
      <c r="C1307"/>
      <c r="D1307"/>
      <c r="E1307"/>
    </row>
    <row r="1308" spans="2:5" x14ac:dyDescent="0.25">
      <c r="B1308"/>
      <c r="C1308"/>
      <c r="D1308"/>
      <c r="E1308"/>
    </row>
    <row r="1309" spans="2:5" x14ac:dyDescent="0.25">
      <c r="B1309"/>
      <c r="C1309"/>
      <c r="D1309"/>
      <c r="E1309"/>
    </row>
    <row r="1310" spans="2:5" x14ac:dyDescent="0.25">
      <c r="B1310"/>
      <c r="C1310"/>
      <c r="D1310"/>
      <c r="E1310"/>
    </row>
    <row r="1311" spans="2:5" x14ac:dyDescent="0.25">
      <c r="B1311"/>
      <c r="C1311"/>
      <c r="D1311"/>
      <c r="E1311"/>
    </row>
    <row r="1312" spans="2:5" x14ac:dyDescent="0.25">
      <c r="B1312"/>
      <c r="C1312"/>
      <c r="D1312"/>
      <c r="E1312"/>
    </row>
    <row r="1313" spans="2:5" x14ac:dyDescent="0.25">
      <c r="B1313"/>
      <c r="C1313"/>
      <c r="D1313"/>
      <c r="E1313"/>
    </row>
    <row r="1314" spans="2:5" x14ac:dyDescent="0.25">
      <c r="B1314"/>
      <c r="C1314"/>
      <c r="D1314"/>
      <c r="E1314"/>
    </row>
    <row r="1315" spans="2:5" x14ac:dyDescent="0.25">
      <c r="B1315"/>
      <c r="C1315"/>
      <c r="D1315"/>
      <c r="E1315"/>
    </row>
    <row r="1316" spans="2:5" x14ac:dyDescent="0.25">
      <c r="B1316"/>
      <c r="C1316"/>
      <c r="D1316"/>
      <c r="E1316"/>
    </row>
    <row r="1317" spans="2:5" x14ac:dyDescent="0.25">
      <c r="B1317"/>
      <c r="C1317"/>
      <c r="D1317"/>
      <c r="E1317"/>
    </row>
    <row r="1318" spans="2:5" x14ac:dyDescent="0.25">
      <c r="B1318"/>
      <c r="C1318"/>
      <c r="D1318"/>
      <c r="E1318"/>
    </row>
    <row r="1319" spans="2:5" x14ac:dyDescent="0.25">
      <c r="B1319"/>
      <c r="C1319"/>
      <c r="D1319"/>
      <c r="E1319"/>
    </row>
    <row r="1320" spans="2:5" x14ac:dyDescent="0.25">
      <c r="B1320"/>
      <c r="C1320"/>
      <c r="D1320"/>
      <c r="E1320"/>
    </row>
    <row r="1321" spans="2:5" x14ac:dyDescent="0.25">
      <c r="B1321"/>
      <c r="C1321"/>
      <c r="D1321"/>
      <c r="E1321"/>
    </row>
    <row r="1322" spans="2:5" x14ac:dyDescent="0.25">
      <c r="B1322"/>
      <c r="C1322"/>
      <c r="D1322"/>
      <c r="E1322"/>
    </row>
    <row r="1323" spans="2:5" x14ac:dyDescent="0.25">
      <c r="B1323"/>
      <c r="C1323"/>
      <c r="D1323"/>
      <c r="E1323"/>
    </row>
    <row r="1324" spans="2:5" x14ac:dyDescent="0.25">
      <c r="B1324"/>
      <c r="C1324"/>
      <c r="D1324"/>
      <c r="E1324"/>
    </row>
    <row r="1325" spans="2:5" x14ac:dyDescent="0.25">
      <c r="B1325"/>
      <c r="C1325"/>
      <c r="D1325"/>
      <c r="E1325"/>
    </row>
    <row r="1326" spans="2:5" x14ac:dyDescent="0.25">
      <c r="B1326"/>
      <c r="C1326"/>
      <c r="D1326"/>
      <c r="E1326"/>
    </row>
    <row r="1327" spans="2:5" x14ac:dyDescent="0.25">
      <c r="B1327"/>
      <c r="C1327"/>
      <c r="D1327"/>
      <c r="E1327"/>
    </row>
    <row r="1328" spans="2:5" x14ac:dyDescent="0.25">
      <c r="B1328"/>
      <c r="C1328"/>
      <c r="D1328"/>
      <c r="E1328"/>
    </row>
    <row r="1329" spans="2:5" x14ac:dyDescent="0.25">
      <c r="B1329"/>
      <c r="C1329"/>
      <c r="D1329"/>
      <c r="E1329"/>
    </row>
    <row r="1330" spans="2:5" x14ac:dyDescent="0.25">
      <c r="B1330"/>
      <c r="C1330"/>
      <c r="D1330"/>
      <c r="E1330"/>
    </row>
    <row r="1331" spans="2:5" x14ac:dyDescent="0.25">
      <c r="B1331"/>
      <c r="C1331"/>
      <c r="D1331"/>
      <c r="E1331"/>
    </row>
    <row r="1332" spans="2:5" x14ac:dyDescent="0.25">
      <c r="B1332"/>
      <c r="C1332"/>
      <c r="D1332"/>
      <c r="E1332"/>
    </row>
    <row r="1333" spans="2:5" x14ac:dyDescent="0.25">
      <c r="B1333"/>
      <c r="C1333"/>
      <c r="D1333"/>
      <c r="E1333"/>
    </row>
    <row r="1334" spans="2:5" x14ac:dyDescent="0.25">
      <c r="B1334"/>
      <c r="C1334"/>
      <c r="D1334"/>
      <c r="E1334"/>
    </row>
    <row r="1335" spans="2:5" x14ac:dyDescent="0.25">
      <c r="B1335"/>
      <c r="C1335"/>
      <c r="D1335"/>
      <c r="E1335"/>
    </row>
    <row r="1336" spans="2:5" x14ac:dyDescent="0.25">
      <c r="B1336"/>
      <c r="C1336"/>
      <c r="D1336"/>
      <c r="E1336"/>
    </row>
    <row r="1337" spans="2:5" x14ac:dyDescent="0.25">
      <c r="B1337"/>
      <c r="C1337"/>
      <c r="D1337"/>
      <c r="E1337"/>
    </row>
    <row r="1338" spans="2:5" x14ac:dyDescent="0.25">
      <c r="B1338"/>
      <c r="C1338"/>
      <c r="D1338"/>
      <c r="E1338"/>
    </row>
    <row r="1339" spans="2:5" x14ac:dyDescent="0.25">
      <c r="B1339"/>
      <c r="C1339"/>
      <c r="D1339"/>
      <c r="E1339"/>
    </row>
    <row r="1340" spans="2:5" x14ac:dyDescent="0.25">
      <c r="B1340"/>
      <c r="C1340"/>
      <c r="D1340"/>
      <c r="E1340"/>
    </row>
    <row r="1341" spans="2:5" x14ac:dyDescent="0.25">
      <c r="B1341"/>
      <c r="C1341"/>
      <c r="D1341"/>
      <c r="E1341"/>
    </row>
    <row r="1342" spans="2:5" x14ac:dyDescent="0.25">
      <c r="B1342"/>
      <c r="C1342"/>
      <c r="D1342"/>
      <c r="E1342"/>
    </row>
    <row r="1343" spans="2:5" x14ac:dyDescent="0.25">
      <c r="B1343"/>
      <c r="C1343"/>
      <c r="D1343"/>
      <c r="E1343"/>
    </row>
    <row r="1344" spans="2:5" x14ac:dyDescent="0.25">
      <c r="B1344"/>
      <c r="C1344"/>
      <c r="D1344"/>
      <c r="E1344"/>
    </row>
    <row r="1345" spans="2:5" x14ac:dyDescent="0.25">
      <c r="B1345"/>
      <c r="C1345"/>
      <c r="D1345"/>
      <c r="E1345"/>
    </row>
    <row r="1346" spans="2:5" x14ac:dyDescent="0.25">
      <c r="B1346"/>
      <c r="C1346"/>
      <c r="D1346"/>
      <c r="E1346"/>
    </row>
    <row r="1347" spans="2:5" x14ac:dyDescent="0.25">
      <c r="B1347"/>
      <c r="C1347"/>
      <c r="D1347"/>
      <c r="E1347"/>
    </row>
    <row r="1348" spans="2:5" x14ac:dyDescent="0.25">
      <c r="B1348"/>
      <c r="C1348"/>
      <c r="D1348"/>
      <c r="E1348"/>
    </row>
    <row r="1349" spans="2:5" x14ac:dyDescent="0.25">
      <c r="B1349"/>
      <c r="C1349"/>
      <c r="D1349"/>
      <c r="E1349"/>
    </row>
    <row r="1350" spans="2:5" x14ac:dyDescent="0.25">
      <c r="B1350"/>
      <c r="C1350"/>
      <c r="D1350"/>
      <c r="E1350"/>
    </row>
    <row r="1351" spans="2:5" x14ac:dyDescent="0.25">
      <c r="B1351"/>
      <c r="C1351"/>
      <c r="D1351"/>
      <c r="E1351"/>
    </row>
    <row r="1352" spans="2:5" x14ac:dyDescent="0.25">
      <c r="B1352"/>
      <c r="C1352"/>
      <c r="D1352"/>
      <c r="E1352"/>
    </row>
    <row r="1353" spans="2:5" x14ac:dyDescent="0.25">
      <c r="B1353"/>
      <c r="C1353"/>
      <c r="D1353"/>
      <c r="E1353"/>
    </row>
    <row r="1354" spans="2:5" x14ac:dyDescent="0.25">
      <c r="B1354"/>
      <c r="C1354"/>
      <c r="D1354"/>
      <c r="E1354"/>
    </row>
    <row r="1355" spans="2:5" x14ac:dyDescent="0.25">
      <c r="B1355"/>
      <c r="C1355"/>
      <c r="D1355"/>
      <c r="E1355"/>
    </row>
    <row r="1356" spans="2:5" x14ac:dyDescent="0.25">
      <c r="B1356"/>
      <c r="C1356"/>
      <c r="D1356"/>
      <c r="E1356"/>
    </row>
    <row r="1357" spans="2:5" x14ac:dyDescent="0.25">
      <c r="B1357"/>
      <c r="C1357"/>
      <c r="D1357"/>
      <c r="E1357"/>
    </row>
    <row r="1358" spans="2:5" x14ac:dyDescent="0.25">
      <c r="B1358"/>
      <c r="C1358"/>
      <c r="D1358"/>
      <c r="E1358"/>
    </row>
    <row r="1359" spans="2:5" x14ac:dyDescent="0.25">
      <c r="B1359"/>
      <c r="C1359"/>
      <c r="D1359"/>
      <c r="E1359"/>
    </row>
    <row r="1360" spans="2:5" x14ac:dyDescent="0.25">
      <c r="B1360"/>
      <c r="C1360"/>
      <c r="D1360"/>
      <c r="E1360"/>
    </row>
    <row r="1361" spans="2:5" x14ac:dyDescent="0.25">
      <c r="B1361"/>
      <c r="C1361"/>
      <c r="D1361"/>
      <c r="E1361"/>
    </row>
    <row r="1362" spans="2:5" x14ac:dyDescent="0.25">
      <c r="B1362"/>
      <c r="C1362"/>
      <c r="D1362"/>
      <c r="E1362"/>
    </row>
    <row r="1363" spans="2:5" x14ac:dyDescent="0.25">
      <c r="B1363"/>
      <c r="C1363"/>
      <c r="D1363"/>
      <c r="E1363"/>
    </row>
    <row r="1364" spans="2:5" x14ac:dyDescent="0.25">
      <c r="B1364"/>
      <c r="C1364"/>
      <c r="D1364"/>
      <c r="E1364"/>
    </row>
    <row r="1365" spans="2:5" x14ac:dyDescent="0.25">
      <c r="B1365"/>
      <c r="C1365"/>
      <c r="D1365"/>
      <c r="E1365"/>
    </row>
    <row r="1366" spans="2:5" x14ac:dyDescent="0.25">
      <c r="B1366"/>
      <c r="C1366"/>
      <c r="D1366"/>
      <c r="E1366"/>
    </row>
    <row r="1367" spans="2:5" x14ac:dyDescent="0.25">
      <c r="B1367"/>
      <c r="C1367"/>
      <c r="D1367"/>
      <c r="E1367"/>
    </row>
    <row r="1368" spans="2:5" x14ac:dyDescent="0.25">
      <c r="B1368"/>
      <c r="C1368"/>
      <c r="D1368"/>
      <c r="E1368"/>
    </row>
    <row r="1369" spans="2:5" x14ac:dyDescent="0.25">
      <c r="B1369"/>
      <c r="C1369"/>
      <c r="D1369"/>
      <c r="E1369"/>
    </row>
    <row r="1370" spans="2:5" x14ac:dyDescent="0.25">
      <c r="B1370"/>
      <c r="C1370"/>
      <c r="D1370"/>
      <c r="E1370"/>
    </row>
    <row r="1371" spans="2:5" x14ac:dyDescent="0.25">
      <c r="B1371"/>
      <c r="C1371"/>
      <c r="D1371"/>
      <c r="E1371"/>
    </row>
    <row r="1372" spans="2:5" x14ac:dyDescent="0.25">
      <c r="B1372"/>
      <c r="C1372"/>
      <c r="D1372"/>
      <c r="E1372"/>
    </row>
    <row r="1373" spans="2:5" x14ac:dyDescent="0.25">
      <c r="B1373"/>
      <c r="C1373"/>
      <c r="D1373"/>
      <c r="E1373"/>
    </row>
    <row r="1374" spans="2:5" x14ac:dyDescent="0.25">
      <c r="B1374"/>
      <c r="C1374"/>
      <c r="D1374"/>
      <c r="E1374"/>
    </row>
    <row r="1375" spans="2:5" x14ac:dyDescent="0.25">
      <c r="B1375"/>
      <c r="C1375"/>
      <c r="D1375"/>
      <c r="E1375"/>
    </row>
    <row r="1376" spans="2:5" x14ac:dyDescent="0.25">
      <c r="B1376"/>
      <c r="C1376"/>
      <c r="D1376"/>
      <c r="E1376"/>
    </row>
    <row r="1377" spans="2:5" x14ac:dyDescent="0.25">
      <c r="B1377"/>
      <c r="C1377"/>
      <c r="D1377"/>
      <c r="E1377"/>
    </row>
    <row r="1378" spans="2:5" x14ac:dyDescent="0.25">
      <c r="B1378"/>
      <c r="C1378"/>
      <c r="D1378"/>
      <c r="E1378"/>
    </row>
    <row r="1379" spans="2:5" x14ac:dyDescent="0.25">
      <c r="B1379"/>
      <c r="C1379"/>
      <c r="D1379"/>
      <c r="E1379"/>
    </row>
    <row r="1380" spans="2:5" x14ac:dyDescent="0.25">
      <c r="B1380"/>
      <c r="C1380"/>
      <c r="D1380"/>
      <c r="E1380"/>
    </row>
    <row r="1381" spans="2:5" x14ac:dyDescent="0.25">
      <c r="B1381"/>
      <c r="C1381"/>
      <c r="D1381"/>
      <c r="E1381"/>
    </row>
    <row r="1382" spans="2:5" x14ac:dyDescent="0.25">
      <c r="B1382"/>
      <c r="C1382"/>
      <c r="D1382"/>
      <c r="E1382"/>
    </row>
    <row r="1383" spans="2:5" x14ac:dyDescent="0.25">
      <c r="B1383"/>
      <c r="C1383"/>
      <c r="D1383"/>
      <c r="E1383"/>
    </row>
    <row r="1384" spans="2:5" x14ac:dyDescent="0.25">
      <c r="B1384"/>
      <c r="C1384"/>
      <c r="D1384"/>
      <c r="E1384"/>
    </row>
    <row r="1385" spans="2:5" x14ac:dyDescent="0.25">
      <c r="B1385"/>
      <c r="C1385"/>
      <c r="D1385"/>
      <c r="E1385"/>
    </row>
    <row r="1386" spans="2:5" x14ac:dyDescent="0.25">
      <c r="B1386"/>
      <c r="C1386"/>
      <c r="D1386"/>
      <c r="E1386"/>
    </row>
    <row r="1387" spans="2:5" x14ac:dyDescent="0.25">
      <c r="B1387"/>
      <c r="C1387"/>
      <c r="D1387"/>
      <c r="E1387"/>
    </row>
    <row r="1388" spans="2:5" x14ac:dyDescent="0.25">
      <c r="B1388"/>
      <c r="C1388"/>
      <c r="D1388"/>
      <c r="E1388"/>
    </row>
    <row r="1389" spans="2:5" x14ac:dyDescent="0.25">
      <c r="B1389"/>
      <c r="C1389"/>
      <c r="D1389"/>
      <c r="E1389"/>
    </row>
    <row r="1390" spans="2:5" x14ac:dyDescent="0.25">
      <c r="B1390"/>
      <c r="C1390"/>
      <c r="D1390"/>
      <c r="E1390"/>
    </row>
    <row r="1391" spans="2:5" x14ac:dyDescent="0.25">
      <c r="B1391"/>
      <c r="C1391"/>
      <c r="D1391"/>
      <c r="E1391"/>
    </row>
    <row r="1392" spans="2:5" x14ac:dyDescent="0.25">
      <c r="B1392"/>
      <c r="C1392"/>
      <c r="D1392"/>
      <c r="E1392"/>
    </row>
    <row r="1393" spans="2:5" x14ac:dyDescent="0.25">
      <c r="B1393"/>
      <c r="C1393"/>
      <c r="D1393"/>
      <c r="E1393"/>
    </row>
    <row r="1394" spans="2:5" x14ac:dyDescent="0.25">
      <c r="B1394"/>
      <c r="C1394"/>
      <c r="D1394"/>
      <c r="E1394"/>
    </row>
    <row r="1395" spans="2:5" x14ac:dyDescent="0.25">
      <c r="B1395"/>
      <c r="C1395"/>
      <c r="D1395"/>
      <c r="E1395"/>
    </row>
    <row r="1396" spans="2:5" x14ac:dyDescent="0.25">
      <c r="B1396"/>
      <c r="C1396"/>
      <c r="D1396"/>
      <c r="E1396"/>
    </row>
    <row r="1397" spans="2:5" x14ac:dyDescent="0.25">
      <c r="B1397"/>
      <c r="C1397"/>
      <c r="D1397"/>
      <c r="E1397"/>
    </row>
    <row r="1398" spans="2:5" x14ac:dyDescent="0.25">
      <c r="B1398"/>
      <c r="C1398"/>
      <c r="D1398"/>
      <c r="E1398"/>
    </row>
    <row r="1399" spans="2:5" x14ac:dyDescent="0.25">
      <c r="B1399"/>
      <c r="C1399"/>
      <c r="D1399"/>
      <c r="E1399"/>
    </row>
    <row r="1400" spans="2:5" x14ac:dyDescent="0.25">
      <c r="B1400"/>
      <c r="C1400"/>
      <c r="D1400"/>
      <c r="E1400"/>
    </row>
    <row r="1401" spans="2:5" x14ac:dyDescent="0.25">
      <c r="B1401"/>
      <c r="C1401"/>
      <c r="D1401"/>
      <c r="E1401"/>
    </row>
    <row r="1402" spans="2:5" x14ac:dyDescent="0.25">
      <c r="B1402"/>
      <c r="C1402"/>
      <c r="D1402"/>
      <c r="E1402"/>
    </row>
    <row r="1403" spans="2:5" x14ac:dyDescent="0.25">
      <c r="B1403"/>
      <c r="C1403"/>
      <c r="D1403"/>
      <c r="E1403"/>
    </row>
    <row r="1404" spans="2:5" x14ac:dyDescent="0.25">
      <c r="B1404"/>
      <c r="C1404"/>
      <c r="D1404"/>
      <c r="E1404"/>
    </row>
    <row r="1405" spans="2:5" x14ac:dyDescent="0.25">
      <c r="B1405"/>
      <c r="C1405"/>
      <c r="D1405"/>
      <c r="E1405"/>
    </row>
    <row r="1406" spans="2:5" x14ac:dyDescent="0.25">
      <c r="B1406"/>
      <c r="C1406"/>
      <c r="D1406"/>
      <c r="E1406"/>
    </row>
    <row r="1407" spans="2:5" x14ac:dyDescent="0.25">
      <c r="B1407"/>
      <c r="C1407"/>
      <c r="D1407"/>
      <c r="E1407"/>
    </row>
    <row r="1408" spans="2:5" x14ac:dyDescent="0.25">
      <c r="B1408"/>
      <c r="C1408"/>
      <c r="D1408"/>
      <c r="E1408"/>
    </row>
    <row r="1409" spans="2:5" x14ac:dyDescent="0.25">
      <c r="B1409"/>
      <c r="C1409"/>
      <c r="D1409"/>
      <c r="E1409"/>
    </row>
    <row r="1410" spans="2:5" x14ac:dyDescent="0.25">
      <c r="B1410"/>
      <c r="C1410"/>
      <c r="D1410"/>
      <c r="E1410"/>
    </row>
    <row r="1411" spans="2:5" x14ac:dyDescent="0.25">
      <c r="B1411"/>
      <c r="C1411"/>
      <c r="D1411"/>
      <c r="E1411"/>
    </row>
    <row r="1412" spans="2:5" x14ac:dyDescent="0.25">
      <c r="B1412"/>
      <c r="C1412"/>
      <c r="D1412"/>
      <c r="E1412"/>
    </row>
    <row r="1413" spans="2:5" x14ac:dyDescent="0.25">
      <c r="B1413"/>
      <c r="C1413"/>
      <c r="D1413"/>
      <c r="E1413"/>
    </row>
    <row r="1414" spans="2:5" x14ac:dyDescent="0.25">
      <c r="B1414"/>
      <c r="C1414"/>
      <c r="D1414"/>
      <c r="E1414"/>
    </row>
    <row r="1415" spans="2:5" x14ac:dyDescent="0.25">
      <c r="B1415"/>
      <c r="C1415"/>
      <c r="D1415"/>
      <c r="E1415"/>
    </row>
    <row r="1416" spans="2:5" x14ac:dyDescent="0.25">
      <c r="B1416"/>
      <c r="C1416"/>
      <c r="D1416"/>
      <c r="E1416"/>
    </row>
    <row r="1417" spans="2:5" x14ac:dyDescent="0.25">
      <c r="B1417"/>
      <c r="C1417"/>
      <c r="D1417"/>
      <c r="E1417"/>
    </row>
    <row r="1418" spans="2:5" x14ac:dyDescent="0.25">
      <c r="B1418"/>
      <c r="C1418"/>
      <c r="D1418"/>
      <c r="E1418"/>
    </row>
    <row r="1419" spans="2:5" x14ac:dyDescent="0.25">
      <c r="B1419"/>
      <c r="C1419"/>
      <c r="D1419"/>
      <c r="E1419"/>
    </row>
    <row r="1420" spans="2:5" x14ac:dyDescent="0.25">
      <c r="B1420"/>
      <c r="C1420"/>
      <c r="D1420"/>
      <c r="E1420"/>
    </row>
    <row r="1421" spans="2:5" x14ac:dyDescent="0.25">
      <c r="B1421"/>
      <c r="C1421"/>
      <c r="D1421"/>
      <c r="E1421"/>
    </row>
    <row r="1422" spans="2:5" x14ac:dyDescent="0.25">
      <c r="B1422"/>
      <c r="C1422"/>
      <c r="D1422"/>
      <c r="E1422"/>
    </row>
    <row r="1423" spans="2:5" x14ac:dyDescent="0.25">
      <c r="B1423"/>
      <c r="C1423"/>
      <c r="D1423"/>
      <c r="E1423"/>
    </row>
    <row r="1424" spans="2:5" x14ac:dyDescent="0.25">
      <c r="B1424"/>
      <c r="C1424"/>
      <c r="D1424"/>
      <c r="E1424"/>
    </row>
    <row r="1425" spans="2:5" x14ac:dyDescent="0.25">
      <c r="B1425"/>
      <c r="C1425"/>
      <c r="D1425"/>
      <c r="E1425"/>
    </row>
    <row r="1426" spans="2:5" x14ac:dyDescent="0.25">
      <c r="B1426"/>
      <c r="C1426"/>
      <c r="D1426"/>
      <c r="E1426"/>
    </row>
    <row r="1427" spans="2:5" x14ac:dyDescent="0.25">
      <c r="B1427"/>
      <c r="C1427"/>
      <c r="D1427"/>
      <c r="E1427"/>
    </row>
    <row r="1428" spans="2:5" x14ac:dyDescent="0.25">
      <c r="B1428"/>
      <c r="C1428"/>
      <c r="D1428"/>
      <c r="E1428"/>
    </row>
    <row r="1429" spans="2:5" x14ac:dyDescent="0.25">
      <c r="B1429"/>
      <c r="C1429"/>
      <c r="D1429"/>
      <c r="E1429"/>
    </row>
    <row r="1430" spans="2:5" x14ac:dyDescent="0.25">
      <c r="B1430"/>
      <c r="C1430"/>
      <c r="D1430"/>
      <c r="E1430"/>
    </row>
    <row r="1431" spans="2:5" x14ac:dyDescent="0.25">
      <c r="B1431"/>
      <c r="C1431"/>
      <c r="D1431"/>
      <c r="E1431"/>
    </row>
    <row r="1432" spans="2:5" x14ac:dyDescent="0.25">
      <c r="B1432"/>
      <c r="C1432"/>
      <c r="D1432"/>
      <c r="E1432"/>
    </row>
    <row r="1433" spans="2:5" x14ac:dyDescent="0.25">
      <c r="B1433"/>
      <c r="C1433"/>
      <c r="D1433"/>
      <c r="E1433"/>
    </row>
    <row r="1434" spans="2:5" x14ac:dyDescent="0.25">
      <c r="B1434"/>
      <c r="C1434"/>
      <c r="D1434"/>
      <c r="E1434"/>
    </row>
    <row r="1435" spans="2:5" x14ac:dyDescent="0.25">
      <c r="B1435"/>
      <c r="C1435"/>
      <c r="D1435"/>
      <c r="E1435"/>
    </row>
    <row r="1436" spans="2:5" x14ac:dyDescent="0.25">
      <c r="B1436"/>
      <c r="C1436"/>
      <c r="D1436"/>
      <c r="E1436"/>
    </row>
    <row r="1437" spans="2:5" x14ac:dyDescent="0.25">
      <c r="B1437"/>
      <c r="C1437"/>
      <c r="D1437"/>
      <c r="E1437"/>
    </row>
    <row r="1438" spans="2:5" x14ac:dyDescent="0.25">
      <c r="B1438"/>
      <c r="C1438"/>
      <c r="D1438"/>
      <c r="E1438"/>
    </row>
    <row r="1439" spans="2:5" x14ac:dyDescent="0.25">
      <c r="B1439"/>
      <c r="C1439"/>
      <c r="D1439"/>
      <c r="E1439"/>
    </row>
    <row r="1440" spans="2:5" x14ac:dyDescent="0.25">
      <c r="B1440"/>
      <c r="C1440"/>
      <c r="D1440"/>
      <c r="E1440"/>
    </row>
    <row r="1441" spans="2:5" x14ac:dyDescent="0.25">
      <c r="B1441"/>
      <c r="C1441"/>
      <c r="D1441"/>
      <c r="E1441"/>
    </row>
    <row r="1442" spans="2:5" x14ac:dyDescent="0.25">
      <c r="B1442"/>
      <c r="C1442"/>
      <c r="D1442"/>
      <c r="E1442"/>
    </row>
    <row r="1443" spans="2:5" x14ac:dyDescent="0.25">
      <c r="B1443"/>
      <c r="C1443"/>
      <c r="D1443"/>
      <c r="E1443"/>
    </row>
    <row r="1444" spans="2:5" x14ac:dyDescent="0.25">
      <c r="B1444"/>
      <c r="C1444"/>
      <c r="D1444"/>
      <c r="E1444"/>
    </row>
    <row r="1445" spans="2:5" x14ac:dyDescent="0.25">
      <c r="B1445"/>
      <c r="C1445"/>
      <c r="D1445"/>
      <c r="E1445"/>
    </row>
    <row r="1446" spans="2:5" x14ac:dyDescent="0.25">
      <c r="B1446"/>
      <c r="C1446"/>
      <c r="D1446"/>
      <c r="E1446"/>
    </row>
    <row r="1447" spans="2:5" x14ac:dyDescent="0.25">
      <c r="B1447"/>
      <c r="C1447"/>
      <c r="D1447"/>
      <c r="E1447"/>
    </row>
    <row r="1448" spans="2:5" x14ac:dyDescent="0.25">
      <c r="B1448"/>
      <c r="C1448"/>
      <c r="D1448"/>
      <c r="E1448"/>
    </row>
    <row r="1449" spans="2:5" x14ac:dyDescent="0.25">
      <c r="B1449"/>
      <c r="C1449"/>
      <c r="D1449"/>
      <c r="E1449"/>
    </row>
    <row r="1450" spans="2:5" x14ac:dyDescent="0.25">
      <c r="B1450"/>
      <c r="C1450"/>
      <c r="D1450"/>
      <c r="E1450"/>
    </row>
    <row r="1451" spans="2:5" x14ac:dyDescent="0.25">
      <c r="B1451"/>
      <c r="C1451"/>
      <c r="D1451"/>
      <c r="E1451"/>
    </row>
    <row r="1452" spans="2:5" x14ac:dyDescent="0.25">
      <c r="B1452"/>
      <c r="C1452"/>
      <c r="D1452"/>
      <c r="E1452"/>
    </row>
    <row r="1453" spans="2:5" x14ac:dyDescent="0.25">
      <c r="B1453"/>
      <c r="C1453"/>
      <c r="D1453"/>
      <c r="E1453"/>
    </row>
    <row r="1454" spans="2:5" x14ac:dyDescent="0.25">
      <c r="B1454"/>
      <c r="C1454"/>
      <c r="D1454"/>
      <c r="E1454"/>
    </row>
    <row r="1455" spans="2:5" x14ac:dyDescent="0.25">
      <c r="B1455"/>
      <c r="C1455"/>
      <c r="D1455"/>
      <c r="E1455"/>
    </row>
    <row r="1456" spans="2:5" x14ac:dyDescent="0.25">
      <c r="B1456"/>
      <c r="C1456"/>
      <c r="D1456"/>
      <c r="E1456"/>
    </row>
    <row r="1457" spans="2:5" x14ac:dyDescent="0.25">
      <c r="B1457"/>
      <c r="C1457"/>
      <c r="D1457"/>
      <c r="E1457"/>
    </row>
    <row r="1458" spans="2:5" x14ac:dyDescent="0.25">
      <c r="B1458"/>
      <c r="C1458"/>
      <c r="D1458"/>
      <c r="E1458"/>
    </row>
    <row r="1459" spans="2:5" x14ac:dyDescent="0.25">
      <c r="B1459"/>
      <c r="C1459"/>
      <c r="D1459"/>
      <c r="E1459"/>
    </row>
    <row r="1460" spans="2:5" x14ac:dyDescent="0.25">
      <c r="B1460"/>
      <c r="C1460"/>
      <c r="D1460"/>
      <c r="E1460"/>
    </row>
    <row r="1461" spans="2:5" x14ac:dyDescent="0.25">
      <c r="B1461"/>
      <c r="C1461"/>
      <c r="D1461"/>
      <c r="E1461"/>
    </row>
    <row r="1462" spans="2:5" x14ac:dyDescent="0.25">
      <c r="B1462"/>
      <c r="C1462"/>
      <c r="D1462"/>
      <c r="E1462"/>
    </row>
    <row r="1463" spans="2:5" x14ac:dyDescent="0.25">
      <c r="B1463"/>
      <c r="C1463"/>
      <c r="D1463"/>
      <c r="E1463"/>
    </row>
    <row r="1464" spans="2:5" x14ac:dyDescent="0.25">
      <c r="B1464"/>
      <c r="C1464"/>
      <c r="D1464"/>
      <c r="E1464"/>
    </row>
    <row r="1465" spans="2:5" x14ac:dyDescent="0.25">
      <c r="B1465"/>
      <c r="C1465"/>
      <c r="D1465"/>
      <c r="E1465"/>
    </row>
    <row r="1466" spans="2:5" x14ac:dyDescent="0.25">
      <c r="B1466"/>
      <c r="C1466"/>
      <c r="D1466"/>
      <c r="E1466"/>
    </row>
    <row r="1467" spans="2:5" x14ac:dyDescent="0.25">
      <c r="B1467"/>
      <c r="C1467"/>
      <c r="D1467"/>
      <c r="E1467"/>
    </row>
    <row r="1468" spans="2:5" x14ac:dyDescent="0.25">
      <c r="B1468"/>
      <c r="C1468"/>
      <c r="D1468"/>
      <c r="E1468"/>
    </row>
    <row r="1469" spans="2:5" x14ac:dyDescent="0.25">
      <c r="B1469"/>
      <c r="C1469"/>
      <c r="D1469"/>
      <c r="E1469"/>
    </row>
    <row r="1470" spans="2:5" x14ac:dyDescent="0.25">
      <c r="B1470"/>
      <c r="C1470"/>
      <c r="D1470"/>
      <c r="E1470"/>
    </row>
    <row r="1471" spans="2:5" x14ac:dyDescent="0.25">
      <c r="B1471"/>
      <c r="C1471"/>
      <c r="D1471"/>
      <c r="E1471"/>
    </row>
    <row r="1472" spans="2:5" x14ac:dyDescent="0.25">
      <c r="B1472"/>
      <c r="C1472"/>
      <c r="D1472"/>
      <c r="E1472"/>
    </row>
    <row r="1473" spans="2:5" x14ac:dyDescent="0.25">
      <c r="B1473"/>
      <c r="C1473"/>
      <c r="D1473"/>
      <c r="E1473"/>
    </row>
    <row r="1474" spans="2:5" x14ac:dyDescent="0.25">
      <c r="B1474"/>
      <c r="C1474"/>
      <c r="D1474"/>
      <c r="E1474"/>
    </row>
    <row r="1475" spans="2:5" x14ac:dyDescent="0.25">
      <c r="B1475"/>
      <c r="C1475"/>
      <c r="D1475"/>
      <c r="E1475"/>
    </row>
    <row r="1476" spans="2:5" x14ac:dyDescent="0.25">
      <c r="B1476"/>
      <c r="C1476"/>
      <c r="D1476"/>
      <c r="E1476"/>
    </row>
    <row r="1477" spans="2:5" x14ac:dyDescent="0.25">
      <c r="B1477"/>
      <c r="C1477"/>
      <c r="D1477"/>
      <c r="E1477"/>
    </row>
    <row r="1478" spans="2:5" x14ac:dyDescent="0.25">
      <c r="B1478"/>
      <c r="C1478"/>
      <c r="D1478"/>
      <c r="E1478"/>
    </row>
    <row r="1479" spans="2:5" x14ac:dyDescent="0.25">
      <c r="B1479"/>
      <c r="C1479"/>
      <c r="D1479"/>
      <c r="E1479"/>
    </row>
    <row r="1480" spans="2:5" x14ac:dyDescent="0.25">
      <c r="B1480"/>
      <c r="C1480"/>
      <c r="D1480"/>
      <c r="E1480"/>
    </row>
    <row r="1481" spans="2:5" x14ac:dyDescent="0.25">
      <c r="B1481"/>
      <c r="C1481"/>
      <c r="D1481"/>
      <c r="E1481"/>
    </row>
    <row r="1482" spans="2:5" x14ac:dyDescent="0.25">
      <c r="B1482"/>
      <c r="C1482"/>
      <c r="D1482"/>
      <c r="E1482"/>
    </row>
    <row r="1483" spans="2:5" x14ac:dyDescent="0.25">
      <c r="B1483"/>
      <c r="C1483"/>
      <c r="D1483"/>
      <c r="E1483"/>
    </row>
    <row r="1484" spans="2:5" x14ac:dyDescent="0.25">
      <c r="B1484"/>
      <c r="C1484"/>
      <c r="D1484"/>
      <c r="E1484"/>
    </row>
    <row r="1485" spans="2:5" x14ac:dyDescent="0.25">
      <c r="B1485"/>
      <c r="C1485"/>
      <c r="D1485"/>
      <c r="E1485"/>
    </row>
    <row r="1486" spans="2:5" x14ac:dyDescent="0.25">
      <c r="B1486"/>
      <c r="C1486"/>
      <c r="D1486"/>
      <c r="E1486"/>
    </row>
    <row r="1487" spans="2:5" x14ac:dyDescent="0.25">
      <c r="B1487"/>
      <c r="C1487"/>
      <c r="D1487"/>
      <c r="E1487"/>
    </row>
    <row r="1488" spans="2:5" x14ac:dyDescent="0.25">
      <c r="B1488"/>
      <c r="C1488"/>
      <c r="D1488"/>
      <c r="E1488"/>
    </row>
    <row r="1489" spans="2:5" x14ac:dyDescent="0.25">
      <c r="B1489"/>
      <c r="C1489"/>
      <c r="D1489"/>
      <c r="E1489"/>
    </row>
    <row r="1490" spans="2:5" x14ac:dyDescent="0.25">
      <c r="B1490"/>
      <c r="C1490"/>
      <c r="D1490"/>
      <c r="E1490"/>
    </row>
    <row r="1491" spans="2:5" x14ac:dyDescent="0.25">
      <c r="B1491"/>
      <c r="C1491"/>
      <c r="D1491"/>
      <c r="E1491"/>
    </row>
    <row r="1492" spans="2:5" x14ac:dyDescent="0.25">
      <c r="B1492"/>
      <c r="C1492"/>
      <c r="D1492"/>
      <c r="E1492"/>
    </row>
    <row r="1493" spans="2:5" x14ac:dyDescent="0.25">
      <c r="B1493"/>
      <c r="C1493"/>
      <c r="D1493"/>
      <c r="E1493"/>
    </row>
    <row r="1494" spans="2:5" x14ac:dyDescent="0.25">
      <c r="B1494"/>
      <c r="C1494"/>
      <c r="D1494"/>
      <c r="E1494"/>
    </row>
    <row r="1495" spans="2:5" x14ac:dyDescent="0.25">
      <c r="B1495"/>
      <c r="C1495"/>
      <c r="D1495"/>
      <c r="E1495"/>
    </row>
    <row r="1496" spans="2:5" x14ac:dyDescent="0.25">
      <c r="B1496"/>
      <c r="C1496"/>
      <c r="D1496"/>
      <c r="E1496"/>
    </row>
    <row r="1497" spans="2:5" x14ac:dyDescent="0.25">
      <c r="B1497"/>
      <c r="C1497"/>
      <c r="D1497"/>
      <c r="E1497"/>
    </row>
    <row r="1498" spans="2:5" x14ac:dyDescent="0.25">
      <c r="B1498"/>
      <c r="C1498"/>
      <c r="D1498"/>
      <c r="E1498"/>
    </row>
    <row r="1499" spans="2:5" x14ac:dyDescent="0.25">
      <c r="B1499"/>
      <c r="C1499"/>
      <c r="D1499"/>
      <c r="E1499"/>
    </row>
    <row r="1500" spans="2:5" x14ac:dyDescent="0.25">
      <c r="B1500"/>
      <c r="C1500"/>
      <c r="D1500"/>
      <c r="E1500"/>
    </row>
    <row r="1501" spans="2:5" x14ac:dyDescent="0.25">
      <c r="B1501"/>
      <c r="C1501"/>
      <c r="D1501"/>
      <c r="E1501"/>
    </row>
    <row r="1502" spans="2:5" x14ac:dyDescent="0.25">
      <c r="B1502"/>
      <c r="C1502"/>
      <c r="D1502"/>
      <c r="E1502"/>
    </row>
    <row r="1503" spans="2:5" x14ac:dyDescent="0.25">
      <c r="B1503"/>
      <c r="C1503"/>
      <c r="D1503"/>
      <c r="E1503"/>
    </row>
    <row r="1504" spans="2:5" x14ac:dyDescent="0.25">
      <c r="B1504"/>
      <c r="C1504"/>
      <c r="D1504"/>
      <c r="E1504"/>
    </row>
    <row r="1505" spans="2:5" x14ac:dyDescent="0.25">
      <c r="B1505"/>
      <c r="C1505"/>
      <c r="D1505"/>
      <c r="E1505"/>
    </row>
    <row r="1506" spans="2:5" x14ac:dyDescent="0.25">
      <c r="B1506"/>
      <c r="C1506"/>
      <c r="D1506"/>
      <c r="E1506"/>
    </row>
    <row r="1507" spans="2:5" x14ac:dyDescent="0.25">
      <c r="B1507"/>
      <c r="C1507"/>
      <c r="D1507"/>
      <c r="E1507"/>
    </row>
    <row r="1508" spans="2:5" x14ac:dyDescent="0.25">
      <c r="B1508"/>
      <c r="C1508"/>
      <c r="D1508"/>
      <c r="E1508"/>
    </row>
    <row r="1509" spans="2:5" x14ac:dyDescent="0.25">
      <c r="B1509"/>
      <c r="C1509"/>
      <c r="D1509"/>
      <c r="E1509"/>
    </row>
    <row r="1510" spans="2:5" x14ac:dyDescent="0.25">
      <c r="B1510"/>
      <c r="C1510"/>
      <c r="D1510"/>
      <c r="E1510"/>
    </row>
    <row r="1511" spans="2:5" x14ac:dyDescent="0.25">
      <c r="B1511"/>
      <c r="C1511"/>
      <c r="D1511"/>
      <c r="E1511"/>
    </row>
    <row r="1512" spans="2:5" x14ac:dyDescent="0.25">
      <c r="B1512"/>
      <c r="C1512"/>
      <c r="D1512"/>
      <c r="E1512"/>
    </row>
    <row r="1513" spans="2:5" x14ac:dyDescent="0.25">
      <c r="B1513"/>
      <c r="C1513"/>
      <c r="D1513"/>
      <c r="E1513"/>
    </row>
    <row r="1514" spans="2:5" x14ac:dyDescent="0.25">
      <c r="B1514"/>
      <c r="C1514"/>
      <c r="D1514"/>
      <c r="E1514"/>
    </row>
    <row r="1515" spans="2:5" x14ac:dyDescent="0.25">
      <c r="B1515"/>
      <c r="C1515"/>
      <c r="D1515"/>
      <c r="E1515"/>
    </row>
    <row r="1516" spans="2:5" x14ac:dyDescent="0.25">
      <c r="B1516"/>
      <c r="C1516"/>
      <c r="D1516"/>
      <c r="E1516"/>
    </row>
    <row r="1517" spans="2:5" x14ac:dyDescent="0.25">
      <c r="B1517"/>
      <c r="C1517"/>
      <c r="D1517"/>
      <c r="E1517"/>
    </row>
    <row r="1518" spans="2:5" x14ac:dyDescent="0.25">
      <c r="B1518"/>
      <c r="C1518"/>
      <c r="D1518"/>
      <c r="E1518"/>
    </row>
    <row r="1519" spans="2:5" x14ac:dyDescent="0.25">
      <c r="B1519"/>
      <c r="C1519"/>
      <c r="D1519"/>
      <c r="E1519"/>
    </row>
    <row r="1520" spans="2:5" x14ac:dyDescent="0.25">
      <c r="B1520"/>
      <c r="C1520"/>
      <c r="D1520"/>
      <c r="E1520"/>
    </row>
    <row r="1521" spans="2:5" x14ac:dyDescent="0.25">
      <c r="B1521"/>
      <c r="C1521"/>
      <c r="D1521"/>
      <c r="E1521"/>
    </row>
    <row r="1522" spans="2:5" x14ac:dyDescent="0.25">
      <c r="B1522"/>
      <c r="C1522"/>
      <c r="D1522"/>
      <c r="E1522"/>
    </row>
    <row r="1523" spans="2:5" x14ac:dyDescent="0.25">
      <c r="B1523"/>
      <c r="C1523"/>
      <c r="D1523"/>
      <c r="E1523"/>
    </row>
    <row r="1524" spans="2:5" x14ac:dyDescent="0.25">
      <c r="B1524"/>
      <c r="C1524"/>
      <c r="D1524"/>
      <c r="E1524"/>
    </row>
    <row r="1525" spans="2:5" x14ac:dyDescent="0.25">
      <c r="B1525"/>
      <c r="C1525"/>
      <c r="D1525"/>
      <c r="E1525"/>
    </row>
    <row r="1526" spans="2:5" x14ac:dyDescent="0.25">
      <c r="B1526"/>
      <c r="C1526"/>
      <c r="D1526"/>
      <c r="E1526"/>
    </row>
    <row r="1527" spans="2:5" x14ac:dyDescent="0.25">
      <c r="B1527"/>
      <c r="C1527"/>
      <c r="D1527"/>
      <c r="E1527"/>
    </row>
    <row r="1528" spans="2:5" x14ac:dyDescent="0.25">
      <c r="B1528"/>
      <c r="C1528"/>
      <c r="D1528"/>
      <c r="E1528"/>
    </row>
    <row r="1529" spans="2:5" x14ac:dyDescent="0.25">
      <c r="B1529"/>
      <c r="C1529"/>
      <c r="D1529"/>
      <c r="E1529"/>
    </row>
    <row r="1530" spans="2:5" x14ac:dyDescent="0.25">
      <c r="B1530"/>
      <c r="C1530"/>
      <c r="D1530"/>
      <c r="E1530"/>
    </row>
    <row r="1531" spans="2:5" x14ac:dyDescent="0.25">
      <c r="B1531"/>
      <c r="C1531"/>
      <c r="D1531"/>
      <c r="E1531"/>
    </row>
    <row r="1532" spans="2:5" x14ac:dyDescent="0.25">
      <c r="B1532"/>
      <c r="C1532"/>
      <c r="D1532"/>
      <c r="E1532"/>
    </row>
    <row r="1533" spans="2:5" x14ac:dyDescent="0.25">
      <c r="B1533"/>
      <c r="C1533"/>
      <c r="D1533"/>
      <c r="E1533"/>
    </row>
    <row r="1534" spans="2:5" x14ac:dyDescent="0.25">
      <c r="B1534"/>
      <c r="C1534"/>
      <c r="D1534"/>
      <c r="E1534"/>
    </row>
    <row r="1535" spans="2:5" x14ac:dyDescent="0.25">
      <c r="B1535"/>
      <c r="C1535"/>
      <c r="D1535"/>
      <c r="E1535"/>
    </row>
    <row r="1536" spans="2:5" x14ac:dyDescent="0.25">
      <c r="B1536"/>
      <c r="C1536"/>
      <c r="D1536"/>
      <c r="E1536"/>
    </row>
    <row r="1537" spans="2:5" x14ac:dyDescent="0.25">
      <c r="B1537"/>
      <c r="C1537"/>
      <c r="D1537"/>
      <c r="E1537"/>
    </row>
    <row r="1538" spans="2:5" x14ac:dyDescent="0.25">
      <c r="B1538"/>
      <c r="C1538"/>
      <c r="D1538"/>
      <c r="E1538"/>
    </row>
    <row r="1539" spans="2:5" x14ac:dyDescent="0.25">
      <c r="B1539"/>
      <c r="C1539"/>
      <c r="D1539"/>
      <c r="E1539"/>
    </row>
    <row r="1540" spans="2:5" x14ac:dyDescent="0.25">
      <c r="B1540"/>
      <c r="C1540"/>
      <c r="D1540"/>
      <c r="E1540"/>
    </row>
    <row r="1541" spans="2:5" x14ac:dyDescent="0.25">
      <c r="B1541"/>
      <c r="C1541"/>
      <c r="D1541"/>
      <c r="E1541"/>
    </row>
    <row r="1542" spans="2:5" x14ac:dyDescent="0.25">
      <c r="B1542"/>
      <c r="C1542"/>
      <c r="D1542"/>
      <c r="E1542"/>
    </row>
    <row r="1543" spans="2:5" x14ac:dyDescent="0.25">
      <c r="B1543"/>
      <c r="C1543"/>
      <c r="D1543"/>
      <c r="E1543"/>
    </row>
    <row r="1544" spans="2:5" x14ac:dyDescent="0.25">
      <c r="B1544"/>
      <c r="C1544"/>
      <c r="D1544"/>
      <c r="E1544"/>
    </row>
    <row r="1545" spans="2:5" x14ac:dyDescent="0.25">
      <c r="B1545"/>
      <c r="C1545"/>
      <c r="D1545"/>
      <c r="E1545"/>
    </row>
    <row r="1546" spans="2:5" x14ac:dyDescent="0.25">
      <c r="B1546"/>
      <c r="C1546"/>
      <c r="D1546"/>
      <c r="E1546"/>
    </row>
    <row r="1547" spans="2:5" x14ac:dyDescent="0.25">
      <c r="B1547"/>
      <c r="C1547"/>
      <c r="D1547"/>
      <c r="E1547"/>
    </row>
    <row r="1548" spans="2:5" x14ac:dyDescent="0.25">
      <c r="B1548"/>
      <c r="C1548"/>
      <c r="D1548"/>
      <c r="E1548"/>
    </row>
    <row r="1549" spans="2:5" x14ac:dyDescent="0.25">
      <c r="B1549"/>
      <c r="C1549"/>
      <c r="D1549"/>
      <c r="E1549"/>
    </row>
    <row r="1550" spans="2:5" x14ac:dyDescent="0.25">
      <c r="B1550"/>
      <c r="C1550"/>
      <c r="D1550"/>
      <c r="E1550"/>
    </row>
    <row r="1551" spans="2:5" x14ac:dyDescent="0.25">
      <c r="B1551"/>
      <c r="C1551"/>
      <c r="D1551"/>
      <c r="E1551"/>
    </row>
    <row r="1552" spans="2:5" x14ac:dyDescent="0.25">
      <c r="B1552"/>
      <c r="C1552"/>
      <c r="D1552"/>
      <c r="E1552"/>
    </row>
    <row r="1553" spans="2:5" x14ac:dyDescent="0.25">
      <c r="B1553"/>
      <c r="C1553"/>
      <c r="D1553"/>
      <c r="E1553"/>
    </row>
    <row r="1554" spans="2:5" x14ac:dyDescent="0.25">
      <c r="B1554"/>
      <c r="C1554"/>
      <c r="D1554"/>
      <c r="E1554"/>
    </row>
    <row r="1555" spans="2:5" x14ac:dyDescent="0.25">
      <c r="B1555"/>
      <c r="C1555"/>
      <c r="D1555"/>
      <c r="E1555"/>
    </row>
    <row r="1556" spans="2:5" x14ac:dyDescent="0.25">
      <c r="B1556"/>
      <c r="C1556"/>
      <c r="D1556"/>
      <c r="E1556"/>
    </row>
    <row r="1557" spans="2:5" x14ac:dyDescent="0.25">
      <c r="B1557"/>
      <c r="C1557"/>
      <c r="D1557"/>
      <c r="E1557"/>
    </row>
    <row r="1558" spans="2:5" x14ac:dyDescent="0.25">
      <c r="B1558"/>
      <c r="C1558"/>
      <c r="D1558"/>
      <c r="E1558"/>
    </row>
    <row r="1559" spans="2:5" x14ac:dyDescent="0.25">
      <c r="B1559"/>
      <c r="C1559"/>
      <c r="D1559"/>
      <c r="E1559"/>
    </row>
    <row r="1560" spans="2:5" x14ac:dyDescent="0.25">
      <c r="B1560"/>
      <c r="C1560"/>
      <c r="D1560"/>
      <c r="E1560"/>
    </row>
    <row r="1561" spans="2:5" x14ac:dyDescent="0.25">
      <c r="B1561"/>
      <c r="C1561"/>
      <c r="D1561"/>
      <c r="E1561"/>
    </row>
    <row r="1562" spans="2:5" x14ac:dyDescent="0.25">
      <c r="B1562"/>
      <c r="C1562"/>
      <c r="D1562"/>
      <c r="E1562"/>
    </row>
    <row r="1563" spans="2:5" x14ac:dyDescent="0.25">
      <c r="B1563"/>
      <c r="C1563"/>
      <c r="D1563"/>
      <c r="E1563"/>
    </row>
    <row r="1564" spans="2:5" x14ac:dyDescent="0.25">
      <c r="B1564"/>
      <c r="C1564"/>
      <c r="D1564"/>
      <c r="E1564"/>
    </row>
    <row r="1565" spans="2:5" x14ac:dyDescent="0.25">
      <c r="B1565"/>
      <c r="C1565"/>
      <c r="D1565"/>
      <c r="E1565"/>
    </row>
    <row r="1566" spans="2:5" x14ac:dyDescent="0.25">
      <c r="B1566"/>
      <c r="C1566"/>
      <c r="D1566"/>
      <c r="E1566"/>
    </row>
    <row r="1567" spans="2:5" x14ac:dyDescent="0.25">
      <c r="B1567"/>
      <c r="C1567"/>
      <c r="D1567"/>
      <c r="E1567"/>
    </row>
    <row r="1568" spans="2:5" x14ac:dyDescent="0.25">
      <c r="B1568"/>
      <c r="C1568"/>
      <c r="D1568"/>
      <c r="E1568"/>
    </row>
    <row r="1569" spans="2:5" x14ac:dyDescent="0.25">
      <c r="B1569"/>
      <c r="C1569"/>
      <c r="D1569"/>
      <c r="E1569"/>
    </row>
    <row r="1570" spans="2:5" x14ac:dyDescent="0.25">
      <c r="B1570"/>
      <c r="C1570"/>
      <c r="D1570"/>
      <c r="E1570"/>
    </row>
    <row r="1571" spans="2:5" x14ac:dyDescent="0.25">
      <c r="B1571"/>
      <c r="C1571"/>
      <c r="D1571"/>
      <c r="E1571"/>
    </row>
    <row r="1572" spans="2:5" x14ac:dyDescent="0.25">
      <c r="B1572"/>
      <c r="C1572"/>
      <c r="D1572"/>
      <c r="E1572"/>
    </row>
    <row r="1573" spans="2:5" x14ac:dyDescent="0.25">
      <c r="B1573"/>
      <c r="C1573"/>
      <c r="D1573"/>
      <c r="E1573"/>
    </row>
    <row r="1574" spans="2:5" x14ac:dyDescent="0.25">
      <c r="B1574"/>
      <c r="C1574"/>
      <c r="D1574"/>
      <c r="E1574"/>
    </row>
    <row r="1575" spans="2:5" x14ac:dyDescent="0.25">
      <c r="B1575"/>
      <c r="C1575"/>
      <c r="D1575"/>
      <c r="E1575"/>
    </row>
    <row r="1576" spans="2:5" x14ac:dyDescent="0.25">
      <c r="B1576"/>
      <c r="C1576"/>
      <c r="D1576"/>
      <c r="E1576"/>
    </row>
    <row r="1577" spans="2:5" x14ac:dyDescent="0.25">
      <c r="B1577"/>
      <c r="C1577"/>
      <c r="D1577"/>
      <c r="E1577"/>
    </row>
    <row r="1578" spans="2:5" x14ac:dyDescent="0.25">
      <c r="B1578"/>
      <c r="C1578"/>
      <c r="D1578"/>
      <c r="E1578"/>
    </row>
    <row r="1579" spans="2:5" x14ac:dyDescent="0.25">
      <c r="B1579"/>
      <c r="C1579"/>
      <c r="D1579"/>
      <c r="E1579"/>
    </row>
    <row r="1580" spans="2:5" x14ac:dyDescent="0.25">
      <c r="B1580"/>
      <c r="C1580"/>
      <c r="D1580"/>
      <c r="E1580"/>
    </row>
    <row r="1581" spans="2:5" x14ac:dyDescent="0.25">
      <c r="B1581"/>
      <c r="C1581"/>
      <c r="D1581"/>
      <c r="E1581"/>
    </row>
    <row r="1582" spans="2:5" x14ac:dyDescent="0.25">
      <c r="B1582"/>
      <c r="C1582"/>
      <c r="D1582"/>
      <c r="E1582"/>
    </row>
    <row r="1583" spans="2:5" x14ac:dyDescent="0.25">
      <c r="B1583"/>
      <c r="C1583"/>
      <c r="D1583"/>
      <c r="E1583"/>
    </row>
    <row r="1584" spans="2:5" x14ac:dyDescent="0.25">
      <c r="B1584"/>
      <c r="C1584"/>
      <c r="D1584"/>
      <c r="E1584"/>
    </row>
    <row r="1585" spans="2:5" x14ac:dyDescent="0.25">
      <c r="B1585"/>
      <c r="C1585"/>
      <c r="D1585"/>
      <c r="E1585"/>
    </row>
    <row r="1586" spans="2:5" x14ac:dyDescent="0.25">
      <c r="B1586"/>
      <c r="C1586"/>
      <c r="D1586"/>
      <c r="E1586"/>
    </row>
    <row r="1587" spans="2:5" x14ac:dyDescent="0.25">
      <c r="B1587"/>
      <c r="C1587"/>
      <c r="D1587"/>
      <c r="E1587"/>
    </row>
    <row r="1588" spans="2:5" x14ac:dyDescent="0.25">
      <c r="B1588"/>
      <c r="C1588"/>
      <c r="D1588"/>
      <c r="E1588"/>
    </row>
    <row r="1589" spans="2:5" x14ac:dyDescent="0.25">
      <c r="B1589"/>
      <c r="C1589"/>
      <c r="D1589"/>
      <c r="E1589"/>
    </row>
    <row r="1590" spans="2:5" x14ac:dyDescent="0.25">
      <c r="B1590"/>
      <c r="C1590"/>
      <c r="D1590"/>
      <c r="E1590"/>
    </row>
    <row r="1591" spans="2:5" x14ac:dyDescent="0.25">
      <c r="B1591"/>
      <c r="C1591"/>
      <c r="D1591"/>
      <c r="E1591"/>
    </row>
    <row r="1592" spans="2:5" x14ac:dyDescent="0.25">
      <c r="B1592"/>
      <c r="C1592"/>
      <c r="D1592"/>
      <c r="E1592"/>
    </row>
    <row r="1593" spans="2:5" x14ac:dyDescent="0.25">
      <c r="B1593"/>
      <c r="C1593"/>
      <c r="D1593"/>
      <c r="E1593"/>
    </row>
    <row r="1594" spans="2:5" x14ac:dyDescent="0.25">
      <c r="B1594"/>
      <c r="C1594"/>
      <c r="D1594"/>
      <c r="E1594"/>
    </row>
    <row r="1595" spans="2:5" x14ac:dyDescent="0.25">
      <c r="B1595"/>
      <c r="C1595"/>
      <c r="D1595"/>
      <c r="E1595"/>
    </row>
    <row r="1596" spans="2:5" x14ac:dyDescent="0.25">
      <c r="B1596"/>
      <c r="C1596"/>
      <c r="D1596"/>
      <c r="E1596"/>
    </row>
    <row r="1597" spans="2:5" x14ac:dyDescent="0.25">
      <c r="B1597"/>
      <c r="C1597"/>
      <c r="D1597"/>
      <c r="E1597"/>
    </row>
    <row r="1598" spans="2:5" x14ac:dyDescent="0.25">
      <c r="B1598"/>
      <c r="C1598"/>
      <c r="D1598"/>
      <c r="E1598"/>
    </row>
    <row r="1599" spans="2:5" x14ac:dyDescent="0.25">
      <c r="B1599"/>
      <c r="C1599"/>
      <c r="D1599"/>
      <c r="E1599"/>
    </row>
    <row r="1600" spans="2:5" x14ac:dyDescent="0.25">
      <c r="B1600"/>
      <c r="C1600"/>
      <c r="D1600"/>
      <c r="E1600"/>
    </row>
    <row r="1601" spans="2:5" x14ac:dyDescent="0.25">
      <c r="B1601"/>
      <c r="C1601"/>
      <c r="D1601"/>
      <c r="E1601"/>
    </row>
    <row r="1602" spans="2:5" x14ac:dyDescent="0.25">
      <c r="B1602"/>
      <c r="C1602"/>
      <c r="D1602"/>
      <c r="E1602"/>
    </row>
    <row r="1603" spans="2:5" x14ac:dyDescent="0.25">
      <c r="B1603"/>
      <c r="C1603"/>
      <c r="D1603"/>
      <c r="E1603"/>
    </row>
    <row r="1604" spans="2:5" x14ac:dyDescent="0.25">
      <c r="B1604"/>
      <c r="C1604"/>
      <c r="D1604"/>
      <c r="E1604"/>
    </row>
    <row r="1605" spans="2:5" x14ac:dyDescent="0.25">
      <c r="B1605"/>
      <c r="C1605"/>
      <c r="D1605"/>
      <c r="E1605"/>
    </row>
    <row r="1606" spans="2:5" x14ac:dyDescent="0.25">
      <c r="B1606"/>
      <c r="C1606"/>
      <c r="D1606"/>
      <c r="E1606"/>
    </row>
    <row r="1607" spans="2:5" x14ac:dyDescent="0.25">
      <c r="B1607"/>
      <c r="C1607"/>
      <c r="D1607"/>
      <c r="E1607"/>
    </row>
    <row r="1608" spans="2:5" x14ac:dyDescent="0.25">
      <c r="B1608"/>
      <c r="C1608"/>
      <c r="D1608"/>
      <c r="E1608"/>
    </row>
    <row r="1609" spans="2:5" x14ac:dyDescent="0.25">
      <c r="B1609"/>
      <c r="C1609"/>
      <c r="D1609"/>
      <c r="E1609"/>
    </row>
    <row r="1610" spans="2:5" x14ac:dyDescent="0.25">
      <c r="B1610"/>
      <c r="C1610"/>
      <c r="D1610"/>
      <c r="E1610"/>
    </row>
    <row r="1611" spans="2:5" x14ac:dyDescent="0.25">
      <c r="B1611"/>
      <c r="C1611"/>
      <c r="D1611"/>
      <c r="E1611"/>
    </row>
    <row r="1612" spans="2:5" x14ac:dyDescent="0.25">
      <c r="B1612"/>
      <c r="C1612"/>
      <c r="D1612"/>
      <c r="E1612"/>
    </row>
    <row r="1613" spans="2:5" x14ac:dyDescent="0.25">
      <c r="B1613"/>
      <c r="C1613"/>
      <c r="D1613"/>
      <c r="E1613"/>
    </row>
    <row r="1614" spans="2:5" x14ac:dyDescent="0.25">
      <c r="B1614"/>
      <c r="C1614"/>
      <c r="D1614"/>
      <c r="E1614"/>
    </row>
    <row r="1615" spans="2:5" x14ac:dyDescent="0.25">
      <c r="B1615"/>
      <c r="C1615"/>
      <c r="D1615"/>
      <c r="E1615"/>
    </row>
    <row r="1616" spans="2:5" x14ac:dyDescent="0.25">
      <c r="B1616"/>
      <c r="C1616"/>
      <c r="D1616"/>
      <c r="E1616"/>
    </row>
    <row r="1617" spans="2:5" x14ac:dyDescent="0.25">
      <c r="B1617"/>
      <c r="C1617"/>
      <c r="D1617"/>
      <c r="E1617"/>
    </row>
    <row r="1618" spans="2:5" x14ac:dyDescent="0.25">
      <c r="B1618"/>
      <c r="C1618"/>
      <c r="D1618"/>
      <c r="E1618"/>
    </row>
    <row r="1619" spans="2:5" x14ac:dyDescent="0.25">
      <c r="B1619"/>
      <c r="C1619"/>
      <c r="D1619"/>
      <c r="E1619"/>
    </row>
    <row r="1620" spans="2:5" x14ac:dyDescent="0.25">
      <c r="B1620"/>
      <c r="C1620"/>
      <c r="D1620"/>
      <c r="E1620"/>
    </row>
    <row r="1621" spans="2:5" x14ac:dyDescent="0.25">
      <c r="B1621"/>
      <c r="C1621"/>
      <c r="D1621"/>
      <c r="E1621"/>
    </row>
    <row r="1622" spans="2:5" x14ac:dyDescent="0.25">
      <c r="B1622"/>
      <c r="C1622"/>
      <c r="D1622"/>
      <c r="E1622"/>
    </row>
    <row r="1623" spans="2:5" x14ac:dyDescent="0.25">
      <c r="B1623"/>
      <c r="C1623"/>
      <c r="D1623"/>
      <c r="E1623"/>
    </row>
    <row r="1624" spans="2:5" x14ac:dyDescent="0.25">
      <c r="B1624"/>
      <c r="C1624"/>
      <c r="D1624"/>
      <c r="E1624"/>
    </row>
    <row r="1625" spans="2:5" x14ac:dyDescent="0.25">
      <c r="B1625"/>
      <c r="C1625"/>
      <c r="D1625"/>
      <c r="E1625"/>
    </row>
    <row r="1626" spans="2:5" x14ac:dyDescent="0.25">
      <c r="B1626"/>
      <c r="C1626"/>
      <c r="D1626"/>
      <c r="E1626"/>
    </row>
    <row r="1627" spans="2:5" x14ac:dyDescent="0.25">
      <c r="B1627"/>
      <c r="C1627"/>
      <c r="D1627"/>
      <c r="E1627"/>
    </row>
    <row r="1628" spans="2:5" x14ac:dyDescent="0.25">
      <c r="B1628"/>
      <c r="C1628"/>
      <c r="D1628"/>
      <c r="E1628"/>
    </row>
    <row r="1629" spans="2:5" x14ac:dyDescent="0.25">
      <c r="B1629"/>
      <c r="C1629"/>
      <c r="D1629"/>
      <c r="E1629"/>
    </row>
    <row r="1630" spans="2:5" x14ac:dyDescent="0.25">
      <c r="B1630"/>
      <c r="C1630"/>
      <c r="D1630"/>
      <c r="E1630"/>
    </row>
    <row r="1631" spans="2:5" x14ac:dyDescent="0.25">
      <c r="B1631"/>
      <c r="C1631"/>
      <c r="D1631"/>
      <c r="E1631"/>
    </row>
    <row r="1632" spans="2:5" x14ac:dyDescent="0.25">
      <c r="B1632"/>
      <c r="C1632"/>
      <c r="D1632"/>
      <c r="E1632"/>
    </row>
    <row r="1633" spans="2:5" x14ac:dyDescent="0.25">
      <c r="B1633"/>
      <c r="C1633"/>
      <c r="D1633"/>
      <c r="E1633"/>
    </row>
    <row r="1634" spans="2:5" x14ac:dyDescent="0.25">
      <c r="B1634"/>
      <c r="C1634"/>
      <c r="D1634"/>
      <c r="E1634"/>
    </row>
    <row r="1635" spans="2:5" x14ac:dyDescent="0.25">
      <c r="B1635"/>
      <c r="C1635"/>
      <c r="D1635"/>
      <c r="E1635"/>
    </row>
    <row r="1636" spans="2:5" x14ac:dyDescent="0.25">
      <c r="B1636"/>
      <c r="C1636"/>
      <c r="D1636"/>
      <c r="E1636"/>
    </row>
    <row r="1637" spans="2:5" x14ac:dyDescent="0.25">
      <c r="B1637"/>
      <c r="C1637"/>
      <c r="D1637"/>
      <c r="E1637"/>
    </row>
    <row r="1638" spans="2:5" x14ac:dyDescent="0.25">
      <c r="B1638"/>
      <c r="C1638"/>
      <c r="D1638"/>
      <c r="E1638"/>
    </row>
    <row r="1639" spans="2:5" x14ac:dyDescent="0.25">
      <c r="B1639"/>
      <c r="C1639"/>
      <c r="D1639"/>
      <c r="E1639"/>
    </row>
    <row r="1640" spans="2:5" x14ac:dyDescent="0.25">
      <c r="B1640"/>
      <c r="C1640"/>
      <c r="D1640"/>
      <c r="E1640"/>
    </row>
    <row r="1641" spans="2:5" x14ac:dyDescent="0.25">
      <c r="B1641"/>
      <c r="C1641"/>
      <c r="D1641"/>
      <c r="E1641"/>
    </row>
    <row r="1642" spans="2:5" x14ac:dyDescent="0.25">
      <c r="B1642"/>
      <c r="C1642"/>
      <c r="D1642"/>
      <c r="E1642"/>
    </row>
    <row r="1643" spans="2:5" x14ac:dyDescent="0.25">
      <c r="B1643"/>
      <c r="C1643"/>
      <c r="D1643"/>
      <c r="E1643"/>
    </row>
    <row r="1644" spans="2:5" x14ac:dyDescent="0.25">
      <c r="B1644"/>
      <c r="C1644"/>
      <c r="D1644"/>
      <c r="E1644"/>
    </row>
    <row r="1645" spans="2:5" x14ac:dyDescent="0.25">
      <c r="B1645"/>
      <c r="C1645"/>
      <c r="D1645"/>
      <c r="E1645"/>
    </row>
    <row r="1646" spans="2:5" x14ac:dyDescent="0.25">
      <c r="B1646"/>
      <c r="C1646"/>
      <c r="D1646"/>
      <c r="E1646"/>
    </row>
    <row r="1647" spans="2:5" x14ac:dyDescent="0.25">
      <c r="B1647"/>
      <c r="C1647"/>
      <c r="D1647"/>
      <c r="E1647"/>
    </row>
    <row r="1648" spans="2:5" x14ac:dyDescent="0.25">
      <c r="B1648"/>
      <c r="C1648"/>
      <c r="D1648"/>
      <c r="E1648"/>
    </row>
    <row r="1649" spans="2:5" x14ac:dyDescent="0.25">
      <c r="B1649"/>
      <c r="C1649"/>
      <c r="D1649"/>
      <c r="E1649"/>
    </row>
    <row r="1650" spans="2:5" x14ac:dyDescent="0.25">
      <c r="B1650"/>
      <c r="C1650"/>
      <c r="D1650"/>
      <c r="E1650"/>
    </row>
    <row r="1651" spans="2:5" x14ac:dyDescent="0.25">
      <c r="B1651"/>
      <c r="C1651"/>
      <c r="D1651"/>
      <c r="E1651"/>
    </row>
    <row r="1652" spans="2:5" x14ac:dyDescent="0.25">
      <c r="B1652"/>
      <c r="C1652"/>
      <c r="D1652"/>
      <c r="E1652"/>
    </row>
    <row r="1653" spans="2:5" x14ac:dyDescent="0.25">
      <c r="B1653"/>
      <c r="C1653"/>
      <c r="D1653"/>
      <c r="E1653"/>
    </row>
    <row r="1654" spans="2:5" x14ac:dyDescent="0.25">
      <c r="B1654"/>
      <c r="C1654"/>
      <c r="D1654"/>
      <c r="E1654"/>
    </row>
    <row r="1655" spans="2:5" x14ac:dyDescent="0.25">
      <c r="B1655"/>
      <c r="C1655"/>
      <c r="D1655"/>
      <c r="E1655"/>
    </row>
    <row r="1656" spans="2:5" x14ac:dyDescent="0.25">
      <c r="B1656"/>
      <c r="C1656"/>
      <c r="D1656"/>
      <c r="E1656"/>
    </row>
    <row r="1657" spans="2:5" x14ac:dyDescent="0.25">
      <c r="B1657"/>
      <c r="C1657"/>
      <c r="D1657"/>
      <c r="E1657"/>
    </row>
    <row r="1658" spans="2:5" x14ac:dyDescent="0.25">
      <c r="B1658"/>
      <c r="C1658"/>
      <c r="D1658"/>
      <c r="E1658"/>
    </row>
    <row r="1659" spans="2:5" x14ac:dyDescent="0.25">
      <c r="B1659"/>
      <c r="C1659"/>
      <c r="D1659"/>
      <c r="E1659"/>
    </row>
    <row r="1660" spans="2:5" x14ac:dyDescent="0.25">
      <c r="B1660"/>
      <c r="C1660"/>
      <c r="D1660"/>
      <c r="E1660"/>
    </row>
    <row r="1661" spans="2:5" x14ac:dyDescent="0.25">
      <c r="B1661"/>
      <c r="C1661"/>
      <c r="D1661"/>
      <c r="E1661"/>
    </row>
    <row r="1662" spans="2:5" x14ac:dyDescent="0.25">
      <c r="B1662"/>
      <c r="C1662"/>
      <c r="D1662"/>
      <c r="E1662"/>
    </row>
    <row r="1663" spans="2:5" x14ac:dyDescent="0.25">
      <c r="B1663"/>
      <c r="C1663"/>
      <c r="D1663"/>
      <c r="E1663"/>
    </row>
    <row r="1664" spans="2:5" x14ac:dyDescent="0.25">
      <c r="B1664"/>
      <c r="C1664"/>
      <c r="D1664"/>
      <c r="E1664"/>
    </row>
    <row r="1665" spans="2:5" x14ac:dyDescent="0.25">
      <c r="B1665"/>
      <c r="C1665"/>
      <c r="D1665"/>
      <c r="E1665"/>
    </row>
    <row r="1666" spans="2:5" x14ac:dyDescent="0.25">
      <c r="B1666"/>
      <c r="C1666"/>
      <c r="D1666"/>
      <c r="E1666"/>
    </row>
    <row r="1667" spans="2:5" x14ac:dyDescent="0.25">
      <c r="B1667"/>
      <c r="C1667"/>
      <c r="D1667"/>
      <c r="E1667"/>
    </row>
    <row r="1668" spans="2:5" x14ac:dyDescent="0.25">
      <c r="B1668"/>
      <c r="C1668"/>
      <c r="D1668"/>
      <c r="E1668"/>
    </row>
    <row r="1669" spans="2:5" x14ac:dyDescent="0.25">
      <c r="B1669"/>
      <c r="C1669"/>
      <c r="D1669"/>
      <c r="E1669"/>
    </row>
    <row r="1670" spans="2:5" x14ac:dyDescent="0.25">
      <c r="B1670"/>
      <c r="C1670"/>
      <c r="D1670"/>
      <c r="E1670"/>
    </row>
    <row r="1671" spans="2:5" x14ac:dyDescent="0.25">
      <c r="B1671"/>
      <c r="C1671"/>
      <c r="D1671"/>
      <c r="E1671"/>
    </row>
    <row r="1672" spans="2:5" x14ac:dyDescent="0.25">
      <c r="B1672"/>
      <c r="C1672"/>
      <c r="D1672"/>
      <c r="E1672"/>
    </row>
    <row r="1673" spans="2:5" x14ac:dyDescent="0.25">
      <c r="B1673"/>
      <c r="C1673"/>
      <c r="D1673"/>
      <c r="E1673"/>
    </row>
    <row r="1674" spans="2:5" x14ac:dyDescent="0.25">
      <c r="B1674"/>
      <c r="C1674"/>
      <c r="D1674"/>
      <c r="E1674"/>
    </row>
    <row r="1675" spans="2:5" x14ac:dyDescent="0.25">
      <c r="B1675"/>
      <c r="C1675"/>
      <c r="D1675"/>
      <c r="E1675"/>
    </row>
    <row r="1676" spans="2:5" x14ac:dyDescent="0.25">
      <c r="B1676"/>
      <c r="C1676"/>
      <c r="D1676"/>
      <c r="E1676"/>
    </row>
    <row r="1677" spans="2:5" x14ac:dyDescent="0.25">
      <c r="B1677"/>
      <c r="C1677"/>
      <c r="D1677"/>
      <c r="E1677"/>
    </row>
    <row r="1678" spans="2:5" x14ac:dyDescent="0.25">
      <c r="B1678"/>
      <c r="C1678"/>
      <c r="D1678"/>
      <c r="E1678"/>
    </row>
    <row r="1679" spans="2:5" x14ac:dyDescent="0.25">
      <c r="B1679"/>
      <c r="C1679"/>
      <c r="D1679"/>
      <c r="E1679"/>
    </row>
    <row r="1680" spans="2:5" x14ac:dyDescent="0.25">
      <c r="B1680"/>
      <c r="C1680"/>
      <c r="D1680"/>
      <c r="E1680"/>
    </row>
    <row r="1681" spans="2:5" x14ac:dyDescent="0.25">
      <c r="B1681"/>
      <c r="C1681"/>
      <c r="D1681"/>
      <c r="E1681"/>
    </row>
    <row r="1682" spans="2:5" x14ac:dyDescent="0.25">
      <c r="B1682"/>
      <c r="C1682"/>
      <c r="D1682"/>
      <c r="E1682"/>
    </row>
    <row r="1683" spans="2:5" x14ac:dyDescent="0.25">
      <c r="B1683"/>
      <c r="C1683"/>
      <c r="D1683"/>
      <c r="E1683"/>
    </row>
    <row r="1684" spans="2:5" x14ac:dyDescent="0.25">
      <c r="B1684"/>
      <c r="C1684"/>
      <c r="D1684"/>
      <c r="E1684"/>
    </row>
    <row r="1685" spans="2:5" x14ac:dyDescent="0.25">
      <c r="B1685"/>
      <c r="C1685"/>
      <c r="D1685"/>
      <c r="E1685"/>
    </row>
    <row r="1686" spans="2:5" x14ac:dyDescent="0.25">
      <c r="B1686"/>
      <c r="C1686"/>
      <c r="D1686"/>
      <c r="E1686"/>
    </row>
    <row r="1687" spans="2:5" x14ac:dyDescent="0.25">
      <c r="B1687"/>
      <c r="C1687"/>
      <c r="D1687"/>
      <c r="E1687"/>
    </row>
    <row r="1688" spans="2:5" x14ac:dyDescent="0.25">
      <c r="B1688"/>
      <c r="C1688"/>
      <c r="D1688"/>
      <c r="E1688"/>
    </row>
    <row r="1689" spans="2:5" x14ac:dyDescent="0.25">
      <c r="B1689"/>
      <c r="C1689"/>
      <c r="D1689"/>
      <c r="E1689"/>
    </row>
    <row r="1690" spans="2:5" x14ac:dyDescent="0.25">
      <c r="B1690"/>
      <c r="C1690"/>
      <c r="D1690"/>
      <c r="E1690"/>
    </row>
    <row r="1691" spans="2:5" x14ac:dyDescent="0.25">
      <c r="B1691"/>
      <c r="C1691"/>
      <c r="D1691"/>
      <c r="E1691"/>
    </row>
    <row r="1692" spans="2:5" x14ac:dyDescent="0.25">
      <c r="B1692"/>
      <c r="C1692"/>
      <c r="D1692"/>
      <c r="E1692"/>
    </row>
    <row r="1693" spans="2:5" x14ac:dyDescent="0.25">
      <c r="B1693"/>
      <c r="C1693"/>
      <c r="D1693"/>
      <c r="E1693"/>
    </row>
    <row r="1694" spans="2:5" x14ac:dyDescent="0.25">
      <c r="B1694"/>
      <c r="C1694"/>
      <c r="D1694"/>
      <c r="E1694"/>
    </row>
    <row r="1695" spans="2:5" x14ac:dyDescent="0.25">
      <c r="B1695"/>
      <c r="C1695"/>
      <c r="D1695"/>
      <c r="E1695"/>
    </row>
    <row r="1696" spans="2:5" x14ac:dyDescent="0.25">
      <c r="B1696"/>
      <c r="C1696"/>
      <c r="D1696"/>
      <c r="E1696"/>
    </row>
    <row r="1697" spans="2:5" x14ac:dyDescent="0.25">
      <c r="B1697"/>
      <c r="C1697"/>
      <c r="D1697"/>
      <c r="E1697"/>
    </row>
    <row r="1698" spans="2:5" x14ac:dyDescent="0.25">
      <c r="B1698"/>
      <c r="C1698"/>
      <c r="D1698"/>
      <c r="E1698"/>
    </row>
    <row r="1699" spans="2:5" x14ac:dyDescent="0.25">
      <c r="B1699"/>
      <c r="C1699"/>
      <c r="D1699"/>
      <c r="E1699"/>
    </row>
    <row r="1700" spans="2:5" x14ac:dyDescent="0.25">
      <c r="B1700"/>
      <c r="C1700"/>
      <c r="D1700"/>
      <c r="E1700"/>
    </row>
    <row r="1701" spans="2:5" x14ac:dyDescent="0.25">
      <c r="B1701"/>
      <c r="C1701"/>
      <c r="D1701"/>
      <c r="E1701"/>
    </row>
    <row r="1702" spans="2:5" x14ac:dyDescent="0.25">
      <c r="B1702"/>
      <c r="C1702"/>
      <c r="D1702"/>
      <c r="E1702"/>
    </row>
    <row r="1703" spans="2:5" x14ac:dyDescent="0.25">
      <c r="B1703"/>
      <c r="C1703"/>
      <c r="D1703"/>
      <c r="E1703"/>
    </row>
    <row r="1704" spans="2:5" x14ac:dyDescent="0.25">
      <c r="B1704"/>
      <c r="C1704"/>
      <c r="D1704"/>
      <c r="E1704"/>
    </row>
    <row r="1705" spans="2:5" x14ac:dyDescent="0.25">
      <c r="B1705"/>
      <c r="C1705"/>
      <c r="D1705"/>
      <c r="E1705"/>
    </row>
    <row r="1706" spans="2:5" x14ac:dyDescent="0.25">
      <c r="B1706"/>
      <c r="C1706"/>
      <c r="D1706"/>
      <c r="E1706"/>
    </row>
    <row r="1707" spans="2:5" x14ac:dyDescent="0.25">
      <c r="B1707"/>
      <c r="C1707"/>
      <c r="D1707"/>
      <c r="E1707"/>
    </row>
    <row r="1708" spans="2:5" x14ac:dyDescent="0.25">
      <c r="B1708"/>
      <c r="C1708"/>
      <c r="D1708"/>
      <c r="E1708"/>
    </row>
    <row r="1709" spans="2:5" x14ac:dyDescent="0.25">
      <c r="B1709"/>
      <c r="C1709"/>
      <c r="D1709"/>
      <c r="E1709"/>
    </row>
    <row r="1710" spans="2:5" x14ac:dyDescent="0.25">
      <c r="B1710"/>
      <c r="C1710"/>
      <c r="D1710"/>
      <c r="E1710"/>
    </row>
    <row r="1711" spans="2:5" x14ac:dyDescent="0.25">
      <c r="B1711"/>
      <c r="C1711"/>
      <c r="D1711"/>
      <c r="E1711"/>
    </row>
    <row r="1712" spans="2:5" x14ac:dyDescent="0.25">
      <c r="B1712"/>
      <c r="C1712"/>
      <c r="D1712"/>
      <c r="E1712"/>
    </row>
    <row r="1713" spans="2:5" x14ac:dyDescent="0.25">
      <c r="B1713"/>
      <c r="C1713"/>
      <c r="D1713"/>
      <c r="E1713"/>
    </row>
    <row r="1714" spans="2:5" x14ac:dyDescent="0.25">
      <c r="B1714"/>
      <c r="C1714"/>
      <c r="D1714"/>
      <c r="E1714"/>
    </row>
    <row r="1715" spans="2:5" x14ac:dyDescent="0.25">
      <c r="B1715"/>
      <c r="C1715"/>
      <c r="D1715"/>
      <c r="E1715"/>
    </row>
    <row r="1716" spans="2:5" x14ac:dyDescent="0.25">
      <c r="B1716"/>
      <c r="C1716"/>
      <c r="D1716"/>
      <c r="E1716"/>
    </row>
    <row r="1717" spans="2:5" x14ac:dyDescent="0.25">
      <c r="B1717"/>
      <c r="C1717"/>
      <c r="D1717"/>
      <c r="E1717"/>
    </row>
    <row r="1718" spans="2:5" x14ac:dyDescent="0.25">
      <c r="B1718"/>
      <c r="C1718"/>
      <c r="D1718"/>
      <c r="E1718"/>
    </row>
    <row r="1719" spans="2:5" x14ac:dyDescent="0.25">
      <c r="B1719"/>
      <c r="C1719"/>
      <c r="D1719"/>
      <c r="E1719"/>
    </row>
    <row r="1720" spans="2:5" x14ac:dyDescent="0.25">
      <c r="B1720"/>
      <c r="C1720"/>
      <c r="D1720"/>
      <c r="E1720"/>
    </row>
    <row r="1721" spans="2:5" x14ac:dyDescent="0.25">
      <c r="B1721"/>
      <c r="C1721"/>
      <c r="D1721"/>
      <c r="E1721"/>
    </row>
    <row r="1722" spans="2:5" x14ac:dyDescent="0.25">
      <c r="B1722"/>
      <c r="C1722"/>
      <c r="D1722"/>
      <c r="E1722"/>
    </row>
    <row r="1723" spans="2:5" x14ac:dyDescent="0.25">
      <c r="B1723"/>
      <c r="C1723"/>
      <c r="D1723"/>
      <c r="E1723"/>
    </row>
    <row r="1724" spans="2:5" x14ac:dyDescent="0.25">
      <c r="B1724"/>
      <c r="C1724"/>
      <c r="D1724"/>
      <c r="E1724"/>
    </row>
    <row r="1725" spans="2:5" x14ac:dyDescent="0.25">
      <c r="B1725"/>
      <c r="C1725"/>
      <c r="D1725"/>
      <c r="E1725"/>
    </row>
    <row r="1726" spans="2:5" x14ac:dyDescent="0.25">
      <c r="B1726"/>
      <c r="C1726"/>
      <c r="D1726"/>
      <c r="E1726"/>
    </row>
    <row r="1727" spans="2:5" x14ac:dyDescent="0.25">
      <c r="B1727"/>
      <c r="C1727"/>
      <c r="D1727"/>
      <c r="E1727"/>
    </row>
    <row r="1728" spans="2:5" x14ac:dyDescent="0.25">
      <c r="B1728"/>
      <c r="C1728"/>
      <c r="D1728"/>
      <c r="E1728"/>
    </row>
    <row r="1729" spans="2:5" x14ac:dyDescent="0.25">
      <c r="B1729"/>
      <c r="C1729"/>
      <c r="D1729"/>
      <c r="E1729"/>
    </row>
    <row r="1730" spans="2:5" x14ac:dyDescent="0.25">
      <c r="B1730"/>
      <c r="C1730"/>
      <c r="D1730"/>
      <c r="E1730"/>
    </row>
    <row r="1731" spans="2:5" x14ac:dyDescent="0.25">
      <c r="B1731"/>
      <c r="C1731"/>
      <c r="D1731"/>
      <c r="E1731"/>
    </row>
    <row r="1732" spans="2:5" x14ac:dyDescent="0.25">
      <c r="B1732"/>
      <c r="C1732"/>
      <c r="D1732"/>
      <c r="E1732"/>
    </row>
    <row r="1733" spans="2:5" x14ac:dyDescent="0.25">
      <c r="B1733"/>
      <c r="C1733"/>
      <c r="D1733"/>
      <c r="E1733"/>
    </row>
    <row r="1734" spans="2:5" x14ac:dyDescent="0.25">
      <c r="B1734"/>
      <c r="C1734"/>
      <c r="D1734"/>
      <c r="E1734"/>
    </row>
    <row r="1735" spans="2:5" x14ac:dyDescent="0.25">
      <c r="B1735"/>
      <c r="C1735"/>
      <c r="D1735"/>
      <c r="E1735"/>
    </row>
    <row r="1736" spans="2:5" x14ac:dyDescent="0.25">
      <c r="B1736"/>
      <c r="C1736"/>
      <c r="D1736"/>
      <c r="E1736"/>
    </row>
    <row r="1737" spans="2:5" x14ac:dyDescent="0.25">
      <c r="B1737"/>
      <c r="C1737"/>
      <c r="D1737"/>
      <c r="E1737"/>
    </row>
    <row r="1738" spans="2:5" x14ac:dyDescent="0.25">
      <c r="B1738"/>
      <c r="C1738"/>
      <c r="D1738"/>
      <c r="E1738"/>
    </row>
    <row r="1739" spans="2:5" x14ac:dyDescent="0.25">
      <c r="B1739"/>
      <c r="C1739"/>
      <c r="D1739"/>
      <c r="E1739"/>
    </row>
    <row r="1740" spans="2:5" x14ac:dyDescent="0.25">
      <c r="B1740"/>
      <c r="C1740"/>
      <c r="D1740"/>
      <c r="E1740"/>
    </row>
    <row r="1741" spans="2:5" x14ac:dyDescent="0.25">
      <c r="B1741"/>
      <c r="C1741"/>
      <c r="D1741"/>
      <c r="E1741"/>
    </row>
    <row r="1742" spans="2:5" x14ac:dyDescent="0.25">
      <c r="B1742"/>
      <c r="C1742"/>
      <c r="D1742"/>
      <c r="E1742"/>
    </row>
    <row r="1743" spans="2:5" x14ac:dyDescent="0.25">
      <c r="B1743"/>
      <c r="C1743"/>
      <c r="D1743"/>
      <c r="E1743"/>
    </row>
    <row r="1744" spans="2:5" x14ac:dyDescent="0.25">
      <c r="B1744"/>
      <c r="C1744"/>
      <c r="D1744"/>
      <c r="E1744"/>
    </row>
    <row r="1745" spans="2:5" x14ac:dyDescent="0.25">
      <c r="B1745"/>
      <c r="C1745"/>
      <c r="D1745"/>
      <c r="E1745"/>
    </row>
    <row r="1746" spans="2:5" x14ac:dyDescent="0.25">
      <c r="B1746"/>
      <c r="C1746"/>
      <c r="D1746"/>
      <c r="E1746"/>
    </row>
    <row r="1747" spans="2:5" x14ac:dyDescent="0.25">
      <c r="B1747"/>
      <c r="C1747"/>
      <c r="D1747"/>
      <c r="E1747"/>
    </row>
    <row r="1748" spans="2:5" x14ac:dyDescent="0.25">
      <c r="B1748"/>
      <c r="C1748"/>
      <c r="D1748"/>
      <c r="E1748"/>
    </row>
    <row r="1749" spans="2:5" x14ac:dyDescent="0.25">
      <c r="B1749"/>
      <c r="C1749"/>
      <c r="D1749"/>
      <c r="E1749"/>
    </row>
    <row r="1750" spans="2:5" x14ac:dyDescent="0.25">
      <c r="B1750"/>
      <c r="C1750"/>
      <c r="D1750"/>
      <c r="E1750"/>
    </row>
    <row r="1751" spans="2:5" x14ac:dyDescent="0.25">
      <c r="B1751"/>
      <c r="C1751"/>
      <c r="D1751"/>
      <c r="E1751"/>
    </row>
    <row r="1752" spans="2:5" x14ac:dyDescent="0.25">
      <c r="B1752"/>
      <c r="C1752"/>
      <c r="D1752"/>
      <c r="E1752"/>
    </row>
    <row r="1753" spans="2:5" x14ac:dyDescent="0.25">
      <c r="B1753"/>
      <c r="C1753"/>
      <c r="D1753"/>
      <c r="E1753"/>
    </row>
    <row r="1754" spans="2:5" x14ac:dyDescent="0.25">
      <c r="B1754"/>
      <c r="C1754"/>
      <c r="D1754"/>
      <c r="E1754"/>
    </row>
    <row r="1755" spans="2:5" x14ac:dyDescent="0.25">
      <c r="B1755"/>
      <c r="C1755"/>
      <c r="D1755"/>
      <c r="E1755"/>
    </row>
    <row r="1756" spans="2:5" x14ac:dyDescent="0.25">
      <c r="B1756"/>
      <c r="C1756"/>
      <c r="D1756"/>
      <c r="E1756"/>
    </row>
    <row r="1757" spans="2:5" x14ac:dyDescent="0.25">
      <c r="B1757"/>
      <c r="C1757"/>
      <c r="D1757"/>
      <c r="E1757"/>
    </row>
    <row r="1758" spans="2:5" x14ac:dyDescent="0.25">
      <c r="B1758"/>
      <c r="C1758"/>
      <c r="D1758"/>
      <c r="E1758"/>
    </row>
    <row r="1759" spans="2:5" x14ac:dyDescent="0.25">
      <c r="B1759"/>
      <c r="C1759"/>
      <c r="D1759"/>
      <c r="E1759"/>
    </row>
    <row r="1760" spans="2:5" x14ac:dyDescent="0.25">
      <c r="B1760"/>
      <c r="C1760"/>
      <c r="D1760"/>
      <c r="E1760"/>
    </row>
    <row r="1761" spans="2:5" x14ac:dyDescent="0.25">
      <c r="B1761"/>
      <c r="C1761"/>
      <c r="D1761"/>
      <c r="E1761"/>
    </row>
    <row r="1762" spans="2:5" x14ac:dyDescent="0.25">
      <c r="B1762"/>
      <c r="C1762"/>
      <c r="D1762"/>
      <c r="E1762"/>
    </row>
    <row r="1763" spans="2:5" x14ac:dyDescent="0.25">
      <c r="B1763"/>
      <c r="C1763"/>
      <c r="D1763"/>
      <c r="E1763"/>
    </row>
    <row r="1764" spans="2:5" x14ac:dyDescent="0.25">
      <c r="B1764"/>
      <c r="C1764"/>
      <c r="D1764"/>
      <c r="E1764"/>
    </row>
    <row r="1765" spans="2:5" x14ac:dyDescent="0.25">
      <c r="B1765"/>
      <c r="C1765"/>
      <c r="D1765"/>
      <c r="E1765"/>
    </row>
    <row r="1766" spans="2:5" x14ac:dyDescent="0.25">
      <c r="B1766"/>
      <c r="C1766"/>
      <c r="D1766"/>
      <c r="E1766"/>
    </row>
    <row r="1767" spans="2:5" x14ac:dyDescent="0.25">
      <c r="B1767"/>
      <c r="C1767"/>
      <c r="D1767"/>
      <c r="E1767"/>
    </row>
    <row r="1768" spans="2:5" x14ac:dyDescent="0.25">
      <c r="B1768"/>
      <c r="C1768"/>
      <c r="D1768"/>
      <c r="E1768"/>
    </row>
    <row r="1769" spans="2:5" x14ac:dyDescent="0.25">
      <c r="B1769"/>
      <c r="C1769"/>
      <c r="D1769"/>
      <c r="E1769"/>
    </row>
    <row r="1770" spans="2:5" x14ac:dyDescent="0.25">
      <c r="B1770"/>
      <c r="C1770"/>
      <c r="D1770"/>
      <c r="E1770"/>
    </row>
    <row r="1771" spans="2:5" x14ac:dyDescent="0.25">
      <c r="B1771"/>
      <c r="C1771"/>
      <c r="D1771"/>
      <c r="E1771"/>
    </row>
    <row r="1772" spans="2:5" x14ac:dyDescent="0.25">
      <c r="B1772"/>
      <c r="C1772"/>
      <c r="D1772"/>
      <c r="E1772"/>
    </row>
    <row r="1773" spans="2:5" x14ac:dyDescent="0.25">
      <c r="B1773"/>
      <c r="C1773"/>
      <c r="D1773"/>
      <c r="E1773"/>
    </row>
    <row r="1774" spans="2:5" x14ac:dyDescent="0.25">
      <c r="B1774"/>
      <c r="C1774"/>
      <c r="D1774"/>
      <c r="E1774"/>
    </row>
    <row r="1775" spans="2:5" x14ac:dyDescent="0.25">
      <c r="B1775"/>
      <c r="C1775"/>
      <c r="D1775"/>
      <c r="E1775"/>
    </row>
    <row r="1776" spans="2:5" x14ac:dyDescent="0.25">
      <c r="B1776"/>
      <c r="C1776"/>
      <c r="D1776"/>
      <c r="E1776"/>
    </row>
    <row r="1777" spans="2:5" x14ac:dyDescent="0.25">
      <c r="B1777"/>
      <c r="C1777"/>
      <c r="D1777"/>
      <c r="E1777"/>
    </row>
    <row r="1778" spans="2:5" x14ac:dyDescent="0.25">
      <c r="B1778"/>
      <c r="C1778"/>
      <c r="D1778"/>
      <c r="E1778"/>
    </row>
    <row r="1779" spans="2:5" x14ac:dyDescent="0.25">
      <c r="B1779"/>
      <c r="C1779"/>
      <c r="D1779"/>
      <c r="E1779"/>
    </row>
    <row r="1780" spans="2:5" x14ac:dyDescent="0.25">
      <c r="B1780"/>
      <c r="C1780"/>
      <c r="D1780"/>
      <c r="E1780"/>
    </row>
    <row r="1781" spans="2:5" x14ac:dyDescent="0.25">
      <c r="B1781"/>
      <c r="C1781"/>
      <c r="D1781"/>
      <c r="E1781"/>
    </row>
    <row r="1782" spans="2:5" x14ac:dyDescent="0.25">
      <c r="B1782"/>
      <c r="C1782"/>
      <c r="D1782"/>
      <c r="E1782"/>
    </row>
    <row r="1783" spans="2:5" x14ac:dyDescent="0.25">
      <c r="B1783"/>
      <c r="C1783"/>
      <c r="D1783"/>
      <c r="E1783"/>
    </row>
    <row r="1784" spans="2:5" x14ac:dyDescent="0.25">
      <c r="B1784"/>
      <c r="C1784"/>
      <c r="D1784"/>
      <c r="E1784"/>
    </row>
    <row r="1785" spans="2:5" x14ac:dyDescent="0.25">
      <c r="B1785"/>
      <c r="C1785"/>
      <c r="D1785"/>
      <c r="E1785"/>
    </row>
    <row r="1786" spans="2:5" x14ac:dyDescent="0.25">
      <c r="B1786"/>
      <c r="C1786"/>
      <c r="D1786"/>
      <c r="E1786"/>
    </row>
    <row r="1787" spans="2:5" x14ac:dyDescent="0.25">
      <c r="B1787"/>
      <c r="C1787"/>
      <c r="D1787"/>
      <c r="E1787"/>
    </row>
    <row r="1788" spans="2:5" x14ac:dyDescent="0.25">
      <c r="B1788"/>
      <c r="C1788"/>
      <c r="D1788"/>
      <c r="E1788"/>
    </row>
    <row r="1789" spans="2:5" x14ac:dyDescent="0.25">
      <c r="B1789"/>
      <c r="C1789"/>
      <c r="D1789"/>
      <c r="E1789"/>
    </row>
    <row r="1790" spans="2:5" x14ac:dyDescent="0.25">
      <c r="B1790"/>
      <c r="C1790"/>
      <c r="D1790"/>
      <c r="E1790"/>
    </row>
    <row r="1791" spans="2:5" x14ac:dyDescent="0.25">
      <c r="B1791"/>
      <c r="C1791"/>
      <c r="D1791"/>
      <c r="E1791"/>
    </row>
    <row r="1792" spans="2:5" x14ac:dyDescent="0.25">
      <c r="B1792"/>
      <c r="C1792"/>
      <c r="D1792"/>
      <c r="E1792"/>
    </row>
    <row r="1793" spans="2:5" x14ac:dyDescent="0.25">
      <c r="B1793"/>
      <c r="C1793"/>
      <c r="D1793"/>
      <c r="E1793"/>
    </row>
    <row r="1794" spans="2:5" x14ac:dyDescent="0.25">
      <c r="B1794"/>
      <c r="C1794"/>
      <c r="D1794"/>
      <c r="E1794"/>
    </row>
    <row r="1795" spans="2:5" x14ac:dyDescent="0.25">
      <c r="B1795"/>
      <c r="C1795"/>
      <c r="D1795"/>
      <c r="E1795"/>
    </row>
    <row r="1796" spans="2:5" x14ac:dyDescent="0.25">
      <c r="B1796"/>
      <c r="C1796"/>
      <c r="D1796"/>
      <c r="E1796"/>
    </row>
    <row r="1797" spans="2:5" x14ac:dyDescent="0.25">
      <c r="B1797"/>
      <c r="C1797"/>
      <c r="D1797"/>
      <c r="E1797"/>
    </row>
    <row r="1798" spans="2:5" x14ac:dyDescent="0.25">
      <c r="B1798"/>
      <c r="C1798"/>
      <c r="D1798"/>
      <c r="E1798"/>
    </row>
    <row r="1799" spans="2:5" x14ac:dyDescent="0.25">
      <c r="B1799"/>
      <c r="C1799"/>
      <c r="D1799"/>
      <c r="E1799"/>
    </row>
    <row r="1800" spans="2:5" x14ac:dyDescent="0.25">
      <c r="B1800"/>
      <c r="C1800"/>
      <c r="D1800"/>
      <c r="E1800"/>
    </row>
    <row r="1801" spans="2:5" x14ac:dyDescent="0.25">
      <c r="B1801"/>
      <c r="C1801"/>
      <c r="D1801"/>
      <c r="E1801"/>
    </row>
    <row r="1802" spans="2:5" x14ac:dyDescent="0.25">
      <c r="B1802"/>
      <c r="C1802"/>
      <c r="D1802"/>
      <c r="E1802"/>
    </row>
    <row r="1803" spans="2:5" x14ac:dyDescent="0.25">
      <c r="B1803"/>
      <c r="C1803"/>
      <c r="D1803"/>
      <c r="E1803"/>
    </row>
    <row r="1804" spans="2:5" x14ac:dyDescent="0.25">
      <c r="B1804"/>
      <c r="C1804"/>
      <c r="D1804"/>
      <c r="E1804"/>
    </row>
    <row r="1805" spans="2:5" x14ac:dyDescent="0.25">
      <c r="B1805"/>
      <c r="C1805"/>
      <c r="D1805"/>
      <c r="E1805"/>
    </row>
    <row r="1806" spans="2:5" x14ac:dyDescent="0.25">
      <c r="B1806"/>
      <c r="C1806"/>
      <c r="D1806"/>
      <c r="E1806"/>
    </row>
    <row r="1807" spans="2:5" x14ac:dyDescent="0.25">
      <c r="B1807"/>
      <c r="C1807"/>
      <c r="D1807"/>
      <c r="E1807"/>
    </row>
    <row r="1808" spans="2:5" x14ac:dyDescent="0.25">
      <c r="B1808"/>
      <c r="C1808"/>
      <c r="D1808"/>
      <c r="E1808"/>
    </row>
    <row r="1809" spans="2:5" x14ac:dyDescent="0.25">
      <c r="B1809"/>
      <c r="C1809"/>
      <c r="D1809"/>
      <c r="E1809"/>
    </row>
    <row r="1810" spans="2:5" x14ac:dyDescent="0.25">
      <c r="B1810"/>
      <c r="C1810"/>
      <c r="D1810"/>
      <c r="E1810"/>
    </row>
    <row r="1811" spans="2:5" x14ac:dyDescent="0.25">
      <c r="B1811"/>
      <c r="C1811"/>
      <c r="D1811"/>
      <c r="E1811"/>
    </row>
    <row r="1812" spans="2:5" x14ac:dyDescent="0.25">
      <c r="B1812"/>
      <c r="C1812"/>
      <c r="D1812"/>
      <c r="E1812"/>
    </row>
    <row r="1813" spans="2:5" x14ac:dyDescent="0.25">
      <c r="B1813"/>
      <c r="C1813"/>
      <c r="D1813"/>
      <c r="E1813"/>
    </row>
    <row r="1814" spans="2:5" x14ac:dyDescent="0.25">
      <c r="B1814"/>
      <c r="C1814"/>
      <c r="D1814"/>
      <c r="E1814"/>
    </row>
    <row r="1815" spans="2:5" x14ac:dyDescent="0.25">
      <c r="B1815"/>
      <c r="C1815"/>
      <c r="D1815"/>
      <c r="E1815"/>
    </row>
    <row r="1816" spans="2:5" x14ac:dyDescent="0.25">
      <c r="B1816"/>
      <c r="C1816"/>
      <c r="D1816"/>
      <c r="E1816"/>
    </row>
    <row r="1817" spans="2:5" x14ac:dyDescent="0.25">
      <c r="B1817"/>
      <c r="C1817"/>
      <c r="D1817"/>
      <c r="E1817"/>
    </row>
    <row r="1818" spans="2:5" x14ac:dyDescent="0.25">
      <c r="B1818"/>
      <c r="C1818"/>
      <c r="D1818"/>
      <c r="E1818"/>
    </row>
    <row r="1819" spans="2:5" x14ac:dyDescent="0.25">
      <c r="B1819"/>
      <c r="C1819"/>
      <c r="D1819"/>
      <c r="E1819"/>
    </row>
    <row r="1820" spans="2:5" x14ac:dyDescent="0.25">
      <c r="B1820"/>
      <c r="C1820"/>
      <c r="D1820"/>
      <c r="E1820"/>
    </row>
    <row r="1821" spans="2:5" x14ac:dyDescent="0.25">
      <c r="B1821"/>
      <c r="C1821"/>
      <c r="D1821"/>
      <c r="E1821"/>
    </row>
    <row r="1822" spans="2:5" x14ac:dyDescent="0.25">
      <c r="B1822"/>
      <c r="C1822"/>
      <c r="D1822"/>
      <c r="E1822"/>
    </row>
    <row r="1823" spans="2:5" x14ac:dyDescent="0.25">
      <c r="B1823"/>
      <c r="C1823"/>
      <c r="D1823"/>
      <c r="E1823"/>
    </row>
    <row r="1824" spans="2:5" x14ac:dyDescent="0.25">
      <c r="B1824"/>
      <c r="C1824"/>
      <c r="D1824"/>
      <c r="E1824"/>
    </row>
    <row r="1825" spans="2:5" x14ac:dyDescent="0.25">
      <c r="B1825"/>
      <c r="C1825"/>
      <c r="D1825"/>
      <c r="E1825"/>
    </row>
    <row r="1826" spans="2:5" x14ac:dyDescent="0.25">
      <c r="B1826"/>
      <c r="C1826"/>
      <c r="D1826"/>
      <c r="E1826"/>
    </row>
    <row r="1827" spans="2:5" x14ac:dyDescent="0.25">
      <c r="B1827"/>
      <c r="C1827"/>
      <c r="D1827"/>
      <c r="E1827"/>
    </row>
    <row r="1828" spans="2:5" x14ac:dyDescent="0.25">
      <c r="B1828"/>
      <c r="C1828"/>
      <c r="D1828"/>
      <c r="E1828"/>
    </row>
    <row r="1829" spans="2:5" x14ac:dyDescent="0.25">
      <c r="B1829"/>
      <c r="C1829"/>
      <c r="D1829"/>
      <c r="E1829"/>
    </row>
    <row r="1830" spans="2:5" x14ac:dyDescent="0.25">
      <c r="B1830"/>
      <c r="C1830"/>
      <c r="D1830"/>
      <c r="E1830"/>
    </row>
    <row r="1831" spans="2:5" x14ac:dyDescent="0.25">
      <c r="B1831"/>
      <c r="C1831"/>
      <c r="D1831"/>
      <c r="E1831"/>
    </row>
    <row r="1832" spans="2:5" x14ac:dyDescent="0.25">
      <c r="B1832"/>
      <c r="C1832"/>
      <c r="D1832"/>
      <c r="E1832"/>
    </row>
    <row r="1833" spans="2:5" x14ac:dyDescent="0.25">
      <c r="B1833"/>
      <c r="C1833"/>
      <c r="D1833"/>
      <c r="E1833"/>
    </row>
    <row r="1834" spans="2:5" x14ac:dyDescent="0.25">
      <c r="B1834"/>
      <c r="C1834"/>
      <c r="D1834"/>
      <c r="E1834"/>
    </row>
    <row r="1835" spans="2:5" x14ac:dyDescent="0.25">
      <c r="B1835"/>
      <c r="C1835"/>
      <c r="D1835"/>
      <c r="E1835"/>
    </row>
    <row r="1836" spans="2:5" x14ac:dyDescent="0.25">
      <c r="B1836"/>
      <c r="C1836"/>
      <c r="D1836"/>
      <c r="E1836"/>
    </row>
    <row r="1837" spans="2:5" x14ac:dyDescent="0.25">
      <c r="B1837"/>
      <c r="C1837"/>
      <c r="D1837"/>
      <c r="E1837"/>
    </row>
    <row r="1838" spans="2:5" x14ac:dyDescent="0.25">
      <c r="B1838"/>
      <c r="C1838"/>
      <c r="D1838"/>
      <c r="E1838"/>
    </row>
    <row r="1839" spans="2:5" x14ac:dyDescent="0.25">
      <c r="B1839"/>
      <c r="C1839"/>
      <c r="D1839"/>
      <c r="E1839"/>
    </row>
    <row r="1840" spans="2:5" x14ac:dyDescent="0.25">
      <c r="B1840"/>
      <c r="C1840"/>
      <c r="D1840"/>
      <c r="E1840"/>
    </row>
    <row r="1841" spans="2:5" x14ac:dyDescent="0.25">
      <c r="B1841"/>
      <c r="C1841"/>
      <c r="D1841"/>
      <c r="E1841"/>
    </row>
    <row r="1842" spans="2:5" x14ac:dyDescent="0.25">
      <c r="B1842"/>
      <c r="C1842"/>
      <c r="D1842"/>
      <c r="E1842"/>
    </row>
    <row r="1843" spans="2:5" x14ac:dyDescent="0.25">
      <c r="B1843"/>
      <c r="C1843"/>
      <c r="D1843"/>
      <c r="E1843"/>
    </row>
    <row r="1844" spans="2:5" x14ac:dyDescent="0.25">
      <c r="B1844"/>
      <c r="C1844"/>
      <c r="D1844"/>
      <c r="E1844"/>
    </row>
    <row r="1845" spans="2:5" x14ac:dyDescent="0.25">
      <c r="B1845"/>
      <c r="C1845"/>
      <c r="D1845"/>
      <c r="E1845"/>
    </row>
    <row r="1846" spans="2:5" x14ac:dyDescent="0.25">
      <c r="B1846"/>
      <c r="C1846"/>
      <c r="D1846"/>
      <c r="E1846"/>
    </row>
    <row r="1847" spans="2:5" x14ac:dyDescent="0.25">
      <c r="B1847"/>
      <c r="C1847"/>
      <c r="D1847"/>
      <c r="E1847"/>
    </row>
    <row r="1848" spans="2:5" x14ac:dyDescent="0.25">
      <c r="B1848"/>
      <c r="C1848"/>
      <c r="D1848"/>
      <c r="E1848"/>
    </row>
    <row r="1849" spans="2:5" x14ac:dyDescent="0.25">
      <c r="B1849"/>
      <c r="C1849"/>
      <c r="D1849"/>
      <c r="E1849"/>
    </row>
    <row r="1850" spans="2:5" x14ac:dyDescent="0.25">
      <c r="B1850"/>
      <c r="C1850"/>
      <c r="D1850"/>
      <c r="E1850"/>
    </row>
    <row r="1851" spans="2:5" x14ac:dyDescent="0.25">
      <c r="B1851"/>
      <c r="C1851"/>
      <c r="D1851"/>
      <c r="E1851"/>
    </row>
    <row r="1852" spans="2:5" x14ac:dyDescent="0.25">
      <c r="B1852"/>
      <c r="C1852"/>
      <c r="D1852"/>
      <c r="E1852"/>
    </row>
    <row r="1853" spans="2:5" x14ac:dyDescent="0.25">
      <c r="B1853"/>
      <c r="C1853"/>
      <c r="D1853"/>
      <c r="E1853"/>
    </row>
    <row r="1854" spans="2:5" x14ac:dyDescent="0.25">
      <c r="B1854"/>
      <c r="C1854"/>
      <c r="D1854"/>
      <c r="E1854"/>
    </row>
    <row r="1855" spans="2:5" x14ac:dyDescent="0.25">
      <c r="B1855"/>
      <c r="C1855"/>
      <c r="D1855"/>
      <c r="E1855"/>
    </row>
    <row r="1856" spans="2:5" x14ac:dyDescent="0.25">
      <c r="B1856"/>
      <c r="C1856"/>
      <c r="D1856"/>
      <c r="E1856"/>
    </row>
    <row r="1857" spans="2:5" x14ac:dyDescent="0.25">
      <c r="B1857"/>
      <c r="C1857"/>
      <c r="D1857"/>
      <c r="E1857"/>
    </row>
    <row r="1858" spans="2:5" x14ac:dyDescent="0.25">
      <c r="B1858"/>
      <c r="C1858"/>
      <c r="D1858"/>
      <c r="E1858"/>
    </row>
    <row r="1859" spans="2:5" x14ac:dyDescent="0.25">
      <c r="B1859"/>
      <c r="C1859"/>
      <c r="D1859"/>
      <c r="E1859"/>
    </row>
    <row r="1860" spans="2:5" x14ac:dyDescent="0.25">
      <c r="B1860"/>
      <c r="C1860"/>
      <c r="D1860"/>
      <c r="E1860"/>
    </row>
    <row r="1861" spans="2:5" x14ac:dyDescent="0.25">
      <c r="B1861"/>
      <c r="C1861"/>
      <c r="D1861"/>
      <c r="E1861"/>
    </row>
    <row r="1862" spans="2:5" x14ac:dyDescent="0.25">
      <c r="B1862"/>
      <c r="C1862"/>
      <c r="D1862"/>
      <c r="E1862"/>
    </row>
    <row r="1863" spans="2:5" x14ac:dyDescent="0.25">
      <c r="B1863"/>
      <c r="C1863"/>
      <c r="D1863"/>
      <c r="E1863"/>
    </row>
    <row r="1864" spans="2:5" x14ac:dyDescent="0.25">
      <c r="B1864"/>
      <c r="C1864"/>
      <c r="D1864"/>
      <c r="E1864"/>
    </row>
    <row r="1865" spans="2:5" x14ac:dyDescent="0.25">
      <c r="B1865"/>
      <c r="C1865"/>
      <c r="D1865"/>
      <c r="E1865"/>
    </row>
    <row r="1866" spans="2:5" x14ac:dyDescent="0.25">
      <c r="B1866"/>
      <c r="C1866"/>
      <c r="D1866"/>
      <c r="E1866"/>
    </row>
    <row r="1867" spans="2:5" x14ac:dyDescent="0.25">
      <c r="B1867"/>
      <c r="C1867"/>
      <c r="D1867"/>
      <c r="E1867"/>
    </row>
    <row r="1868" spans="2:5" x14ac:dyDescent="0.25">
      <c r="B1868"/>
      <c r="C1868"/>
      <c r="D1868"/>
      <c r="E1868"/>
    </row>
    <row r="1869" spans="2:5" x14ac:dyDescent="0.25">
      <c r="B1869"/>
      <c r="C1869"/>
      <c r="D1869"/>
      <c r="E1869"/>
    </row>
    <row r="1870" spans="2:5" x14ac:dyDescent="0.25">
      <c r="B1870"/>
      <c r="C1870"/>
      <c r="D1870"/>
      <c r="E1870"/>
    </row>
    <row r="1871" spans="2:5" x14ac:dyDescent="0.25">
      <c r="B1871"/>
      <c r="C1871"/>
      <c r="D1871"/>
      <c r="E1871"/>
    </row>
    <row r="1872" spans="2:5" x14ac:dyDescent="0.25">
      <c r="B1872"/>
      <c r="C1872"/>
      <c r="D1872"/>
      <c r="E1872"/>
    </row>
    <row r="1873" spans="2:5" x14ac:dyDescent="0.25">
      <c r="B1873"/>
      <c r="C1873"/>
      <c r="D1873"/>
      <c r="E1873"/>
    </row>
    <row r="1874" spans="2:5" x14ac:dyDescent="0.25">
      <c r="B1874"/>
      <c r="C1874"/>
      <c r="D1874"/>
      <c r="E1874"/>
    </row>
    <row r="1875" spans="2:5" x14ac:dyDescent="0.25">
      <c r="B1875"/>
      <c r="C1875"/>
      <c r="D1875"/>
      <c r="E1875"/>
    </row>
    <row r="1876" spans="2:5" x14ac:dyDescent="0.25">
      <c r="B1876"/>
      <c r="C1876"/>
      <c r="D1876"/>
      <c r="E1876"/>
    </row>
    <row r="1877" spans="2:5" x14ac:dyDescent="0.25">
      <c r="B1877"/>
      <c r="C1877"/>
      <c r="D1877"/>
      <c r="E1877"/>
    </row>
    <row r="1878" spans="2:5" x14ac:dyDescent="0.25">
      <c r="B1878"/>
      <c r="C1878"/>
      <c r="D1878"/>
      <c r="E1878"/>
    </row>
    <row r="1879" spans="2:5" x14ac:dyDescent="0.25">
      <c r="B1879"/>
      <c r="C1879"/>
      <c r="D1879"/>
      <c r="E1879"/>
    </row>
    <row r="1880" spans="2:5" x14ac:dyDescent="0.25">
      <c r="B1880"/>
      <c r="C1880"/>
      <c r="D1880"/>
      <c r="E1880"/>
    </row>
    <row r="1881" spans="2:5" x14ac:dyDescent="0.25">
      <c r="B1881"/>
      <c r="C1881"/>
      <c r="D1881"/>
      <c r="E1881"/>
    </row>
    <row r="1882" spans="2:5" x14ac:dyDescent="0.25">
      <c r="B1882"/>
      <c r="C1882"/>
      <c r="D1882"/>
      <c r="E1882"/>
    </row>
    <row r="1883" spans="2:5" x14ac:dyDescent="0.25">
      <c r="B1883"/>
      <c r="C1883"/>
      <c r="D1883"/>
      <c r="E1883"/>
    </row>
    <row r="1884" spans="2:5" x14ac:dyDescent="0.25">
      <c r="B1884"/>
      <c r="C1884"/>
      <c r="D1884"/>
      <c r="E1884"/>
    </row>
    <row r="1885" spans="2:5" x14ac:dyDescent="0.25">
      <c r="B1885"/>
      <c r="C1885"/>
      <c r="D1885"/>
      <c r="E1885"/>
    </row>
    <row r="1886" spans="2:5" x14ac:dyDescent="0.25">
      <c r="B1886"/>
      <c r="C1886"/>
      <c r="D1886"/>
      <c r="E1886"/>
    </row>
    <row r="1887" spans="2:5" x14ac:dyDescent="0.25">
      <c r="B1887"/>
      <c r="C1887"/>
      <c r="D1887"/>
      <c r="E1887"/>
    </row>
    <row r="1888" spans="2:5" x14ac:dyDescent="0.25">
      <c r="B1888"/>
      <c r="C1888"/>
      <c r="D1888"/>
      <c r="E1888"/>
    </row>
    <row r="1889" spans="2:5" x14ac:dyDescent="0.25">
      <c r="B1889"/>
      <c r="C1889"/>
      <c r="D1889"/>
      <c r="E1889"/>
    </row>
    <row r="1890" spans="2:5" x14ac:dyDescent="0.25">
      <c r="B1890"/>
      <c r="C1890"/>
      <c r="D1890"/>
      <c r="E1890"/>
    </row>
    <row r="1891" spans="2:5" x14ac:dyDescent="0.25">
      <c r="B1891"/>
      <c r="C1891"/>
      <c r="D1891"/>
      <c r="E1891"/>
    </row>
    <row r="1892" spans="2:5" x14ac:dyDescent="0.25">
      <c r="B1892"/>
      <c r="C1892"/>
      <c r="D1892"/>
      <c r="E1892"/>
    </row>
    <row r="1893" spans="2:5" x14ac:dyDescent="0.25">
      <c r="B1893"/>
      <c r="C1893"/>
      <c r="D1893"/>
      <c r="E1893"/>
    </row>
    <row r="1894" spans="2:5" x14ac:dyDescent="0.25">
      <c r="B1894"/>
      <c r="C1894"/>
      <c r="D1894"/>
      <c r="E1894"/>
    </row>
    <row r="1895" spans="2:5" x14ac:dyDescent="0.25">
      <c r="B1895"/>
      <c r="C1895"/>
      <c r="D1895"/>
      <c r="E1895"/>
    </row>
    <row r="1896" spans="2:5" x14ac:dyDescent="0.25">
      <c r="B1896"/>
      <c r="C1896"/>
      <c r="D1896"/>
      <c r="E1896"/>
    </row>
    <row r="1897" spans="2:5" x14ac:dyDescent="0.25">
      <c r="B1897"/>
      <c r="C1897"/>
      <c r="D1897"/>
      <c r="E1897"/>
    </row>
    <row r="1898" spans="2:5" x14ac:dyDescent="0.25">
      <c r="B1898"/>
      <c r="C1898"/>
      <c r="D1898"/>
      <c r="E1898"/>
    </row>
    <row r="1899" spans="2:5" x14ac:dyDescent="0.25">
      <c r="B1899"/>
      <c r="C1899"/>
      <c r="D1899"/>
      <c r="E1899"/>
    </row>
    <row r="1900" spans="2:5" x14ac:dyDescent="0.25">
      <c r="B1900"/>
      <c r="C1900"/>
      <c r="D1900"/>
      <c r="E1900"/>
    </row>
    <row r="1901" spans="2:5" x14ac:dyDescent="0.25">
      <c r="B1901"/>
      <c r="C1901"/>
      <c r="D1901"/>
      <c r="E1901"/>
    </row>
    <row r="1902" spans="2:5" x14ac:dyDescent="0.25">
      <c r="B1902"/>
      <c r="C1902"/>
      <c r="D1902"/>
      <c r="E1902"/>
    </row>
    <row r="1903" spans="2:5" x14ac:dyDescent="0.25">
      <c r="B1903"/>
      <c r="C1903"/>
      <c r="D1903"/>
      <c r="E1903"/>
    </row>
    <row r="1904" spans="2:5" x14ac:dyDescent="0.25">
      <c r="B1904"/>
      <c r="C1904"/>
      <c r="D1904"/>
      <c r="E1904"/>
    </row>
    <row r="1905" spans="2:5" x14ac:dyDescent="0.25">
      <c r="B1905"/>
      <c r="C1905"/>
      <c r="D1905"/>
      <c r="E1905"/>
    </row>
    <row r="1906" spans="2:5" x14ac:dyDescent="0.25">
      <c r="B1906"/>
      <c r="C1906"/>
      <c r="D1906"/>
      <c r="E1906"/>
    </row>
    <row r="1907" spans="2:5" x14ac:dyDescent="0.25">
      <c r="B1907"/>
      <c r="C1907"/>
      <c r="D1907"/>
      <c r="E1907"/>
    </row>
    <row r="1908" spans="2:5" x14ac:dyDescent="0.25">
      <c r="B1908"/>
      <c r="C1908"/>
      <c r="D1908"/>
      <c r="E1908"/>
    </row>
    <row r="1909" spans="2:5" x14ac:dyDescent="0.25">
      <c r="B1909"/>
      <c r="C1909"/>
      <c r="D1909"/>
      <c r="E1909"/>
    </row>
    <row r="1910" spans="2:5" x14ac:dyDescent="0.25">
      <c r="B1910"/>
      <c r="C1910"/>
      <c r="D1910"/>
      <c r="E1910"/>
    </row>
    <row r="1911" spans="2:5" x14ac:dyDescent="0.25">
      <c r="B1911"/>
      <c r="C1911"/>
      <c r="D1911"/>
      <c r="E1911"/>
    </row>
    <row r="1912" spans="2:5" x14ac:dyDescent="0.25">
      <c r="B1912"/>
      <c r="C1912"/>
      <c r="D1912"/>
      <c r="E1912"/>
    </row>
    <row r="1913" spans="2:5" x14ac:dyDescent="0.25">
      <c r="B1913"/>
      <c r="C1913"/>
      <c r="D1913"/>
      <c r="E1913"/>
    </row>
    <row r="1914" spans="2:5" x14ac:dyDescent="0.25">
      <c r="B1914"/>
      <c r="C1914"/>
      <c r="D1914"/>
      <c r="E1914"/>
    </row>
    <row r="1915" spans="2:5" x14ac:dyDescent="0.25">
      <c r="B1915"/>
      <c r="C1915"/>
      <c r="D1915"/>
      <c r="E1915"/>
    </row>
    <row r="1916" spans="2:5" x14ac:dyDescent="0.25">
      <c r="B1916"/>
      <c r="C1916"/>
      <c r="D1916"/>
      <c r="E1916"/>
    </row>
    <row r="1917" spans="2:5" x14ac:dyDescent="0.25">
      <c r="B1917"/>
      <c r="C1917"/>
      <c r="D1917"/>
      <c r="E1917"/>
    </row>
    <row r="1918" spans="2:5" x14ac:dyDescent="0.25">
      <c r="B1918"/>
      <c r="C1918"/>
      <c r="D1918"/>
      <c r="E1918"/>
    </row>
    <row r="1919" spans="2:5" x14ac:dyDescent="0.25">
      <c r="B1919"/>
      <c r="C1919"/>
      <c r="D1919"/>
      <c r="E1919"/>
    </row>
    <row r="1920" spans="2:5" x14ac:dyDescent="0.25">
      <c r="B1920"/>
      <c r="C1920"/>
      <c r="D1920"/>
      <c r="E1920"/>
    </row>
    <row r="1921" spans="2:5" x14ac:dyDescent="0.25">
      <c r="B1921"/>
      <c r="C1921"/>
      <c r="D1921"/>
      <c r="E1921"/>
    </row>
    <row r="1922" spans="2:5" x14ac:dyDescent="0.25">
      <c r="B1922"/>
      <c r="C1922"/>
      <c r="D1922"/>
      <c r="E1922"/>
    </row>
    <row r="1923" spans="2:5" x14ac:dyDescent="0.25">
      <c r="B1923"/>
      <c r="C1923"/>
      <c r="D1923"/>
      <c r="E1923"/>
    </row>
    <row r="1924" spans="2:5" x14ac:dyDescent="0.25">
      <c r="B1924"/>
      <c r="C1924"/>
      <c r="D1924"/>
      <c r="E1924"/>
    </row>
    <row r="1925" spans="2:5" x14ac:dyDescent="0.25">
      <c r="B1925"/>
      <c r="C1925"/>
      <c r="D1925"/>
      <c r="E1925"/>
    </row>
    <row r="1926" spans="2:5" x14ac:dyDescent="0.25">
      <c r="B1926"/>
      <c r="C1926"/>
      <c r="D1926"/>
      <c r="E1926"/>
    </row>
    <row r="1927" spans="2:5" x14ac:dyDescent="0.25">
      <c r="B1927"/>
      <c r="C1927"/>
      <c r="D1927"/>
      <c r="E1927"/>
    </row>
    <row r="1928" spans="2:5" x14ac:dyDescent="0.25">
      <c r="B1928"/>
      <c r="C1928"/>
      <c r="D1928"/>
      <c r="E1928"/>
    </row>
    <row r="1929" spans="2:5" x14ac:dyDescent="0.25">
      <c r="B1929"/>
      <c r="C1929"/>
      <c r="D1929"/>
      <c r="E1929"/>
    </row>
    <row r="1930" spans="2:5" x14ac:dyDescent="0.25">
      <c r="B1930"/>
      <c r="C1930"/>
      <c r="D1930"/>
      <c r="E1930"/>
    </row>
    <row r="1931" spans="2:5" x14ac:dyDescent="0.25">
      <c r="B1931"/>
      <c r="C1931"/>
      <c r="D1931"/>
      <c r="E1931"/>
    </row>
    <row r="1932" spans="2:5" x14ac:dyDescent="0.25">
      <c r="B1932"/>
      <c r="C1932"/>
      <c r="D1932"/>
      <c r="E1932"/>
    </row>
    <row r="1933" spans="2:5" x14ac:dyDescent="0.25">
      <c r="B1933"/>
      <c r="C1933"/>
      <c r="D1933"/>
      <c r="E1933"/>
    </row>
    <row r="1934" spans="2:5" x14ac:dyDescent="0.25">
      <c r="B1934"/>
      <c r="C1934"/>
      <c r="D1934"/>
      <c r="E1934"/>
    </row>
    <row r="1935" spans="2:5" x14ac:dyDescent="0.25">
      <c r="B1935"/>
      <c r="C1935"/>
      <c r="D1935"/>
      <c r="E1935"/>
    </row>
    <row r="1936" spans="2:5" x14ac:dyDescent="0.25">
      <c r="B1936"/>
      <c r="C1936"/>
      <c r="D1936"/>
      <c r="E1936"/>
    </row>
    <row r="1937" spans="2:5" x14ac:dyDescent="0.25">
      <c r="B1937"/>
      <c r="C1937"/>
      <c r="D1937"/>
      <c r="E1937"/>
    </row>
    <row r="1938" spans="2:5" x14ac:dyDescent="0.25">
      <c r="B1938"/>
      <c r="C1938"/>
      <c r="D1938"/>
      <c r="E1938"/>
    </row>
    <row r="1939" spans="2:5" x14ac:dyDescent="0.25">
      <c r="B1939"/>
      <c r="C1939"/>
      <c r="D1939"/>
      <c r="E1939"/>
    </row>
    <row r="1940" spans="2:5" x14ac:dyDescent="0.25">
      <c r="B1940"/>
      <c r="C1940"/>
      <c r="D1940"/>
      <c r="E1940"/>
    </row>
    <row r="1941" spans="2:5" x14ac:dyDescent="0.25">
      <c r="B1941"/>
      <c r="C1941"/>
      <c r="D1941"/>
      <c r="E1941"/>
    </row>
    <row r="1942" spans="2:5" x14ac:dyDescent="0.25">
      <c r="B1942"/>
      <c r="C1942"/>
      <c r="D1942"/>
      <c r="E1942"/>
    </row>
    <row r="1943" spans="2:5" x14ac:dyDescent="0.25">
      <c r="B1943"/>
      <c r="C1943"/>
      <c r="D1943"/>
      <c r="E1943"/>
    </row>
    <row r="1944" spans="2:5" x14ac:dyDescent="0.25">
      <c r="B1944"/>
      <c r="C1944"/>
      <c r="D1944"/>
      <c r="E1944"/>
    </row>
    <row r="1945" spans="2:5" x14ac:dyDescent="0.25">
      <c r="B1945"/>
      <c r="C1945"/>
      <c r="D1945"/>
      <c r="E1945"/>
    </row>
    <row r="1946" spans="2:5" x14ac:dyDescent="0.25">
      <c r="B1946"/>
      <c r="C1946"/>
      <c r="D1946"/>
      <c r="E1946"/>
    </row>
    <row r="1947" spans="2:5" x14ac:dyDescent="0.25">
      <c r="B1947"/>
      <c r="C1947"/>
      <c r="D1947"/>
      <c r="E1947"/>
    </row>
    <row r="1948" spans="2:5" x14ac:dyDescent="0.25">
      <c r="B1948"/>
      <c r="C1948"/>
      <c r="D1948"/>
      <c r="E1948"/>
    </row>
    <row r="1949" spans="2:5" x14ac:dyDescent="0.25">
      <c r="B1949"/>
      <c r="C1949"/>
      <c r="D1949"/>
      <c r="E1949"/>
    </row>
    <row r="1950" spans="2:5" x14ac:dyDescent="0.25">
      <c r="B1950"/>
      <c r="C1950"/>
      <c r="D1950"/>
      <c r="E1950"/>
    </row>
    <row r="1951" spans="2:5" x14ac:dyDescent="0.25">
      <c r="B1951"/>
      <c r="C1951"/>
      <c r="D1951"/>
      <c r="E1951"/>
    </row>
    <row r="1952" spans="2:5" x14ac:dyDescent="0.25">
      <c r="B1952"/>
      <c r="C1952"/>
      <c r="D1952"/>
      <c r="E1952"/>
    </row>
    <row r="1953" spans="2:5" x14ac:dyDescent="0.25">
      <c r="B1953"/>
      <c r="C1953"/>
      <c r="D1953"/>
      <c r="E1953"/>
    </row>
    <row r="1954" spans="2:5" x14ac:dyDescent="0.25">
      <c r="B1954"/>
      <c r="C1954"/>
      <c r="D1954"/>
      <c r="E1954"/>
    </row>
    <row r="1955" spans="2:5" x14ac:dyDescent="0.25">
      <c r="B1955"/>
      <c r="C1955"/>
      <c r="D1955"/>
      <c r="E1955"/>
    </row>
    <row r="1956" spans="2:5" x14ac:dyDescent="0.25">
      <c r="B1956"/>
      <c r="C1956"/>
      <c r="D1956"/>
      <c r="E1956"/>
    </row>
    <row r="1957" spans="2:5" x14ac:dyDescent="0.25">
      <c r="B1957"/>
      <c r="C1957"/>
      <c r="D1957"/>
      <c r="E1957"/>
    </row>
    <row r="1958" spans="2:5" x14ac:dyDescent="0.25">
      <c r="B1958"/>
      <c r="C1958"/>
      <c r="D1958"/>
      <c r="E1958"/>
    </row>
    <row r="1959" spans="2:5" x14ac:dyDescent="0.25">
      <c r="B1959"/>
      <c r="C1959"/>
      <c r="D1959"/>
      <c r="E1959"/>
    </row>
    <row r="1960" spans="2:5" x14ac:dyDescent="0.25">
      <c r="B1960"/>
      <c r="C1960"/>
      <c r="D1960"/>
      <c r="E1960"/>
    </row>
    <row r="1961" spans="2:5" x14ac:dyDescent="0.25">
      <c r="B1961"/>
      <c r="C1961"/>
      <c r="D1961"/>
      <c r="E1961"/>
    </row>
    <row r="1962" spans="2:5" x14ac:dyDescent="0.25">
      <c r="B1962"/>
      <c r="C1962"/>
      <c r="D1962"/>
      <c r="E1962"/>
    </row>
    <row r="1963" spans="2:5" x14ac:dyDescent="0.25">
      <c r="B1963"/>
      <c r="C1963"/>
      <c r="D1963"/>
      <c r="E1963"/>
    </row>
    <row r="1964" spans="2:5" x14ac:dyDescent="0.25">
      <c r="B1964"/>
      <c r="C1964"/>
      <c r="D1964"/>
      <c r="E1964"/>
    </row>
    <row r="1965" spans="2:5" x14ac:dyDescent="0.25">
      <c r="B1965"/>
      <c r="C1965"/>
      <c r="D1965"/>
      <c r="E1965"/>
    </row>
    <row r="1966" spans="2:5" x14ac:dyDescent="0.25">
      <c r="B1966"/>
      <c r="C1966"/>
      <c r="D1966"/>
      <c r="E1966"/>
    </row>
    <row r="1967" spans="2:5" x14ac:dyDescent="0.25">
      <c r="B1967"/>
      <c r="C1967"/>
      <c r="D1967"/>
      <c r="E1967"/>
    </row>
    <row r="1968" spans="2:5" x14ac:dyDescent="0.25">
      <c r="B1968"/>
      <c r="C1968"/>
      <c r="D1968"/>
      <c r="E1968"/>
    </row>
    <row r="1969" spans="2:5" x14ac:dyDescent="0.25">
      <c r="B1969"/>
      <c r="C1969"/>
      <c r="D1969"/>
      <c r="E1969"/>
    </row>
    <row r="1970" spans="2:5" x14ac:dyDescent="0.25">
      <c r="B1970"/>
      <c r="C1970"/>
      <c r="D1970"/>
      <c r="E1970"/>
    </row>
    <row r="1971" spans="2:5" x14ac:dyDescent="0.25">
      <c r="B1971"/>
      <c r="C1971"/>
      <c r="D1971"/>
      <c r="E1971"/>
    </row>
    <row r="1972" spans="2:5" x14ac:dyDescent="0.25">
      <c r="B1972"/>
      <c r="C1972"/>
      <c r="D1972"/>
      <c r="E1972"/>
    </row>
    <row r="1973" spans="2:5" x14ac:dyDescent="0.25">
      <c r="B1973"/>
      <c r="C1973"/>
      <c r="D1973"/>
      <c r="E1973"/>
    </row>
    <row r="1974" spans="2:5" x14ac:dyDescent="0.25">
      <c r="B1974"/>
      <c r="C1974"/>
      <c r="D1974"/>
      <c r="E1974"/>
    </row>
    <row r="1975" spans="2:5" x14ac:dyDescent="0.25">
      <c r="B1975"/>
      <c r="C1975"/>
      <c r="D1975"/>
      <c r="E1975"/>
    </row>
    <row r="1976" spans="2:5" x14ac:dyDescent="0.25">
      <c r="B1976"/>
      <c r="C1976"/>
      <c r="D1976"/>
      <c r="E1976"/>
    </row>
    <row r="1977" spans="2:5" x14ac:dyDescent="0.25">
      <c r="B1977"/>
      <c r="C1977"/>
      <c r="D1977"/>
      <c r="E1977"/>
    </row>
    <row r="1978" spans="2:5" x14ac:dyDescent="0.25">
      <c r="B1978"/>
      <c r="C1978"/>
      <c r="D1978"/>
      <c r="E1978"/>
    </row>
    <row r="1979" spans="2:5" x14ac:dyDescent="0.25">
      <c r="B1979"/>
      <c r="C1979"/>
      <c r="D1979"/>
      <c r="E1979"/>
    </row>
    <row r="1980" spans="2:5" x14ac:dyDescent="0.25">
      <c r="B1980"/>
      <c r="C1980"/>
      <c r="D1980"/>
      <c r="E1980"/>
    </row>
    <row r="1981" spans="2:5" x14ac:dyDescent="0.25">
      <c r="B1981"/>
      <c r="C1981"/>
      <c r="D1981"/>
      <c r="E1981"/>
    </row>
    <row r="1982" spans="2:5" x14ac:dyDescent="0.25">
      <c r="B1982"/>
      <c r="C1982"/>
      <c r="D1982"/>
      <c r="E1982"/>
    </row>
    <row r="1983" spans="2:5" x14ac:dyDescent="0.25">
      <c r="B1983"/>
      <c r="C1983"/>
      <c r="D1983"/>
      <c r="E1983"/>
    </row>
    <row r="1984" spans="2:5" x14ac:dyDescent="0.25">
      <c r="B1984"/>
      <c r="C1984"/>
      <c r="D1984"/>
      <c r="E1984"/>
    </row>
    <row r="1985" spans="2:5" x14ac:dyDescent="0.25">
      <c r="B1985"/>
      <c r="C1985"/>
      <c r="D1985"/>
      <c r="E1985"/>
    </row>
    <row r="1986" spans="2:5" x14ac:dyDescent="0.25">
      <c r="B1986"/>
      <c r="C1986"/>
      <c r="D1986"/>
      <c r="E1986"/>
    </row>
    <row r="1987" spans="2:5" x14ac:dyDescent="0.25">
      <c r="B1987"/>
      <c r="C1987"/>
      <c r="D1987"/>
      <c r="E1987"/>
    </row>
    <row r="1988" spans="2:5" x14ac:dyDescent="0.25">
      <c r="B1988"/>
      <c r="C1988"/>
      <c r="D1988"/>
      <c r="E1988"/>
    </row>
    <row r="1989" spans="2:5" x14ac:dyDescent="0.25">
      <c r="B1989"/>
      <c r="C1989"/>
      <c r="D1989"/>
      <c r="E1989"/>
    </row>
    <row r="1990" spans="2:5" x14ac:dyDescent="0.25">
      <c r="B1990"/>
      <c r="C1990"/>
      <c r="D1990"/>
      <c r="E1990"/>
    </row>
    <row r="1991" spans="2:5" x14ac:dyDescent="0.25">
      <c r="B1991"/>
      <c r="C1991"/>
      <c r="D1991"/>
      <c r="E1991"/>
    </row>
    <row r="1992" spans="2:5" x14ac:dyDescent="0.25">
      <c r="B1992"/>
      <c r="C1992"/>
      <c r="D1992"/>
      <c r="E1992"/>
    </row>
    <row r="1993" spans="2:5" x14ac:dyDescent="0.25">
      <c r="B1993"/>
      <c r="C1993"/>
      <c r="D1993"/>
      <c r="E1993"/>
    </row>
    <row r="1994" spans="2:5" x14ac:dyDescent="0.25">
      <c r="B1994"/>
      <c r="C1994"/>
      <c r="D1994"/>
      <c r="E1994"/>
    </row>
    <row r="1995" spans="2:5" x14ac:dyDescent="0.25">
      <c r="B1995"/>
      <c r="C1995"/>
      <c r="D1995"/>
      <c r="E1995"/>
    </row>
    <row r="1996" spans="2:5" x14ac:dyDescent="0.25">
      <c r="B1996"/>
      <c r="C1996"/>
      <c r="D1996"/>
      <c r="E1996"/>
    </row>
    <row r="1997" spans="2:5" x14ac:dyDescent="0.25">
      <c r="B1997"/>
      <c r="C1997"/>
      <c r="D1997"/>
      <c r="E1997"/>
    </row>
    <row r="1998" spans="2:5" x14ac:dyDescent="0.25">
      <c r="B1998"/>
      <c r="C1998"/>
      <c r="D1998"/>
      <c r="E1998"/>
    </row>
    <row r="1999" spans="2:5" x14ac:dyDescent="0.25">
      <c r="B1999"/>
      <c r="C1999"/>
      <c r="D1999"/>
      <c r="E1999"/>
    </row>
    <row r="2000" spans="2:5" x14ac:dyDescent="0.25">
      <c r="B2000"/>
      <c r="C2000"/>
      <c r="D2000"/>
      <c r="E2000"/>
    </row>
    <row r="2001" spans="2:5" x14ac:dyDescent="0.25">
      <c r="B2001"/>
      <c r="C2001"/>
      <c r="D2001"/>
      <c r="E2001"/>
    </row>
    <row r="2002" spans="2:5" x14ac:dyDescent="0.25">
      <c r="B2002"/>
      <c r="C2002"/>
      <c r="D2002"/>
      <c r="E2002"/>
    </row>
    <row r="2003" spans="2:5" x14ac:dyDescent="0.25">
      <c r="B2003"/>
      <c r="C2003"/>
      <c r="D2003"/>
      <c r="E2003"/>
    </row>
    <row r="2004" spans="2:5" x14ac:dyDescent="0.25">
      <c r="B2004"/>
      <c r="C2004"/>
      <c r="D2004"/>
      <c r="E2004"/>
    </row>
    <row r="2005" spans="2:5" x14ac:dyDescent="0.25">
      <c r="B2005"/>
      <c r="C2005"/>
      <c r="D2005"/>
      <c r="E2005"/>
    </row>
    <row r="2006" spans="2:5" x14ac:dyDescent="0.25">
      <c r="B2006"/>
      <c r="C2006"/>
      <c r="D2006"/>
      <c r="E2006"/>
    </row>
    <row r="2007" spans="2:5" x14ac:dyDescent="0.25">
      <c r="B2007"/>
      <c r="C2007"/>
      <c r="D2007"/>
      <c r="E2007"/>
    </row>
    <row r="2008" spans="2:5" x14ac:dyDescent="0.25">
      <c r="B2008"/>
      <c r="C2008"/>
      <c r="D2008"/>
      <c r="E2008"/>
    </row>
    <row r="2009" spans="2:5" x14ac:dyDescent="0.25">
      <c r="B2009"/>
      <c r="C2009"/>
      <c r="D2009"/>
      <c r="E2009"/>
    </row>
    <row r="2010" spans="2:5" x14ac:dyDescent="0.25">
      <c r="B2010"/>
      <c r="C2010"/>
      <c r="D2010"/>
      <c r="E2010"/>
    </row>
    <row r="2011" spans="2:5" x14ac:dyDescent="0.25">
      <c r="B2011"/>
      <c r="C2011"/>
      <c r="D2011"/>
      <c r="E2011"/>
    </row>
    <row r="2012" spans="2:5" x14ac:dyDescent="0.25">
      <c r="B2012"/>
      <c r="C2012"/>
      <c r="D2012"/>
      <c r="E2012"/>
    </row>
    <row r="2013" spans="2:5" x14ac:dyDescent="0.25">
      <c r="B2013"/>
      <c r="C2013"/>
      <c r="D2013"/>
      <c r="E2013"/>
    </row>
    <row r="2014" spans="2:5" x14ac:dyDescent="0.25">
      <c r="B2014"/>
      <c r="C2014"/>
      <c r="D2014"/>
      <c r="E2014"/>
    </row>
    <row r="2015" spans="2:5" x14ac:dyDescent="0.25">
      <c r="B2015"/>
      <c r="C2015"/>
      <c r="D2015"/>
      <c r="E2015"/>
    </row>
    <row r="2016" spans="2:5" x14ac:dyDescent="0.25">
      <c r="B2016"/>
      <c r="C2016"/>
      <c r="D2016"/>
      <c r="E2016"/>
    </row>
    <row r="2017" spans="2:5" x14ac:dyDescent="0.25">
      <c r="B2017"/>
      <c r="C2017"/>
      <c r="D2017"/>
      <c r="E2017"/>
    </row>
    <row r="2018" spans="2:5" x14ac:dyDescent="0.25">
      <c r="B2018"/>
      <c r="C2018"/>
      <c r="D2018"/>
      <c r="E2018"/>
    </row>
    <row r="2019" spans="2:5" x14ac:dyDescent="0.25">
      <c r="B2019"/>
      <c r="C2019"/>
      <c r="D2019"/>
      <c r="E2019"/>
    </row>
    <row r="2020" spans="2:5" x14ac:dyDescent="0.25">
      <c r="B2020"/>
      <c r="C2020"/>
      <c r="D2020"/>
      <c r="E2020"/>
    </row>
    <row r="2021" spans="2:5" x14ac:dyDescent="0.25">
      <c r="B2021"/>
      <c r="C2021"/>
      <c r="D2021"/>
      <c r="E2021"/>
    </row>
    <row r="2022" spans="2:5" x14ac:dyDescent="0.25">
      <c r="B2022"/>
      <c r="C2022"/>
      <c r="D2022"/>
      <c r="E2022"/>
    </row>
    <row r="2023" spans="2:5" x14ac:dyDescent="0.25">
      <c r="B2023"/>
      <c r="C2023"/>
      <c r="D2023"/>
      <c r="E2023"/>
    </row>
    <row r="2024" spans="2:5" x14ac:dyDescent="0.25">
      <c r="B2024"/>
      <c r="C2024"/>
      <c r="D2024"/>
      <c r="E2024"/>
    </row>
    <row r="2025" spans="2:5" x14ac:dyDescent="0.25">
      <c r="B2025"/>
      <c r="C2025"/>
      <c r="D2025"/>
      <c r="E2025"/>
    </row>
    <row r="2026" spans="2:5" x14ac:dyDescent="0.25">
      <c r="B2026"/>
      <c r="C2026"/>
      <c r="D2026"/>
      <c r="E2026"/>
    </row>
    <row r="2027" spans="2:5" x14ac:dyDescent="0.25">
      <c r="B2027"/>
      <c r="C2027"/>
      <c r="D2027"/>
      <c r="E2027"/>
    </row>
    <row r="2028" spans="2:5" x14ac:dyDescent="0.25">
      <c r="B2028"/>
      <c r="C2028"/>
      <c r="D2028"/>
      <c r="E2028"/>
    </row>
    <row r="2029" spans="2:5" x14ac:dyDescent="0.25">
      <c r="B2029"/>
      <c r="C2029"/>
      <c r="D2029"/>
      <c r="E2029"/>
    </row>
    <row r="2030" spans="2:5" x14ac:dyDescent="0.25">
      <c r="B2030"/>
      <c r="C2030"/>
      <c r="D2030"/>
      <c r="E2030"/>
    </row>
    <row r="2031" spans="2:5" x14ac:dyDescent="0.25">
      <c r="B2031"/>
      <c r="C2031"/>
      <c r="D2031"/>
      <c r="E2031"/>
    </row>
    <row r="2032" spans="2:5" x14ac:dyDescent="0.25">
      <c r="B2032"/>
      <c r="C2032"/>
      <c r="D2032"/>
      <c r="E2032"/>
    </row>
    <row r="2033" spans="2:5" x14ac:dyDescent="0.25">
      <c r="B2033"/>
      <c r="C2033"/>
      <c r="D2033"/>
      <c r="E2033"/>
    </row>
    <row r="2034" spans="2:5" x14ac:dyDescent="0.25">
      <c r="B2034"/>
      <c r="C2034"/>
      <c r="D2034"/>
      <c r="E2034"/>
    </row>
    <row r="2035" spans="2:5" x14ac:dyDescent="0.25">
      <c r="B2035"/>
      <c r="C2035"/>
      <c r="D2035"/>
      <c r="E2035"/>
    </row>
    <row r="2036" spans="2:5" x14ac:dyDescent="0.25">
      <c r="B2036"/>
      <c r="C2036"/>
      <c r="D2036"/>
      <c r="E2036"/>
    </row>
    <row r="2037" spans="2:5" x14ac:dyDescent="0.25">
      <c r="B2037"/>
      <c r="C2037"/>
      <c r="D2037"/>
      <c r="E2037"/>
    </row>
    <row r="2038" spans="2:5" x14ac:dyDescent="0.25">
      <c r="B2038"/>
      <c r="C2038"/>
      <c r="D2038"/>
      <c r="E2038"/>
    </row>
    <row r="2039" spans="2:5" x14ac:dyDescent="0.25">
      <c r="B2039"/>
      <c r="C2039"/>
      <c r="D2039"/>
      <c r="E2039"/>
    </row>
    <row r="2040" spans="2:5" x14ac:dyDescent="0.25">
      <c r="B2040"/>
      <c r="C2040"/>
      <c r="D2040"/>
      <c r="E2040"/>
    </row>
    <row r="2041" spans="2:5" x14ac:dyDescent="0.25">
      <c r="B2041"/>
      <c r="C2041"/>
      <c r="D2041"/>
      <c r="E2041"/>
    </row>
    <row r="2042" spans="2:5" x14ac:dyDescent="0.25">
      <c r="B2042"/>
      <c r="C2042"/>
      <c r="D2042"/>
      <c r="E2042"/>
    </row>
    <row r="2043" spans="2:5" x14ac:dyDescent="0.25">
      <c r="B2043"/>
      <c r="C2043"/>
      <c r="D2043"/>
      <c r="E2043"/>
    </row>
    <row r="2044" spans="2:5" x14ac:dyDescent="0.25">
      <c r="B2044"/>
      <c r="C2044"/>
      <c r="D2044"/>
      <c r="E2044"/>
    </row>
    <row r="2045" spans="2:5" x14ac:dyDescent="0.25">
      <c r="B2045"/>
      <c r="C2045"/>
      <c r="D2045"/>
      <c r="E2045"/>
    </row>
    <row r="2046" spans="2:5" x14ac:dyDescent="0.25">
      <c r="B2046"/>
      <c r="C2046"/>
      <c r="D2046"/>
      <c r="E2046"/>
    </row>
    <row r="2047" spans="2:5" x14ac:dyDescent="0.25">
      <c r="B2047"/>
      <c r="C2047"/>
      <c r="D2047"/>
      <c r="E2047"/>
    </row>
    <row r="2048" spans="2:5" x14ac:dyDescent="0.25">
      <c r="B2048"/>
      <c r="C2048"/>
      <c r="D2048"/>
      <c r="E2048"/>
    </row>
    <row r="2049" spans="2:5" x14ac:dyDescent="0.25">
      <c r="B2049"/>
      <c r="C2049"/>
      <c r="D2049"/>
      <c r="E2049"/>
    </row>
    <row r="2050" spans="2:5" x14ac:dyDescent="0.25">
      <c r="B2050"/>
      <c r="C2050"/>
      <c r="D2050"/>
      <c r="E2050"/>
    </row>
    <row r="2051" spans="2:5" x14ac:dyDescent="0.25">
      <c r="B2051"/>
      <c r="C2051"/>
      <c r="D2051"/>
      <c r="E2051"/>
    </row>
    <row r="2052" spans="2:5" x14ac:dyDescent="0.25">
      <c r="B2052"/>
      <c r="C2052"/>
      <c r="D2052"/>
      <c r="E2052"/>
    </row>
    <row r="2053" spans="2:5" x14ac:dyDescent="0.25">
      <c r="B2053"/>
      <c r="C2053"/>
      <c r="D2053"/>
      <c r="E2053"/>
    </row>
    <row r="2054" spans="2:5" x14ac:dyDescent="0.25">
      <c r="B2054"/>
      <c r="C2054"/>
      <c r="D2054"/>
      <c r="E2054"/>
    </row>
    <row r="2055" spans="2:5" x14ac:dyDescent="0.25">
      <c r="B2055"/>
      <c r="C2055"/>
      <c r="D2055"/>
      <c r="E2055"/>
    </row>
    <row r="2056" spans="2:5" x14ac:dyDescent="0.25">
      <c r="B2056"/>
      <c r="C2056"/>
      <c r="D2056"/>
      <c r="E2056"/>
    </row>
    <row r="2057" spans="2:5" x14ac:dyDescent="0.25">
      <c r="B2057"/>
      <c r="C2057"/>
      <c r="D2057"/>
      <c r="E2057"/>
    </row>
    <row r="2058" spans="2:5" x14ac:dyDescent="0.25">
      <c r="B2058"/>
      <c r="C2058"/>
      <c r="D2058"/>
      <c r="E2058"/>
    </row>
    <row r="2059" spans="2:5" x14ac:dyDescent="0.25">
      <c r="B2059"/>
      <c r="C2059"/>
      <c r="D2059"/>
      <c r="E2059"/>
    </row>
    <row r="2060" spans="2:5" x14ac:dyDescent="0.25">
      <c r="B2060"/>
      <c r="C2060"/>
      <c r="D2060"/>
      <c r="E2060"/>
    </row>
    <row r="2061" spans="2:5" x14ac:dyDescent="0.25">
      <c r="B2061"/>
      <c r="C2061"/>
      <c r="D2061"/>
      <c r="E2061"/>
    </row>
    <row r="2062" spans="2:5" x14ac:dyDescent="0.25">
      <c r="B2062"/>
      <c r="C2062"/>
      <c r="D2062"/>
      <c r="E2062"/>
    </row>
    <row r="2063" spans="2:5" x14ac:dyDescent="0.25">
      <c r="B2063"/>
      <c r="C2063"/>
      <c r="D2063"/>
      <c r="E2063"/>
    </row>
    <row r="2064" spans="2:5" x14ac:dyDescent="0.25">
      <c r="B2064"/>
      <c r="C2064"/>
      <c r="D2064"/>
      <c r="E2064"/>
    </row>
    <row r="2065" spans="2:5" x14ac:dyDescent="0.25">
      <c r="B2065"/>
      <c r="C2065"/>
      <c r="D2065"/>
      <c r="E2065"/>
    </row>
    <row r="2066" spans="2:5" x14ac:dyDescent="0.25">
      <c r="B2066"/>
      <c r="C2066"/>
      <c r="D2066"/>
      <c r="E2066"/>
    </row>
    <row r="2067" spans="2:5" x14ac:dyDescent="0.25">
      <c r="B2067"/>
      <c r="C2067"/>
      <c r="D2067"/>
      <c r="E2067"/>
    </row>
    <row r="2068" spans="2:5" x14ac:dyDescent="0.25">
      <c r="B2068"/>
      <c r="C2068"/>
      <c r="D2068"/>
      <c r="E2068"/>
    </row>
    <row r="2069" spans="2:5" x14ac:dyDescent="0.25">
      <c r="B2069"/>
      <c r="C2069"/>
      <c r="D2069"/>
      <c r="E2069"/>
    </row>
    <row r="2070" spans="2:5" x14ac:dyDescent="0.25">
      <c r="B2070"/>
      <c r="C2070"/>
      <c r="D2070"/>
      <c r="E2070"/>
    </row>
    <row r="2071" spans="2:5" x14ac:dyDescent="0.25">
      <c r="B2071"/>
      <c r="C2071"/>
      <c r="D2071"/>
      <c r="E2071"/>
    </row>
    <row r="2072" spans="2:5" x14ac:dyDescent="0.25">
      <c r="B2072"/>
      <c r="C2072"/>
      <c r="D2072"/>
      <c r="E2072"/>
    </row>
    <row r="2073" spans="2:5" x14ac:dyDescent="0.25">
      <c r="B2073"/>
      <c r="C2073"/>
      <c r="D2073"/>
      <c r="E2073"/>
    </row>
    <row r="2074" spans="2:5" x14ac:dyDescent="0.25">
      <c r="B2074"/>
      <c r="C2074"/>
      <c r="D2074"/>
      <c r="E2074"/>
    </row>
    <row r="2075" spans="2:5" x14ac:dyDescent="0.25">
      <c r="B2075"/>
      <c r="C2075"/>
      <c r="D2075"/>
      <c r="E2075"/>
    </row>
    <row r="2076" spans="2:5" x14ac:dyDescent="0.25">
      <c r="B2076"/>
      <c r="C2076"/>
      <c r="D2076"/>
      <c r="E2076"/>
    </row>
    <row r="2077" spans="2:5" x14ac:dyDescent="0.25">
      <c r="B2077"/>
      <c r="C2077"/>
      <c r="D2077"/>
      <c r="E2077"/>
    </row>
    <row r="2078" spans="2:5" x14ac:dyDescent="0.25">
      <c r="B2078"/>
      <c r="C2078"/>
      <c r="D2078"/>
      <c r="E2078"/>
    </row>
    <row r="2079" spans="2:5" x14ac:dyDescent="0.25">
      <c r="B2079"/>
      <c r="C2079"/>
      <c r="D2079"/>
      <c r="E2079"/>
    </row>
    <row r="2080" spans="2:5" x14ac:dyDescent="0.25">
      <c r="B2080"/>
      <c r="C2080"/>
      <c r="D2080"/>
      <c r="E2080"/>
    </row>
    <row r="2081" spans="2:5" x14ac:dyDescent="0.25">
      <c r="B2081"/>
      <c r="C2081"/>
      <c r="D2081"/>
      <c r="E2081"/>
    </row>
    <row r="2082" spans="2:5" x14ac:dyDescent="0.25">
      <c r="B2082"/>
      <c r="C2082"/>
      <c r="D2082"/>
      <c r="E2082"/>
    </row>
    <row r="2083" spans="2:5" x14ac:dyDescent="0.25">
      <c r="B2083"/>
      <c r="C2083"/>
      <c r="D2083"/>
      <c r="E2083"/>
    </row>
    <row r="2084" spans="2:5" x14ac:dyDescent="0.25">
      <c r="B2084"/>
      <c r="C2084"/>
      <c r="D2084"/>
      <c r="E2084"/>
    </row>
    <row r="2085" spans="2:5" x14ac:dyDescent="0.25">
      <c r="B2085"/>
      <c r="C2085"/>
      <c r="D2085"/>
      <c r="E2085"/>
    </row>
    <row r="2086" spans="2:5" x14ac:dyDescent="0.25">
      <c r="B2086"/>
      <c r="C2086"/>
      <c r="D2086"/>
      <c r="E2086"/>
    </row>
    <row r="2087" spans="2:5" x14ac:dyDescent="0.25">
      <c r="B2087"/>
      <c r="C2087"/>
      <c r="D2087"/>
      <c r="E2087"/>
    </row>
    <row r="2088" spans="2:5" x14ac:dyDescent="0.25">
      <c r="B2088"/>
      <c r="C2088"/>
      <c r="D2088"/>
      <c r="E2088"/>
    </row>
    <row r="2089" spans="2:5" x14ac:dyDescent="0.25">
      <c r="B2089"/>
      <c r="C2089"/>
      <c r="D2089"/>
      <c r="E2089"/>
    </row>
    <row r="2090" spans="2:5" x14ac:dyDescent="0.25">
      <c r="B2090"/>
      <c r="C2090"/>
      <c r="D2090"/>
      <c r="E2090"/>
    </row>
    <row r="2091" spans="2:5" x14ac:dyDescent="0.25">
      <c r="B2091"/>
      <c r="C2091"/>
      <c r="D2091"/>
      <c r="E2091"/>
    </row>
    <row r="2092" spans="2:5" x14ac:dyDescent="0.25">
      <c r="B2092"/>
      <c r="C2092"/>
      <c r="D2092"/>
      <c r="E2092"/>
    </row>
    <row r="2093" spans="2:5" x14ac:dyDescent="0.25">
      <c r="B2093"/>
      <c r="C2093"/>
      <c r="D2093"/>
      <c r="E2093"/>
    </row>
    <row r="2094" spans="2:5" x14ac:dyDescent="0.25">
      <c r="B2094"/>
      <c r="C2094"/>
      <c r="D2094"/>
      <c r="E2094"/>
    </row>
    <row r="2095" spans="2:5" x14ac:dyDescent="0.25">
      <c r="B2095"/>
      <c r="C2095"/>
      <c r="D2095"/>
      <c r="E2095"/>
    </row>
    <row r="2096" spans="2:5" x14ac:dyDescent="0.25">
      <c r="B2096"/>
      <c r="C2096"/>
      <c r="D2096"/>
      <c r="E2096"/>
    </row>
    <row r="2097" spans="2:5" x14ac:dyDescent="0.25">
      <c r="B2097"/>
      <c r="C2097"/>
      <c r="D2097"/>
      <c r="E2097"/>
    </row>
    <row r="2098" spans="2:5" x14ac:dyDescent="0.25">
      <c r="B2098"/>
      <c r="C2098"/>
      <c r="D2098"/>
      <c r="E2098"/>
    </row>
    <row r="2099" spans="2:5" x14ac:dyDescent="0.25">
      <c r="B2099"/>
      <c r="C2099"/>
      <c r="D2099"/>
      <c r="E2099"/>
    </row>
    <row r="2100" spans="2:5" x14ac:dyDescent="0.25">
      <c r="B2100"/>
      <c r="C2100"/>
      <c r="D2100"/>
      <c r="E2100"/>
    </row>
    <row r="2101" spans="2:5" x14ac:dyDescent="0.25">
      <c r="B2101"/>
      <c r="C2101"/>
      <c r="D2101"/>
      <c r="E2101"/>
    </row>
    <row r="2102" spans="2:5" x14ac:dyDescent="0.25">
      <c r="B2102"/>
      <c r="C2102"/>
      <c r="D2102"/>
      <c r="E2102"/>
    </row>
    <row r="2103" spans="2:5" x14ac:dyDescent="0.25">
      <c r="B2103"/>
      <c r="C2103"/>
      <c r="D2103"/>
      <c r="E2103"/>
    </row>
    <row r="2104" spans="2:5" x14ac:dyDescent="0.25">
      <c r="B2104"/>
      <c r="C2104"/>
      <c r="D2104"/>
      <c r="E2104"/>
    </row>
    <row r="2105" spans="2:5" x14ac:dyDescent="0.25">
      <c r="B2105"/>
      <c r="C2105"/>
      <c r="D2105"/>
      <c r="E2105"/>
    </row>
    <row r="2106" spans="2:5" x14ac:dyDescent="0.25">
      <c r="B2106"/>
      <c r="C2106"/>
      <c r="D2106"/>
      <c r="E2106"/>
    </row>
    <row r="2107" spans="2:5" x14ac:dyDescent="0.25">
      <c r="B2107"/>
      <c r="C2107"/>
      <c r="D2107"/>
      <c r="E2107"/>
    </row>
    <row r="2108" spans="2:5" x14ac:dyDescent="0.25">
      <c r="B2108"/>
      <c r="C2108"/>
      <c r="D2108"/>
      <c r="E2108"/>
    </row>
    <row r="2109" spans="2:5" x14ac:dyDescent="0.25">
      <c r="B2109"/>
      <c r="C2109"/>
      <c r="D2109"/>
      <c r="E2109"/>
    </row>
    <row r="2110" spans="2:5" x14ac:dyDescent="0.25">
      <c r="B2110"/>
      <c r="C2110"/>
      <c r="D2110"/>
      <c r="E2110"/>
    </row>
    <row r="2111" spans="2:5" x14ac:dyDescent="0.25">
      <c r="B2111"/>
      <c r="C2111"/>
      <c r="D2111"/>
      <c r="E2111"/>
    </row>
    <row r="2112" spans="2:5" x14ac:dyDescent="0.25">
      <c r="B2112"/>
      <c r="C2112"/>
      <c r="D2112"/>
      <c r="E2112"/>
    </row>
    <row r="2113" spans="2:5" x14ac:dyDescent="0.25">
      <c r="B2113"/>
      <c r="C2113"/>
      <c r="D2113"/>
      <c r="E2113"/>
    </row>
    <row r="2114" spans="2:5" x14ac:dyDescent="0.25">
      <c r="B2114"/>
      <c r="C2114"/>
      <c r="D2114"/>
      <c r="E2114"/>
    </row>
    <row r="2115" spans="2:5" x14ac:dyDescent="0.25">
      <c r="B2115"/>
      <c r="C2115"/>
      <c r="D2115"/>
      <c r="E2115"/>
    </row>
    <row r="2116" spans="2:5" x14ac:dyDescent="0.25">
      <c r="B2116"/>
      <c r="C2116"/>
      <c r="D2116"/>
      <c r="E2116"/>
    </row>
    <row r="2117" spans="2:5" x14ac:dyDescent="0.25">
      <c r="B2117"/>
      <c r="C2117"/>
      <c r="D2117"/>
      <c r="E2117"/>
    </row>
    <row r="2118" spans="2:5" x14ac:dyDescent="0.25">
      <c r="B2118"/>
      <c r="C2118"/>
      <c r="D2118"/>
      <c r="E2118"/>
    </row>
    <row r="2119" spans="2:5" x14ac:dyDescent="0.25">
      <c r="B2119"/>
      <c r="C2119"/>
      <c r="D2119"/>
      <c r="E2119"/>
    </row>
    <row r="2120" spans="2:5" x14ac:dyDescent="0.25">
      <c r="B2120"/>
      <c r="C2120"/>
      <c r="D2120"/>
      <c r="E2120"/>
    </row>
    <row r="2121" spans="2:5" x14ac:dyDescent="0.25">
      <c r="B2121"/>
      <c r="C2121"/>
      <c r="D2121"/>
      <c r="E2121"/>
    </row>
    <row r="2122" spans="2:5" x14ac:dyDescent="0.25">
      <c r="B2122"/>
      <c r="C2122"/>
      <c r="D2122"/>
      <c r="E2122"/>
    </row>
    <row r="2123" spans="2:5" x14ac:dyDescent="0.25">
      <c r="B2123"/>
      <c r="C2123"/>
      <c r="D2123"/>
      <c r="E2123"/>
    </row>
    <row r="2124" spans="2:5" x14ac:dyDescent="0.25">
      <c r="B2124"/>
      <c r="C2124"/>
      <c r="D2124"/>
      <c r="E2124"/>
    </row>
    <row r="2125" spans="2:5" x14ac:dyDescent="0.25">
      <c r="B2125"/>
      <c r="C2125"/>
      <c r="D2125"/>
      <c r="E2125"/>
    </row>
    <row r="2126" spans="2:5" x14ac:dyDescent="0.25">
      <c r="B2126"/>
      <c r="C2126"/>
      <c r="D2126"/>
      <c r="E2126"/>
    </row>
    <row r="2127" spans="2:5" x14ac:dyDescent="0.25">
      <c r="B2127"/>
      <c r="C2127"/>
      <c r="D2127"/>
      <c r="E2127"/>
    </row>
    <row r="2128" spans="2:5" x14ac:dyDescent="0.25">
      <c r="B2128"/>
      <c r="C2128"/>
      <c r="D2128"/>
      <c r="E2128"/>
    </row>
    <row r="2129" spans="2:5" x14ac:dyDescent="0.25">
      <c r="B2129"/>
      <c r="C2129"/>
      <c r="D2129"/>
      <c r="E2129"/>
    </row>
    <row r="2130" spans="2:5" x14ac:dyDescent="0.25">
      <c r="B2130"/>
      <c r="C2130"/>
      <c r="D2130"/>
      <c r="E2130"/>
    </row>
    <row r="2131" spans="2:5" x14ac:dyDescent="0.25">
      <c r="B2131"/>
      <c r="C2131"/>
      <c r="D2131"/>
      <c r="E2131"/>
    </row>
    <row r="2132" spans="2:5" x14ac:dyDescent="0.25">
      <c r="B2132"/>
      <c r="C2132"/>
      <c r="D2132"/>
      <c r="E2132"/>
    </row>
    <row r="2133" spans="2:5" x14ac:dyDescent="0.25">
      <c r="B2133"/>
      <c r="C2133"/>
      <c r="D2133"/>
      <c r="E2133"/>
    </row>
    <row r="2134" spans="2:5" x14ac:dyDescent="0.25">
      <c r="B2134"/>
      <c r="C2134"/>
      <c r="D2134"/>
      <c r="E2134"/>
    </row>
    <row r="2135" spans="2:5" x14ac:dyDescent="0.25">
      <c r="B2135"/>
      <c r="C2135"/>
      <c r="D2135"/>
      <c r="E2135"/>
    </row>
    <row r="2136" spans="2:5" x14ac:dyDescent="0.25">
      <c r="B2136"/>
      <c r="C2136"/>
      <c r="D2136"/>
      <c r="E2136"/>
    </row>
    <row r="2137" spans="2:5" x14ac:dyDescent="0.25">
      <c r="B2137"/>
      <c r="C2137"/>
      <c r="D2137"/>
      <c r="E2137"/>
    </row>
    <row r="2138" spans="2:5" x14ac:dyDescent="0.25">
      <c r="B2138"/>
      <c r="C2138"/>
      <c r="D2138"/>
      <c r="E2138"/>
    </row>
    <row r="2139" spans="2:5" x14ac:dyDescent="0.25">
      <c r="B2139"/>
      <c r="C2139"/>
      <c r="D2139"/>
      <c r="E2139"/>
    </row>
    <row r="2140" spans="2:5" x14ac:dyDescent="0.25">
      <c r="B2140"/>
      <c r="C2140"/>
      <c r="D2140"/>
      <c r="E2140"/>
    </row>
    <row r="2141" spans="2:5" x14ac:dyDescent="0.25">
      <c r="B2141"/>
      <c r="C2141"/>
      <c r="D2141"/>
      <c r="E2141"/>
    </row>
    <row r="2142" spans="2:5" x14ac:dyDescent="0.25">
      <c r="B2142"/>
      <c r="C2142"/>
      <c r="D2142"/>
      <c r="E2142"/>
    </row>
    <row r="2143" spans="2:5" x14ac:dyDescent="0.25">
      <c r="B2143"/>
      <c r="C2143"/>
      <c r="D2143"/>
      <c r="E2143"/>
    </row>
    <row r="2144" spans="2:5" x14ac:dyDescent="0.25">
      <c r="B2144"/>
      <c r="C2144"/>
      <c r="D2144"/>
      <c r="E2144"/>
    </row>
    <row r="2145" spans="2:5" x14ac:dyDescent="0.25">
      <c r="B2145"/>
      <c r="C2145"/>
      <c r="D2145"/>
      <c r="E2145"/>
    </row>
    <row r="2146" spans="2:5" x14ac:dyDescent="0.25">
      <c r="B2146"/>
      <c r="C2146"/>
      <c r="D2146"/>
      <c r="E2146"/>
    </row>
    <row r="2147" spans="2:5" x14ac:dyDescent="0.25">
      <c r="B2147"/>
      <c r="C2147"/>
      <c r="D2147"/>
      <c r="E2147"/>
    </row>
    <row r="2148" spans="2:5" x14ac:dyDescent="0.25">
      <c r="B2148"/>
      <c r="C2148"/>
      <c r="D2148"/>
      <c r="E2148"/>
    </row>
    <row r="2149" spans="2:5" x14ac:dyDescent="0.25">
      <c r="B2149"/>
      <c r="C2149"/>
      <c r="D2149"/>
      <c r="E2149"/>
    </row>
    <row r="2150" spans="2:5" x14ac:dyDescent="0.25">
      <c r="B2150"/>
      <c r="C2150"/>
      <c r="D2150"/>
      <c r="E2150"/>
    </row>
    <row r="2151" spans="2:5" x14ac:dyDescent="0.25">
      <c r="B2151"/>
      <c r="C2151"/>
      <c r="D2151"/>
      <c r="E2151"/>
    </row>
    <row r="2152" spans="2:5" x14ac:dyDescent="0.25">
      <c r="B2152"/>
      <c r="C2152"/>
      <c r="D2152"/>
      <c r="E2152"/>
    </row>
    <row r="2153" spans="2:5" x14ac:dyDescent="0.25">
      <c r="B2153"/>
      <c r="C2153"/>
      <c r="D2153"/>
      <c r="E2153"/>
    </row>
    <row r="2154" spans="2:5" x14ac:dyDescent="0.25">
      <c r="B2154"/>
      <c r="C2154"/>
      <c r="D2154"/>
      <c r="E2154"/>
    </row>
    <row r="2155" spans="2:5" x14ac:dyDescent="0.25">
      <c r="B2155"/>
      <c r="C2155"/>
      <c r="D2155"/>
      <c r="E2155"/>
    </row>
    <row r="2156" spans="2:5" x14ac:dyDescent="0.25">
      <c r="B2156"/>
      <c r="C2156"/>
      <c r="D2156"/>
      <c r="E2156"/>
    </row>
    <row r="2157" spans="2:5" x14ac:dyDescent="0.25">
      <c r="B2157"/>
      <c r="C2157"/>
      <c r="D2157"/>
      <c r="E2157"/>
    </row>
    <row r="2158" spans="2:5" x14ac:dyDescent="0.25">
      <c r="B2158"/>
      <c r="C2158"/>
      <c r="D2158"/>
      <c r="E2158"/>
    </row>
    <row r="2159" spans="2:5" x14ac:dyDescent="0.25">
      <c r="B2159"/>
      <c r="C2159"/>
      <c r="D2159"/>
      <c r="E2159"/>
    </row>
    <row r="2160" spans="2:5" x14ac:dyDescent="0.25">
      <c r="B2160"/>
      <c r="C2160"/>
      <c r="D2160"/>
      <c r="E2160"/>
    </row>
    <row r="2161" spans="2:5" x14ac:dyDescent="0.25">
      <c r="B2161"/>
      <c r="C2161"/>
      <c r="D2161"/>
      <c r="E2161"/>
    </row>
    <row r="2162" spans="2:5" x14ac:dyDescent="0.25">
      <c r="B2162"/>
      <c r="C2162"/>
      <c r="D2162"/>
      <c r="E2162"/>
    </row>
    <row r="2163" spans="2:5" x14ac:dyDescent="0.25">
      <c r="B2163"/>
      <c r="C2163"/>
      <c r="D2163"/>
      <c r="E2163"/>
    </row>
    <row r="2164" spans="2:5" x14ac:dyDescent="0.25">
      <c r="B2164"/>
      <c r="C2164"/>
      <c r="D2164"/>
      <c r="E2164"/>
    </row>
    <row r="2165" spans="2:5" x14ac:dyDescent="0.25">
      <c r="B2165"/>
      <c r="C2165"/>
      <c r="D2165"/>
      <c r="E2165"/>
    </row>
    <row r="2166" spans="2:5" x14ac:dyDescent="0.25">
      <c r="B2166"/>
      <c r="C2166"/>
      <c r="D2166"/>
      <c r="E2166"/>
    </row>
    <row r="2167" spans="2:5" x14ac:dyDescent="0.25">
      <c r="B2167"/>
      <c r="C2167"/>
      <c r="D2167"/>
      <c r="E2167"/>
    </row>
    <row r="2168" spans="2:5" x14ac:dyDescent="0.25">
      <c r="B2168"/>
      <c r="C2168"/>
      <c r="D2168"/>
      <c r="E2168"/>
    </row>
    <row r="2169" spans="2:5" x14ac:dyDescent="0.25">
      <c r="B2169"/>
      <c r="C2169"/>
      <c r="D2169"/>
      <c r="E2169"/>
    </row>
    <row r="2170" spans="2:5" x14ac:dyDescent="0.25">
      <c r="B2170"/>
      <c r="C2170"/>
      <c r="D2170"/>
      <c r="E2170"/>
    </row>
    <row r="2171" spans="2:5" x14ac:dyDescent="0.25">
      <c r="B2171"/>
      <c r="C2171"/>
      <c r="D2171"/>
      <c r="E2171"/>
    </row>
    <row r="2172" spans="2:5" x14ac:dyDescent="0.25">
      <c r="B2172"/>
      <c r="C2172"/>
      <c r="D2172"/>
      <c r="E2172"/>
    </row>
    <row r="2173" spans="2:5" x14ac:dyDescent="0.25">
      <c r="B2173"/>
      <c r="C2173"/>
      <c r="D2173"/>
      <c r="E2173"/>
    </row>
    <row r="2174" spans="2:5" x14ac:dyDescent="0.25">
      <c r="B2174"/>
      <c r="C2174"/>
      <c r="D2174"/>
      <c r="E2174"/>
    </row>
    <row r="2175" spans="2:5" x14ac:dyDescent="0.25">
      <c r="B2175"/>
      <c r="C2175"/>
      <c r="D2175"/>
      <c r="E2175"/>
    </row>
    <row r="2176" spans="2:5" x14ac:dyDescent="0.25">
      <c r="B2176"/>
      <c r="C2176"/>
      <c r="D2176"/>
      <c r="E2176"/>
    </row>
    <row r="2177" spans="2:5" x14ac:dyDescent="0.25">
      <c r="B2177"/>
      <c r="C2177"/>
      <c r="D2177"/>
      <c r="E2177"/>
    </row>
    <row r="2178" spans="2:5" x14ac:dyDescent="0.25">
      <c r="B2178"/>
      <c r="C2178"/>
      <c r="D2178"/>
      <c r="E2178"/>
    </row>
    <row r="2179" spans="2:5" x14ac:dyDescent="0.25">
      <c r="B2179"/>
      <c r="C2179"/>
      <c r="D2179"/>
      <c r="E2179"/>
    </row>
    <row r="2180" spans="2:5" x14ac:dyDescent="0.25">
      <c r="B2180"/>
      <c r="C2180"/>
      <c r="D2180"/>
      <c r="E2180"/>
    </row>
    <row r="2181" spans="2:5" x14ac:dyDescent="0.25">
      <c r="B2181"/>
      <c r="C2181"/>
      <c r="D2181"/>
      <c r="E2181"/>
    </row>
    <row r="2182" spans="2:5" x14ac:dyDescent="0.25">
      <c r="B2182"/>
      <c r="C2182"/>
      <c r="D2182"/>
      <c r="E2182"/>
    </row>
    <row r="2183" spans="2:5" x14ac:dyDescent="0.25">
      <c r="B2183"/>
      <c r="C2183"/>
      <c r="D2183"/>
      <c r="E2183"/>
    </row>
    <row r="2184" spans="2:5" x14ac:dyDescent="0.25">
      <c r="B2184"/>
      <c r="C2184"/>
      <c r="D2184"/>
      <c r="E2184"/>
    </row>
    <row r="2185" spans="2:5" x14ac:dyDescent="0.25">
      <c r="B2185"/>
      <c r="C2185"/>
      <c r="D2185"/>
      <c r="E2185"/>
    </row>
    <row r="2186" spans="2:5" x14ac:dyDescent="0.25">
      <c r="B2186"/>
      <c r="C2186"/>
      <c r="D2186"/>
      <c r="E2186"/>
    </row>
    <row r="2187" spans="2:5" x14ac:dyDescent="0.25">
      <c r="B2187"/>
      <c r="C2187"/>
      <c r="D2187"/>
      <c r="E2187"/>
    </row>
    <row r="2188" spans="2:5" x14ac:dyDescent="0.25">
      <c r="B2188"/>
      <c r="C2188"/>
      <c r="D2188"/>
      <c r="E2188"/>
    </row>
    <row r="2189" spans="2:5" x14ac:dyDescent="0.25">
      <c r="B2189"/>
      <c r="C2189"/>
      <c r="D2189"/>
      <c r="E2189"/>
    </row>
    <row r="2190" spans="2:5" x14ac:dyDescent="0.25">
      <c r="B2190"/>
      <c r="C2190"/>
      <c r="D2190"/>
      <c r="E2190"/>
    </row>
    <row r="2191" spans="2:5" x14ac:dyDescent="0.25">
      <c r="B2191"/>
      <c r="C2191"/>
      <c r="D2191"/>
      <c r="E2191"/>
    </row>
    <row r="2192" spans="2:5" x14ac:dyDescent="0.25">
      <c r="B2192"/>
      <c r="C2192"/>
      <c r="D2192"/>
      <c r="E2192"/>
    </row>
    <row r="2193" spans="2:5" x14ac:dyDescent="0.25">
      <c r="B2193"/>
      <c r="C2193"/>
      <c r="D2193"/>
      <c r="E2193"/>
    </row>
    <row r="2194" spans="2:5" x14ac:dyDescent="0.25">
      <c r="B2194"/>
      <c r="C2194"/>
      <c r="D2194"/>
      <c r="E2194"/>
    </row>
    <row r="2195" spans="2:5" x14ac:dyDescent="0.25">
      <c r="B2195"/>
      <c r="C2195"/>
      <c r="D2195"/>
      <c r="E2195"/>
    </row>
    <row r="2196" spans="2:5" x14ac:dyDescent="0.25">
      <c r="B2196"/>
      <c r="C2196"/>
      <c r="D2196"/>
      <c r="E2196"/>
    </row>
    <row r="2197" spans="2:5" x14ac:dyDescent="0.25">
      <c r="B2197"/>
      <c r="C2197"/>
      <c r="D2197"/>
      <c r="E2197"/>
    </row>
    <row r="2198" spans="2:5" x14ac:dyDescent="0.25">
      <c r="B2198"/>
      <c r="C2198"/>
      <c r="D2198"/>
      <c r="E2198"/>
    </row>
    <row r="2199" spans="2:5" x14ac:dyDescent="0.25">
      <c r="B2199"/>
      <c r="C2199"/>
      <c r="D2199"/>
      <c r="E2199"/>
    </row>
    <row r="2200" spans="2:5" x14ac:dyDescent="0.25">
      <c r="B2200"/>
      <c r="C2200"/>
      <c r="D2200"/>
      <c r="E2200"/>
    </row>
    <row r="2201" spans="2:5" x14ac:dyDescent="0.25">
      <c r="B2201"/>
      <c r="C2201"/>
      <c r="D2201"/>
      <c r="E2201"/>
    </row>
    <row r="2202" spans="2:5" x14ac:dyDescent="0.25">
      <c r="B2202"/>
      <c r="C2202"/>
      <c r="D2202"/>
      <c r="E2202"/>
    </row>
    <row r="2203" spans="2:5" x14ac:dyDescent="0.25">
      <c r="B2203"/>
      <c r="C2203"/>
      <c r="D2203"/>
      <c r="E2203"/>
    </row>
    <row r="2204" spans="2:5" x14ac:dyDescent="0.25">
      <c r="B2204"/>
      <c r="C2204"/>
      <c r="D2204"/>
      <c r="E2204"/>
    </row>
    <row r="2205" spans="2:5" x14ac:dyDescent="0.25">
      <c r="B2205"/>
      <c r="C2205"/>
      <c r="D2205"/>
      <c r="E2205"/>
    </row>
    <row r="2206" spans="2:5" x14ac:dyDescent="0.25">
      <c r="B2206"/>
      <c r="C2206"/>
      <c r="D2206"/>
      <c r="E2206"/>
    </row>
    <row r="2207" spans="2:5" x14ac:dyDescent="0.25">
      <c r="B2207"/>
      <c r="C2207"/>
      <c r="D2207"/>
      <c r="E2207"/>
    </row>
    <row r="2208" spans="2:5" x14ac:dyDescent="0.25">
      <c r="B2208"/>
      <c r="C2208"/>
      <c r="D2208"/>
      <c r="E2208"/>
    </row>
    <row r="2209" spans="2:5" x14ac:dyDescent="0.25">
      <c r="B2209"/>
      <c r="C2209"/>
      <c r="D2209"/>
      <c r="E2209"/>
    </row>
    <row r="2210" spans="2:5" x14ac:dyDescent="0.25">
      <c r="B2210"/>
      <c r="C2210"/>
      <c r="D2210"/>
      <c r="E2210"/>
    </row>
    <row r="2211" spans="2:5" x14ac:dyDescent="0.25">
      <c r="B2211"/>
      <c r="C2211"/>
      <c r="D2211"/>
      <c r="E2211"/>
    </row>
    <row r="2212" spans="2:5" x14ac:dyDescent="0.25">
      <c r="B2212"/>
      <c r="C2212"/>
      <c r="D2212"/>
      <c r="E2212"/>
    </row>
    <row r="2213" spans="2:5" x14ac:dyDescent="0.25">
      <c r="B2213"/>
      <c r="C2213"/>
      <c r="D2213"/>
      <c r="E2213"/>
    </row>
    <row r="2214" spans="2:5" x14ac:dyDescent="0.25">
      <c r="B2214"/>
      <c r="C2214"/>
      <c r="D2214"/>
      <c r="E2214"/>
    </row>
    <row r="2215" spans="2:5" x14ac:dyDescent="0.25">
      <c r="B2215"/>
      <c r="C2215"/>
      <c r="D2215"/>
      <c r="E2215"/>
    </row>
    <row r="2216" spans="2:5" x14ac:dyDescent="0.25">
      <c r="B2216"/>
      <c r="C2216"/>
      <c r="D2216"/>
      <c r="E2216"/>
    </row>
    <row r="2217" spans="2:5" x14ac:dyDescent="0.25">
      <c r="B2217"/>
      <c r="C2217"/>
      <c r="D2217"/>
      <c r="E2217"/>
    </row>
    <row r="2218" spans="2:5" x14ac:dyDescent="0.25">
      <c r="B2218"/>
      <c r="C2218"/>
      <c r="D2218"/>
      <c r="E2218"/>
    </row>
    <row r="2219" spans="2:5" x14ac:dyDescent="0.25">
      <c r="B2219"/>
      <c r="C2219"/>
      <c r="D2219"/>
      <c r="E2219"/>
    </row>
    <row r="2220" spans="2:5" x14ac:dyDescent="0.25">
      <c r="B2220"/>
      <c r="C2220"/>
      <c r="D2220"/>
      <c r="E2220"/>
    </row>
    <row r="2221" spans="2:5" x14ac:dyDescent="0.25">
      <c r="B2221"/>
      <c r="C2221"/>
      <c r="D2221"/>
      <c r="E2221"/>
    </row>
    <row r="2222" spans="2:5" x14ac:dyDescent="0.25">
      <c r="B2222"/>
      <c r="C2222"/>
      <c r="D2222"/>
      <c r="E2222"/>
    </row>
    <row r="2223" spans="2:5" x14ac:dyDescent="0.25">
      <c r="B2223"/>
      <c r="C2223"/>
      <c r="D2223"/>
      <c r="E2223"/>
    </row>
    <row r="2224" spans="2:5" x14ac:dyDescent="0.25">
      <c r="B2224"/>
      <c r="C2224"/>
      <c r="D2224"/>
      <c r="E2224"/>
    </row>
    <row r="2225" spans="2:5" x14ac:dyDescent="0.25">
      <c r="B2225"/>
      <c r="C2225"/>
      <c r="D2225"/>
      <c r="E2225"/>
    </row>
    <row r="2226" spans="2:5" x14ac:dyDescent="0.25">
      <c r="B2226"/>
      <c r="C2226"/>
      <c r="D2226"/>
      <c r="E2226"/>
    </row>
    <row r="2227" spans="2:5" x14ac:dyDescent="0.25">
      <c r="B2227"/>
      <c r="C2227"/>
      <c r="D2227"/>
      <c r="E2227"/>
    </row>
    <row r="2228" spans="2:5" x14ac:dyDescent="0.25">
      <c r="B2228"/>
      <c r="C2228"/>
      <c r="D2228"/>
      <c r="E2228"/>
    </row>
    <row r="2229" spans="2:5" x14ac:dyDescent="0.25">
      <c r="B2229"/>
      <c r="C2229"/>
      <c r="D2229"/>
      <c r="E2229"/>
    </row>
    <row r="2230" spans="2:5" x14ac:dyDescent="0.25">
      <c r="B2230"/>
      <c r="C2230"/>
      <c r="D2230"/>
      <c r="E2230"/>
    </row>
    <row r="2231" spans="2:5" x14ac:dyDescent="0.25">
      <c r="B2231"/>
      <c r="C2231"/>
      <c r="D2231"/>
      <c r="E2231"/>
    </row>
    <row r="2232" spans="2:5" x14ac:dyDescent="0.25">
      <c r="B2232"/>
      <c r="C2232"/>
      <c r="D2232"/>
      <c r="E2232"/>
    </row>
    <row r="2233" spans="2:5" x14ac:dyDescent="0.25">
      <c r="B2233"/>
      <c r="C2233"/>
      <c r="D2233"/>
      <c r="E2233"/>
    </row>
    <row r="2234" spans="2:5" x14ac:dyDescent="0.25">
      <c r="B2234"/>
      <c r="C2234"/>
      <c r="D2234"/>
      <c r="E2234"/>
    </row>
    <row r="2235" spans="2:5" x14ac:dyDescent="0.25">
      <c r="B2235"/>
      <c r="C2235"/>
      <c r="D2235"/>
      <c r="E2235"/>
    </row>
    <row r="2236" spans="2:5" x14ac:dyDescent="0.25">
      <c r="B2236"/>
      <c r="C2236"/>
      <c r="D2236"/>
      <c r="E2236"/>
    </row>
    <row r="2237" spans="2:5" x14ac:dyDescent="0.25">
      <c r="B2237"/>
      <c r="C2237"/>
      <c r="D2237"/>
      <c r="E2237"/>
    </row>
    <row r="2238" spans="2:5" x14ac:dyDescent="0.25">
      <c r="B2238"/>
      <c r="C2238"/>
      <c r="D2238"/>
      <c r="E2238"/>
    </row>
    <row r="2239" spans="2:5" x14ac:dyDescent="0.25">
      <c r="B2239"/>
      <c r="C2239"/>
      <c r="D2239"/>
      <c r="E2239"/>
    </row>
    <row r="2240" spans="2:5" x14ac:dyDescent="0.25">
      <c r="B2240"/>
      <c r="C2240"/>
      <c r="D2240"/>
      <c r="E2240"/>
    </row>
    <row r="2241" spans="2:5" x14ac:dyDescent="0.25">
      <c r="B2241"/>
      <c r="C2241"/>
      <c r="D2241"/>
      <c r="E2241"/>
    </row>
    <row r="2242" spans="2:5" x14ac:dyDescent="0.25">
      <c r="B2242"/>
      <c r="C2242"/>
      <c r="D2242"/>
      <c r="E2242"/>
    </row>
    <row r="2243" spans="2:5" x14ac:dyDescent="0.25">
      <c r="B2243"/>
      <c r="C2243"/>
      <c r="D2243"/>
      <c r="E2243"/>
    </row>
    <row r="2244" spans="2:5" x14ac:dyDescent="0.25">
      <c r="B2244"/>
      <c r="C2244"/>
      <c r="D2244"/>
      <c r="E2244"/>
    </row>
    <row r="2245" spans="2:5" x14ac:dyDescent="0.25">
      <c r="B2245"/>
      <c r="C2245"/>
      <c r="D2245"/>
      <c r="E2245"/>
    </row>
    <row r="2246" spans="2:5" x14ac:dyDescent="0.25">
      <c r="B2246"/>
      <c r="C2246"/>
      <c r="D2246"/>
      <c r="E2246"/>
    </row>
    <row r="2247" spans="2:5" x14ac:dyDescent="0.25">
      <c r="B2247"/>
      <c r="C2247"/>
      <c r="D2247"/>
      <c r="E2247"/>
    </row>
    <row r="2248" spans="2:5" x14ac:dyDescent="0.25">
      <c r="B2248"/>
      <c r="C2248"/>
      <c r="D2248"/>
      <c r="E2248"/>
    </row>
    <row r="2249" spans="2:5" x14ac:dyDescent="0.25">
      <c r="B2249"/>
      <c r="C2249"/>
      <c r="D2249"/>
      <c r="E2249"/>
    </row>
    <row r="2250" spans="2:5" x14ac:dyDescent="0.25">
      <c r="B2250"/>
      <c r="C2250"/>
      <c r="D2250"/>
      <c r="E2250"/>
    </row>
    <row r="2251" spans="2:5" x14ac:dyDescent="0.25">
      <c r="B2251"/>
      <c r="C2251"/>
      <c r="D2251"/>
      <c r="E2251"/>
    </row>
    <row r="2252" spans="2:5" x14ac:dyDescent="0.25">
      <c r="B2252"/>
      <c r="C2252"/>
      <c r="D2252"/>
      <c r="E2252"/>
    </row>
    <row r="2253" spans="2:5" x14ac:dyDescent="0.25">
      <c r="B2253"/>
      <c r="C2253"/>
      <c r="D2253"/>
      <c r="E2253"/>
    </row>
    <row r="2254" spans="2:5" x14ac:dyDescent="0.25">
      <c r="B2254"/>
      <c r="C2254"/>
      <c r="D2254"/>
      <c r="E2254"/>
    </row>
    <row r="2255" spans="2:5" x14ac:dyDescent="0.25">
      <c r="B2255"/>
      <c r="C2255"/>
      <c r="D2255"/>
      <c r="E2255"/>
    </row>
    <row r="2256" spans="2:5" x14ac:dyDescent="0.25">
      <c r="B2256"/>
      <c r="C2256"/>
      <c r="D2256"/>
      <c r="E2256"/>
    </row>
    <row r="2257" spans="2:5" x14ac:dyDescent="0.25">
      <c r="B2257"/>
      <c r="C2257"/>
      <c r="D2257"/>
      <c r="E2257"/>
    </row>
    <row r="2258" spans="2:5" x14ac:dyDescent="0.25">
      <c r="B2258"/>
      <c r="C2258"/>
      <c r="D2258"/>
      <c r="E2258"/>
    </row>
    <row r="2259" spans="2:5" x14ac:dyDescent="0.25">
      <c r="B2259"/>
      <c r="C2259"/>
      <c r="D2259"/>
      <c r="E2259"/>
    </row>
    <row r="2260" spans="2:5" x14ac:dyDescent="0.25">
      <c r="B2260"/>
      <c r="C2260"/>
      <c r="D2260"/>
      <c r="E2260"/>
    </row>
    <row r="2261" spans="2:5" x14ac:dyDescent="0.25">
      <c r="B2261"/>
      <c r="C2261"/>
      <c r="D2261"/>
      <c r="E2261"/>
    </row>
    <row r="2262" spans="2:5" x14ac:dyDescent="0.25">
      <c r="B2262"/>
      <c r="C2262"/>
      <c r="D2262"/>
      <c r="E2262"/>
    </row>
    <row r="2263" spans="2:5" x14ac:dyDescent="0.25">
      <c r="B2263"/>
      <c r="C2263"/>
      <c r="D2263"/>
      <c r="E2263"/>
    </row>
    <row r="2264" spans="2:5" x14ac:dyDescent="0.25">
      <c r="B2264"/>
      <c r="C2264"/>
      <c r="D2264"/>
      <c r="E2264"/>
    </row>
    <row r="2265" spans="2:5" x14ac:dyDescent="0.25">
      <c r="B2265"/>
      <c r="C2265"/>
      <c r="D2265"/>
      <c r="E2265"/>
    </row>
    <row r="2266" spans="2:5" x14ac:dyDescent="0.25">
      <c r="B2266"/>
      <c r="C2266"/>
      <c r="D2266"/>
      <c r="E2266"/>
    </row>
    <row r="2267" spans="2:5" x14ac:dyDescent="0.25">
      <c r="B2267"/>
      <c r="C2267"/>
      <c r="D2267"/>
      <c r="E2267"/>
    </row>
    <row r="2268" spans="2:5" x14ac:dyDescent="0.25">
      <c r="B2268"/>
      <c r="C2268"/>
      <c r="D2268"/>
      <c r="E2268"/>
    </row>
    <row r="2269" spans="2:5" x14ac:dyDescent="0.25">
      <c r="B2269"/>
      <c r="C2269"/>
      <c r="D2269"/>
      <c r="E2269"/>
    </row>
    <row r="2270" spans="2:5" x14ac:dyDescent="0.25">
      <c r="B2270"/>
      <c r="C2270"/>
      <c r="D2270"/>
      <c r="E2270"/>
    </row>
    <row r="2271" spans="2:5" x14ac:dyDescent="0.25">
      <c r="B2271"/>
      <c r="C2271"/>
      <c r="D2271"/>
      <c r="E2271"/>
    </row>
    <row r="2272" spans="2:5" x14ac:dyDescent="0.25">
      <c r="B2272"/>
      <c r="C2272"/>
      <c r="D2272"/>
      <c r="E2272"/>
    </row>
    <row r="2273" spans="2:5" x14ac:dyDescent="0.25">
      <c r="B2273"/>
      <c r="C2273"/>
      <c r="D2273"/>
      <c r="E2273"/>
    </row>
    <row r="2274" spans="2:5" x14ac:dyDescent="0.25">
      <c r="B2274"/>
      <c r="C2274"/>
      <c r="D2274"/>
      <c r="E2274"/>
    </row>
    <row r="2275" spans="2:5" x14ac:dyDescent="0.25">
      <c r="B2275"/>
      <c r="C2275"/>
      <c r="D2275"/>
      <c r="E2275"/>
    </row>
    <row r="2276" spans="2:5" x14ac:dyDescent="0.25">
      <c r="B2276"/>
      <c r="C2276"/>
      <c r="D2276"/>
      <c r="E2276"/>
    </row>
    <row r="2277" spans="2:5" x14ac:dyDescent="0.25">
      <c r="B2277"/>
      <c r="C2277"/>
      <c r="D2277"/>
      <c r="E2277"/>
    </row>
    <row r="2278" spans="2:5" x14ac:dyDescent="0.25">
      <c r="B2278"/>
      <c r="C2278"/>
      <c r="D2278"/>
      <c r="E2278"/>
    </row>
    <row r="2279" spans="2:5" x14ac:dyDescent="0.25">
      <c r="B2279"/>
      <c r="C2279"/>
      <c r="D2279"/>
      <c r="E2279"/>
    </row>
    <row r="2280" spans="2:5" x14ac:dyDescent="0.25">
      <c r="B2280"/>
      <c r="C2280"/>
      <c r="D2280"/>
      <c r="E2280"/>
    </row>
    <row r="2281" spans="2:5" x14ac:dyDescent="0.25">
      <c r="B2281"/>
      <c r="C2281"/>
      <c r="D2281"/>
      <c r="E2281"/>
    </row>
    <row r="2282" spans="2:5" x14ac:dyDescent="0.25">
      <c r="B2282"/>
      <c r="C2282"/>
      <c r="D2282"/>
      <c r="E2282"/>
    </row>
    <row r="2283" spans="2:5" x14ac:dyDescent="0.25">
      <c r="B2283"/>
      <c r="C2283"/>
      <c r="D2283"/>
      <c r="E2283"/>
    </row>
    <row r="2284" spans="2:5" x14ac:dyDescent="0.25">
      <c r="B2284"/>
      <c r="C2284"/>
      <c r="D2284"/>
      <c r="E2284"/>
    </row>
    <row r="2285" spans="2:5" x14ac:dyDescent="0.25">
      <c r="B2285"/>
      <c r="C2285"/>
      <c r="D2285"/>
      <c r="E2285"/>
    </row>
    <row r="2286" spans="2:5" x14ac:dyDescent="0.25">
      <c r="B2286"/>
      <c r="C2286"/>
      <c r="D2286"/>
      <c r="E2286"/>
    </row>
    <row r="2287" spans="2:5" x14ac:dyDescent="0.25">
      <c r="B2287"/>
      <c r="C2287"/>
      <c r="D2287"/>
      <c r="E2287"/>
    </row>
    <row r="2288" spans="2:5" x14ac:dyDescent="0.25">
      <c r="B2288"/>
      <c r="C2288"/>
      <c r="D2288"/>
      <c r="E2288"/>
    </row>
    <row r="2289" spans="2:5" x14ac:dyDescent="0.25">
      <c r="B2289"/>
      <c r="C2289"/>
      <c r="D2289"/>
      <c r="E2289"/>
    </row>
    <row r="2290" spans="2:5" x14ac:dyDescent="0.25">
      <c r="B2290"/>
      <c r="C2290"/>
      <c r="D2290"/>
      <c r="E2290"/>
    </row>
    <row r="2291" spans="2:5" x14ac:dyDescent="0.25">
      <c r="B2291"/>
      <c r="C2291"/>
      <c r="D2291"/>
      <c r="E2291"/>
    </row>
    <row r="2292" spans="2:5" x14ac:dyDescent="0.25">
      <c r="B2292"/>
      <c r="C2292"/>
      <c r="D2292"/>
      <c r="E2292"/>
    </row>
    <row r="2293" spans="2:5" x14ac:dyDescent="0.25">
      <c r="B2293"/>
      <c r="C2293"/>
      <c r="D2293"/>
      <c r="E2293"/>
    </row>
    <row r="2294" spans="2:5" x14ac:dyDescent="0.25">
      <c r="B2294"/>
      <c r="C2294"/>
      <c r="D2294"/>
      <c r="E2294"/>
    </row>
    <row r="2295" spans="2:5" x14ac:dyDescent="0.25">
      <c r="B2295"/>
      <c r="C2295"/>
      <c r="D2295"/>
      <c r="E2295"/>
    </row>
    <row r="2296" spans="2:5" x14ac:dyDescent="0.25">
      <c r="B2296"/>
      <c r="C2296"/>
      <c r="D2296"/>
      <c r="E2296"/>
    </row>
    <row r="2297" spans="2:5" x14ac:dyDescent="0.25">
      <c r="B2297"/>
      <c r="C2297"/>
      <c r="D2297"/>
      <c r="E2297"/>
    </row>
    <row r="2298" spans="2:5" x14ac:dyDescent="0.25">
      <c r="B2298"/>
      <c r="C2298"/>
      <c r="D2298"/>
      <c r="E2298"/>
    </row>
    <row r="2299" spans="2:5" x14ac:dyDescent="0.25">
      <c r="B2299"/>
      <c r="C2299"/>
      <c r="D2299"/>
      <c r="E2299"/>
    </row>
    <row r="2300" spans="2:5" x14ac:dyDescent="0.25">
      <c r="B2300"/>
      <c r="C2300"/>
      <c r="D2300"/>
      <c r="E2300"/>
    </row>
    <row r="2301" spans="2:5" x14ac:dyDescent="0.25">
      <c r="B2301"/>
      <c r="C2301"/>
      <c r="D2301"/>
      <c r="E2301"/>
    </row>
    <row r="2302" spans="2:5" x14ac:dyDescent="0.25">
      <c r="B2302"/>
      <c r="C2302"/>
      <c r="D2302"/>
      <c r="E2302"/>
    </row>
    <row r="2303" spans="2:5" x14ac:dyDescent="0.25">
      <c r="B2303"/>
      <c r="C2303"/>
      <c r="D2303"/>
      <c r="E2303"/>
    </row>
    <row r="2304" spans="2:5" x14ac:dyDescent="0.25">
      <c r="B2304"/>
      <c r="C2304"/>
      <c r="D2304"/>
      <c r="E2304"/>
    </row>
    <row r="2305" spans="2:5" x14ac:dyDescent="0.25">
      <c r="B2305"/>
      <c r="C2305"/>
      <c r="D2305"/>
      <c r="E2305"/>
    </row>
    <row r="2306" spans="2:5" x14ac:dyDescent="0.25">
      <c r="B2306"/>
      <c r="C2306"/>
      <c r="D2306"/>
      <c r="E2306"/>
    </row>
    <row r="2307" spans="2:5" x14ac:dyDescent="0.25">
      <c r="B2307"/>
      <c r="C2307"/>
      <c r="D2307"/>
      <c r="E2307"/>
    </row>
    <row r="2308" spans="2:5" x14ac:dyDescent="0.25">
      <c r="B2308"/>
      <c r="C2308"/>
      <c r="D2308"/>
      <c r="E2308"/>
    </row>
    <row r="2309" spans="2:5" x14ac:dyDescent="0.25">
      <c r="B2309"/>
      <c r="C2309"/>
      <c r="D2309"/>
      <c r="E2309"/>
    </row>
    <row r="2310" spans="2:5" x14ac:dyDescent="0.25">
      <c r="B2310"/>
      <c r="C2310"/>
      <c r="D2310"/>
      <c r="E2310"/>
    </row>
    <row r="2311" spans="2:5" x14ac:dyDescent="0.25">
      <c r="B2311"/>
      <c r="C2311"/>
      <c r="D2311"/>
      <c r="E2311"/>
    </row>
    <row r="2312" spans="2:5" x14ac:dyDescent="0.25">
      <c r="B2312"/>
      <c r="C2312"/>
      <c r="D2312"/>
      <c r="E2312"/>
    </row>
    <row r="2313" spans="2:5" x14ac:dyDescent="0.25">
      <c r="B2313"/>
      <c r="C2313"/>
      <c r="D2313"/>
      <c r="E2313"/>
    </row>
    <row r="2314" spans="2:5" x14ac:dyDescent="0.25">
      <c r="B2314"/>
      <c r="C2314"/>
      <c r="D2314"/>
      <c r="E2314"/>
    </row>
    <row r="2315" spans="2:5" x14ac:dyDescent="0.25">
      <c r="B2315"/>
      <c r="C2315"/>
      <c r="D2315"/>
      <c r="E2315"/>
    </row>
    <row r="2316" spans="2:5" x14ac:dyDescent="0.25">
      <c r="B2316"/>
      <c r="C2316"/>
      <c r="D2316"/>
      <c r="E2316"/>
    </row>
    <row r="2317" spans="2:5" x14ac:dyDescent="0.25">
      <c r="B2317"/>
      <c r="C2317"/>
      <c r="D2317"/>
      <c r="E2317"/>
    </row>
    <row r="2318" spans="2:5" x14ac:dyDescent="0.25">
      <c r="B2318"/>
      <c r="C2318"/>
      <c r="D2318"/>
      <c r="E2318"/>
    </row>
    <row r="2319" spans="2:5" x14ac:dyDescent="0.25">
      <c r="B2319"/>
      <c r="C2319"/>
      <c r="D2319"/>
      <c r="E2319"/>
    </row>
    <row r="2320" spans="2:5" x14ac:dyDescent="0.25">
      <c r="B2320"/>
      <c r="C2320"/>
      <c r="D2320"/>
      <c r="E2320"/>
    </row>
    <row r="2321" spans="2:5" x14ac:dyDescent="0.25">
      <c r="B2321"/>
      <c r="C2321"/>
      <c r="D2321"/>
      <c r="E2321"/>
    </row>
    <row r="2322" spans="2:5" x14ac:dyDescent="0.25">
      <c r="B2322"/>
      <c r="C2322"/>
      <c r="D2322"/>
      <c r="E2322"/>
    </row>
    <row r="2323" spans="2:5" x14ac:dyDescent="0.25">
      <c r="B2323"/>
      <c r="C2323"/>
      <c r="D2323"/>
      <c r="E2323"/>
    </row>
    <row r="2324" spans="2:5" x14ac:dyDescent="0.25">
      <c r="B2324"/>
      <c r="C2324"/>
      <c r="D2324"/>
      <c r="E2324"/>
    </row>
    <row r="2325" spans="2:5" x14ac:dyDescent="0.25">
      <c r="B2325"/>
      <c r="C2325"/>
      <c r="D2325"/>
      <c r="E2325"/>
    </row>
    <row r="2326" spans="2:5" x14ac:dyDescent="0.25">
      <c r="B2326"/>
      <c r="C2326"/>
      <c r="D2326"/>
      <c r="E2326"/>
    </row>
    <row r="2327" spans="2:5" x14ac:dyDescent="0.25">
      <c r="B2327"/>
      <c r="C2327"/>
      <c r="D2327"/>
      <c r="E2327"/>
    </row>
    <row r="2328" spans="2:5" x14ac:dyDescent="0.25">
      <c r="B2328"/>
      <c r="C2328"/>
      <c r="D2328"/>
      <c r="E2328"/>
    </row>
    <row r="2329" spans="2:5" x14ac:dyDescent="0.25">
      <c r="B2329"/>
      <c r="C2329"/>
      <c r="D2329"/>
      <c r="E2329"/>
    </row>
    <row r="2330" spans="2:5" x14ac:dyDescent="0.25">
      <c r="B2330"/>
      <c r="C2330"/>
      <c r="D2330"/>
      <c r="E2330"/>
    </row>
    <row r="2331" spans="2:5" x14ac:dyDescent="0.25">
      <c r="B2331"/>
      <c r="C2331"/>
      <c r="D2331"/>
      <c r="E2331"/>
    </row>
    <row r="2332" spans="2:5" x14ac:dyDescent="0.25">
      <c r="B2332"/>
      <c r="C2332"/>
      <c r="D2332"/>
      <c r="E2332"/>
    </row>
    <row r="2333" spans="2:5" x14ac:dyDescent="0.25">
      <c r="B2333"/>
      <c r="C2333"/>
      <c r="D2333"/>
      <c r="E2333"/>
    </row>
    <row r="2334" spans="2:5" x14ac:dyDescent="0.25">
      <c r="B2334"/>
      <c r="C2334"/>
      <c r="D2334"/>
      <c r="E2334"/>
    </row>
    <row r="2335" spans="2:5" x14ac:dyDescent="0.25">
      <c r="B2335"/>
      <c r="C2335"/>
      <c r="D2335"/>
      <c r="E2335"/>
    </row>
    <row r="2336" spans="2:5" x14ac:dyDescent="0.25">
      <c r="B2336"/>
      <c r="C2336"/>
      <c r="D2336"/>
      <c r="E2336"/>
    </row>
    <row r="2337" spans="2:5" x14ac:dyDescent="0.25">
      <c r="B2337"/>
      <c r="C2337"/>
      <c r="D2337"/>
      <c r="E2337"/>
    </row>
    <row r="2338" spans="2:5" x14ac:dyDescent="0.25">
      <c r="B2338"/>
      <c r="C2338"/>
      <c r="D2338"/>
      <c r="E2338"/>
    </row>
    <row r="2339" spans="2:5" x14ac:dyDescent="0.25">
      <c r="B2339"/>
      <c r="C2339"/>
      <c r="D2339"/>
      <c r="E2339"/>
    </row>
    <row r="2340" spans="2:5" x14ac:dyDescent="0.25">
      <c r="B2340"/>
      <c r="C2340"/>
      <c r="D2340"/>
      <c r="E2340"/>
    </row>
    <row r="2341" spans="2:5" x14ac:dyDescent="0.25">
      <c r="B2341"/>
      <c r="C2341"/>
      <c r="D2341"/>
      <c r="E2341"/>
    </row>
    <row r="2342" spans="2:5" x14ac:dyDescent="0.25">
      <c r="B2342"/>
      <c r="C2342"/>
      <c r="D2342"/>
      <c r="E2342"/>
    </row>
    <row r="2343" spans="2:5" x14ac:dyDescent="0.25">
      <c r="B2343"/>
      <c r="C2343"/>
      <c r="D2343"/>
      <c r="E2343"/>
    </row>
    <row r="2344" spans="2:5" x14ac:dyDescent="0.25">
      <c r="B2344"/>
      <c r="C2344"/>
      <c r="D2344"/>
      <c r="E2344"/>
    </row>
    <row r="2345" spans="2:5" x14ac:dyDescent="0.25">
      <c r="B2345"/>
      <c r="C2345"/>
      <c r="D2345"/>
      <c r="E2345"/>
    </row>
    <row r="2346" spans="2:5" x14ac:dyDescent="0.25">
      <c r="B2346"/>
      <c r="C2346"/>
      <c r="D2346"/>
      <c r="E2346"/>
    </row>
    <row r="2347" spans="2:5" x14ac:dyDescent="0.25">
      <c r="B2347"/>
      <c r="C2347"/>
      <c r="D2347"/>
      <c r="E2347"/>
    </row>
    <row r="2348" spans="2:5" x14ac:dyDescent="0.25">
      <c r="B2348"/>
      <c r="C2348"/>
      <c r="D2348"/>
      <c r="E2348"/>
    </row>
    <row r="2349" spans="2:5" x14ac:dyDescent="0.25">
      <c r="B2349"/>
      <c r="C2349"/>
      <c r="D2349"/>
      <c r="E2349"/>
    </row>
    <row r="2350" spans="2:5" x14ac:dyDescent="0.25">
      <c r="B2350"/>
      <c r="C2350"/>
      <c r="D2350"/>
      <c r="E2350"/>
    </row>
    <row r="2351" spans="2:5" x14ac:dyDescent="0.25">
      <c r="B2351"/>
      <c r="C2351"/>
      <c r="D2351"/>
      <c r="E2351"/>
    </row>
    <row r="2352" spans="2:5" x14ac:dyDescent="0.25">
      <c r="B2352"/>
      <c r="C2352"/>
      <c r="D2352"/>
      <c r="E2352"/>
    </row>
    <row r="2353" spans="2:5" x14ac:dyDescent="0.25">
      <c r="B2353"/>
      <c r="C2353"/>
      <c r="D2353"/>
      <c r="E2353"/>
    </row>
    <row r="2354" spans="2:5" x14ac:dyDescent="0.25">
      <c r="B2354"/>
      <c r="C2354"/>
      <c r="D2354"/>
      <c r="E2354"/>
    </row>
    <row r="2355" spans="2:5" x14ac:dyDescent="0.25">
      <c r="B2355"/>
      <c r="C2355"/>
      <c r="D2355"/>
      <c r="E2355"/>
    </row>
    <row r="2356" spans="2:5" x14ac:dyDescent="0.25">
      <c r="B2356"/>
      <c r="C2356"/>
      <c r="D2356"/>
      <c r="E2356"/>
    </row>
    <row r="2357" spans="2:5" x14ac:dyDescent="0.25">
      <c r="B2357"/>
      <c r="C2357"/>
      <c r="D2357"/>
      <c r="E2357"/>
    </row>
    <row r="2358" spans="2:5" x14ac:dyDescent="0.25">
      <c r="B2358"/>
      <c r="C2358"/>
      <c r="D2358"/>
      <c r="E2358"/>
    </row>
    <row r="2359" spans="2:5" x14ac:dyDescent="0.25">
      <c r="B2359"/>
      <c r="C2359"/>
      <c r="D2359"/>
      <c r="E2359"/>
    </row>
    <row r="2360" spans="2:5" x14ac:dyDescent="0.25">
      <c r="B2360"/>
      <c r="C2360"/>
      <c r="D2360"/>
      <c r="E2360"/>
    </row>
    <row r="2361" spans="2:5" x14ac:dyDescent="0.25">
      <c r="B2361"/>
      <c r="C2361"/>
      <c r="D2361"/>
      <c r="E2361"/>
    </row>
    <row r="2362" spans="2:5" x14ac:dyDescent="0.25">
      <c r="B2362"/>
      <c r="C2362"/>
      <c r="D2362"/>
      <c r="E2362"/>
    </row>
    <row r="2363" spans="2:5" x14ac:dyDescent="0.25">
      <c r="B2363"/>
      <c r="C2363"/>
      <c r="D2363"/>
      <c r="E2363"/>
    </row>
    <row r="2364" spans="2:5" x14ac:dyDescent="0.25">
      <c r="B2364"/>
      <c r="C2364"/>
      <c r="D2364"/>
      <c r="E2364"/>
    </row>
    <row r="2365" spans="2:5" x14ac:dyDescent="0.25">
      <c r="B2365"/>
      <c r="C2365"/>
      <c r="D2365"/>
      <c r="E2365"/>
    </row>
    <row r="2366" spans="2:5" x14ac:dyDescent="0.25">
      <c r="B2366"/>
      <c r="C2366"/>
      <c r="D2366"/>
      <c r="E2366"/>
    </row>
    <row r="2367" spans="2:5" x14ac:dyDescent="0.25">
      <c r="B2367"/>
      <c r="C2367"/>
      <c r="D2367"/>
      <c r="E2367"/>
    </row>
    <row r="2368" spans="2:5" x14ac:dyDescent="0.25">
      <c r="B2368"/>
      <c r="C2368"/>
      <c r="D2368"/>
      <c r="E2368"/>
    </row>
    <row r="2369" spans="2:5" x14ac:dyDescent="0.25">
      <c r="B2369"/>
      <c r="C2369"/>
      <c r="D2369"/>
      <c r="E2369"/>
    </row>
    <row r="2370" spans="2:5" x14ac:dyDescent="0.25">
      <c r="B2370"/>
      <c r="C2370"/>
      <c r="D2370"/>
      <c r="E2370"/>
    </row>
    <row r="2371" spans="2:5" x14ac:dyDescent="0.25">
      <c r="B2371"/>
      <c r="C2371"/>
      <c r="D2371"/>
      <c r="E2371"/>
    </row>
    <row r="2372" spans="2:5" x14ac:dyDescent="0.25">
      <c r="B2372"/>
      <c r="C2372"/>
      <c r="D2372"/>
      <c r="E2372"/>
    </row>
    <row r="2373" spans="2:5" x14ac:dyDescent="0.25">
      <c r="B2373"/>
      <c r="C2373"/>
      <c r="D2373"/>
      <c r="E2373"/>
    </row>
    <row r="2374" spans="2:5" x14ac:dyDescent="0.25">
      <c r="B2374"/>
      <c r="C2374"/>
      <c r="D2374"/>
      <c r="E2374"/>
    </row>
    <row r="2375" spans="2:5" x14ac:dyDescent="0.25">
      <c r="B2375"/>
      <c r="C2375"/>
      <c r="D2375"/>
      <c r="E2375"/>
    </row>
    <row r="2376" spans="2:5" x14ac:dyDescent="0.25">
      <c r="B2376"/>
      <c r="C2376"/>
      <c r="D2376"/>
      <c r="E2376"/>
    </row>
    <row r="2377" spans="2:5" x14ac:dyDescent="0.25">
      <c r="B2377"/>
      <c r="C2377"/>
      <c r="D2377"/>
      <c r="E2377"/>
    </row>
    <row r="2378" spans="2:5" x14ac:dyDescent="0.25">
      <c r="B2378"/>
      <c r="C2378"/>
      <c r="D2378"/>
      <c r="E2378"/>
    </row>
    <row r="2379" spans="2:5" x14ac:dyDescent="0.25">
      <c r="B2379"/>
      <c r="C2379"/>
      <c r="D2379"/>
      <c r="E2379"/>
    </row>
    <row r="2380" spans="2:5" x14ac:dyDescent="0.25">
      <c r="B2380"/>
      <c r="C2380"/>
      <c r="D2380"/>
      <c r="E2380"/>
    </row>
    <row r="2381" spans="2:5" x14ac:dyDescent="0.25">
      <c r="B2381"/>
      <c r="C2381"/>
      <c r="D2381"/>
      <c r="E2381"/>
    </row>
    <row r="2382" spans="2:5" x14ac:dyDescent="0.25">
      <c r="B2382"/>
      <c r="C2382"/>
      <c r="D2382"/>
      <c r="E2382"/>
    </row>
    <row r="2383" spans="2:5" x14ac:dyDescent="0.25">
      <c r="B2383"/>
      <c r="C2383"/>
      <c r="D2383"/>
      <c r="E2383"/>
    </row>
    <row r="2384" spans="2:5" x14ac:dyDescent="0.25">
      <c r="B2384"/>
      <c r="C2384"/>
      <c r="D2384"/>
      <c r="E2384"/>
    </row>
    <row r="2385" spans="2:5" x14ac:dyDescent="0.25">
      <c r="B2385"/>
      <c r="C2385"/>
      <c r="D2385"/>
      <c r="E2385"/>
    </row>
    <row r="2386" spans="2:5" x14ac:dyDescent="0.25">
      <c r="B2386"/>
      <c r="C2386"/>
      <c r="D2386"/>
      <c r="E2386"/>
    </row>
    <row r="2387" spans="2:5" x14ac:dyDescent="0.25">
      <c r="B2387"/>
      <c r="C2387"/>
      <c r="D2387"/>
      <c r="E2387"/>
    </row>
    <row r="2388" spans="2:5" x14ac:dyDescent="0.25">
      <c r="B2388"/>
      <c r="C2388"/>
      <c r="D2388"/>
      <c r="E2388"/>
    </row>
    <row r="2389" spans="2:5" x14ac:dyDescent="0.25">
      <c r="B2389"/>
      <c r="C2389"/>
      <c r="D2389"/>
      <c r="E2389"/>
    </row>
    <row r="2390" spans="2:5" x14ac:dyDescent="0.25">
      <c r="B2390"/>
      <c r="C2390"/>
      <c r="D2390"/>
      <c r="E2390"/>
    </row>
    <row r="2391" spans="2:5" x14ac:dyDescent="0.25">
      <c r="B2391"/>
      <c r="C2391"/>
      <c r="D2391"/>
      <c r="E2391"/>
    </row>
    <row r="2392" spans="2:5" x14ac:dyDescent="0.25">
      <c r="B2392"/>
      <c r="C2392"/>
      <c r="D2392"/>
      <c r="E2392"/>
    </row>
    <row r="2393" spans="2:5" x14ac:dyDescent="0.25">
      <c r="B2393"/>
      <c r="C2393"/>
      <c r="D2393"/>
      <c r="E2393"/>
    </row>
    <row r="2394" spans="2:5" x14ac:dyDescent="0.25">
      <c r="B2394"/>
      <c r="C2394"/>
      <c r="D2394"/>
      <c r="E2394"/>
    </row>
    <row r="2395" spans="2:5" x14ac:dyDescent="0.25">
      <c r="B2395"/>
      <c r="C2395"/>
      <c r="D2395"/>
      <c r="E2395"/>
    </row>
    <row r="2396" spans="2:5" x14ac:dyDescent="0.25">
      <c r="B2396"/>
      <c r="C2396"/>
      <c r="D2396"/>
      <c r="E2396"/>
    </row>
    <row r="2397" spans="2:5" x14ac:dyDescent="0.25">
      <c r="B2397"/>
      <c r="C2397"/>
      <c r="D2397"/>
      <c r="E2397"/>
    </row>
    <row r="2398" spans="2:5" x14ac:dyDescent="0.25">
      <c r="B2398"/>
      <c r="C2398"/>
      <c r="D2398"/>
      <c r="E2398"/>
    </row>
    <row r="2399" spans="2:5" x14ac:dyDescent="0.25">
      <c r="B2399"/>
      <c r="C2399"/>
      <c r="D2399"/>
      <c r="E2399"/>
    </row>
    <row r="2400" spans="2:5" x14ac:dyDescent="0.25">
      <c r="B2400"/>
      <c r="C2400"/>
      <c r="D2400"/>
      <c r="E2400"/>
    </row>
    <row r="2401" spans="2:5" x14ac:dyDescent="0.25">
      <c r="B2401"/>
      <c r="C2401"/>
      <c r="D2401"/>
      <c r="E2401"/>
    </row>
    <row r="2402" spans="2:5" x14ac:dyDescent="0.25">
      <c r="B2402"/>
      <c r="C2402"/>
      <c r="D2402"/>
      <c r="E2402"/>
    </row>
    <row r="2403" spans="2:5" x14ac:dyDescent="0.25">
      <c r="B2403"/>
      <c r="C2403"/>
      <c r="D2403"/>
      <c r="E2403"/>
    </row>
    <row r="2404" spans="2:5" x14ac:dyDescent="0.25">
      <c r="B2404"/>
      <c r="C2404"/>
      <c r="D2404"/>
      <c r="E2404"/>
    </row>
    <row r="2405" spans="2:5" x14ac:dyDescent="0.25">
      <c r="B2405"/>
      <c r="C2405"/>
      <c r="D2405"/>
      <c r="E2405"/>
    </row>
    <row r="2406" spans="2:5" x14ac:dyDescent="0.25">
      <c r="B2406"/>
      <c r="C2406"/>
      <c r="D2406"/>
      <c r="E2406"/>
    </row>
    <row r="2407" spans="2:5" x14ac:dyDescent="0.25">
      <c r="B2407"/>
      <c r="C2407"/>
      <c r="D2407"/>
      <c r="E2407"/>
    </row>
    <row r="2408" spans="2:5" x14ac:dyDescent="0.25">
      <c r="B2408"/>
      <c r="C2408"/>
      <c r="D2408"/>
      <c r="E2408"/>
    </row>
    <row r="2409" spans="2:5" x14ac:dyDescent="0.25">
      <c r="B2409"/>
      <c r="C2409"/>
      <c r="D2409"/>
      <c r="E2409"/>
    </row>
    <row r="2410" spans="2:5" x14ac:dyDescent="0.25">
      <c r="B2410"/>
      <c r="C2410"/>
      <c r="D2410"/>
      <c r="E2410"/>
    </row>
    <row r="2411" spans="2:5" x14ac:dyDescent="0.25">
      <c r="B2411"/>
      <c r="C2411"/>
      <c r="D2411"/>
      <c r="E2411"/>
    </row>
    <row r="2412" spans="2:5" x14ac:dyDescent="0.25">
      <c r="B2412"/>
      <c r="C2412"/>
      <c r="D2412"/>
      <c r="E2412"/>
    </row>
    <row r="2413" spans="2:5" x14ac:dyDescent="0.25">
      <c r="B2413"/>
      <c r="C2413"/>
      <c r="D2413"/>
      <c r="E2413"/>
    </row>
    <row r="2414" spans="2:5" x14ac:dyDescent="0.25">
      <c r="B2414"/>
      <c r="C2414"/>
      <c r="D2414"/>
      <c r="E2414"/>
    </row>
    <row r="2415" spans="2:5" x14ac:dyDescent="0.25">
      <c r="B2415"/>
      <c r="C2415"/>
      <c r="D2415"/>
      <c r="E2415"/>
    </row>
    <row r="2416" spans="2:5" x14ac:dyDescent="0.25">
      <c r="B2416"/>
      <c r="C2416"/>
      <c r="D2416"/>
      <c r="E2416"/>
    </row>
    <row r="2417" spans="2:5" x14ac:dyDescent="0.25">
      <c r="B2417"/>
      <c r="C2417"/>
      <c r="D2417"/>
      <c r="E2417"/>
    </row>
    <row r="2418" spans="2:5" x14ac:dyDescent="0.25">
      <c r="B2418"/>
      <c r="C2418"/>
      <c r="D2418"/>
      <c r="E2418"/>
    </row>
    <row r="2419" spans="2:5" x14ac:dyDescent="0.25">
      <c r="B2419"/>
      <c r="C2419"/>
      <c r="D2419"/>
      <c r="E2419"/>
    </row>
    <row r="2420" spans="2:5" x14ac:dyDescent="0.25">
      <c r="B2420"/>
      <c r="C2420"/>
      <c r="D2420"/>
      <c r="E2420"/>
    </row>
    <row r="2421" spans="2:5" x14ac:dyDescent="0.25">
      <c r="B2421"/>
      <c r="C2421"/>
      <c r="D2421"/>
      <c r="E2421"/>
    </row>
    <row r="2422" spans="2:5" x14ac:dyDescent="0.25">
      <c r="B2422"/>
      <c r="C2422"/>
      <c r="D2422"/>
      <c r="E2422"/>
    </row>
    <row r="2423" spans="2:5" x14ac:dyDescent="0.25">
      <c r="B2423"/>
      <c r="C2423"/>
      <c r="D2423"/>
      <c r="E2423"/>
    </row>
    <row r="2424" spans="2:5" x14ac:dyDescent="0.25">
      <c r="B2424"/>
      <c r="C2424"/>
      <c r="D2424"/>
      <c r="E2424"/>
    </row>
    <row r="2425" spans="2:5" x14ac:dyDescent="0.25">
      <c r="B2425"/>
      <c r="C2425"/>
      <c r="D2425"/>
      <c r="E2425"/>
    </row>
    <row r="2426" spans="2:5" x14ac:dyDescent="0.25">
      <c r="B2426"/>
      <c r="C2426"/>
      <c r="D2426"/>
      <c r="E2426"/>
    </row>
    <row r="2427" spans="2:5" x14ac:dyDescent="0.25">
      <c r="B2427"/>
      <c r="C2427"/>
      <c r="D2427"/>
      <c r="E2427"/>
    </row>
    <row r="2428" spans="2:5" x14ac:dyDescent="0.25">
      <c r="B2428"/>
      <c r="C2428"/>
      <c r="D2428"/>
      <c r="E2428"/>
    </row>
    <row r="2429" spans="2:5" x14ac:dyDescent="0.25">
      <c r="B2429"/>
      <c r="C2429"/>
      <c r="D2429"/>
      <c r="E2429"/>
    </row>
    <row r="2430" spans="2:5" x14ac:dyDescent="0.25">
      <c r="B2430"/>
      <c r="C2430"/>
      <c r="D2430"/>
      <c r="E2430"/>
    </row>
    <row r="2431" spans="2:5" x14ac:dyDescent="0.25">
      <c r="B2431"/>
      <c r="C2431"/>
      <c r="D2431"/>
      <c r="E2431"/>
    </row>
    <row r="2432" spans="2:5" x14ac:dyDescent="0.25">
      <c r="B2432"/>
      <c r="C2432"/>
      <c r="D2432"/>
      <c r="E2432"/>
    </row>
    <row r="2433" spans="2:5" x14ac:dyDescent="0.25">
      <c r="B2433"/>
      <c r="C2433"/>
      <c r="D2433"/>
      <c r="E2433"/>
    </row>
    <row r="2434" spans="2:5" x14ac:dyDescent="0.25">
      <c r="B2434"/>
      <c r="C2434"/>
      <c r="D2434"/>
      <c r="E2434"/>
    </row>
    <row r="2435" spans="2:5" x14ac:dyDescent="0.25">
      <c r="B2435"/>
      <c r="C2435"/>
      <c r="D2435"/>
      <c r="E2435"/>
    </row>
    <row r="2436" spans="2:5" x14ac:dyDescent="0.25">
      <c r="B2436"/>
      <c r="C2436"/>
      <c r="D2436"/>
      <c r="E2436"/>
    </row>
    <row r="2437" spans="2:5" x14ac:dyDescent="0.25">
      <c r="B2437"/>
      <c r="C2437"/>
      <c r="D2437"/>
      <c r="E2437"/>
    </row>
    <row r="2438" spans="2:5" x14ac:dyDescent="0.25">
      <c r="B2438"/>
      <c r="C2438"/>
      <c r="D2438"/>
      <c r="E2438"/>
    </row>
    <row r="2439" spans="2:5" x14ac:dyDescent="0.25">
      <c r="B2439"/>
      <c r="C2439"/>
      <c r="D2439"/>
      <c r="E2439"/>
    </row>
    <row r="2440" spans="2:5" x14ac:dyDescent="0.25">
      <c r="B2440"/>
      <c r="C2440"/>
      <c r="D2440"/>
      <c r="E2440"/>
    </row>
    <row r="2441" spans="2:5" x14ac:dyDescent="0.25">
      <c r="B2441"/>
      <c r="C2441"/>
      <c r="D2441"/>
      <c r="E2441"/>
    </row>
    <row r="2442" spans="2:5" x14ac:dyDescent="0.25">
      <c r="B2442"/>
      <c r="C2442"/>
      <c r="D2442"/>
      <c r="E2442"/>
    </row>
    <row r="2443" spans="2:5" x14ac:dyDescent="0.25">
      <c r="B2443"/>
      <c r="C2443"/>
      <c r="D2443"/>
      <c r="E2443"/>
    </row>
    <row r="2444" spans="2:5" x14ac:dyDescent="0.25">
      <c r="B2444"/>
      <c r="C2444"/>
      <c r="D2444"/>
      <c r="E2444"/>
    </row>
    <row r="2445" spans="2:5" x14ac:dyDescent="0.25">
      <c r="B2445"/>
      <c r="C2445"/>
      <c r="D2445"/>
      <c r="E2445"/>
    </row>
    <row r="2446" spans="2:5" x14ac:dyDescent="0.25">
      <c r="B2446"/>
      <c r="C2446"/>
      <c r="D2446"/>
      <c r="E2446"/>
    </row>
    <row r="2447" spans="2:5" x14ac:dyDescent="0.25">
      <c r="B2447"/>
      <c r="C2447"/>
      <c r="D2447"/>
      <c r="E2447"/>
    </row>
    <row r="2448" spans="2:5" x14ac:dyDescent="0.25">
      <c r="B2448"/>
      <c r="C2448"/>
      <c r="D2448"/>
      <c r="E2448"/>
    </row>
    <row r="2449" spans="2:5" x14ac:dyDescent="0.25">
      <c r="B2449"/>
      <c r="C2449"/>
      <c r="D2449"/>
      <c r="E2449"/>
    </row>
    <row r="2450" spans="2:5" x14ac:dyDescent="0.25">
      <c r="B2450"/>
      <c r="C2450"/>
      <c r="D2450"/>
      <c r="E2450"/>
    </row>
    <row r="2451" spans="2:5" x14ac:dyDescent="0.25">
      <c r="B2451"/>
      <c r="C2451"/>
      <c r="D2451"/>
      <c r="E2451"/>
    </row>
    <row r="2452" spans="2:5" x14ac:dyDescent="0.25">
      <c r="B2452"/>
      <c r="C2452"/>
      <c r="D2452"/>
      <c r="E2452"/>
    </row>
    <row r="2453" spans="2:5" x14ac:dyDescent="0.25">
      <c r="B2453"/>
      <c r="C2453"/>
      <c r="D2453"/>
      <c r="E2453"/>
    </row>
    <row r="2454" spans="2:5" x14ac:dyDescent="0.25">
      <c r="B2454"/>
      <c r="C2454"/>
      <c r="D2454"/>
      <c r="E2454"/>
    </row>
    <row r="2455" spans="2:5" x14ac:dyDescent="0.25">
      <c r="B2455"/>
      <c r="C2455"/>
      <c r="D2455"/>
      <c r="E2455"/>
    </row>
    <row r="2456" spans="2:5" x14ac:dyDescent="0.25">
      <c r="B2456"/>
      <c r="C2456"/>
      <c r="D2456"/>
      <c r="E2456"/>
    </row>
    <row r="2457" spans="2:5" x14ac:dyDescent="0.25">
      <c r="B2457"/>
      <c r="C2457"/>
      <c r="D2457"/>
      <c r="E2457"/>
    </row>
    <row r="2458" spans="2:5" x14ac:dyDescent="0.25">
      <c r="B2458"/>
      <c r="C2458"/>
      <c r="D2458"/>
      <c r="E2458"/>
    </row>
    <row r="2459" spans="2:5" x14ac:dyDescent="0.25">
      <c r="B2459"/>
      <c r="C2459"/>
      <c r="D2459"/>
      <c r="E2459"/>
    </row>
    <row r="2460" spans="2:5" x14ac:dyDescent="0.25">
      <c r="B2460"/>
      <c r="C2460"/>
      <c r="D2460"/>
      <c r="E2460"/>
    </row>
    <row r="2461" spans="2:5" x14ac:dyDescent="0.25">
      <c r="B2461"/>
      <c r="C2461"/>
      <c r="D2461"/>
      <c r="E2461"/>
    </row>
    <row r="2462" spans="2:5" x14ac:dyDescent="0.25">
      <c r="B2462"/>
      <c r="C2462"/>
      <c r="D2462"/>
      <c r="E2462"/>
    </row>
    <row r="2463" spans="2:5" x14ac:dyDescent="0.25">
      <c r="B2463"/>
      <c r="C2463"/>
      <c r="D2463"/>
      <c r="E2463"/>
    </row>
    <row r="2464" spans="2:5" x14ac:dyDescent="0.25">
      <c r="B2464"/>
      <c r="C2464"/>
      <c r="D2464"/>
      <c r="E2464"/>
    </row>
    <row r="2465" spans="2:5" x14ac:dyDescent="0.25">
      <c r="B2465"/>
      <c r="C2465"/>
      <c r="D2465"/>
      <c r="E2465"/>
    </row>
    <row r="2466" spans="2:5" x14ac:dyDescent="0.25">
      <c r="B2466"/>
      <c r="C2466"/>
      <c r="D2466"/>
      <c r="E2466"/>
    </row>
    <row r="2467" spans="2:5" x14ac:dyDescent="0.25">
      <c r="B2467"/>
      <c r="C2467"/>
      <c r="D2467"/>
      <c r="E2467"/>
    </row>
    <row r="2468" spans="2:5" x14ac:dyDescent="0.25">
      <c r="B2468"/>
      <c r="C2468"/>
      <c r="D2468"/>
      <c r="E2468"/>
    </row>
    <row r="2469" spans="2:5" x14ac:dyDescent="0.25">
      <c r="B2469"/>
      <c r="C2469"/>
      <c r="D2469"/>
      <c r="E2469"/>
    </row>
    <row r="2470" spans="2:5" x14ac:dyDescent="0.25">
      <c r="B2470"/>
      <c r="C2470"/>
      <c r="D2470"/>
      <c r="E2470"/>
    </row>
    <row r="2471" spans="2:5" x14ac:dyDescent="0.25">
      <c r="B2471"/>
      <c r="C2471"/>
      <c r="D2471"/>
      <c r="E2471"/>
    </row>
    <row r="2472" spans="2:5" x14ac:dyDescent="0.25">
      <c r="B2472"/>
      <c r="C2472"/>
      <c r="D2472"/>
      <c r="E2472"/>
    </row>
    <row r="2473" spans="2:5" x14ac:dyDescent="0.25">
      <c r="B2473"/>
      <c r="C2473"/>
      <c r="D2473"/>
      <c r="E2473"/>
    </row>
    <row r="2474" spans="2:5" x14ac:dyDescent="0.25">
      <c r="B2474"/>
      <c r="C2474"/>
      <c r="D2474"/>
      <c r="E2474"/>
    </row>
    <row r="2475" spans="2:5" x14ac:dyDescent="0.25">
      <c r="B2475"/>
      <c r="C2475"/>
      <c r="D2475"/>
      <c r="E2475"/>
    </row>
    <row r="2476" spans="2:5" x14ac:dyDescent="0.25">
      <c r="B2476"/>
      <c r="C2476"/>
      <c r="D2476"/>
      <c r="E2476"/>
    </row>
    <row r="2477" spans="2:5" x14ac:dyDescent="0.25">
      <c r="B2477"/>
      <c r="C2477"/>
      <c r="D2477"/>
      <c r="E2477"/>
    </row>
    <row r="2478" spans="2:5" x14ac:dyDescent="0.25">
      <c r="B2478"/>
      <c r="C2478"/>
      <c r="D2478"/>
      <c r="E2478"/>
    </row>
    <row r="2479" spans="2:5" x14ac:dyDescent="0.25">
      <c r="B2479"/>
      <c r="C2479"/>
      <c r="D2479"/>
      <c r="E2479"/>
    </row>
    <row r="2480" spans="2:5" x14ac:dyDescent="0.25">
      <c r="B2480"/>
      <c r="C2480"/>
      <c r="D2480"/>
      <c r="E2480"/>
    </row>
    <row r="2481" spans="2:5" x14ac:dyDescent="0.25">
      <c r="B2481"/>
      <c r="C2481"/>
      <c r="D2481"/>
      <c r="E2481"/>
    </row>
    <row r="2482" spans="2:5" x14ac:dyDescent="0.25">
      <c r="B2482"/>
      <c r="C2482"/>
      <c r="D2482"/>
      <c r="E2482"/>
    </row>
    <row r="2483" spans="2:5" x14ac:dyDescent="0.25">
      <c r="B2483"/>
      <c r="C2483"/>
      <c r="D2483"/>
      <c r="E2483"/>
    </row>
    <row r="2484" spans="2:5" x14ac:dyDescent="0.25">
      <c r="B2484"/>
      <c r="C2484"/>
      <c r="D2484"/>
      <c r="E2484"/>
    </row>
    <row r="2485" spans="2:5" x14ac:dyDescent="0.25">
      <c r="B2485"/>
      <c r="C2485"/>
      <c r="D2485"/>
      <c r="E2485"/>
    </row>
    <row r="2486" spans="2:5" x14ac:dyDescent="0.25">
      <c r="B2486"/>
      <c r="C2486"/>
      <c r="D2486"/>
      <c r="E2486"/>
    </row>
    <row r="2487" spans="2:5" x14ac:dyDescent="0.25">
      <c r="B2487"/>
      <c r="C2487"/>
      <c r="D2487"/>
      <c r="E2487"/>
    </row>
    <row r="2488" spans="2:5" x14ac:dyDescent="0.25">
      <c r="B2488"/>
      <c r="C2488"/>
      <c r="D2488"/>
      <c r="E2488"/>
    </row>
    <row r="2489" spans="2:5" x14ac:dyDescent="0.25">
      <c r="B2489"/>
      <c r="C2489"/>
      <c r="D2489"/>
      <c r="E2489"/>
    </row>
    <row r="2490" spans="2:5" x14ac:dyDescent="0.25">
      <c r="B2490"/>
      <c r="C2490"/>
      <c r="D2490"/>
      <c r="E2490"/>
    </row>
    <row r="2491" spans="2:5" x14ac:dyDescent="0.25">
      <c r="B2491"/>
      <c r="C2491"/>
      <c r="D2491"/>
      <c r="E2491"/>
    </row>
    <row r="2492" spans="2:5" x14ac:dyDescent="0.25">
      <c r="B2492"/>
      <c r="C2492"/>
      <c r="D2492"/>
      <c r="E2492"/>
    </row>
    <row r="2493" spans="2:5" x14ac:dyDescent="0.25">
      <c r="B2493"/>
      <c r="C2493"/>
      <c r="D2493"/>
      <c r="E2493"/>
    </row>
    <row r="2494" spans="2:5" x14ac:dyDescent="0.25">
      <c r="B2494"/>
      <c r="C2494"/>
      <c r="D2494"/>
      <c r="E2494"/>
    </row>
    <row r="2495" spans="2:5" x14ac:dyDescent="0.25">
      <c r="B2495"/>
      <c r="C2495"/>
      <c r="D2495"/>
      <c r="E2495"/>
    </row>
    <row r="2496" spans="2:5" x14ac:dyDescent="0.25">
      <c r="B2496"/>
      <c r="C2496"/>
      <c r="D2496"/>
      <c r="E2496"/>
    </row>
    <row r="2497" spans="2:5" x14ac:dyDescent="0.25">
      <c r="B2497"/>
      <c r="C2497"/>
      <c r="D2497"/>
      <c r="E2497"/>
    </row>
    <row r="2498" spans="2:5" x14ac:dyDescent="0.25">
      <c r="B2498"/>
      <c r="C2498"/>
      <c r="D2498"/>
      <c r="E2498"/>
    </row>
    <row r="2499" spans="2:5" x14ac:dyDescent="0.25">
      <c r="B2499"/>
      <c r="C2499"/>
      <c r="D2499"/>
      <c r="E2499"/>
    </row>
    <row r="2500" spans="2:5" x14ac:dyDescent="0.25">
      <c r="B2500"/>
      <c r="C2500"/>
      <c r="D2500"/>
      <c r="E2500"/>
    </row>
    <row r="2501" spans="2:5" x14ac:dyDescent="0.25">
      <c r="B2501"/>
      <c r="C2501"/>
      <c r="D2501"/>
      <c r="E2501"/>
    </row>
    <row r="2502" spans="2:5" x14ac:dyDescent="0.25">
      <c r="B2502"/>
      <c r="C2502"/>
      <c r="D2502"/>
      <c r="E2502"/>
    </row>
    <row r="2503" spans="2:5" x14ac:dyDescent="0.25">
      <c r="B2503"/>
      <c r="C2503"/>
      <c r="D2503"/>
      <c r="E2503"/>
    </row>
    <row r="2504" spans="2:5" x14ac:dyDescent="0.25">
      <c r="B2504"/>
      <c r="C2504"/>
      <c r="D2504"/>
      <c r="E2504"/>
    </row>
    <row r="2505" spans="2:5" x14ac:dyDescent="0.25">
      <c r="B2505"/>
      <c r="C2505"/>
      <c r="D2505"/>
      <c r="E2505"/>
    </row>
    <row r="2506" spans="2:5" x14ac:dyDescent="0.25">
      <c r="B2506"/>
      <c r="C2506"/>
      <c r="D2506"/>
      <c r="E2506"/>
    </row>
    <row r="2507" spans="2:5" x14ac:dyDescent="0.25">
      <c r="B2507"/>
      <c r="C2507"/>
      <c r="D2507"/>
      <c r="E2507"/>
    </row>
    <row r="2508" spans="2:5" x14ac:dyDescent="0.25">
      <c r="B2508"/>
      <c r="C2508"/>
      <c r="D2508"/>
      <c r="E2508"/>
    </row>
    <row r="2509" spans="2:5" x14ac:dyDescent="0.25">
      <c r="B2509"/>
      <c r="C2509"/>
      <c r="D2509"/>
      <c r="E2509"/>
    </row>
    <row r="2510" spans="2:5" x14ac:dyDescent="0.25">
      <c r="B2510"/>
      <c r="C2510"/>
      <c r="D2510"/>
      <c r="E2510"/>
    </row>
    <row r="2511" spans="2:5" x14ac:dyDescent="0.25">
      <c r="B2511"/>
      <c r="C2511"/>
      <c r="D2511"/>
      <c r="E2511"/>
    </row>
    <row r="2512" spans="2:5" x14ac:dyDescent="0.25">
      <c r="B2512"/>
      <c r="C2512"/>
      <c r="D2512"/>
      <c r="E2512"/>
    </row>
    <row r="2513" spans="2:5" x14ac:dyDescent="0.25">
      <c r="B2513"/>
      <c r="C2513"/>
      <c r="D2513"/>
      <c r="E2513"/>
    </row>
    <row r="2514" spans="2:5" x14ac:dyDescent="0.25">
      <c r="B2514"/>
      <c r="C2514"/>
      <c r="D2514"/>
      <c r="E2514"/>
    </row>
    <row r="2515" spans="2:5" x14ac:dyDescent="0.25">
      <c r="B2515"/>
      <c r="C2515"/>
      <c r="D2515"/>
      <c r="E2515"/>
    </row>
    <row r="2516" spans="2:5" x14ac:dyDescent="0.25">
      <c r="B2516"/>
      <c r="C2516"/>
      <c r="D2516"/>
      <c r="E2516"/>
    </row>
    <row r="2517" spans="2:5" x14ac:dyDescent="0.25">
      <c r="B2517"/>
      <c r="C2517"/>
      <c r="D2517"/>
      <c r="E2517"/>
    </row>
    <row r="2518" spans="2:5" x14ac:dyDescent="0.25">
      <c r="B2518"/>
      <c r="C2518"/>
      <c r="D2518"/>
      <c r="E2518"/>
    </row>
    <row r="2519" spans="2:5" x14ac:dyDescent="0.25">
      <c r="B2519"/>
      <c r="C2519"/>
      <c r="D2519"/>
      <c r="E2519"/>
    </row>
    <row r="2520" spans="2:5" x14ac:dyDescent="0.25">
      <c r="B2520"/>
      <c r="C2520"/>
      <c r="D2520"/>
      <c r="E2520"/>
    </row>
    <row r="2521" spans="2:5" x14ac:dyDescent="0.25">
      <c r="B2521"/>
      <c r="C2521"/>
      <c r="D2521"/>
      <c r="E2521"/>
    </row>
    <row r="2522" spans="2:5" x14ac:dyDescent="0.25">
      <c r="B2522"/>
      <c r="C2522"/>
      <c r="D2522"/>
      <c r="E2522"/>
    </row>
    <row r="2523" spans="2:5" x14ac:dyDescent="0.25">
      <c r="B2523"/>
      <c r="C2523"/>
      <c r="D2523"/>
      <c r="E2523"/>
    </row>
    <row r="2524" spans="2:5" x14ac:dyDescent="0.25">
      <c r="B2524"/>
      <c r="C2524"/>
      <c r="D2524"/>
      <c r="E2524"/>
    </row>
    <row r="2525" spans="2:5" x14ac:dyDescent="0.25">
      <c r="B2525"/>
      <c r="C2525"/>
      <c r="D2525"/>
      <c r="E2525"/>
    </row>
    <row r="2526" spans="2:5" x14ac:dyDescent="0.25">
      <c r="B2526"/>
      <c r="C2526"/>
      <c r="D2526"/>
      <c r="E2526"/>
    </row>
    <row r="2527" spans="2:5" x14ac:dyDescent="0.25">
      <c r="B2527"/>
      <c r="C2527"/>
      <c r="D2527"/>
      <c r="E2527"/>
    </row>
    <row r="2528" spans="2:5" x14ac:dyDescent="0.25">
      <c r="B2528"/>
      <c r="C2528"/>
      <c r="D2528"/>
      <c r="E2528"/>
    </row>
    <row r="2529" spans="2:5" x14ac:dyDescent="0.25">
      <c r="B2529"/>
      <c r="C2529"/>
      <c r="D2529"/>
      <c r="E2529"/>
    </row>
    <row r="2530" spans="2:5" x14ac:dyDescent="0.25">
      <c r="B2530"/>
      <c r="C2530"/>
      <c r="D2530"/>
      <c r="E2530"/>
    </row>
    <row r="2531" spans="2:5" x14ac:dyDescent="0.25">
      <c r="B2531"/>
      <c r="C2531"/>
      <c r="D2531"/>
      <c r="E2531"/>
    </row>
    <row r="2532" spans="2:5" x14ac:dyDescent="0.25">
      <c r="B2532"/>
      <c r="C2532"/>
      <c r="D2532"/>
      <c r="E2532"/>
    </row>
    <row r="2533" spans="2:5" x14ac:dyDescent="0.25">
      <c r="B2533"/>
      <c r="C2533"/>
      <c r="D2533"/>
      <c r="E2533"/>
    </row>
    <row r="2534" spans="2:5" x14ac:dyDescent="0.25">
      <c r="B2534"/>
      <c r="C2534"/>
      <c r="D2534"/>
      <c r="E2534"/>
    </row>
    <row r="2535" spans="2:5" x14ac:dyDescent="0.25">
      <c r="B2535"/>
      <c r="C2535"/>
      <c r="D2535"/>
      <c r="E2535"/>
    </row>
    <row r="2536" spans="2:5" x14ac:dyDescent="0.25">
      <c r="B2536"/>
      <c r="C2536"/>
      <c r="D2536"/>
      <c r="E2536"/>
    </row>
    <row r="2537" spans="2:5" x14ac:dyDescent="0.25">
      <c r="B2537"/>
      <c r="C2537"/>
      <c r="D2537"/>
      <c r="E2537"/>
    </row>
    <row r="2538" spans="2:5" x14ac:dyDescent="0.25">
      <c r="B2538"/>
      <c r="C2538"/>
      <c r="D2538"/>
      <c r="E2538"/>
    </row>
    <row r="2539" spans="2:5" x14ac:dyDescent="0.25">
      <c r="B2539"/>
      <c r="C2539"/>
      <c r="D2539"/>
      <c r="E2539"/>
    </row>
    <row r="2540" spans="2:5" x14ac:dyDescent="0.25">
      <c r="B2540"/>
      <c r="C2540"/>
      <c r="D2540"/>
      <c r="E2540"/>
    </row>
    <row r="2541" spans="2:5" x14ac:dyDescent="0.25">
      <c r="B2541"/>
      <c r="C2541"/>
      <c r="D2541"/>
      <c r="E2541"/>
    </row>
    <row r="2542" spans="2:5" x14ac:dyDescent="0.25">
      <c r="B2542"/>
      <c r="C2542"/>
      <c r="D2542"/>
      <c r="E2542"/>
    </row>
    <row r="2543" spans="2:5" x14ac:dyDescent="0.25">
      <c r="B2543"/>
      <c r="C2543"/>
      <c r="D2543"/>
      <c r="E2543"/>
    </row>
    <row r="2544" spans="2:5" x14ac:dyDescent="0.25">
      <c r="B2544"/>
      <c r="C2544"/>
      <c r="D2544"/>
      <c r="E2544"/>
    </row>
    <row r="2545" spans="2:5" x14ac:dyDescent="0.25">
      <c r="B2545"/>
      <c r="C2545"/>
      <c r="D2545"/>
      <c r="E2545"/>
    </row>
    <row r="2546" spans="2:5" x14ac:dyDescent="0.25">
      <c r="B2546"/>
      <c r="C2546"/>
      <c r="D2546"/>
      <c r="E2546"/>
    </row>
    <row r="2547" spans="2:5" x14ac:dyDescent="0.25">
      <c r="B2547"/>
      <c r="C2547"/>
      <c r="D2547"/>
      <c r="E2547"/>
    </row>
    <row r="2548" spans="2:5" x14ac:dyDescent="0.25">
      <c r="B2548"/>
      <c r="C2548"/>
      <c r="D2548"/>
      <c r="E2548"/>
    </row>
    <row r="2549" spans="2:5" x14ac:dyDescent="0.25">
      <c r="B2549"/>
      <c r="C2549"/>
      <c r="D2549"/>
      <c r="E2549"/>
    </row>
    <row r="2550" spans="2:5" x14ac:dyDescent="0.25">
      <c r="B2550"/>
      <c r="C2550"/>
      <c r="D2550"/>
      <c r="E2550"/>
    </row>
    <row r="2551" spans="2:5" x14ac:dyDescent="0.25">
      <c r="B2551"/>
      <c r="C2551"/>
      <c r="D2551"/>
      <c r="E2551"/>
    </row>
    <row r="2552" spans="2:5" x14ac:dyDescent="0.25">
      <c r="B2552"/>
      <c r="C2552"/>
      <c r="D2552"/>
      <c r="E2552"/>
    </row>
    <row r="2553" spans="2:5" x14ac:dyDescent="0.25">
      <c r="B2553"/>
      <c r="C2553"/>
      <c r="D2553"/>
      <c r="E2553"/>
    </row>
    <row r="2554" spans="2:5" x14ac:dyDescent="0.25">
      <c r="B2554"/>
      <c r="C2554"/>
      <c r="D2554"/>
      <c r="E2554"/>
    </row>
    <row r="2555" spans="2:5" x14ac:dyDescent="0.25">
      <c r="B2555"/>
      <c r="C2555"/>
      <c r="D2555"/>
      <c r="E2555"/>
    </row>
    <row r="2556" spans="2:5" x14ac:dyDescent="0.25">
      <c r="B2556"/>
      <c r="C2556"/>
      <c r="D2556"/>
      <c r="E2556"/>
    </row>
    <row r="2557" spans="2:5" x14ac:dyDescent="0.25">
      <c r="B2557"/>
      <c r="C2557"/>
      <c r="D2557"/>
      <c r="E2557"/>
    </row>
    <row r="2558" spans="2:5" x14ac:dyDescent="0.25">
      <c r="B2558"/>
      <c r="C2558"/>
      <c r="D2558"/>
      <c r="E2558"/>
    </row>
    <row r="2559" spans="2:5" x14ac:dyDescent="0.25">
      <c r="B2559"/>
      <c r="C2559"/>
      <c r="D2559"/>
      <c r="E2559"/>
    </row>
    <row r="2560" spans="2:5" x14ac:dyDescent="0.25">
      <c r="B2560"/>
      <c r="C2560"/>
      <c r="D2560"/>
      <c r="E2560"/>
    </row>
    <row r="2561" spans="2:5" x14ac:dyDescent="0.25">
      <c r="B2561"/>
      <c r="C2561"/>
      <c r="D2561"/>
      <c r="E2561"/>
    </row>
    <row r="2562" spans="2:5" x14ac:dyDescent="0.25">
      <c r="B2562"/>
      <c r="C2562"/>
      <c r="D2562"/>
      <c r="E2562"/>
    </row>
    <row r="2563" spans="2:5" x14ac:dyDescent="0.25">
      <c r="B2563"/>
      <c r="C2563"/>
      <c r="D2563"/>
      <c r="E2563"/>
    </row>
    <row r="2564" spans="2:5" x14ac:dyDescent="0.25">
      <c r="B2564"/>
      <c r="C2564"/>
      <c r="D2564"/>
      <c r="E2564"/>
    </row>
    <row r="2565" spans="2:5" x14ac:dyDescent="0.25">
      <c r="B2565"/>
      <c r="C2565"/>
      <c r="D2565"/>
      <c r="E2565"/>
    </row>
    <row r="2566" spans="2:5" x14ac:dyDescent="0.25">
      <c r="B2566"/>
      <c r="C2566"/>
      <c r="D2566"/>
      <c r="E2566"/>
    </row>
    <row r="2567" spans="2:5" x14ac:dyDescent="0.25">
      <c r="B2567"/>
      <c r="C2567"/>
      <c r="D2567"/>
      <c r="E2567"/>
    </row>
    <row r="2568" spans="2:5" x14ac:dyDescent="0.25">
      <c r="B2568"/>
      <c r="C2568"/>
      <c r="D2568"/>
      <c r="E2568"/>
    </row>
    <row r="2569" spans="2:5" x14ac:dyDescent="0.25">
      <c r="B2569"/>
      <c r="C2569"/>
      <c r="D2569"/>
      <c r="E2569"/>
    </row>
    <row r="2570" spans="2:5" x14ac:dyDescent="0.25">
      <c r="B2570"/>
      <c r="C2570"/>
      <c r="D2570"/>
      <c r="E2570"/>
    </row>
    <row r="2571" spans="2:5" x14ac:dyDescent="0.25">
      <c r="B2571"/>
      <c r="C2571"/>
      <c r="D2571"/>
      <c r="E2571"/>
    </row>
    <row r="2572" spans="2:5" x14ac:dyDescent="0.25">
      <c r="B2572"/>
      <c r="C2572"/>
      <c r="D2572"/>
      <c r="E2572"/>
    </row>
    <row r="2573" spans="2:5" x14ac:dyDescent="0.25">
      <c r="B2573"/>
      <c r="C2573"/>
      <c r="D2573"/>
      <c r="E2573"/>
    </row>
    <row r="2574" spans="2:5" x14ac:dyDescent="0.25">
      <c r="B2574"/>
      <c r="C2574"/>
      <c r="D2574"/>
      <c r="E2574"/>
    </row>
    <row r="2575" spans="2:5" x14ac:dyDescent="0.25">
      <c r="B2575"/>
      <c r="C2575"/>
      <c r="D2575"/>
      <c r="E2575"/>
    </row>
    <row r="2576" spans="2:5" x14ac:dyDescent="0.25">
      <c r="B2576"/>
      <c r="C2576"/>
      <c r="D2576"/>
      <c r="E2576"/>
    </row>
    <row r="2577" spans="2:5" x14ac:dyDescent="0.25">
      <c r="B2577"/>
      <c r="C2577"/>
      <c r="D2577"/>
      <c r="E2577"/>
    </row>
    <row r="2578" spans="2:5" x14ac:dyDescent="0.25">
      <c r="B2578"/>
      <c r="C2578"/>
      <c r="D2578"/>
      <c r="E2578"/>
    </row>
    <row r="2579" spans="2:5" x14ac:dyDescent="0.25">
      <c r="B2579"/>
      <c r="C2579"/>
      <c r="D2579"/>
      <c r="E2579"/>
    </row>
    <row r="2580" spans="2:5" x14ac:dyDescent="0.25">
      <c r="B2580"/>
      <c r="C2580"/>
      <c r="D2580"/>
      <c r="E2580"/>
    </row>
    <row r="2581" spans="2:5" x14ac:dyDescent="0.25">
      <c r="B2581"/>
      <c r="C2581"/>
      <c r="D2581"/>
      <c r="E2581"/>
    </row>
    <row r="2582" spans="2:5" x14ac:dyDescent="0.25">
      <c r="B2582"/>
      <c r="C2582"/>
      <c r="D2582"/>
      <c r="E2582"/>
    </row>
    <row r="2583" spans="2:5" x14ac:dyDescent="0.25">
      <c r="B2583"/>
      <c r="C2583"/>
      <c r="D2583"/>
      <c r="E2583"/>
    </row>
    <row r="2584" spans="2:5" x14ac:dyDescent="0.25">
      <c r="B2584"/>
      <c r="C2584"/>
      <c r="D2584"/>
      <c r="E2584"/>
    </row>
    <row r="2585" spans="2:5" x14ac:dyDescent="0.25">
      <c r="B2585"/>
      <c r="C2585"/>
      <c r="D2585"/>
      <c r="E2585"/>
    </row>
    <row r="2586" spans="2:5" x14ac:dyDescent="0.25">
      <c r="B2586"/>
      <c r="C2586"/>
      <c r="D2586"/>
      <c r="E2586"/>
    </row>
    <row r="2587" spans="2:5" x14ac:dyDescent="0.25">
      <c r="B2587"/>
      <c r="C2587"/>
      <c r="D2587"/>
      <c r="E2587"/>
    </row>
    <row r="2588" spans="2:5" x14ac:dyDescent="0.25">
      <c r="B2588"/>
      <c r="C2588"/>
      <c r="D2588"/>
      <c r="E2588"/>
    </row>
    <row r="2589" spans="2:5" x14ac:dyDescent="0.25">
      <c r="B2589"/>
      <c r="C2589"/>
      <c r="D2589"/>
      <c r="E2589"/>
    </row>
    <row r="2590" spans="2:5" x14ac:dyDescent="0.25">
      <c r="B2590"/>
      <c r="C2590"/>
      <c r="D2590"/>
      <c r="E2590"/>
    </row>
    <row r="2591" spans="2:5" x14ac:dyDescent="0.25">
      <c r="B2591"/>
      <c r="C2591"/>
      <c r="D2591"/>
      <c r="E2591"/>
    </row>
    <row r="2592" spans="2:5" x14ac:dyDescent="0.25">
      <c r="B2592"/>
      <c r="C2592"/>
      <c r="D2592"/>
      <c r="E2592"/>
    </row>
    <row r="2593" spans="2:5" x14ac:dyDescent="0.25">
      <c r="B2593"/>
      <c r="C2593"/>
      <c r="D2593"/>
      <c r="E2593"/>
    </row>
    <row r="2594" spans="2:5" x14ac:dyDescent="0.25">
      <c r="B2594"/>
      <c r="C2594"/>
      <c r="D2594"/>
      <c r="E2594"/>
    </row>
    <row r="2595" spans="2:5" x14ac:dyDescent="0.25">
      <c r="B2595"/>
      <c r="C2595"/>
      <c r="D2595"/>
      <c r="E2595"/>
    </row>
    <row r="2596" spans="2:5" x14ac:dyDescent="0.25">
      <c r="B2596"/>
      <c r="C2596"/>
      <c r="D2596"/>
      <c r="E2596"/>
    </row>
    <row r="2597" spans="2:5" x14ac:dyDescent="0.25">
      <c r="B2597"/>
      <c r="C2597"/>
      <c r="D2597"/>
      <c r="E2597"/>
    </row>
    <row r="2598" spans="2:5" x14ac:dyDescent="0.25">
      <c r="B2598"/>
      <c r="C2598"/>
      <c r="D2598"/>
      <c r="E2598"/>
    </row>
    <row r="2599" spans="2:5" x14ac:dyDescent="0.25">
      <c r="B2599"/>
      <c r="C2599"/>
      <c r="D2599"/>
      <c r="E2599"/>
    </row>
    <row r="2600" spans="2:5" x14ac:dyDescent="0.25">
      <c r="B2600"/>
      <c r="C2600"/>
      <c r="D2600"/>
      <c r="E2600"/>
    </row>
    <row r="2601" spans="2:5" x14ac:dyDescent="0.25">
      <c r="B2601"/>
      <c r="C2601"/>
      <c r="D2601"/>
      <c r="E2601"/>
    </row>
    <row r="2602" spans="2:5" x14ac:dyDescent="0.25">
      <c r="B2602"/>
      <c r="C2602"/>
      <c r="D2602"/>
      <c r="E2602"/>
    </row>
    <row r="2603" spans="2:5" x14ac:dyDescent="0.25">
      <c r="B2603"/>
      <c r="C2603"/>
      <c r="D2603"/>
      <c r="E2603"/>
    </row>
    <row r="2604" spans="2:5" x14ac:dyDescent="0.25">
      <c r="B2604"/>
      <c r="C2604"/>
      <c r="D2604"/>
      <c r="E2604"/>
    </row>
    <row r="2605" spans="2:5" x14ac:dyDescent="0.25">
      <c r="B2605"/>
      <c r="C2605"/>
      <c r="D2605"/>
      <c r="E2605"/>
    </row>
    <row r="2606" spans="2:5" x14ac:dyDescent="0.25">
      <c r="B2606"/>
      <c r="C2606"/>
      <c r="D2606"/>
      <c r="E2606"/>
    </row>
    <row r="2607" spans="2:5" x14ac:dyDescent="0.25">
      <c r="B2607"/>
      <c r="C2607"/>
      <c r="D2607"/>
      <c r="E2607"/>
    </row>
    <row r="2608" spans="2:5" x14ac:dyDescent="0.25">
      <c r="B2608"/>
      <c r="C2608"/>
      <c r="D2608"/>
      <c r="E2608"/>
    </row>
    <row r="2609" spans="2:5" x14ac:dyDescent="0.25">
      <c r="B2609"/>
      <c r="C2609"/>
      <c r="D2609"/>
      <c r="E2609"/>
    </row>
    <row r="2610" spans="2:5" x14ac:dyDescent="0.25">
      <c r="B2610"/>
      <c r="C2610"/>
      <c r="D2610"/>
      <c r="E2610"/>
    </row>
    <row r="2611" spans="2:5" x14ac:dyDescent="0.25">
      <c r="B2611"/>
      <c r="C2611"/>
      <c r="D2611"/>
      <c r="E2611"/>
    </row>
    <row r="2612" spans="2:5" x14ac:dyDescent="0.25">
      <c r="B2612"/>
      <c r="C2612"/>
      <c r="D2612"/>
      <c r="E2612"/>
    </row>
    <row r="2613" spans="2:5" x14ac:dyDescent="0.25">
      <c r="B2613"/>
      <c r="C2613"/>
      <c r="D2613"/>
      <c r="E2613"/>
    </row>
    <row r="2614" spans="2:5" x14ac:dyDescent="0.25">
      <c r="B2614"/>
      <c r="C2614"/>
      <c r="D2614"/>
      <c r="E2614"/>
    </row>
    <row r="2615" spans="2:5" x14ac:dyDescent="0.25">
      <c r="B2615"/>
      <c r="C2615"/>
      <c r="D2615"/>
      <c r="E2615"/>
    </row>
    <row r="2616" spans="2:5" x14ac:dyDescent="0.25">
      <c r="B2616"/>
      <c r="C2616"/>
      <c r="D2616"/>
      <c r="E2616"/>
    </row>
    <row r="2617" spans="2:5" x14ac:dyDescent="0.25">
      <c r="B2617"/>
      <c r="C2617"/>
      <c r="D2617"/>
      <c r="E2617"/>
    </row>
    <row r="2618" spans="2:5" x14ac:dyDescent="0.25">
      <c r="B2618"/>
      <c r="C2618"/>
      <c r="D2618"/>
      <c r="E2618"/>
    </row>
    <row r="2619" spans="2:5" x14ac:dyDescent="0.25">
      <c r="B2619"/>
      <c r="C2619"/>
      <c r="D2619"/>
      <c r="E2619"/>
    </row>
    <row r="2620" spans="2:5" x14ac:dyDescent="0.25">
      <c r="B2620"/>
      <c r="C2620"/>
      <c r="D2620"/>
      <c r="E2620"/>
    </row>
    <row r="2621" spans="2:5" x14ac:dyDescent="0.25">
      <c r="B2621"/>
      <c r="C2621"/>
      <c r="D2621"/>
      <c r="E2621"/>
    </row>
    <row r="2622" spans="2:5" x14ac:dyDescent="0.25">
      <c r="B2622"/>
      <c r="C2622"/>
      <c r="D2622"/>
      <c r="E2622"/>
    </row>
    <row r="2623" spans="2:5" x14ac:dyDescent="0.25">
      <c r="B2623"/>
      <c r="C2623"/>
      <c r="D2623"/>
      <c r="E2623"/>
    </row>
    <row r="2624" spans="2:5" x14ac:dyDescent="0.25">
      <c r="B2624"/>
      <c r="C2624"/>
      <c r="D2624"/>
      <c r="E2624"/>
    </row>
    <row r="2625" spans="2:5" x14ac:dyDescent="0.25">
      <c r="B2625"/>
      <c r="C2625"/>
      <c r="D2625"/>
      <c r="E2625"/>
    </row>
    <row r="2626" spans="2:5" x14ac:dyDescent="0.25">
      <c r="B2626"/>
      <c r="C2626"/>
      <c r="D2626"/>
      <c r="E2626"/>
    </row>
    <row r="2627" spans="2:5" x14ac:dyDescent="0.25">
      <c r="B2627"/>
      <c r="C2627"/>
      <c r="D2627"/>
      <c r="E2627"/>
    </row>
    <row r="2628" spans="2:5" x14ac:dyDescent="0.25">
      <c r="B2628"/>
      <c r="C2628"/>
      <c r="D2628"/>
      <c r="E2628"/>
    </row>
    <row r="2629" spans="2:5" x14ac:dyDescent="0.25">
      <c r="B2629"/>
      <c r="C2629"/>
      <c r="D2629"/>
      <c r="E2629"/>
    </row>
    <row r="2630" spans="2:5" x14ac:dyDescent="0.25">
      <c r="B2630"/>
      <c r="C2630"/>
      <c r="D2630"/>
      <c r="E2630"/>
    </row>
    <row r="2631" spans="2:5" x14ac:dyDescent="0.25">
      <c r="B2631"/>
      <c r="C2631"/>
      <c r="D2631"/>
      <c r="E2631"/>
    </row>
    <row r="2632" spans="2:5" x14ac:dyDescent="0.25">
      <c r="B2632"/>
      <c r="C2632"/>
      <c r="D2632"/>
      <c r="E2632"/>
    </row>
    <row r="2633" spans="2:5" x14ac:dyDescent="0.25">
      <c r="B2633"/>
      <c r="C2633"/>
      <c r="D2633"/>
      <c r="E2633"/>
    </row>
    <row r="2634" spans="2:5" x14ac:dyDescent="0.25">
      <c r="B2634"/>
      <c r="C2634"/>
      <c r="D2634"/>
      <c r="E2634"/>
    </row>
    <row r="2635" spans="2:5" x14ac:dyDescent="0.25">
      <c r="B2635"/>
      <c r="C2635"/>
      <c r="D2635"/>
      <c r="E2635"/>
    </row>
    <row r="2636" spans="2:5" x14ac:dyDescent="0.25">
      <c r="B2636"/>
      <c r="C2636"/>
      <c r="D2636"/>
      <c r="E2636"/>
    </row>
    <row r="2637" spans="2:5" x14ac:dyDescent="0.25">
      <c r="B2637"/>
      <c r="C2637"/>
      <c r="D2637"/>
      <c r="E2637"/>
    </row>
    <row r="2638" spans="2:5" x14ac:dyDescent="0.25">
      <c r="B2638"/>
      <c r="C2638"/>
      <c r="D2638"/>
      <c r="E2638"/>
    </row>
    <row r="2639" spans="2:5" x14ac:dyDescent="0.25">
      <c r="B2639"/>
      <c r="C2639"/>
      <c r="D2639"/>
      <c r="E2639"/>
    </row>
    <row r="2640" spans="2:5" x14ac:dyDescent="0.25">
      <c r="B2640"/>
      <c r="C2640"/>
      <c r="D2640"/>
      <c r="E2640"/>
    </row>
    <row r="2641" spans="2:5" x14ac:dyDescent="0.25">
      <c r="B2641"/>
      <c r="C2641"/>
      <c r="D2641"/>
      <c r="E2641"/>
    </row>
    <row r="2642" spans="2:5" x14ac:dyDescent="0.25">
      <c r="B2642"/>
      <c r="C2642"/>
      <c r="D2642"/>
      <c r="E2642"/>
    </row>
    <row r="2643" spans="2:5" x14ac:dyDescent="0.25">
      <c r="B2643"/>
      <c r="C2643"/>
      <c r="D2643"/>
      <c r="E2643"/>
    </row>
    <row r="2644" spans="2:5" x14ac:dyDescent="0.25">
      <c r="B2644"/>
      <c r="C2644"/>
      <c r="D2644"/>
      <c r="E2644"/>
    </row>
  </sheetData>
  <autoFilter ref="B2:F766" xr:uid="{00000000-0009-0000-0000-000007000000}"/>
  <customSheetViews>
    <customSheetView guid="{1B8BAEB6-8E72-4669-ACB1-70EF7CFB4ABD}" showAutoFilter="1" topLeftCell="A28">
      <selection activeCell="I259" sqref="I259"/>
      <pageMargins left="0.7" right="0.7" top="0.75" bottom="0.75" header="0.3" footer="0.3"/>
      <autoFilter ref="B2:F766" xr:uid="{00000000-0009-0000-0000-000007000000}"/>
    </customSheetView>
  </customSheetView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47362813DACF4EBE15CED73B43E8D8" ma:contentTypeVersion="9" ma:contentTypeDescription="Crée un document." ma:contentTypeScope="" ma:versionID="e571328e5de019956c311956b97f3a23">
  <xsd:schema xmlns:xsd="http://www.w3.org/2001/XMLSchema" xmlns:xs="http://www.w3.org/2001/XMLSchema" xmlns:p="http://schemas.microsoft.com/office/2006/metadata/properties" xmlns:ns3="a2776e3b-bf02-4439-b2ea-0a22d1bf5be1" xmlns:ns4="11bd6ff3-16da-43ad-a759-57e173c6690b" targetNamespace="http://schemas.microsoft.com/office/2006/metadata/properties" ma:root="true" ma:fieldsID="0b9aa4b829912cca5e650c2925337ac4" ns3:_="" ns4:_="">
    <xsd:import namespace="a2776e3b-bf02-4439-b2ea-0a22d1bf5be1"/>
    <xsd:import namespace="11bd6ff3-16da-43ad-a759-57e173c6690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776e3b-bf02-4439-b2ea-0a22d1bf5b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bd6ff3-16da-43ad-a759-57e173c6690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BBA75E-7831-4CCC-9F8F-D5BBF1CEAE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776e3b-bf02-4439-b2ea-0a22d1bf5be1"/>
    <ds:schemaRef ds:uri="11bd6ff3-16da-43ad-a759-57e173c669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586C8C-B80B-4E07-9DFA-647AA0E923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725725-CE9D-44A2-B25B-91EA9F6FD5AE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11bd6ff3-16da-43ad-a759-57e173c6690b"/>
    <ds:schemaRef ds:uri="http://purl.org/dc/terms/"/>
    <ds:schemaRef ds:uri="http://schemas.openxmlformats.org/package/2006/metadata/core-properties"/>
    <ds:schemaRef ds:uri="a2776e3b-bf02-4439-b2ea-0a22d1bf5be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Feuil1</vt:lpstr>
      <vt:lpstr>Data</vt:lpstr>
      <vt:lpstr>TCD</vt:lpstr>
      <vt:lpstr>Synthèse</vt:lpstr>
      <vt:lpstr>€ en fonction de durée départ</vt:lpstr>
      <vt:lpstr>Nettoyage procédure</vt:lpstr>
      <vt:lpstr>Correspondance procédure étape</vt:lpstr>
      <vt:lpstr>Correspondance territoires</vt:lpstr>
    </vt:vector>
  </TitlesOfParts>
  <Company>Sopra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Cazali</dc:creator>
  <cp:lastModifiedBy>Ucayali BOUCHET</cp:lastModifiedBy>
  <cp:lastPrinted>2020-12-01T10:44:00Z</cp:lastPrinted>
  <dcterms:created xsi:type="dcterms:W3CDTF">2010-02-05T09:09:12Z</dcterms:created>
  <dcterms:modified xsi:type="dcterms:W3CDTF">2020-12-03T08:56:51Z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0x010100E447362813DACF4EBE15CED73B43E8D8</vt:lpwstr>
  </property>
</Properties>
</file>