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m\Desktop\"/>
    </mc:Choice>
  </mc:AlternateContent>
  <xr:revisionPtr revIDLastSave="0" documentId="13_ncr:1_{FBAA98CF-1160-4FBD-B7BA-028818E6CA2B}" xr6:coauthVersionLast="45" xr6:coauthVersionMax="45" xr10:uidLastSave="{00000000-0000-0000-0000-000000000000}"/>
  <bookViews>
    <workbookView xWindow="-120" yWindow="-120" windowWidth="20730" windowHeight="11160" activeTab="2" xr2:uid="{20F9E713-D035-4BE1-B842-4F7264F554F1}"/>
  </bookViews>
  <sheets>
    <sheet name="tcd" sheetId="16" r:id="rId1"/>
    <sheet name="Inducteurs" sheetId="1" r:id="rId2"/>
    <sheet name="pour résumer" sheetId="36" r:id="rId3"/>
  </sheets>
  <externalReferences>
    <externalReference r:id="rId4"/>
  </externalReferences>
  <definedNames>
    <definedName name="__xlcn.WorksheetConnection_RevCoutrevientreviplas1207t.xlsxTableau81" hidden="1">[1]!Tableau8[#Data]</definedName>
    <definedName name="__xlcn.WorksheetConnection_RevCoutrevientreviplas1207t.xlsxTableau91" hidden="1">[1]!Tableau9[#Data]</definedName>
    <definedName name="_xlcn.WorksheetConnection_Classeurtablesdedonnées.xlsxBalance_comptable" hidden="1">Balance_comptable[]</definedName>
    <definedName name="_xlcn.WorksheetConnection_Classeurtablesdedonnées.xlsxcorrespondance_lignes_numero_compte" hidden="1">correspondance_lignes_numero_compte[]</definedName>
    <definedName name="_xlcn.WorksheetConnection_Classeurtablesdedonnées.xlsxLignes_induc" hidden="1">Lignes_induc[]</definedName>
    <definedName name="_xlcn.WorksheetConnection_Classeurtablesdedonnées.xlsxLignes_produits" hidden="1">Lignes_produits[]</definedName>
    <definedName name="_xlcn.WorksheetConnection_Classeurtablesdedonnées.xlsxX_Inducteurs_Chiffres" hidden="1">X_Inducteurs_Chiffres[]</definedName>
    <definedName name="_xlcn.WorksheetConnection_Classeurtablesdedonnées.xlsxX_IStade_Lines" hidden="1">X_IStade_Lines[]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X_IStade_Lines" name="X_IStade_Lines" connection="WorksheetConnection_Classeur tables de données.xlsx!X_IStade_Lines"/>
          <x15:modelTable id="X_Inducteurs_Chiffres" name="X_Inducteurs_Chiffres" connection="WorksheetConnection_Classeur tables de données.xlsx!X_Inducteurs_Chiffres"/>
          <x15:modelTable id="Lignes_produits" name="Lignes_produits" connection="WorksheetConnection_Classeur tables de données.xlsx!Lignes_produits"/>
          <x15:modelTable id="Lignes_induc" name="Lignes_induc" connection="WorksheetConnection_Classeur tables de données.xlsx!Lignes_induc"/>
          <x15:modelTable id="correspondance_lignes_numero_compte" name="correspondance_lignes_numero_compte" connection="WorksheetConnection_Classeur tables de données.xlsx!correspondance_lignes_numero_compte"/>
          <x15:modelTable id="Balance_comptable" name="Balance_comptable" connection="WorksheetConnection_Classeur tables de données.xlsx!Balance_comptable"/>
        </x15:modelTables>
        <x15:modelRelationships>
          <x15:modelRelationship fromTable="correspondance_lignes_numero_compte" fromColumn="Lignes de coût" toTable="Balance_comptable" toColumn="Montant"/>
          <x15:modelRelationship fromTable="Lignes_induc" fromColumn="Inducteur de coût" toTable="correspondance_lignes_numero_compte" toColumn="N° compte"/>
          <x15:modelRelationship fromTable="Lignes_induc" fromColumn="Lignes de coût" toTable="X_IStade_Lines" toColumn="Lignes de coût"/>
          <x15:modelRelationship fromTable="Lignes_produits" fromColumn="Lignes de coût" toTable="X_IStade_Lines" toColumn="Lignes de coût"/>
          <x15:modelRelationship fromTable="X_Inducteurs_Chiffres" fromColumn="Produit" toTable="Balance_comptable" toColumn="Montant"/>
          <x15:modelRelationship fromTable="X_Inducteurs_Chiffres" fromColumn="Produit" toTable="X_IStade_Lines" toColumn="Lignes de coût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1" i="1" l="1"/>
  <c r="M43" i="1" l="1"/>
  <c r="M44" i="1"/>
  <c r="M45" i="1"/>
  <c r="D132" i="1" s="1"/>
  <c r="M46" i="1"/>
  <c r="M47" i="1"/>
  <c r="M49" i="1"/>
  <c r="M50" i="1"/>
  <c r="M51" i="1"/>
  <c r="M52" i="1"/>
  <c r="M53" i="1"/>
  <c r="M55" i="1"/>
  <c r="M56" i="1"/>
  <c r="M57" i="1"/>
  <c r="M58" i="1"/>
  <c r="M59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L42" i="1"/>
  <c r="M48" i="1" s="1"/>
  <c r="K42" i="1"/>
  <c r="M54" i="1" l="1"/>
  <c r="M42" i="1"/>
  <c r="D123" i="1" l="1"/>
  <c r="D125" i="1" s="1"/>
  <c r="D131" i="1" s="1"/>
  <c r="D134" i="1" s="1"/>
  <c r="D139" i="1" s="1"/>
  <c r="D143" i="1" s="1"/>
  <c r="C151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29DC83A-CED4-4F56-B397-CF51DDF7F08B}" keepAlive="1" name="Requête - Ajouter1" description="Connexion à la requête « Ajouter1 » dans le classeur." type="5" refreshedVersion="6" background="1" saveData="1">
    <dbPr connection="Provider=Microsoft.Mashup.OleDb.1;Data Source=$Workbook$;Location=Ajouter1;Extended Properties=&quot;&quot;" command="SELECT * FROM [Ajouter1]"/>
  </connection>
  <connection id="2" xr16:uid="{5F03FBF2-AAB7-4BF7-85E6-6771831C612A}" keepAlive="1" name="Requête - Balance_comptable" description="Connexion à la requête « Balance_comptable » dans le classeur." type="5" refreshedVersion="6" background="1" saveData="1">
    <dbPr connection="Provider=Microsoft.Mashup.OleDb.1;Data Source=$Workbook$;Location=Balance_comptable;Extended Properties=&quot;&quot;" command="SELECT * FROM [Balance_comptable]"/>
  </connection>
  <connection id="3" xr16:uid="{C9A77CB2-4424-4E23-9A68-B90DBDE67F11}" keepAlive="1" name="Requête - correspondance_lignes_numero_compte" description="Connexion à la requête « correspondance_lignes_numero_compte » dans le classeur." type="5" refreshedVersion="6" background="1" saveData="1">
    <dbPr connection="Provider=Microsoft.Mashup.OleDb.1;Data Source=$Workbook$;Location=correspondance_lignes_numero_compte;Extended Properties=&quot;&quot;" command="SELECT * FROM [correspondance_lignes_numero_compte]"/>
  </connection>
  <connection id="4" xr16:uid="{9A586A42-8A40-4662-AC8F-B3B5E0310760}" keepAlive="1" name="Requête - Fusionner1" description="Connexion à la requête « Fusionner1 » dans le classeur." type="5" refreshedVersion="6" background="1" saveData="1">
    <dbPr connection="Provider=Microsoft.Mashup.OleDb.1;Data Source=$Workbook$;Location=Fusionner1;Extended Properties=&quot;&quot;" command="SELECT * FROM [Fusionner1]"/>
  </connection>
  <connection id="5" xr16:uid="{91C5F162-E280-4100-9175-BA622C591826}" keepAlive="1" name="Requête - Fusionner2" description="Connexion à la requête « Fusionner2 » dans le classeur." type="5" refreshedVersion="6" background="1" saveData="1">
    <dbPr connection="Provider=Microsoft.Mashup.OleDb.1;Data Source=$Workbook$;Location=Fusionner2;Extended Properties=&quot;&quot;" command="SELECT * FROM [Fusionner2]"/>
  </connection>
  <connection id="6" xr16:uid="{645EFE65-A67B-4DB6-8F94-005FE877FE58}" keepAlive="1" name="Requête - Fusionner3" description="Connexion à la requête « Fusionner3 » dans le classeur." type="5" refreshedVersion="6" background="1" saveData="1">
    <dbPr connection="Provider=Microsoft.Mashup.OleDb.1;Data Source=$Workbook$;Location=Fusionner3;Extended Properties=&quot;&quot;" command="SELECT * FROM [Fusionner3]"/>
  </connection>
  <connection id="7" xr16:uid="{6D1AAF8F-6B9A-4A3F-8F22-F05EA4962FCB}" keepAlive="1" name="Requête - Fusionner4" description="Connexion à la requête « Fusionner4 » dans le classeur." type="5" refreshedVersion="6" background="1" saveData="1">
    <dbPr connection="Provider=Microsoft.Mashup.OleDb.1;Data Source=$Workbook$;Location=Fusionner4;Extended Properties=&quot;&quot;" command="SELECT * FROM [Fusionner4]"/>
  </connection>
  <connection id="8" xr16:uid="{93A469A4-5C4A-4BD3-A599-321B12E43E7D}" keepAlive="1" name="Requête - Fusionner5" description="Connexion à la requête « Fusionner5 » dans le classeur." type="5" refreshedVersion="6" background="1" saveData="1">
    <dbPr connection="Provider=Microsoft.Mashup.OleDb.1;Data Source=$Workbook$;Location=Fusionner5;Extended Properties=&quot;&quot;" command="SELECT * FROM [Fusionner5]"/>
  </connection>
  <connection id="9" xr16:uid="{C335C2C9-CBE8-4DCF-ADE2-CB682C2676A8}" keepAlive="1" name="Requête - Fusionner6" description="Connexion à la requête « Fusionner6 » dans le classeur." type="5" refreshedVersion="6" background="1" saveData="1">
    <dbPr connection="Provider=Microsoft.Mashup.OleDb.1;Data Source=$Workbook$;Location=Fusionner6;Extended Properties=&quot;&quot;" command="SELECT * FROM [Fusionner6]"/>
  </connection>
  <connection id="10" xr16:uid="{7B976500-E603-4D28-949A-381972ADC413}" keepAlive="1" name="Requête - Lignes_induc" description="Connexion à la requête « Lignes_induc » dans le classeur." type="5" refreshedVersion="6" background="1" saveData="1">
    <dbPr connection="Provider=Microsoft.Mashup.OleDb.1;Data Source=$Workbook$;Location=Lignes_induc;Extended Properties=&quot;&quot;" command="SELECT * FROM [Lignes_induc]"/>
  </connection>
  <connection id="11" xr16:uid="{D3F8AD5A-ABD8-4334-A844-768F8E60688E}" keepAlive="1" name="Requête - Lignes_produits" description="Connexion à la requête « Lignes_produits » dans le classeur." type="5" refreshedVersion="6" background="1" saveData="1">
    <dbPr connection="Provider=Microsoft.Mashup.OleDb.1;Data Source=$Workbook$;Location=Lignes_produits;Extended Properties=&quot;&quot;" command="SELECT * FROM [Lignes_produits]"/>
  </connection>
  <connection id="12" xr16:uid="{19B5C7C1-DFC0-4423-BA92-F7CACDAE5CF2}" keepAlive="1" name="Requête - X_Inducteurs_Chiffres" description="Connexion à la requête « X_Inducteurs_Chiffres » dans le classeur." type="5" refreshedVersion="6" background="1" saveData="1">
    <dbPr connection="Provider=Microsoft.Mashup.OleDb.1;Data Source=$Workbook$;Location=X_Inducteurs_Chiffres;Extended Properties=&quot;&quot;" command="SELECT * FROM [X_Inducteurs_Chiffres]"/>
  </connection>
  <connection id="13" xr16:uid="{1E5EED23-8F75-48D6-9DF2-F5E8FB5FC2AB}" keepAlive="1" name="Requête - X_IStade_Lines" description="Connexion à la requête « X_IStade_Lines » dans le classeur." type="5" refreshedVersion="6" background="1" saveData="1">
    <dbPr connection="Provider=Microsoft.Mashup.OleDb.1;Data Source=$Workbook$;Location=X_IStade_Lines;Extended Properties=&quot;&quot;" command="SELECT * FROM [X_IStade_Lines]"/>
  </connection>
  <connection id="14" xr16:uid="{4CDFF878-0240-4A57-A011-41699D0C5AC4}" keepAlive="1" name="ThisWorkbookDataModel" description="Modèle de données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15" xr16:uid="{A5935DC6-F537-4914-91F9-80FFE79223E3}" name="WorksheetConnection_Classeur tables de données.xlsx!Balance_comptable" type="102" refreshedVersion="6" minRefreshableVersion="5">
    <extLst>
      <ext xmlns:x15="http://schemas.microsoft.com/office/spreadsheetml/2010/11/main" uri="{DE250136-89BD-433C-8126-D09CA5730AF9}">
        <x15:connection id="Balance_comptable">
          <x15:rangePr sourceName="_xlcn.WorksheetConnection_Classeurtablesdedonnées.xlsxBalance_comptable"/>
        </x15:connection>
      </ext>
    </extLst>
  </connection>
  <connection id="16" xr16:uid="{81EC3F49-514A-46B4-836C-E5AC57E23B02}" name="WorksheetConnection_Classeur tables de données.xlsx!correspondance_lignes_numero_compte" type="102" refreshedVersion="6" minRefreshableVersion="5">
    <extLst>
      <ext xmlns:x15="http://schemas.microsoft.com/office/spreadsheetml/2010/11/main" uri="{DE250136-89BD-433C-8126-D09CA5730AF9}">
        <x15:connection id="correspondance_lignes_numero_compte">
          <x15:rangePr sourceName="_xlcn.WorksheetConnection_Classeurtablesdedonnées.xlsxcorrespondance_lignes_numero_compte"/>
        </x15:connection>
      </ext>
    </extLst>
  </connection>
  <connection id="17" xr16:uid="{FD45529C-AF2A-403C-981C-1FA3D3C209F1}" name="WorksheetConnection_Classeur tables de données.xlsx!Lignes_induc" type="102" refreshedVersion="6" minRefreshableVersion="5">
    <extLst>
      <ext xmlns:x15="http://schemas.microsoft.com/office/spreadsheetml/2010/11/main" uri="{DE250136-89BD-433C-8126-D09CA5730AF9}">
        <x15:connection id="Lignes_induc">
          <x15:rangePr sourceName="_xlcn.WorksheetConnection_Classeurtablesdedonnées.xlsxLignes_induc"/>
        </x15:connection>
      </ext>
    </extLst>
  </connection>
  <connection id="18" xr16:uid="{A809BC2D-4959-43AC-A432-91E308AD0DB0}" name="WorksheetConnection_Classeur tables de données.xlsx!Lignes_produits" type="102" refreshedVersion="6" minRefreshableVersion="5">
    <extLst>
      <ext xmlns:x15="http://schemas.microsoft.com/office/spreadsheetml/2010/11/main" uri="{DE250136-89BD-433C-8126-D09CA5730AF9}">
        <x15:connection id="Lignes_produits">
          <x15:rangePr sourceName="_xlcn.WorksheetConnection_Classeurtablesdedonnées.xlsxLignes_produits"/>
        </x15:connection>
      </ext>
    </extLst>
  </connection>
  <connection id="19" xr16:uid="{DF639751-1AA7-4EFF-9526-6A19767B4A40}" name="WorksheetConnection_Classeur tables de données.xlsx!X_Inducteurs_Chiffres" type="102" refreshedVersion="6" minRefreshableVersion="5">
    <extLst>
      <ext xmlns:x15="http://schemas.microsoft.com/office/spreadsheetml/2010/11/main" uri="{DE250136-89BD-433C-8126-D09CA5730AF9}">
        <x15:connection id="X_Inducteurs_Chiffres">
          <x15:rangePr sourceName="_xlcn.WorksheetConnection_Classeurtablesdedonnées.xlsxX_Inducteurs_Chiffres"/>
        </x15:connection>
      </ext>
    </extLst>
  </connection>
  <connection id="20" xr16:uid="{B34F3897-1666-4590-B5EC-F565079093B6}" name="WorksheetConnection_Classeur tables de données.xlsx!X_IStade_Lines" type="102" refreshedVersion="6" minRefreshableVersion="5">
    <extLst>
      <ext xmlns:x15="http://schemas.microsoft.com/office/spreadsheetml/2010/11/main" uri="{DE250136-89BD-433C-8126-D09CA5730AF9}">
        <x15:connection id="X_IStade_Lines">
          <x15:rangePr sourceName="_xlcn.WorksheetConnection_Classeurtablesdedonnées.xlsxX_IStade_Lines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X_IStade_Lines].[Stade de coût].&amp;[Achat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<sst xmlns="http://schemas.openxmlformats.org/spreadsheetml/2006/main" count="388" uniqueCount="134">
  <si>
    <t>Inducteurs</t>
  </si>
  <si>
    <t>Produit</t>
  </si>
  <si>
    <t>Ind_Prod</t>
  </si>
  <si>
    <t>Quantité</t>
  </si>
  <si>
    <t>Exercice</t>
  </si>
  <si>
    <t>Mois</t>
  </si>
  <si>
    <t>Tonnage Acheté</t>
  </si>
  <si>
    <t>19-20</t>
  </si>
  <si>
    <t>Tonnage Produit</t>
  </si>
  <si>
    <t>chiffres au 31/05</t>
  </si>
  <si>
    <t>Tonnage Vendu</t>
  </si>
  <si>
    <t>Heures machines</t>
  </si>
  <si>
    <t>Tonnage Stock Moyen</t>
  </si>
  <si>
    <t>Chiffre d'affaires</t>
  </si>
  <si>
    <t>Négoce</t>
  </si>
  <si>
    <t>Autres</t>
  </si>
  <si>
    <t>Stade de coût</t>
  </si>
  <si>
    <t>Lignes de coût</t>
  </si>
  <si>
    <t>Achat</t>
  </si>
  <si>
    <t>DIB</t>
  </si>
  <si>
    <t>MOD HA</t>
  </si>
  <si>
    <t>Matériel</t>
  </si>
  <si>
    <t>Force commerciale</t>
  </si>
  <si>
    <t>Production</t>
  </si>
  <si>
    <t>Cout d'achat marchandises produites</t>
  </si>
  <si>
    <t>Coût matériel</t>
  </si>
  <si>
    <t>Poubelles</t>
  </si>
  <si>
    <t>Coût entretien</t>
  </si>
  <si>
    <t>Coût Energie</t>
  </si>
  <si>
    <t>Coût Sous traitance</t>
  </si>
  <si>
    <t>Coût Logistique</t>
  </si>
  <si>
    <t>Coût MOD</t>
  </si>
  <si>
    <t>Coût Conditionnement</t>
  </si>
  <si>
    <t>Vente</t>
  </si>
  <si>
    <t>Coût de Production des marchandises vendues</t>
  </si>
  <si>
    <t>Coût MOD Commercial</t>
  </si>
  <si>
    <t>Coût Indirect Commerce</t>
  </si>
  <si>
    <t>Coût Financement</t>
  </si>
  <si>
    <t>Cout MOD Administration</t>
  </si>
  <si>
    <t>Coût indirect Adm</t>
  </si>
  <si>
    <t>Inducteur de coût</t>
  </si>
  <si>
    <t>tonnage Produit</t>
  </si>
  <si>
    <t>Stock moyen</t>
  </si>
  <si>
    <t>Tonnage vendu</t>
  </si>
  <si>
    <t>Étiquettes de lignes</t>
  </si>
  <si>
    <t>Total général</t>
  </si>
  <si>
    <t>Colonne1</t>
  </si>
  <si>
    <t>PoidsQté</t>
  </si>
  <si>
    <t>Achats</t>
  </si>
  <si>
    <t>Frais de transport</t>
  </si>
  <si>
    <t>Frais de Transport</t>
  </si>
  <si>
    <t>Produits</t>
  </si>
  <si>
    <t>Energie</t>
  </si>
  <si>
    <t>Montant</t>
  </si>
  <si>
    <t>N° compte</t>
  </si>
  <si>
    <t>Libellé de compte</t>
  </si>
  <si>
    <t>Achat Poubelles</t>
  </si>
  <si>
    <t>Achat Négoce</t>
  </si>
  <si>
    <t>Achat Autres</t>
  </si>
  <si>
    <t>Entretien matériel</t>
  </si>
  <si>
    <t>Transport</t>
  </si>
  <si>
    <t>Somme de Montant</t>
  </si>
  <si>
    <t>Ligne de cout</t>
  </si>
  <si>
    <t>Tableau 1</t>
  </si>
  <si>
    <t>Tableaux 2</t>
  </si>
  <si>
    <t>Cout Achat "Produit Poubelles"</t>
  </si>
  <si>
    <t>Montant attribuable à "Poubelles"</t>
  </si>
  <si>
    <t>Cout Acaht Total Poubelles</t>
  </si>
  <si>
    <t>Cout de production "Produit Poubelles"</t>
  </si>
  <si>
    <t>Report Cout Achat Total Poubelles</t>
  </si>
  <si>
    <t>Cout Production Total Poubelles</t>
  </si>
  <si>
    <t>Cout de revient "Produit Poubelles"</t>
  </si>
  <si>
    <t>….</t>
  </si>
  <si>
    <t>Ligne x</t>
  </si>
  <si>
    <t>Ligne yy</t>
  </si>
  <si>
    <t>Tableau 3</t>
  </si>
  <si>
    <t>Cout de revient</t>
  </si>
  <si>
    <t>Report du cout de production Poubelles</t>
  </si>
  <si>
    <t>aaa</t>
  </si>
  <si>
    <t>bbb</t>
  </si>
  <si>
    <t>Je voudrai obtenir les tableaux suivants</t>
  </si>
  <si>
    <t>Cout global par produit- synthèse</t>
  </si>
  <si>
    <t>(pour chcun des produits - poubelles-négoce -autres)</t>
  </si>
  <si>
    <t>Tableau Relations entre inducteurs et qté d'inducteur à imputer à chaque produit</t>
  </si>
  <si>
    <t>Tableau de correspondance entre le stade de cout et les lignes de couts</t>
  </si>
  <si>
    <t>Tableau de correspondance entre les lignes de cout et les inducteurs de couts</t>
  </si>
  <si>
    <t>Tableau d'affectation des lignes de couts par produits</t>
  </si>
  <si>
    <t>Tableau d'affectation des n° de compte par lignes de couts</t>
  </si>
  <si>
    <t>A</t>
  </si>
  <si>
    <t>B</t>
  </si>
  <si>
    <t>C</t>
  </si>
  <si>
    <t>D</t>
  </si>
  <si>
    <t>E</t>
  </si>
  <si>
    <t>F</t>
  </si>
  <si>
    <t>G</t>
  </si>
  <si>
    <t>Extrait Balance comptable (relation entre un n° de compte et le montant de la charge correspondante)</t>
  </si>
  <si>
    <t>cout de revient =</t>
  </si>
  <si>
    <t>cout achat</t>
  </si>
  <si>
    <t>+</t>
  </si>
  <si>
    <t>cout de production</t>
  </si>
  <si>
    <t xml:space="preserve">ce sont les 3 stades de couts </t>
  </si>
  <si>
    <t>cout de vente</t>
  </si>
  <si>
    <t>a chauqe stade correspond des lignes de couts</t>
  </si>
  <si>
    <t>ex : cout d'achat = ligne de cout Achats + ligen de couts DIB + ligne de cout MOD HA…</t>
  </si>
  <si>
    <t>TABLEAU  C</t>
  </si>
  <si>
    <t>a chaque ligne de cout correspond des comptes comptables</t>
  </si>
  <si>
    <t>ex : la ligne de cout Achat regrouep les montanst correspodnant aux n) de compte 601000+601001 + 601002</t>
  </si>
  <si>
    <t>TABLEAU A ET B</t>
  </si>
  <si>
    <t>Pour chaque produit doit etre calculé un cout d'achat, de production , de vente</t>
  </si>
  <si>
    <t>Cela se fait par les lignes de couts correspodnantes à chaque stade</t>
  </si>
  <si>
    <t>Les lignes de couts, qui ne sont pas réparties à l'origine par produit, sont répartie entre les produits</t>
  </si>
  <si>
    <t>via des clés de répartition que j'appelle des inducteurs de couts</t>
  </si>
  <si>
    <t>Chaque ligne de cout a un inducteur de cout</t>
  </si>
  <si>
    <t>TABLEAU D</t>
  </si>
  <si>
    <t>TABLEAU E</t>
  </si>
  <si>
    <t>La répartition du montant de la ligne de cout entre les différents produits se fait en fonction du poids respectif</t>
  </si>
  <si>
    <t>de chaque produit dans l'inducteur choisi</t>
  </si>
  <si>
    <t>J'ai trois produits (poubelles-négoce-autres)</t>
  </si>
  <si>
    <t>le tonnage acheté total est de 4438,66</t>
  </si>
  <si>
    <t>le produit Poubelle consomme 742,13 de cet inducteur soit 16,72 %</t>
  </si>
  <si>
    <t>ex : la ligne de cout achat a un cout global de 1100 € et  a pour inducteur le tonnage acheté</t>
  </si>
  <si>
    <t>cette ligne de cout est une composante du cout d'achat du produit poubelle (au meme titre que la ligen DIB ou MOD HA)</t>
  </si>
  <si>
    <t>Tous les produits ont 3 stades : achats, production, vente</t>
  </si>
  <si>
    <t>Tous les produits ont les mêmes lignes de couts</t>
  </si>
  <si>
    <t>Une ligen de cout n'a qu'un seul inducteur</t>
  </si>
  <si>
    <t>un inducteur peut etre le meme pour différentes lignes de couts</t>
  </si>
  <si>
    <t>Une ligen de cout n'appartient qu'à un stade (ex : la ligne Matériel n'est présente que dans le cout d'achat, pas dans le reste)</t>
  </si>
  <si>
    <t>Une n° de compte comptable n'est lié qu'a une seule ligne de cout</t>
  </si>
  <si>
    <t>pourquoi cela m'affiche le total de ma balance comptable à chaque ligne  et non le montant correspondnat à chaque ligne de cout</t>
  </si>
  <si>
    <t>la ligne de cout Achat se voit donc attribuer 16,72/100* 1100 = 183,92 €</t>
  </si>
  <si>
    <t>Pour résumer les relatiosns de cardinalité entre les différents éléments</t>
  </si>
  <si>
    <t>tous les produits ont tous les mêmes lignes de coûts</t>
  </si>
  <si>
    <t>est ce que ce tableau est utile ??</t>
  </si>
  <si>
    <t>j'ai fait ce tableau au cas ou je veux rajouter un produit, celui-ci s'ajoutera 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</si>
</sst>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_ * #,##0.00_ ;_ * \-#,##0.00_ ;_ * &quot;-&quot;??_ ;_ @_ "/>
    <numFmt numFmtId="165" formatCode="_ * #,##0.000000_ ;_ * \-#,##0.000000_ ;_ * &quot;-&quot;??_ ;_ @_ "/>
    <numFmt numFmtId="166" formatCode="_ * #,##0.0000_ ;_ * \-#,##0.0000_ ;_ * &quot;-&quot;??_ ;_ @_ "/>
    <numFmt numFmtId="167" formatCode="_-* #,##0.0000\ _€_-;\-* #,##0.0000\ _€_-;_-* &quot;-&quot;????\ _€_-;_-@_-"/>
    <numFmt numFmtId="168" formatCode="_-* #,##0.00\ _€_-;\-* #,##0.00\ _€_-;_-* &quot;-&quot;??\ _€_-;_-@_-"/>
  </numFmts>
  <fonts count="9" x14ac:knownFonts="1"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</font>
    <font>
      <b/>
      <u/>
      <sz val="10"/>
      <name val="Arial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/>
      <bottom style="thin">
        <color theme="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164" fontId="0" fillId="0" borderId="0" xfId="1" applyFont="1"/>
    <xf numFmtId="0" fontId="2" fillId="0" borderId="1" xfId="0" applyFont="1" applyBorder="1"/>
    <xf numFmtId="0" fontId="2" fillId="0" borderId="2" xfId="0" applyFont="1" applyBorder="1"/>
    <xf numFmtId="0" fontId="3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0" borderId="4" xfId="0" applyFont="1" applyBorder="1"/>
    <xf numFmtId="0" fontId="2" fillId="0" borderId="5" xfId="0" applyFont="1" applyBorder="1"/>
    <xf numFmtId="0" fontId="2" fillId="3" borderId="2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3" fillId="2" borderId="5" xfId="0" applyFont="1" applyFill="1" applyBorder="1"/>
    <xf numFmtId="165" fontId="0" fillId="0" borderId="0" xfId="1" applyNumberFormat="1" applyFont="1"/>
    <xf numFmtId="0" fontId="0" fillId="0" borderId="0" xfId="0" applyNumberFormat="1"/>
    <xf numFmtId="0" fontId="0" fillId="0" borderId="0" xfId="0" applyAlignment="1">
      <alignment horizontal="center"/>
    </xf>
    <xf numFmtId="166" fontId="0" fillId="0" borderId="0" xfId="1" applyNumberFormat="1" applyFont="1"/>
    <xf numFmtId="0" fontId="0" fillId="0" borderId="0" xfId="0" applyAlignment="1">
      <alignment wrapText="1"/>
    </xf>
    <xf numFmtId="168" fontId="0" fillId="0" borderId="0" xfId="0" applyNumberFormat="1"/>
    <xf numFmtId="167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/>
    <xf numFmtId="0" fontId="0" fillId="4" borderId="0" xfId="0" applyFill="1"/>
    <xf numFmtId="14" fontId="0" fillId="0" borderId="0" xfId="0" applyNumberFormat="1"/>
    <xf numFmtId="0" fontId="2" fillId="0" borderId="0" xfId="0" applyFont="1" applyBorder="1"/>
    <xf numFmtId="0" fontId="6" fillId="5" borderId="6" xfId="0" applyFont="1" applyFill="1" applyBorder="1" applyAlignment="1">
      <alignment horizontal="center"/>
    </xf>
    <xf numFmtId="0" fontId="7" fillId="0" borderId="0" xfId="0" applyFont="1"/>
    <xf numFmtId="164" fontId="0" fillId="4" borderId="0" xfId="1" applyFont="1" applyFill="1"/>
    <xf numFmtId="0" fontId="0" fillId="5" borderId="0" xfId="0" applyFill="1"/>
    <xf numFmtId="0" fontId="6" fillId="0" borderId="0" xfId="0" applyFont="1" applyAlignment="1">
      <alignment horizontal="center"/>
    </xf>
    <xf numFmtId="0" fontId="8" fillId="0" borderId="0" xfId="0" applyFont="1"/>
  </cellXfs>
  <cellStyles count="5">
    <cellStyle name="Milliers" xfId="1" builtinId="3"/>
    <cellStyle name="Milliers 2" xfId="3" xr:uid="{062FD8A9-B656-4A1A-9D63-B5824596F04D}"/>
    <cellStyle name="Normal" xfId="0" builtinId="0"/>
    <cellStyle name="Normal 2" xfId="2" xr:uid="{580C58DB-FB1C-419C-925B-485AED73B719}"/>
    <cellStyle name="Pourcentage 2" xfId="4" xr:uid="{31E379EC-93D0-44FB-B346-04ABB40069A2}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theme="6" tint="0.39997558519241921"/>
        </left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theme="6" tint="0.39997558519241921"/>
        </left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border outline="0">
        <right style="thin">
          <color theme="1"/>
        </right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theme="1"/>
          <bgColor theme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_ * #,##0.00_ ;_ * \-#,##0.0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_ * #,##0.00_ ;_ * \-#,##0.0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_ * #,##0.00_ ;_ * \-#,##0.0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color theme="0"/>
      </font>
    </dxf>
    <dxf>
      <font>
        <color theme="0"/>
      </font>
    </dxf>
  </dxfs>
  <tableStyles count="2" defaultTableStyle="TableStyleMedium2" defaultPivotStyle="PivotStyleLight16">
    <tableStyle name="Style de tableau 1" pivot="0" count="1" xr9:uid="{5164390F-ED0F-4F0D-9A8D-D351EED20D56}">
      <tableStyleElement type="firstColumnStripe" dxfId="20"/>
    </tableStyle>
    <tableStyle name="Style de tableau croisé dynamique 1" table="0" count="1" xr9:uid="{2092449A-1637-419F-9A9F-E39B38CF24C8}">
      <tableStyleElement type="pageFieldLabels" dxfId="1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1.xml"/><Relationship Id="rId18" Type="http://schemas.openxmlformats.org/officeDocument/2006/relationships/customXml" Target="../customXml/item6.xml"/><Relationship Id="rId26" Type="http://schemas.openxmlformats.org/officeDocument/2006/relationships/customXml" Target="../customXml/item14.xml"/><Relationship Id="rId39" Type="http://schemas.openxmlformats.org/officeDocument/2006/relationships/customXml" Target="../customXml/item2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9.xml"/><Relationship Id="rId34" Type="http://schemas.openxmlformats.org/officeDocument/2006/relationships/customXml" Target="../customXml/item22.xml"/><Relationship Id="rId42" Type="http://schemas.openxmlformats.org/officeDocument/2006/relationships/customXml" Target="../customXml/item30.xml"/><Relationship Id="rId7" Type="http://schemas.openxmlformats.org/officeDocument/2006/relationships/connections" Target="connections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5" Type="http://schemas.openxmlformats.org/officeDocument/2006/relationships/customXml" Target="../customXml/item13.xml"/><Relationship Id="rId33" Type="http://schemas.openxmlformats.org/officeDocument/2006/relationships/customXml" Target="../customXml/item21.xml"/><Relationship Id="rId38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20" Type="http://schemas.openxmlformats.org/officeDocument/2006/relationships/customXml" Target="../customXml/item8.xml"/><Relationship Id="rId29" Type="http://schemas.openxmlformats.org/officeDocument/2006/relationships/customXml" Target="../customXml/item17.xml"/><Relationship Id="rId41" Type="http://schemas.openxmlformats.org/officeDocument/2006/relationships/customXml" Target="../customXml/item2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2.xml"/><Relationship Id="rId32" Type="http://schemas.openxmlformats.org/officeDocument/2006/relationships/customXml" Target="../customXml/item20.xml"/><Relationship Id="rId37" Type="http://schemas.openxmlformats.org/officeDocument/2006/relationships/customXml" Target="../customXml/item25.xml"/><Relationship Id="rId40" Type="http://schemas.openxmlformats.org/officeDocument/2006/relationships/customXml" Target="../customXml/item28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3.xml"/><Relationship Id="rId23" Type="http://schemas.openxmlformats.org/officeDocument/2006/relationships/customXml" Target="../customXml/item11.xml"/><Relationship Id="rId28" Type="http://schemas.openxmlformats.org/officeDocument/2006/relationships/customXml" Target="../customXml/item16.xml"/><Relationship Id="rId36" Type="http://schemas.openxmlformats.org/officeDocument/2006/relationships/customXml" Target="../customXml/item24.xml"/><Relationship Id="rId10" Type="http://schemas.openxmlformats.org/officeDocument/2006/relationships/sheetMetadata" Target="metadata.xml"/><Relationship Id="rId19" Type="http://schemas.openxmlformats.org/officeDocument/2006/relationships/customXml" Target="../customXml/item7.xml"/><Relationship Id="rId31" Type="http://schemas.openxmlformats.org/officeDocument/2006/relationships/customXml" Target="../customXml/item19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2.xml"/><Relationship Id="rId22" Type="http://schemas.openxmlformats.org/officeDocument/2006/relationships/customXml" Target="../customXml/item10.xml"/><Relationship Id="rId27" Type="http://schemas.openxmlformats.org/officeDocument/2006/relationships/customXml" Target="../customXml/item15.xml"/><Relationship Id="rId30" Type="http://schemas.openxmlformats.org/officeDocument/2006/relationships/customXml" Target="../customXml/item18.xml"/><Relationship Id="rId35" Type="http://schemas.openxmlformats.org/officeDocument/2006/relationships/customXml" Target="../customXml/item2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v%20Cout%20revient%20reviplas1207t%20-%20Cop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traiter"/>
      <sheetName val="recurrence des outils excel mém"/>
      <sheetName val="bal 31-03-20"/>
      <sheetName val="cout V2"/>
      <sheetName val="bal 31-03-20 (2)"/>
      <sheetName val="cout v3"/>
      <sheetName val="structure cout v3"/>
      <sheetName val="bal 31-03-20 (4)"/>
      <sheetName val="Feuil6"/>
      <sheetName val="Feuil1"/>
      <sheetName val="Coût Achat"/>
      <sheetName val="Achat-Eléments de coût"/>
      <sheetName val="Inducteurs"/>
      <sheetName val="Prod"/>
      <sheetName val="Prod données"/>
      <sheetName val="Vente"/>
      <sheetName val="Princpaux tableaux"/>
      <sheetName val="Vtes données "/>
      <sheetName val="tcd 4"/>
      <sheetName val="SQUELETTE COUT COMPLET"/>
      <sheetName val="cout V1"/>
      <sheetName val="immo"/>
      <sheetName val="Produits"/>
      <sheetName val="Perso"/>
      <sheetName val="cmup ou fifo"/>
      <sheetName val="Rev Cout revient reviplas1207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Xavier MERIGLIER" refreshedDate="44030.860572685182" createdVersion="5" refreshedVersion="6" minRefreshableVersion="3" recordCount="0" supportSubquery="1" supportAdvancedDrill="1" xr:uid="{2736E99F-1DC4-47C2-ADA7-A16DCD17F8B9}">
  <cacheSource type="external" connectionId="14"/>
  <cacheFields count="3">
    <cacheField name="[X_IStade_Lines].[Stade de coût].[Stade de coût]" caption="Stade de coût" numFmtId="0" hierarchy="16" level="1">
      <sharedItems containsSemiMixedTypes="0" containsNonDate="0" containsString="0"/>
    </cacheField>
    <cacheField name="[X_IStade_Lines].[Lignes de coût].[Lignes de coût]" caption="Lignes de coût" numFmtId="0" hierarchy="17" level="1">
      <sharedItems count="6">
        <s v="Achats"/>
        <s v="DIB"/>
        <s v="Force commerciale"/>
        <s v="Frais de transport"/>
        <s v="Matériel"/>
        <s v="MOD HA"/>
      </sharedItems>
    </cacheField>
    <cacheField name="[Measures].[Somme de Montant]" caption="Somme de Montant" numFmtId="0" hierarchy="25" level="32767"/>
  </cacheFields>
  <cacheHierarchies count="26">
    <cacheHierarchy uniqueName="[Balance_comptable].[N° compte]" caption="N° compte" attribute="1" defaultMemberUniqueName="[Balance_comptable].[N° compte].[All]" allUniqueName="[Balance_comptable].[N° compte].[All]" dimensionUniqueName="[Balance_comptable]" displayFolder="" count="0" memberValueDatatype="20" unbalanced="0"/>
    <cacheHierarchy uniqueName="[Balance_comptable].[Libellé de compte]" caption="Libellé de compte" attribute="1" defaultMemberUniqueName="[Balance_comptable].[Libellé de compte].[All]" allUniqueName="[Balance_comptable].[Libellé de compte].[All]" dimensionUniqueName="[Balance_comptable]" displayFolder="" count="0" memberValueDatatype="130" unbalanced="0"/>
    <cacheHierarchy uniqueName="[Balance_comptable].[Montant]" caption="Montant" attribute="1" defaultMemberUniqueName="[Balance_comptable].[Montant].[All]" allUniqueName="[Balance_comptable].[Montant].[All]" dimensionUniqueName="[Balance_comptable]" displayFolder="" count="0" memberValueDatatype="20" unbalanced="0"/>
    <cacheHierarchy uniqueName="[correspondance_lignes_numero_compte].[Lignes de coût]" caption="Lignes de coût" attribute="1" defaultMemberUniqueName="[correspondance_lignes_numero_compte].[Lignes de coût].[All]" allUniqueName="[correspondance_lignes_numero_compte].[Lignes de coût].[All]" dimensionUniqueName="[correspondance_lignes_numero_compte]" displayFolder="" count="0" memberValueDatatype="130" unbalanced="0"/>
    <cacheHierarchy uniqueName="[correspondance_lignes_numero_compte].[N° compte]" caption="N° compte" attribute="1" defaultMemberUniqueName="[correspondance_lignes_numero_compte].[N° compte].[All]" allUniqueName="[correspondance_lignes_numero_compte].[N° compte].[All]" dimensionUniqueName="[correspondance_lignes_numero_compte]" displayFolder="" count="0" memberValueDatatype="20" unbalanced="0"/>
    <cacheHierarchy uniqueName="[Lignes_induc].[Lignes de coût]" caption="Lignes de coût" attribute="1" defaultMemberUniqueName="[Lignes_induc].[Lignes de coût].[All]" allUniqueName="[Lignes_induc].[Lignes de coût].[All]" dimensionUniqueName="[Lignes_induc]" displayFolder="" count="0" memberValueDatatype="130" unbalanced="0"/>
    <cacheHierarchy uniqueName="[Lignes_induc].[Inducteur de coût]" caption="Inducteur de coût" attribute="1" defaultMemberUniqueName="[Lignes_induc].[Inducteur de coût].[All]" allUniqueName="[Lignes_induc].[Inducteur de coût].[All]" dimensionUniqueName="[Lignes_induc]" displayFolder="" count="0" memberValueDatatype="130" unbalanced="0"/>
    <cacheHierarchy uniqueName="[Lignes_produits].[Lignes de coût]" caption="Lignes de coût" attribute="1" defaultMemberUniqueName="[Lignes_produits].[Lignes de coût].[All]" allUniqueName="[Lignes_produits].[Lignes de coût].[All]" dimensionUniqueName="[Lignes_produits]" displayFolder="" count="0" memberValueDatatype="130" unbalanced="0"/>
    <cacheHierarchy uniqueName="[Lignes_produits].[Produits]" caption="Produits" attribute="1" defaultMemberUniqueName="[Lignes_produits].[Produits].[All]" allUniqueName="[Lignes_produits].[Produits].[All]" dimensionUniqueName="[Lignes_produits]" displayFolder="" count="0" memberValueDatatype="130" unbalanced="0"/>
    <cacheHierarchy uniqueName="[X_Inducteurs_Chiffres].[Inducteurs]" caption="Inducteurs" attribute="1" defaultMemberUniqueName="[X_Inducteurs_Chiffres].[Inducteurs].[All]" allUniqueName="[X_Inducteurs_Chiffres].[Inducteurs].[All]" dimensionUniqueName="[X_Inducteurs_Chiffres]" displayFolder="" count="0" memberValueDatatype="130" unbalanced="0"/>
    <cacheHierarchy uniqueName="[X_Inducteurs_Chiffres].[Produit]" caption="Produit" attribute="1" defaultMemberUniqueName="[X_Inducteurs_Chiffres].[Produit].[All]" allUniqueName="[X_Inducteurs_Chiffres].[Produit].[All]" dimensionUniqueName="[X_Inducteurs_Chiffres]" displayFolder="" count="0" memberValueDatatype="130" unbalanced="0"/>
    <cacheHierarchy uniqueName="[X_Inducteurs_Chiffres].[Ind_Prod]" caption="Ind_Prod" attribute="1" defaultMemberUniqueName="[X_Inducteurs_Chiffres].[Ind_Prod].[All]" allUniqueName="[X_Inducteurs_Chiffres].[Ind_Prod].[All]" dimensionUniqueName="[X_Inducteurs_Chiffres]" displayFolder="" count="0" memberValueDatatype="130" unbalanced="0"/>
    <cacheHierarchy uniqueName="[X_Inducteurs_Chiffres].[Quantité]" caption="Quantité" attribute="1" defaultMemberUniqueName="[X_Inducteurs_Chiffres].[Quantité].[All]" allUniqueName="[X_Inducteurs_Chiffres].[Quantité].[All]" dimensionUniqueName="[X_Inducteurs_Chiffres]" displayFolder="" count="0" memberValueDatatype="5" unbalanced="0"/>
    <cacheHierarchy uniqueName="[X_Inducteurs_Chiffres].[PoidsQté]" caption="PoidsQté" attribute="1" defaultMemberUniqueName="[X_Inducteurs_Chiffres].[PoidsQté].[All]" allUniqueName="[X_Inducteurs_Chiffres].[PoidsQté].[All]" dimensionUniqueName="[X_Inducteurs_Chiffres]" displayFolder="" count="0" memberValueDatatype="5" unbalanced="0"/>
    <cacheHierarchy uniqueName="[X_Inducteurs_Chiffres].[Exercice]" caption="Exercice" attribute="1" defaultMemberUniqueName="[X_Inducteurs_Chiffres].[Exercice].[All]" allUniqueName="[X_Inducteurs_Chiffres].[Exercice].[All]" dimensionUniqueName="[X_Inducteurs_Chiffres]" displayFolder="" count="0" memberValueDatatype="130" unbalanced="0"/>
    <cacheHierarchy uniqueName="[X_Inducteurs_Chiffres].[Mois]" caption="Mois" attribute="1" defaultMemberUniqueName="[X_Inducteurs_Chiffres].[Mois].[All]" allUniqueName="[X_Inducteurs_Chiffres].[Mois].[All]" dimensionUniqueName="[X_Inducteurs_Chiffres]" displayFolder="" count="0" memberValueDatatype="130" unbalanced="0"/>
    <cacheHierarchy uniqueName="[X_IStade_Lines].[Stade de coût]" caption="Stade de coût" attribute="1" defaultMemberUniqueName="[X_IStade_Lines].[Stade de coût].[All]" allUniqueName="[X_IStade_Lines].[Stade de coût].[All]" dimensionUniqueName="[X_IStade_Lines]" displayFolder="" count="2" memberValueDatatype="130" unbalanced="0">
      <fieldsUsage count="2">
        <fieldUsage x="-1"/>
        <fieldUsage x="0"/>
      </fieldsUsage>
    </cacheHierarchy>
    <cacheHierarchy uniqueName="[X_IStade_Lines].[Lignes de coût]" caption="Lignes de coût" attribute="1" defaultMemberUniqueName="[X_IStade_Lines].[Lignes de coût].[All]" allUniqueName="[X_IStade_Lines].[Lignes de coût].[All]" dimensionUniqueName="[X_IStade_Lines]" displayFolder="" count="2" memberValueDatatype="130" unbalanced="0">
      <fieldsUsage count="2">
        <fieldUsage x="-1"/>
        <fieldUsage x="1"/>
      </fieldsUsage>
    </cacheHierarchy>
    <cacheHierarchy uniqueName="[Measures].[__XL_Count Balance_comptable]" caption="__XL_Count Balance_comptable" measure="1" displayFolder="" measureGroup="Balance_comptable" count="0" hidden="1"/>
    <cacheHierarchy uniqueName="[Measures].[__XL_Count correspondance_lignes_numero_compte]" caption="__XL_Count correspondance_lignes_numero_compte" measure="1" displayFolder="" measureGroup="correspondance_lignes_numero_compte" count="0" hidden="1"/>
    <cacheHierarchy uniqueName="[Measures].[__XL_Count X_IStade_Lines]" caption="__XL_Count X_IStade_Lines" measure="1" displayFolder="" measureGroup="X_IStade_Lines" count="0" hidden="1"/>
    <cacheHierarchy uniqueName="[Measures].[__XL_Count Lignes_induc]" caption="__XL_Count Lignes_induc" measure="1" displayFolder="" measureGroup="Lignes_induc" count="0" hidden="1"/>
    <cacheHierarchy uniqueName="[Measures].[__XL_Count Lignes_produits]" caption="__XL_Count Lignes_produits" measure="1" displayFolder="" measureGroup="Lignes_produits" count="0" hidden="1"/>
    <cacheHierarchy uniqueName="[Measures].[__XL_Count X_Inducteurs_Chiffres]" caption="__XL_Count X_Inducteurs_Chiffres" measure="1" displayFolder="" measureGroup="X_Inducteurs_Chiffres" count="0" hidden="1"/>
    <cacheHierarchy uniqueName="[Measures].[__Aucune mesure définie]" caption="__Aucune mesure définie" measure="1" displayFolder="" count="0" hidden="1"/>
    <cacheHierarchy uniqueName="[Measures].[Somme de Montant]" caption="Somme de Montant" measure="1" displayFolder="" measureGroup="Balance_comptabl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7">
    <dimension name="Balance_comptable" uniqueName="[Balance_comptable]" caption="Balance_comptable"/>
    <dimension name="correspondance_lignes_numero_compte" uniqueName="[correspondance_lignes_numero_compte]" caption="correspondance_lignes_numero_compte"/>
    <dimension name="Lignes_induc" uniqueName="[Lignes_induc]" caption="Lignes_induc"/>
    <dimension name="Lignes_produits" uniqueName="[Lignes_produits]" caption="Lignes_produits"/>
    <dimension measure="1" name="Measures" uniqueName="[Measures]" caption="Measures"/>
    <dimension name="X_Inducteurs_Chiffres" uniqueName="[X_Inducteurs_Chiffres]" caption="X_Inducteurs_Chiffres"/>
    <dimension name="X_IStade_Lines" uniqueName="[X_IStade_Lines]" caption="X_IStade_Lines"/>
  </dimensions>
  <measureGroups count="6">
    <measureGroup name="Balance_comptable" caption="Balance_comptable"/>
    <measureGroup name="correspondance_lignes_numero_compte" caption="correspondance_lignes_numero_compte"/>
    <measureGroup name="Lignes_induc" caption="Lignes_induc"/>
    <measureGroup name="Lignes_produits" caption="Lignes_produits"/>
    <measureGroup name="X_Inducteurs_Chiffres" caption="X_Inducteurs_Chiffres"/>
    <measureGroup name="X_IStade_Lines" caption="X_IStade_Lines"/>
  </measureGroups>
  <maps count="13">
    <map measureGroup="0" dimension="0"/>
    <map measureGroup="1" dimension="0"/>
    <map measureGroup="1" dimension="1"/>
    <map measureGroup="2" dimension="0"/>
    <map measureGroup="2" dimension="1"/>
    <map measureGroup="2" dimension="2"/>
    <map measureGroup="2" dimension="6"/>
    <map measureGroup="3" dimension="3"/>
    <map measureGroup="3" dimension="6"/>
    <map measureGroup="4" dimension="0"/>
    <map measureGroup="4" dimension="5"/>
    <map measureGroup="4" dimension="6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7237BB-E27C-4BCB-A161-C7E6AB6196BE}" name="Tableau croisé dynamique1" cacheId="0" applyNumberFormats="0" applyBorderFormats="0" applyFontFormats="0" applyPatternFormats="0" applyAlignmentFormats="0" applyWidthHeightFormats="1" dataCaption="Valeurs" tag="8a3644a0-0274-4fcd-bbb5-365d37bd3e87" updatedVersion="6" minRefreshableVersion="3" useAutoFormatting="1" itemPrintTitles="1" createdVersion="5" indent="0" outline="1" outlineData="1" multipleFieldFilters="0">
  <location ref="B3:C10" firstHeaderRow="1" firstDataRow="1" firstDataCol="1" rowPageCount="1" colPageCount="1"/>
  <pivotFields count="3">
    <pivotField axis="axisPage" allDrilled="1" subtotalTop="0" showAll="0" dataSourceSort="1" defaultSubtotal="0" defaultAttributeDrillState="1"/>
    <pivotField axis="axisRow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dataField="1" subtotalTop="0" showAll="0" defaultSubtota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0" hier="16" name="[X_IStade_Lines].[Stade de coût].&amp;[Achat]" cap="Achat"/>
  </pageFields>
  <dataFields count="1">
    <dataField name="Somme de Montant" fld="2" baseField="0" baseItem="0"/>
  </dataFields>
  <pivotHierarchies count="2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7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Lignes_induc]"/>
        <x15:activeTabTopLevelEntity name="[X_IStade_Lines]"/>
        <x15:activeTabTopLevelEntity name="[Balance_comptabl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A6DA3A-0773-4701-8336-2D7E0F1D8DBF}" name="X_Inducteurs_Chiffres" displayName="X_Inducteurs_Chiffres" ref="I41:P59" totalsRowShown="0" headerRowDxfId="18" dataDxfId="17" dataCellStyle="Milliers">
  <autoFilter ref="I41:P59" xr:uid="{26845C65-B165-4CA9-BFDB-6C4005D15AF7}"/>
  <tableColumns count="8">
    <tableColumn id="1" xr3:uid="{18613E68-FF62-4154-8922-B3C596A7A5CB}" name="Inducteurs" dataDxfId="16"/>
    <tableColumn id="4" xr3:uid="{B609177E-A7C4-4415-8881-AF9598BCADC5}" name="Produit" dataDxfId="15" dataCellStyle="Milliers"/>
    <tableColumn id="6" xr3:uid="{3F348162-926F-4991-A13A-D1BDB58BA4C0}" name="Ind_Prod" dataDxfId="14" dataCellStyle="Milliers">
      <calculatedColumnFormula>+_xlfn.CONCAT(X_Inducteurs_Chiffres[[#This Row],[Inducteurs]],X_Inducteurs_Chiffres[[#This Row],[Produit]])</calculatedColumnFormula>
    </tableColumn>
    <tableColumn id="2" xr3:uid="{9EEC97B7-1A6A-4BE6-8DE1-E6259A887F35}" name="Quantité" dataDxfId="13" dataCellStyle="Milliers">
      <calculatedColumnFormula>2783*1.33333333333333*0.2</calculatedColumnFormula>
    </tableColumn>
    <tableColumn id="7" xr3:uid="{635E8928-C32E-4F03-927A-24B8DB96BE41}" name="PoidsQté" dataDxfId="12" dataCellStyle="Milliers">
      <calculatedColumnFormula>+IFERROR(X_Inducteurs_Chiffres[[#This Row],[Quantité]]/SUMIFS(X_Inducteurs_Chiffres[Quantité],X_Inducteurs_Chiffres[Inducteurs],X_Inducteurs_Chiffres[[#This Row],[Inducteurs]]),0)</calculatedColumnFormula>
    </tableColumn>
    <tableColumn id="8" xr3:uid="{E2043D00-E271-4A08-B547-37491149E7F9}" name="Colonne1" dataDxfId="11" dataCellStyle="Milliers"/>
    <tableColumn id="3" xr3:uid="{111924B1-0ABD-4B7E-8988-34AC95B6AC29}" name="Exercice" dataDxfId="10" dataCellStyle="Milliers"/>
    <tableColumn id="5" xr3:uid="{31C8E716-4803-4FE7-881C-F00A6833371E}" name="Mois" dataDxfId="9" dataCellStyle="Milliers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974FAF-11A4-4367-B8B3-298A41CD16F0}" name="X_IStade_Lines" displayName="X_IStade_Lines" ref="B16:C36" totalsRowShown="0" headerRowDxfId="8">
  <autoFilter ref="B16:C36" xr:uid="{EFFB2B03-9DD7-454F-8494-F2391D909F55}"/>
  <tableColumns count="2">
    <tableColumn id="1" xr3:uid="{529521F6-8983-427F-BA5C-36E68B301764}" name="Stade de coût" dataDxfId="7"/>
    <tableColumn id="2" xr3:uid="{9F78FAA8-B95F-4F64-95A7-2414709BB7C1}" name="Lignes de coût" dataDxfId="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FFE7471-D6BB-48F9-B4C0-2A551036ED3A}" name="Lignes_induc" displayName="Lignes_induc" ref="I16:J36" totalsRowShown="0" headerRowDxfId="5" headerRowBorderDxfId="4" tableBorderDxfId="3">
  <autoFilter ref="I16:J36" xr:uid="{B9990F3C-2C93-4152-84B9-240A29F8DD8D}"/>
  <tableColumns count="2">
    <tableColumn id="1" xr3:uid="{62A6903E-3402-46AB-9944-AAE0284BC2F0}" name="Lignes de coût" dataDxfId="2"/>
    <tableColumn id="2" xr3:uid="{09554CB0-D61D-4379-AA88-BBB4B7CD42E5}" name="Inducteur de coût" dataDxfId="1"/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09865A5-1863-4C77-A4CE-BA8DCCFF5868}" name="produits" displayName="produits" ref="I67:I70" totalsRowShown="0">
  <autoFilter ref="I67:I70" xr:uid="{4B487926-6DD3-4739-A725-65EEE181491F}"/>
  <tableColumns count="1">
    <tableColumn id="1" xr3:uid="{6D247992-CCEB-436A-91BB-22FE0D346128}" name="Produit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421DE30-7F99-4B0A-9A79-8CC5B1170102}" name="Lignes_produits" displayName="Lignes_produits" ref="B42:C102" totalsRowShown="0">
  <autoFilter ref="B42:C102" xr:uid="{6B20F378-33E5-4679-9F8A-C245B0296992}"/>
  <tableColumns count="2">
    <tableColumn id="1" xr3:uid="{DFDB159A-E99E-4E20-A983-D580B4F647A8}" name="Lignes de coût" dataDxfId="0"/>
    <tableColumn id="2" xr3:uid="{1C194740-6A89-46AE-82AA-F2A7C4B578C1}" name="Produits"/>
  </tableColumns>
  <tableStyleInfo name="TableStyleLight1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26CA795-CD7C-4306-BA9E-AA4105E885CE}" name="Balance_comptable" displayName="Balance_comptable" ref="B4:D9" totalsRowShown="0">
  <autoFilter ref="B4:D9" xr:uid="{81006411-C47F-4448-AC61-BF7ADFCA8788}"/>
  <tableColumns count="3">
    <tableColumn id="1" xr3:uid="{FF435E1D-FD95-4486-9872-16548887FB9A}" name="N° compte"/>
    <tableColumn id="2" xr3:uid="{6C81D98E-B876-42D9-AED9-665D52442034}" name="Libellé de compte"/>
    <tableColumn id="3" xr3:uid="{F1AB3FA8-28F5-4B7F-8D7F-4E4D92BDD3DC}" name="Montant"/>
  </tableColumns>
  <tableStyleInfo name="TableStyleLight8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CA88C97-5CCB-4190-85B8-BBD9B89E2279}" name="correspondance_lignes_numero_compte" displayName="correspondance_lignes_numero_compte" ref="I4:J9" totalsRowShown="0">
  <autoFilter ref="I4:J9" xr:uid="{4B91C609-94BA-4FE5-97C7-2E0E4EC826C0}"/>
  <tableColumns count="2">
    <tableColumn id="1" xr3:uid="{7666E079-A837-4391-841B-D310E34CD800}" name="Lignes de coût"/>
    <tableColumn id="2" xr3:uid="{A75EFDFA-3707-49F2-9C48-B8378226D868}" name="N° compte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FCCEC-8BD9-4234-8AA0-B0DBB147D905}">
  <dimension ref="B1:G10"/>
  <sheetViews>
    <sheetView workbookViewId="0">
      <selection activeCell="E4" sqref="E4"/>
    </sheetView>
  </sheetViews>
  <sheetFormatPr baseColWidth="10" defaultRowHeight="12.75" x14ac:dyDescent="0.2"/>
  <cols>
    <col min="2" max="2" width="21.140625" bestFit="1" customWidth="1"/>
    <col min="3" max="3" width="18.85546875" bestFit="1" customWidth="1"/>
    <col min="4" max="4" width="8.28515625" customWidth="1"/>
  </cols>
  <sheetData>
    <row r="1" spans="2:7" x14ac:dyDescent="0.2">
      <c r="B1" s="11" t="s">
        <v>16</v>
      </c>
      <c r="C1" t="s" vm="1">
        <v>18</v>
      </c>
    </row>
    <row r="3" spans="2:7" x14ac:dyDescent="0.2">
      <c r="B3" s="11" t="s">
        <v>44</v>
      </c>
      <c r="C3" t="s">
        <v>61</v>
      </c>
    </row>
    <row r="4" spans="2:7" x14ac:dyDescent="0.2">
      <c r="B4" s="12" t="s">
        <v>48</v>
      </c>
      <c r="C4" s="15">
        <v>2248</v>
      </c>
      <c r="D4" s="15"/>
      <c r="E4">
        <v>1100</v>
      </c>
      <c r="G4" t="s">
        <v>128</v>
      </c>
    </row>
    <row r="5" spans="2:7" x14ac:dyDescent="0.2">
      <c r="B5" s="12" t="s">
        <v>19</v>
      </c>
      <c r="C5" s="15">
        <v>2248</v>
      </c>
      <c r="D5" s="15"/>
      <c r="E5">
        <v>0</v>
      </c>
    </row>
    <row r="6" spans="2:7" x14ac:dyDescent="0.2">
      <c r="B6" s="12" t="s">
        <v>22</v>
      </c>
      <c r="C6" s="15">
        <v>2248</v>
      </c>
      <c r="D6" s="15"/>
      <c r="E6">
        <v>0</v>
      </c>
    </row>
    <row r="7" spans="2:7" x14ac:dyDescent="0.2">
      <c r="B7" s="12" t="s">
        <v>49</v>
      </c>
      <c r="C7" s="15">
        <v>2248</v>
      </c>
      <c r="D7" s="15"/>
      <c r="E7">
        <v>0</v>
      </c>
    </row>
    <row r="8" spans="2:7" x14ac:dyDescent="0.2">
      <c r="B8" s="12" t="s">
        <v>21</v>
      </c>
      <c r="C8" s="15">
        <v>2248</v>
      </c>
      <c r="D8" s="15"/>
      <c r="E8">
        <v>548</v>
      </c>
    </row>
    <row r="9" spans="2:7" x14ac:dyDescent="0.2">
      <c r="B9" s="12" t="s">
        <v>20</v>
      </c>
      <c r="C9" s="15">
        <v>2248</v>
      </c>
      <c r="D9" s="15"/>
      <c r="E9">
        <v>600</v>
      </c>
    </row>
    <row r="10" spans="2:7" x14ac:dyDescent="0.2">
      <c r="B10" s="12" t="s">
        <v>45</v>
      </c>
      <c r="C10" s="15">
        <v>2248</v>
      </c>
      <c r="D10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8D7B2-AA4D-4C33-BB71-9E3E91A1CA31}">
  <dimension ref="A1:R153"/>
  <sheetViews>
    <sheetView topLeftCell="A76" workbookViewId="0">
      <selection activeCell="I64" sqref="I64"/>
    </sheetView>
  </sheetViews>
  <sheetFormatPr baseColWidth="10" defaultRowHeight="12.75" x14ac:dyDescent="0.2"/>
  <cols>
    <col min="1" max="1" width="11.42578125" style="16"/>
    <col min="2" max="2" width="16.42578125" customWidth="1"/>
    <col min="3" max="3" width="22.5703125" customWidth="1"/>
    <col min="4" max="4" width="17.42578125" customWidth="1"/>
    <col min="5" max="5" width="12.85546875" bestFit="1" customWidth="1"/>
    <col min="6" max="6" width="15.28515625" customWidth="1"/>
    <col min="7" max="7" width="17.7109375" customWidth="1"/>
    <col min="9" max="9" width="18.28515625" customWidth="1"/>
    <col min="10" max="10" width="30.5703125" bestFit="1" customWidth="1"/>
    <col min="11" max="11" width="15.85546875" bestFit="1" customWidth="1"/>
    <col min="12" max="12" width="19.28515625" customWidth="1"/>
    <col min="13" max="13" width="12.5703125" customWidth="1"/>
    <col min="14" max="14" width="12.85546875" bestFit="1" customWidth="1"/>
  </cols>
  <sheetData>
    <row r="1" spans="1:10" ht="13.5" thickBot="1" x14ac:dyDescent="0.25"/>
    <row r="2" spans="1:10" ht="13.5" thickBot="1" x14ac:dyDescent="0.25">
      <c r="A2" s="27" t="s">
        <v>88</v>
      </c>
      <c r="B2" s="28" t="s">
        <v>95</v>
      </c>
      <c r="H2" s="27" t="s">
        <v>89</v>
      </c>
      <c r="I2" s="28" t="s">
        <v>87</v>
      </c>
    </row>
    <row r="3" spans="1:10" x14ac:dyDescent="0.2">
      <c r="H3" s="16"/>
    </row>
    <row r="4" spans="1:10" x14ac:dyDescent="0.2">
      <c r="B4" t="s">
        <v>54</v>
      </c>
      <c r="C4" t="s">
        <v>55</v>
      </c>
      <c r="D4" t="s">
        <v>53</v>
      </c>
      <c r="H4" s="16"/>
      <c r="I4" t="s">
        <v>17</v>
      </c>
      <c r="J4" t="s">
        <v>54</v>
      </c>
    </row>
    <row r="5" spans="1:10" x14ac:dyDescent="0.2">
      <c r="B5">
        <v>601000</v>
      </c>
      <c r="C5" t="s">
        <v>56</v>
      </c>
      <c r="D5" s="24">
        <v>500</v>
      </c>
      <c r="H5" s="16"/>
      <c r="I5" t="s">
        <v>48</v>
      </c>
      <c r="J5">
        <v>601000</v>
      </c>
    </row>
    <row r="6" spans="1:10" x14ac:dyDescent="0.2">
      <c r="B6">
        <v>601001</v>
      </c>
      <c r="C6" t="s">
        <v>57</v>
      </c>
      <c r="D6" s="24">
        <v>320</v>
      </c>
      <c r="H6" s="16"/>
      <c r="I6" t="s">
        <v>48</v>
      </c>
      <c r="J6">
        <v>601001</v>
      </c>
    </row>
    <row r="7" spans="1:10" x14ac:dyDescent="0.2">
      <c r="B7">
        <v>601002</v>
      </c>
      <c r="C7" t="s">
        <v>58</v>
      </c>
      <c r="D7" s="24">
        <v>280</v>
      </c>
      <c r="H7" s="16"/>
      <c r="I7" t="s">
        <v>48</v>
      </c>
      <c r="J7">
        <v>601002</v>
      </c>
    </row>
    <row r="8" spans="1:10" x14ac:dyDescent="0.2">
      <c r="B8">
        <v>615000</v>
      </c>
      <c r="C8" t="s">
        <v>59</v>
      </c>
      <c r="D8">
        <v>548</v>
      </c>
      <c r="H8" s="16"/>
      <c r="I8" s="4" t="s">
        <v>25</v>
      </c>
      <c r="J8">
        <v>615000</v>
      </c>
    </row>
    <row r="9" spans="1:10" x14ac:dyDescent="0.2">
      <c r="B9">
        <v>608100</v>
      </c>
      <c r="C9" t="s">
        <v>60</v>
      </c>
      <c r="D9">
        <v>600</v>
      </c>
      <c r="H9" s="16"/>
      <c r="I9" t="s">
        <v>49</v>
      </c>
      <c r="J9">
        <v>608100</v>
      </c>
    </row>
    <row r="13" spans="1:10" ht="13.5" thickBot="1" x14ac:dyDescent="0.25"/>
    <row r="14" spans="1:10" ht="13.5" thickBot="1" x14ac:dyDescent="0.25">
      <c r="A14" s="27" t="s">
        <v>90</v>
      </c>
      <c r="B14" s="28" t="s">
        <v>84</v>
      </c>
      <c r="H14" s="27" t="s">
        <v>91</v>
      </c>
      <c r="I14" s="28" t="s">
        <v>85</v>
      </c>
    </row>
    <row r="15" spans="1:10" x14ac:dyDescent="0.2">
      <c r="H15" s="16"/>
    </row>
    <row r="16" spans="1:10" x14ac:dyDescent="0.2">
      <c r="B16" s="1" t="s">
        <v>16</v>
      </c>
      <c r="C16" s="1" t="s">
        <v>17</v>
      </c>
      <c r="H16" s="16"/>
      <c r="I16" s="5" t="s">
        <v>17</v>
      </c>
      <c r="J16" s="5" t="s">
        <v>40</v>
      </c>
    </row>
    <row r="17" spans="2:10" x14ac:dyDescent="0.2">
      <c r="B17" s="1" t="s">
        <v>18</v>
      </c>
      <c r="C17" s="3" t="s">
        <v>48</v>
      </c>
      <c r="H17" s="16"/>
      <c r="I17" s="6" t="s">
        <v>48</v>
      </c>
      <c r="J17" s="7" t="s">
        <v>6</v>
      </c>
    </row>
    <row r="18" spans="2:10" x14ac:dyDescent="0.2">
      <c r="B18" s="1" t="s">
        <v>18</v>
      </c>
      <c r="C18" s="3" t="s">
        <v>19</v>
      </c>
      <c r="H18" s="16"/>
      <c r="I18" s="8" t="s">
        <v>19</v>
      </c>
      <c r="J18" s="9" t="s">
        <v>6</v>
      </c>
    </row>
    <row r="19" spans="2:10" x14ac:dyDescent="0.2">
      <c r="B19" s="1" t="s">
        <v>18</v>
      </c>
      <c r="C19" s="3" t="s">
        <v>20</v>
      </c>
      <c r="H19" s="16"/>
      <c r="I19" s="6" t="s">
        <v>20</v>
      </c>
      <c r="J19" s="7" t="s">
        <v>6</v>
      </c>
    </row>
    <row r="20" spans="2:10" x14ac:dyDescent="0.2">
      <c r="B20" s="1" t="s">
        <v>18</v>
      </c>
      <c r="C20" s="3" t="s">
        <v>49</v>
      </c>
      <c r="H20" s="16"/>
      <c r="I20" s="8" t="s">
        <v>50</v>
      </c>
      <c r="J20" s="9" t="s">
        <v>6</v>
      </c>
    </row>
    <row r="21" spans="2:10" x14ac:dyDescent="0.2">
      <c r="B21" s="1" t="s">
        <v>18</v>
      </c>
      <c r="C21" s="3" t="s">
        <v>21</v>
      </c>
      <c r="H21" s="16"/>
      <c r="I21" s="6" t="s">
        <v>21</v>
      </c>
      <c r="J21" s="7" t="s">
        <v>6</v>
      </c>
    </row>
    <row r="22" spans="2:10" x14ac:dyDescent="0.2">
      <c r="B22" s="1" t="s">
        <v>18</v>
      </c>
      <c r="C22" s="3" t="s">
        <v>22</v>
      </c>
      <c r="H22" s="16"/>
      <c r="I22" s="8" t="s">
        <v>22</v>
      </c>
      <c r="J22" s="9" t="s">
        <v>6</v>
      </c>
    </row>
    <row r="23" spans="2:10" x14ac:dyDescent="0.2">
      <c r="B23" s="1" t="s">
        <v>23</v>
      </c>
      <c r="C23" s="4" t="s">
        <v>24</v>
      </c>
      <c r="H23" s="16"/>
      <c r="I23" s="10" t="s">
        <v>24</v>
      </c>
      <c r="J23" s="7" t="s">
        <v>41</v>
      </c>
    </row>
    <row r="24" spans="2:10" x14ac:dyDescent="0.2">
      <c r="B24" s="1" t="s">
        <v>23</v>
      </c>
      <c r="C24" s="4" t="s">
        <v>25</v>
      </c>
      <c r="H24" s="16"/>
      <c r="I24" s="4" t="s">
        <v>21</v>
      </c>
      <c r="J24" s="9" t="s">
        <v>11</v>
      </c>
    </row>
    <row r="25" spans="2:10" x14ac:dyDescent="0.2">
      <c r="B25" s="1" t="s">
        <v>23</v>
      </c>
      <c r="C25" s="4" t="s">
        <v>27</v>
      </c>
      <c r="H25" s="16"/>
      <c r="I25" s="10" t="s">
        <v>27</v>
      </c>
      <c r="J25" s="7" t="s">
        <v>11</v>
      </c>
    </row>
    <row r="26" spans="2:10" x14ac:dyDescent="0.2">
      <c r="B26" s="1" t="s">
        <v>23</v>
      </c>
      <c r="C26" s="4" t="s">
        <v>28</v>
      </c>
      <c r="H26" s="16"/>
      <c r="I26" s="4" t="s">
        <v>52</v>
      </c>
      <c r="J26" s="9" t="s">
        <v>11</v>
      </c>
    </row>
    <row r="27" spans="2:10" x14ac:dyDescent="0.2">
      <c r="B27" s="1" t="s">
        <v>23</v>
      </c>
      <c r="C27" s="4" t="s">
        <v>29</v>
      </c>
      <c r="H27" s="16"/>
      <c r="I27" s="10" t="s">
        <v>29</v>
      </c>
      <c r="J27" s="7" t="s">
        <v>41</v>
      </c>
    </row>
    <row r="28" spans="2:10" x14ac:dyDescent="0.2">
      <c r="B28" s="1" t="s">
        <v>23</v>
      </c>
      <c r="C28" s="4" t="s">
        <v>30</v>
      </c>
      <c r="H28" s="16"/>
      <c r="I28" s="4" t="s">
        <v>30</v>
      </c>
      <c r="J28" s="9" t="s">
        <v>42</v>
      </c>
    </row>
    <row r="29" spans="2:10" x14ac:dyDescent="0.2">
      <c r="B29" s="1" t="s">
        <v>23</v>
      </c>
      <c r="C29" s="4" t="s">
        <v>31</v>
      </c>
      <c r="H29" s="16"/>
      <c r="I29" s="10" t="s">
        <v>31</v>
      </c>
      <c r="J29" s="7" t="s">
        <v>41</v>
      </c>
    </row>
    <row r="30" spans="2:10" x14ac:dyDescent="0.2">
      <c r="B30" s="1" t="s">
        <v>23</v>
      </c>
      <c r="C30" s="4" t="s">
        <v>32</v>
      </c>
      <c r="H30" s="16"/>
      <c r="I30" s="4" t="s">
        <v>32</v>
      </c>
      <c r="J30" s="9" t="s">
        <v>41</v>
      </c>
    </row>
    <row r="31" spans="2:10" x14ac:dyDescent="0.2">
      <c r="B31" s="1" t="s">
        <v>33</v>
      </c>
      <c r="C31" s="4" t="s">
        <v>34</v>
      </c>
      <c r="H31" s="16"/>
      <c r="I31" s="10" t="s">
        <v>34</v>
      </c>
      <c r="J31" s="7" t="s">
        <v>43</v>
      </c>
    </row>
    <row r="32" spans="2:10" x14ac:dyDescent="0.2">
      <c r="B32" s="1" t="s">
        <v>33</v>
      </c>
      <c r="C32" s="4" t="s">
        <v>35</v>
      </c>
      <c r="H32" s="16"/>
      <c r="I32" s="4" t="s">
        <v>35</v>
      </c>
      <c r="J32" s="9" t="s">
        <v>43</v>
      </c>
    </row>
    <row r="33" spans="1:16" x14ac:dyDescent="0.2">
      <c r="B33" s="1" t="s">
        <v>33</v>
      </c>
      <c r="C33" s="4" t="s">
        <v>36</v>
      </c>
      <c r="H33" s="16"/>
      <c r="I33" s="10" t="s">
        <v>36</v>
      </c>
      <c r="J33" s="7" t="s">
        <v>43</v>
      </c>
    </row>
    <row r="34" spans="1:16" x14ac:dyDescent="0.2">
      <c r="B34" s="1" t="s">
        <v>33</v>
      </c>
      <c r="C34" s="4" t="s">
        <v>37</v>
      </c>
      <c r="H34" s="16"/>
      <c r="I34" s="4" t="s">
        <v>37</v>
      </c>
      <c r="J34" s="9" t="s">
        <v>43</v>
      </c>
    </row>
    <row r="35" spans="1:16" x14ac:dyDescent="0.2">
      <c r="B35" s="1" t="s">
        <v>33</v>
      </c>
      <c r="C35" s="4" t="s">
        <v>38</v>
      </c>
      <c r="H35" s="16"/>
      <c r="I35" s="10" t="s">
        <v>38</v>
      </c>
      <c r="J35" s="7" t="s">
        <v>13</v>
      </c>
    </row>
    <row r="36" spans="1:16" x14ac:dyDescent="0.2">
      <c r="B36" s="1" t="s">
        <v>33</v>
      </c>
      <c r="C36" s="4" t="s">
        <v>39</v>
      </c>
      <c r="H36" s="16"/>
      <c r="I36" s="4" t="s">
        <v>39</v>
      </c>
      <c r="J36" s="9" t="s">
        <v>13</v>
      </c>
    </row>
    <row r="38" spans="1:16" ht="13.5" thickBot="1" x14ac:dyDescent="0.25"/>
    <row r="39" spans="1:16" ht="13.5" thickBot="1" x14ac:dyDescent="0.25">
      <c r="H39" s="27" t="s">
        <v>93</v>
      </c>
      <c r="I39" s="28" t="s">
        <v>83</v>
      </c>
    </row>
    <row r="40" spans="1:16" ht="13.5" thickBot="1" x14ac:dyDescent="0.25">
      <c r="A40" s="27" t="s">
        <v>92</v>
      </c>
      <c r="B40" s="28" t="s">
        <v>86</v>
      </c>
      <c r="C40" s="26"/>
      <c r="H40" s="16"/>
    </row>
    <row r="41" spans="1:16" x14ac:dyDescent="0.2">
      <c r="H41" s="16"/>
      <c r="I41" s="1" t="s">
        <v>0</v>
      </c>
      <c r="J41" s="1" t="s">
        <v>1</v>
      </c>
      <c r="K41" s="1" t="s">
        <v>2</v>
      </c>
      <c r="L41" s="1" t="s">
        <v>3</v>
      </c>
      <c r="M41" s="1" t="s">
        <v>47</v>
      </c>
      <c r="N41" s="1" t="s">
        <v>46</v>
      </c>
      <c r="O41" s="1" t="s">
        <v>4</v>
      </c>
      <c r="P41" s="1" t="s">
        <v>5</v>
      </c>
    </row>
    <row r="42" spans="1:16" x14ac:dyDescent="0.2">
      <c r="B42" s="13" t="s">
        <v>17</v>
      </c>
      <c r="C42" t="s">
        <v>51</v>
      </c>
      <c r="D42" s="32" t="s">
        <v>131</v>
      </c>
      <c r="H42" s="16"/>
      <c r="I42" s="1" t="s">
        <v>6</v>
      </c>
      <c r="J42" s="2" t="s">
        <v>26</v>
      </c>
      <c r="K42" s="2" t="str">
        <f>+_xlfn.CONCAT(X_Inducteurs_Chiffres[[#This Row],[Inducteurs]],X_Inducteurs_Chiffres[[#This Row],[Produit]])</f>
        <v>Tonnage AchetéPoubelles</v>
      </c>
      <c r="L42" s="29">
        <f>2783*1.33333333333333*0.2</f>
        <v>742.13333333333139</v>
      </c>
      <c r="M42" s="17">
        <f>+IFERROR(X_Inducteurs_Chiffres[[#This Row],[Quantité]]/SUMIFS(X_Inducteurs_Chiffres[Quantité],X_Inducteurs_Chiffres[Inducteurs],X_Inducteurs_Chiffres[[#This Row],[Inducteurs]]),0)</f>
        <v>0.16719748212487354</v>
      </c>
      <c r="N42" s="2"/>
      <c r="O42" s="2" t="s">
        <v>7</v>
      </c>
      <c r="P42" s="2"/>
    </row>
    <row r="43" spans="1:16" x14ac:dyDescent="0.2">
      <c r="B43" s="6" t="s">
        <v>48</v>
      </c>
      <c r="C43" t="s">
        <v>26</v>
      </c>
      <c r="D43" s="32" t="s">
        <v>132</v>
      </c>
      <c r="H43" s="16"/>
      <c r="I43" s="1" t="s">
        <v>8</v>
      </c>
      <c r="J43" s="2" t="s">
        <v>26</v>
      </c>
      <c r="K43" s="2" t="str">
        <f>+_xlfn.CONCAT(X_Inducteurs_Chiffres[[#This Row],[Inducteurs]],X_Inducteurs_Chiffres[[#This Row],[Produit]])</f>
        <v>Tonnage ProduitPoubelles</v>
      </c>
      <c r="L43" s="2">
        <v>864.96</v>
      </c>
      <c r="M43" s="2">
        <f>+IFERROR(X_Inducteurs_Chiffres[[#This Row],[Quantité]]/SUMIFS(X_Inducteurs_Chiffres[Quantité],X_Inducteurs_Chiffres[Inducteurs],X_Inducteurs_Chiffres[[#This Row],[Inducteurs]]),0)</f>
        <v>0.25</v>
      </c>
      <c r="N43" s="2"/>
      <c r="O43" s="2" t="s">
        <v>7</v>
      </c>
      <c r="P43" s="2"/>
    </row>
    <row r="44" spans="1:16" x14ac:dyDescent="0.2">
      <c r="B44" s="8" t="s">
        <v>19</v>
      </c>
      <c r="C44" t="s">
        <v>26</v>
      </c>
      <c r="H44" s="16"/>
      <c r="I44" s="1" t="s">
        <v>10</v>
      </c>
      <c r="J44" s="2" t="s">
        <v>26</v>
      </c>
      <c r="K44" s="2" t="str">
        <f>+_xlfn.CONCAT(X_Inducteurs_Chiffres[[#This Row],[Inducteurs]],X_Inducteurs_Chiffres[[#This Row],[Produit]])</f>
        <v>Tonnage VenduPoubelles</v>
      </c>
      <c r="L44" s="2">
        <v>720.8</v>
      </c>
      <c r="M44" s="2">
        <f>+IFERROR(X_Inducteurs_Chiffres[[#This Row],[Quantité]]/SUMIFS(X_Inducteurs_Chiffres[Quantité],X_Inducteurs_Chiffres[Inducteurs],X_Inducteurs_Chiffres[[#This Row],[Inducteurs]]),0)</f>
        <v>0.17080568720379147</v>
      </c>
      <c r="N44" s="2"/>
      <c r="O44" s="2" t="s">
        <v>7</v>
      </c>
      <c r="P44" s="2"/>
    </row>
    <row r="45" spans="1:16" x14ac:dyDescent="0.2">
      <c r="B45" s="6" t="s">
        <v>20</v>
      </c>
      <c r="C45" t="s">
        <v>26</v>
      </c>
      <c r="H45" s="16"/>
      <c r="I45" s="1" t="s">
        <v>11</v>
      </c>
      <c r="J45" s="2" t="s">
        <v>26</v>
      </c>
      <c r="K45" s="2" t="str">
        <f>+_xlfn.CONCAT(X_Inducteurs_Chiffres[[#This Row],[Inducteurs]],X_Inducteurs_Chiffres[[#This Row],[Produit]])</f>
        <v>Heures machinesPoubelles</v>
      </c>
      <c r="L45" s="2">
        <v>24</v>
      </c>
      <c r="M45" s="2">
        <f>+IFERROR(X_Inducteurs_Chiffres[[#This Row],[Quantité]]/SUMIFS(X_Inducteurs_Chiffres[Quantité],X_Inducteurs_Chiffres[Inducteurs],X_Inducteurs_Chiffres[[#This Row],[Inducteurs]]),0)</f>
        <v>0.5714285714285714</v>
      </c>
      <c r="N45" s="2"/>
      <c r="O45" s="2" t="s">
        <v>7</v>
      </c>
      <c r="P45" s="2"/>
    </row>
    <row r="46" spans="1:16" x14ac:dyDescent="0.2">
      <c r="B46" s="8" t="s">
        <v>49</v>
      </c>
      <c r="C46" t="s">
        <v>26</v>
      </c>
      <c r="H46" s="16"/>
      <c r="I46" s="1" t="s">
        <v>12</v>
      </c>
      <c r="J46" s="2" t="s">
        <v>26</v>
      </c>
      <c r="K46" s="2" t="str">
        <f>+_xlfn.CONCAT(X_Inducteurs_Chiffres[[#This Row],[Inducteurs]],X_Inducteurs_Chiffres[[#This Row],[Produit]])</f>
        <v>Tonnage Stock MoyenPoubelles</v>
      </c>
      <c r="L46" s="2">
        <v>230</v>
      </c>
      <c r="M46" s="2">
        <f>+IFERROR(X_Inducteurs_Chiffres[[#This Row],[Quantité]]/SUMIFS(X_Inducteurs_Chiffres[Quantité],X_Inducteurs_Chiffres[Inducteurs],X_Inducteurs_Chiffres[[#This Row],[Inducteurs]]),0)</f>
        <v>0.17504471250808629</v>
      </c>
      <c r="N46" s="2"/>
      <c r="O46" s="2" t="s">
        <v>7</v>
      </c>
      <c r="P46" s="2"/>
    </row>
    <row r="47" spans="1:16" x14ac:dyDescent="0.2">
      <c r="B47" s="6" t="s">
        <v>21</v>
      </c>
      <c r="C47" t="s">
        <v>26</v>
      </c>
      <c r="H47" s="16"/>
      <c r="I47" s="1" t="s">
        <v>13</v>
      </c>
      <c r="J47" s="2" t="s">
        <v>26</v>
      </c>
      <c r="K47" s="2" t="str">
        <f>+_xlfn.CONCAT(X_Inducteurs_Chiffres[[#This Row],[Inducteurs]],X_Inducteurs_Chiffres[[#This Row],[Produit]])</f>
        <v>Chiffre d'affairesPoubelles</v>
      </c>
      <c r="L47" s="2">
        <v>273589.67</v>
      </c>
      <c r="M47" s="2">
        <f>+IFERROR(X_Inducteurs_Chiffres[[#This Row],[Quantité]]/SUMIFS(X_Inducteurs_Chiffres[Quantité],X_Inducteurs_Chiffres[Inducteurs],X_Inducteurs_Chiffres[[#This Row],[Inducteurs]]),0)</f>
        <v>0.18242290785879756</v>
      </c>
      <c r="N47" s="2"/>
      <c r="O47" s="2" t="s">
        <v>7</v>
      </c>
      <c r="P47" s="2"/>
    </row>
    <row r="48" spans="1:16" x14ac:dyDescent="0.2">
      <c r="B48" s="8" t="s">
        <v>22</v>
      </c>
      <c r="C48" t="s">
        <v>26</v>
      </c>
      <c r="H48" s="16"/>
      <c r="I48" s="1" t="s">
        <v>6</v>
      </c>
      <c r="J48" s="2" t="s">
        <v>14</v>
      </c>
      <c r="K48" s="2" t="str">
        <f>+_xlfn.CONCAT(X_Inducteurs_Chiffres[[#This Row],[Inducteurs]],X_Inducteurs_Chiffres[[#This Row],[Produit]])</f>
        <v>Tonnage AchetéNégoce</v>
      </c>
      <c r="L48" s="29">
        <v>728</v>
      </c>
      <c r="M48" s="2">
        <f>+IFERROR(X_Inducteurs_Chiffres[[#This Row],[Quantité]]/SUMIFS(X_Inducteurs_Chiffres[Quantité],X_Inducteurs_Chiffres[Inducteurs],X_Inducteurs_Chiffres[[#This Row],[Inducteurs]]),0)</f>
        <v>0.16401334035246351</v>
      </c>
      <c r="N48" s="2"/>
      <c r="O48" s="2" t="s">
        <v>7</v>
      </c>
      <c r="P48" s="2"/>
    </row>
    <row r="49" spans="2:16" x14ac:dyDescent="0.2">
      <c r="B49" s="10" t="s">
        <v>24</v>
      </c>
      <c r="C49" t="s">
        <v>26</v>
      </c>
      <c r="H49" s="16"/>
      <c r="I49" s="1" t="s">
        <v>8</v>
      </c>
      <c r="J49" s="2" t="s">
        <v>14</v>
      </c>
      <c r="K49" s="2" t="str">
        <f>+_xlfn.CONCAT(X_Inducteurs_Chiffres[[#This Row],[Inducteurs]],X_Inducteurs_Chiffres[[#This Row],[Produit]])</f>
        <v>Tonnage ProduitNégoce</v>
      </c>
      <c r="L49" s="2">
        <v>0</v>
      </c>
      <c r="M49" s="2">
        <f>+IFERROR(X_Inducteurs_Chiffres[[#This Row],[Quantité]]/SUMIFS(X_Inducteurs_Chiffres[Quantité],X_Inducteurs_Chiffres[Inducteurs],X_Inducteurs_Chiffres[[#This Row],[Inducteurs]]),0)</f>
        <v>0</v>
      </c>
      <c r="N49" s="2"/>
      <c r="O49" s="2" t="s">
        <v>7</v>
      </c>
      <c r="P49" s="2"/>
    </row>
    <row r="50" spans="2:16" x14ac:dyDescent="0.2">
      <c r="B50" s="4" t="s">
        <v>25</v>
      </c>
      <c r="C50" t="s">
        <v>26</v>
      </c>
      <c r="H50" s="16"/>
      <c r="I50" s="1" t="s">
        <v>10</v>
      </c>
      <c r="J50" s="2" t="s">
        <v>14</v>
      </c>
      <c r="K50" s="2" t="str">
        <f>+_xlfn.CONCAT(X_Inducteurs_Chiffres[[#This Row],[Inducteurs]],X_Inducteurs_Chiffres[[#This Row],[Produit]])</f>
        <v>Tonnage VenduNégoce</v>
      </c>
      <c r="L50" s="2">
        <v>616</v>
      </c>
      <c r="M50" s="2">
        <f>+IFERROR(X_Inducteurs_Chiffres[[#This Row],[Quantité]]/SUMIFS(X_Inducteurs_Chiffres[Quantité],X_Inducteurs_Chiffres[Inducteurs],X_Inducteurs_Chiffres[[#This Row],[Inducteurs]]),0)</f>
        <v>0.14597156398104266</v>
      </c>
      <c r="N50" s="2"/>
      <c r="O50" s="2" t="s">
        <v>7</v>
      </c>
      <c r="P50" s="2"/>
    </row>
    <row r="51" spans="2:16" x14ac:dyDescent="0.2">
      <c r="B51" s="10" t="s">
        <v>27</v>
      </c>
      <c r="C51" t="s">
        <v>26</v>
      </c>
      <c r="H51" s="16"/>
      <c r="I51" s="1" t="s">
        <v>11</v>
      </c>
      <c r="J51" s="2" t="s">
        <v>14</v>
      </c>
      <c r="K51" s="2" t="str">
        <f>+_xlfn.CONCAT(X_Inducteurs_Chiffres[[#This Row],[Inducteurs]],X_Inducteurs_Chiffres[[#This Row],[Produit]])</f>
        <v>Heures machinesNégoce</v>
      </c>
      <c r="L51" s="2">
        <v>12</v>
      </c>
      <c r="M51" s="2">
        <f>+IFERROR(X_Inducteurs_Chiffres[[#This Row],[Quantité]]/SUMIFS(X_Inducteurs_Chiffres[Quantité],X_Inducteurs_Chiffres[Inducteurs],X_Inducteurs_Chiffres[[#This Row],[Inducteurs]]),0)</f>
        <v>0.2857142857142857</v>
      </c>
      <c r="N51" s="2"/>
      <c r="O51" s="2" t="s">
        <v>7</v>
      </c>
      <c r="P51" s="2"/>
    </row>
    <row r="52" spans="2:16" x14ac:dyDescent="0.2">
      <c r="B52" s="4" t="s">
        <v>28</v>
      </c>
      <c r="C52" t="s">
        <v>26</v>
      </c>
      <c r="H52" s="16"/>
      <c r="I52" s="1" t="s">
        <v>12</v>
      </c>
      <c r="J52" s="2" t="s">
        <v>14</v>
      </c>
      <c r="K52" s="2" t="str">
        <f>+_xlfn.CONCAT(X_Inducteurs_Chiffres[[#This Row],[Inducteurs]],X_Inducteurs_Chiffres[[#This Row],[Produit]])</f>
        <v>Tonnage Stock MoyenNégoce</v>
      </c>
      <c r="L52" s="2">
        <v>163.95</v>
      </c>
      <c r="M52" s="2">
        <f>+IFERROR(X_Inducteurs_Chiffres[[#This Row],[Quantité]]/SUMIFS(X_Inducteurs_Chiffres[Quantité],X_Inducteurs_Chiffres[Inducteurs],X_Inducteurs_Chiffres[[#This Row],[Inducteurs]]),0)</f>
        <v>0.12477643745956847</v>
      </c>
      <c r="N52" s="2"/>
      <c r="O52" s="2" t="s">
        <v>7</v>
      </c>
      <c r="P52" s="2"/>
    </row>
    <row r="53" spans="2:16" x14ac:dyDescent="0.2">
      <c r="B53" s="10" t="s">
        <v>29</v>
      </c>
      <c r="C53" t="s">
        <v>26</v>
      </c>
      <c r="H53" s="16"/>
      <c r="I53" s="1" t="s">
        <v>13</v>
      </c>
      <c r="J53" s="2" t="s">
        <v>14</v>
      </c>
      <c r="K53" s="2" t="str">
        <f>+_xlfn.CONCAT(X_Inducteurs_Chiffres[[#This Row],[Inducteurs]],X_Inducteurs_Chiffres[[#This Row],[Produit]])</f>
        <v>Chiffre d'affairesNégoce</v>
      </c>
      <c r="L53" s="2">
        <v>131806.67000000001</v>
      </c>
      <c r="M53" s="2">
        <f>+IFERROR(X_Inducteurs_Chiffres[[#This Row],[Quantité]]/SUMIFS(X_Inducteurs_Chiffres[Quantité],X_Inducteurs_Chiffres[Inducteurs],X_Inducteurs_Chiffres[[#This Row],[Inducteurs]]),0)</f>
        <v>8.7885467373767956E-2</v>
      </c>
      <c r="N53" s="2"/>
      <c r="O53" s="2" t="s">
        <v>7</v>
      </c>
      <c r="P53" s="2"/>
    </row>
    <row r="54" spans="2:16" x14ac:dyDescent="0.2">
      <c r="B54" s="4" t="s">
        <v>30</v>
      </c>
      <c r="C54" t="s">
        <v>26</v>
      </c>
      <c r="H54" s="16"/>
      <c r="I54" s="1" t="s">
        <v>6</v>
      </c>
      <c r="J54" s="2" t="s">
        <v>15</v>
      </c>
      <c r="K54" s="2" t="str">
        <f>+_xlfn.CONCAT(X_Inducteurs_Chiffres[[#This Row],[Inducteurs]],X_Inducteurs_Chiffres[[#This Row],[Produit]])</f>
        <v>Tonnage AchetéAutres</v>
      </c>
      <c r="L54" s="29">
        <v>2968.53</v>
      </c>
      <c r="M54" s="2">
        <f>+IFERROR(X_Inducteurs_Chiffres[[#This Row],[Quantité]]/SUMIFS(X_Inducteurs_Chiffres[Quantité],X_Inducteurs_Chiffres[Inducteurs],X_Inducteurs_Chiffres[[#This Row],[Inducteurs]]),0)</f>
        <v>0.66878917752266287</v>
      </c>
      <c r="N54" s="2"/>
      <c r="O54" s="2" t="s">
        <v>7</v>
      </c>
      <c r="P54" s="2"/>
    </row>
    <row r="55" spans="2:16" x14ac:dyDescent="0.2">
      <c r="B55" s="10" t="s">
        <v>31</v>
      </c>
      <c r="C55" t="s">
        <v>26</v>
      </c>
      <c r="H55" s="16"/>
      <c r="I55" s="1" t="s">
        <v>8</v>
      </c>
      <c r="J55" s="2" t="s">
        <v>15</v>
      </c>
      <c r="K55" s="2" t="str">
        <f>+_xlfn.CONCAT(X_Inducteurs_Chiffres[[#This Row],[Inducteurs]],X_Inducteurs_Chiffres[[#This Row],[Produit]])</f>
        <v>Tonnage ProduitAutres</v>
      </c>
      <c r="L55" s="2">
        <v>2594.88</v>
      </c>
      <c r="M55" s="2">
        <f>+IFERROR(X_Inducteurs_Chiffres[[#This Row],[Quantité]]/SUMIFS(X_Inducteurs_Chiffres[Quantité],X_Inducteurs_Chiffres[Inducteurs],X_Inducteurs_Chiffres[[#This Row],[Inducteurs]]),0)</f>
        <v>0.75</v>
      </c>
      <c r="N55" s="2"/>
      <c r="O55" s="2" t="s">
        <v>7</v>
      </c>
      <c r="P55" s="2"/>
    </row>
    <row r="56" spans="2:16" x14ac:dyDescent="0.2">
      <c r="B56" s="4" t="s">
        <v>32</v>
      </c>
      <c r="C56" t="s">
        <v>26</v>
      </c>
      <c r="H56" s="16"/>
      <c r="I56" s="1" t="s">
        <v>10</v>
      </c>
      <c r="J56" s="2" t="s">
        <v>15</v>
      </c>
      <c r="K56" s="2" t="str">
        <f>+_xlfn.CONCAT(X_Inducteurs_Chiffres[[#This Row],[Inducteurs]],X_Inducteurs_Chiffres[[#This Row],[Produit]])</f>
        <v>Tonnage VenduAutres</v>
      </c>
      <c r="L56" s="2">
        <v>2883.2</v>
      </c>
      <c r="M56" s="2">
        <f>+IFERROR(X_Inducteurs_Chiffres[[#This Row],[Quantité]]/SUMIFS(X_Inducteurs_Chiffres[Quantité],X_Inducteurs_Chiffres[Inducteurs],X_Inducteurs_Chiffres[[#This Row],[Inducteurs]]),0)</f>
        <v>0.68322274881516587</v>
      </c>
      <c r="N56" s="2"/>
      <c r="O56" s="2" t="s">
        <v>7</v>
      </c>
      <c r="P56" s="2"/>
    </row>
    <row r="57" spans="2:16" x14ac:dyDescent="0.2">
      <c r="B57" s="10" t="s">
        <v>34</v>
      </c>
      <c r="C57" t="s">
        <v>26</v>
      </c>
      <c r="H57" s="16"/>
      <c r="I57" s="1" t="s">
        <v>11</v>
      </c>
      <c r="J57" s="2" t="s">
        <v>15</v>
      </c>
      <c r="K57" s="2" t="str">
        <f>+_xlfn.CONCAT(X_Inducteurs_Chiffres[[#This Row],[Inducteurs]],X_Inducteurs_Chiffres[[#This Row],[Produit]])</f>
        <v>Heures machinesAutres</v>
      </c>
      <c r="L57" s="2">
        <v>6</v>
      </c>
      <c r="M57" s="2">
        <f>+IFERROR(X_Inducteurs_Chiffres[[#This Row],[Quantité]]/SUMIFS(X_Inducteurs_Chiffres[Quantité],X_Inducteurs_Chiffres[Inducteurs],X_Inducteurs_Chiffres[[#This Row],[Inducteurs]]),0)</f>
        <v>0.14285714285714285</v>
      </c>
      <c r="N57" s="2"/>
      <c r="O57" s="2" t="s">
        <v>7</v>
      </c>
      <c r="P57" s="2"/>
    </row>
    <row r="58" spans="2:16" x14ac:dyDescent="0.2">
      <c r="B58" s="4" t="s">
        <v>35</v>
      </c>
      <c r="C58" t="s">
        <v>26</v>
      </c>
      <c r="H58" s="16"/>
      <c r="I58" s="1" t="s">
        <v>12</v>
      </c>
      <c r="J58" s="2" t="s">
        <v>15</v>
      </c>
      <c r="K58" s="2" t="str">
        <f>+_xlfn.CONCAT(X_Inducteurs_Chiffres[[#This Row],[Inducteurs]],X_Inducteurs_Chiffres[[#This Row],[Produit]])</f>
        <v>Tonnage Stock MoyenAutres</v>
      </c>
      <c r="L58" s="2">
        <v>920</v>
      </c>
      <c r="M58" s="2">
        <f>+IFERROR(X_Inducteurs_Chiffres[[#This Row],[Quantité]]/SUMIFS(X_Inducteurs_Chiffres[Quantité],X_Inducteurs_Chiffres[Inducteurs],X_Inducteurs_Chiffres[[#This Row],[Inducteurs]]),0)</f>
        <v>0.70017885003234515</v>
      </c>
      <c r="N58" s="2"/>
      <c r="O58" s="2" t="s">
        <v>7</v>
      </c>
      <c r="P58" s="2"/>
    </row>
    <row r="59" spans="2:16" x14ac:dyDescent="0.2">
      <c r="B59" s="10" t="s">
        <v>36</v>
      </c>
      <c r="C59" t="s">
        <v>26</v>
      </c>
      <c r="H59" s="16"/>
      <c r="I59" s="1" t="s">
        <v>13</v>
      </c>
      <c r="J59" s="2" t="s">
        <v>15</v>
      </c>
      <c r="K59" s="2" t="str">
        <f>+_xlfn.CONCAT(X_Inducteurs_Chiffres[[#This Row],[Inducteurs]],X_Inducteurs_Chiffres[[#This Row],[Produit]])</f>
        <v>Chiffre d'affairesAutres</v>
      </c>
      <c r="L59" s="2">
        <v>1094358.67</v>
      </c>
      <c r="M59" s="14">
        <f>+IFERROR(X_Inducteurs_Chiffres[[#This Row],[Quantité]]/SUMIFS(X_Inducteurs_Chiffres[Quantité],X_Inducteurs_Chiffres[Inducteurs],X_Inducteurs_Chiffres[[#This Row],[Inducteurs]]),0)</f>
        <v>0.72969162476743454</v>
      </c>
      <c r="N59" s="2"/>
      <c r="O59" s="2" t="s">
        <v>7</v>
      </c>
      <c r="P59" s="2"/>
    </row>
    <row r="60" spans="2:16" x14ac:dyDescent="0.2">
      <c r="B60" s="4" t="s">
        <v>37</v>
      </c>
      <c r="C60" t="s">
        <v>26</v>
      </c>
    </row>
    <row r="61" spans="2:16" x14ac:dyDescent="0.2">
      <c r="B61" s="10" t="s">
        <v>38</v>
      </c>
      <c r="C61" t="s">
        <v>26</v>
      </c>
    </row>
    <row r="62" spans="2:16" x14ac:dyDescent="0.2">
      <c r="B62" s="4" t="s">
        <v>39</v>
      </c>
      <c r="C62" t="s">
        <v>26</v>
      </c>
    </row>
    <row r="63" spans="2:16" x14ac:dyDescent="0.2">
      <c r="B63" s="6" t="s">
        <v>48</v>
      </c>
      <c r="C63" t="s">
        <v>14</v>
      </c>
    </row>
    <row r="64" spans="2:16" x14ac:dyDescent="0.2">
      <c r="B64" s="8" t="s">
        <v>19</v>
      </c>
      <c r="C64" t="s">
        <v>14</v>
      </c>
      <c r="H64" s="16"/>
    </row>
    <row r="65" spans="2:10" x14ac:dyDescent="0.2">
      <c r="B65" s="6" t="s">
        <v>20</v>
      </c>
      <c r="C65" t="s">
        <v>14</v>
      </c>
      <c r="H65" s="16"/>
    </row>
    <row r="66" spans="2:10" ht="13.5" thickBot="1" x14ac:dyDescent="0.25">
      <c r="B66" s="8" t="s">
        <v>49</v>
      </c>
      <c r="C66" t="s">
        <v>14</v>
      </c>
      <c r="H66" s="16"/>
    </row>
    <row r="67" spans="2:10" ht="13.5" thickBot="1" x14ac:dyDescent="0.25">
      <c r="B67" s="6" t="s">
        <v>21</v>
      </c>
      <c r="C67" t="s">
        <v>14</v>
      </c>
      <c r="H67" s="27" t="s">
        <v>94</v>
      </c>
      <c r="I67" t="s">
        <v>1</v>
      </c>
      <c r="J67" t="s">
        <v>133</v>
      </c>
    </row>
    <row r="68" spans="2:10" x14ac:dyDescent="0.2">
      <c r="B68" s="8" t="s">
        <v>22</v>
      </c>
      <c r="C68" t="s">
        <v>14</v>
      </c>
      <c r="H68" s="16"/>
      <c r="I68" t="s">
        <v>26</v>
      </c>
    </row>
    <row r="69" spans="2:10" x14ac:dyDescent="0.2">
      <c r="B69" s="10" t="s">
        <v>24</v>
      </c>
      <c r="C69" t="s">
        <v>14</v>
      </c>
      <c r="H69" s="16"/>
      <c r="I69" t="s">
        <v>14</v>
      </c>
    </row>
    <row r="70" spans="2:10" x14ac:dyDescent="0.2">
      <c r="B70" s="4" t="s">
        <v>25</v>
      </c>
      <c r="C70" t="s">
        <v>14</v>
      </c>
      <c r="H70" s="16"/>
      <c r="I70" t="s">
        <v>15</v>
      </c>
    </row>
    <row r="71" spans="2:10" x14ac:dyDescent="0.2">
      <c r="B71" s="10" t="s">
        <v>27</v>
      </c>
      <c r="C71" t="s">
        <v>14</v>
      </c>
      <c r="H71" s="16"/>
    </row>
    <row r="72" spans="2:10" x14ac:dyDescent="0.2">
      <c r="B72" s="4" t="s">
        <v>28</v>
      </c>
      <c r="C72" t="s">
        <v>14</v>
      </c>
    </row>
    <row r="73" spans="2:10" x14ac:dyDescent="0.2">
      <c r="B73" s="10" t="s">
        <v>29</v>
      </c>
      <c r="C73" t="s">
        <v>14</v>
      </c>
    </row>
    <row r="74" spans="2:10" x14ac:dyDescent="0.2">
      <c r="B74" s="4" t="s">
        <v>30</v>
      </c>
      <c r="C74" t="s">
        <v>14</v>
      </c>
    </row>
    <row r="75" spans="2:10" x14ac:dyDescent="0.2">
      <c r="B75" s="10" t="s">
        <v>31</v>
      </c>
      <c r="C75" t="s">
        <v>14</v>
      </c>
    </row>
    <row r="76" spans="2:10" x14ac:dyDescent="0.2">
      <c r="B76" s="4" t="s">
        <v>32</v>
      </c>
      <c r="C76" t="s">
        <v>14</v>
      </c>
    </row>
    <row r="77" spans="2:10" x14ac:dyDescent="0.2">
      <c r="B77" s="10" t="s">
        <v>34</v>
      </c>
      <c r="C77" t="s">
        <v>14</v>
      </c>
    </row>
    <row r="78" spans="2:10" x14ac:dyDescent="0.2">
      <c r="B78" s="4" t="s">
        <v>35</v>
      </c>
      <c r="C78" t="s">
        <v>14</v>
      </c>
    </row>
    <row r="79" spans="2:10" x14ac:dyDescent="0.2">
      <c r="B79" s="10" t="s">
        <v>36</v>
      </c>
      <c r="C79" t="s">
        <v>14</v>
      </c>
    </row>
    <row r="80" spans="2:10" x14ac:dyDescent="0.2">
      <c r="B80" s="4" t="s">
        <v>37</v>
      </c>
      <c r="C80" t="s">
        <v>14</v>
      </c>
    </row>
    <row r="81" spans="2:3" x14ac:dyDescent="0.2">
      <c r="B81" s="10" t="s">
        <v>38</v>
      </c>
      <c r="C81" t="s">
        <v>14</v>
      </c>
    </row>
    <row r="82" spans="2:3" x14ac:dyDescent="0.2">
      <c r="B82" s="4" t="s">
        <v>39</v>
      </c>
      <c r="C82" t="s">
        <v>14</v>
      </c>
    </row>
    <row r="83" spans="2:3" x14ac:dyDescent="0.2">
      <c r="B83" s="6" t="s">
        <v>48</v>
      </c>
      <c r="C83" t="s">
        <v>15</v>
      </c>
    </row>
    <row r="84" spans="2:3" x14ac:dyDescent="0.2">
      <c r="B84" s="8" t="s">
        <v>19</v>
      </c>
      <c r="C84" t="s">
        <v>15</v>
      </c>
    </row>
    <row r="85" spans="2:3" x14ac:dyDescent="0.2">
      <c r="B85" s="6" t="s">
        <v>20</v>
      </c>
      <c r="C85" t="s">
        <v>15</v>
      </c>
    </row>
    <row r="86" spans="2:3" x14ac:dyDescent="0.2">
      <c r="B86" s="8" t="s">
        <v>49</v>
      </c>
      <c r="C86" t="s">
        <v>15</v>
      </c>
    </row>
    <row r="87" spans="2:3" x14ac:dyDescent="0.2">
      <c r="B87" s="6" t="s">
        <v>21</v>
      </c>
      <c r="C87" t="s">
        <v>15</v>
      </c>
    </row>
    <row r="88" spans="2:3" x14ac:dyDescent="0.2">
      <c r="B88" s="8" t="s">
        <v>22</v>
      </c>
      <c r="C88" t="s">
        <v>15</v>
      </c>
    </row>
    <row r="89" spans="2:3" x14ac:dyDescent="0.2">
      <c r="B89" s="10" t="s">
        <v>24</v>
      </c>
      <c r="C89" t="s">
        <v>15</v>
      </c>
    </row>
    <row r="90" spans="2:3" x14ac:dyDescent="0.2">
      <c r="B90" s="4" t="s">
        <v>25</v>
      </c>
      <c r="C90" t="s">
        <v>15</v>
      </c>
    </row>
    <row r="91" spans="2:3" x14ac:dyDescent="0.2">
      <c r="B91" s="10" t="s">
        <v>27</v>
      </c>
      <c r="C91" t="s">
        <v>15</v>
      </c>
    </row>
    <row r="92" spans="2:3" x14ac:dyDescent="0.2">
      <c r="B92" s="4" t="s">
        <v>28</v>
      </c>
      <c r="C92" t="s">
        <v>15</v>
      </c>
    </row>
    <row r="93" spans="2:3" x14ac:dyDescent="0.2">
      <c r="B93" s="10" t="s">
        <v>29</v>
      </c>
      <c r="C93" t="s">
        <v>15</v>
      </c>
    </row>
    <row r="94" spans="2:3" x14ac:dyDescent="0.2">
      <c r="B94" s="4" t="s">
        <v>30</v>
      </c>
      <c r="C94" t="s">
        <v>15</v>
      </c>
    </row>
    <row r="95" spans="2:3" x14ac:dyDescent="0.2">
      <c r="B95" s="10" t="s">
        <v>31</v>
      </c>
      <c r="C95" t="s">
        <v>15</v>
      </c>
    </row>
    <row r="96" spans="2:3" x14ac:dyDescent="0.2">
      <c r="B96" s="4" t="s">
        <v>32</v>
      </c>
      <c r="C96" t="s">
        <v>15</v>
      </c>
    </row>
    <row r="97" spans="2:18" x14ac:dyDescent="0.2">
      <c r="B97" s="10" t="s">
        <v>34</v>
      </c>
      <c r="C97" t="s">
        <v>15</v>
      </c>
    </row>
    <row r="98" spans="2:18" x14ac:dyDescent="0.2">
      <c r="B98" s="4" t="s">
        <v>35</v>
      </c>
      <c r="C98" t="s">
        <v>15</v>
      </c>
    </row>
    <row r="99" spans="2:18" x14ac:dyDescent="0.2">
      <c r="B99" s="10" t="s">
        <v>36</v>
      </c>
      <c r="C99" t="s">
        <v>15</v>
      </c>
    </row>
    <row r="100" spans="2:18" x14ac:dyDescent="0.2">
      <c r="B100" s="4" t="s">
        <v>37</v>
      </c>
      <c r="C100" t="s">
        <v>15</v>
      </c>
    </row>
    <row r="101" spans="2:18" x14ac:dyDescent="0.2">
      <c r="B101" s="10" t="s">
        <v>38</v>
      </c>
      <c r="C101" t="s">
        <v>15</v>
      </c>
    </row>
    <row r="102" spans="2:18" x14ac:dyDescent="0.2">
      <c r="B102" s="4" t="s">
        <v>39</v>
      </c>
      <c r="C102" t="s">
        <v>15</v>
      </c>
    </row>
    <row r="103" spans="2:18" x14ac:dyDescent="0.2">
      <c r="R103" t="s">
        <v>9</v>
      </c>
    </row>
    <row r="108" spans="2:18" x14ac:dyDescent="0.2">
      <c r="C108" t="s">
        <v>80</v>
      </c>
    </row>
    <row r="110" spans="2:18" x14ac:dyDescent="0.2">
      <c r="B110" s="24" t="s">
        <v>63</v>
      </c>
      <c r="C110" s="16" t="s">
        <v>62</v>
      </c>
      <c r="D110" s="16" t="s">
        <v>53</v>
      </c>
    </row>
    <row r="111" spans="2:18" x14ac:dyDescent="0.2">
      <c r="C111" s="16" t="s">
        <v>18</v>
      </c>
      <c r="D111" s="16">
        <f>+D5+D6+D7</f>
        <v>1100</v>
      </c>
    </row>
    <row r="112" spans="2:18" x14ac:dyDescent="0.2">
      <c r="C112" s="16" t="s">
        <v>25</v>
      </c>
      <c r="D112" s="16">
        <v>548</v>
      </c>
    </row>
    <row r="113" spans="2:4" x14ac:dyDescent="0.2">
      <c r="C113" s="16" t="s">
        <v>49</v>
      </c>
      <c r="D113" s="16">
        <v>600</v>
      </c>
    </row>
    <row r="117" spans="2:4" x14ac:dyDescent="0.2">
      <c r="B117" s="24" t="s">
        <v>64</v>
      </c>
      <c r="C117" t="s">
        <v>82</v>
      </c>
    </row>
    <row r="119" spans="2:4" x14ac:dyDescent="0.2">
      <c r="B119" s="23" t="s">
        <v>65</v>
      </c>
    </row>
    <row r="121" spans="2:4" x14ac:dyDescent="0.2">
      <c r="C121" s="16" t="s">
        <v>62</v>
      </c>
      <c r="D121" t="s">
        <v>66</v>
      </c>
    </row>
    <row r="122" spans="2:4" x14ac:dyDescent="0.2">
      <c r="C122" t="s">
        <v>48</v>
      </c>
      <c r="D122" s="16">
        <v>500</v>
      </c>
    </row>
    <row r="123" spans="2:4" x14ac:dyDescent="0.2">
      <c r="C123" t="s">
        <v>60</v>
      </c>
      <c r="D123" s="20">
        <f>+D113*M42</f>
        <v>100.31848927492412</v>
      </c>
    </row>
    <row r="124" spans="2:4" x14ac:dyDescent="0.2">
      <c r="D124" s="16"/>
    </row>
    <row r="125" spans="2:4" x14ac:dyDescent="0.2">
      <c r="C125" t="s">
        <v>67</v>
      </c>
      <c r="D125" s="20">
        <f>+D122+D123</f>
        <v>600.3184892749241</v>
      </c>
    </row>
    <row r="126" spans="2:4" x14ac:dyDescent="0.2">
      <c r="D126" s="16"/>
    </row>
    <row r="127" spans="2:4" x14ac:dyDescent="0.2">
      <c r="D127" s="16"/>
    </row>
    <row r="128" spans="2:4" x14ac:dyDescent="0.2">
      <c r="B128" s="23" t="s">
        <v>68</v>
      </c>
      <c r="D128" s="16"/>
    </row>
    <row r="129" spans="2:4" x14ac:dyDescent="0.2">
      <c r="D129" s="16"/>
    </row>
    <row r="130" spans="2:4" ht="25.5" x14ac:dyDescent="0.2">
      <c r="C130" s="16" t="s">
        <v>62</v>
      </c>
      <c r="D130" s="22" t="s">
        <v>66</v>
      </c>
    </row>
    <row r="131" spans="2:4" ht="25.5" x14ac:dyDescent="0.2">
      <c r="C131" s="18" t="s">
        <v>69</v>
      </c>
      <c r="D131" s="20">
        <f>+D125</f>
        <v>600.3184892749241</v>
      </c>
    </row>
    <row r="132" spans="2:4" x14ac:dyDescent="0.2">
      <c r="C132" t="s">
        <v>25</v>
      </c>
      <c r="D132" s="21">
        <f>+D8*M45</f>
        <v>313.14285714285711</v>
      </c>
    </row>
    <row r="133" spans="2:4" x14ac:dyDescent="0.2">
      <c r="D133" s="16"/>
    </row>
    <row r="134" spans="2:4" x14ac:dyDescent="0.2">
      <c r="C134" t="s">
        <v>70</v>
      </c>
      <c r="D134" s="21">
        <f>+D131+D132</f>
        <v>913.46134641778121</v>
      </c>
    </row>
    <row r="137" spans="2:4" x14ac:dyDescent="0.2">
      <c r="B137" s="23" t="s">
        <v>71</v>
      </c>
    </row>
    <row r="138" spans="2:4" ht="25.5" x14ac:dyDescent="0.2">
      <c r="C138" s="16" t="s">
        <v>62</v>
      </c>
      <c r="D138" s="22" t="s">
        <v>66</v>
      </c>
    </row>
    <row r="139" spans="2:4" ht="25.5" x14ac:dyDescent="0.2">
      <c r="C139" s="18" t="s">
        <v>77</v>
      </c>
      <c r="D139" s="19">
        <f>+D134</f>
        <v>913.46134641778121</v>
      </c>
    </row>
    <row r="140" spans="2:4" x14ac:dyDescent="0.2">
      <c r="C140" t="s">
        <v>73</v>
      </c>
      <c r="D140" t="s">
        <v>72</v>
      </c>
    </row>
    <row r="141" spans="2:4" x14ac:dyDescent="0.2">
      <c r="C141" t="s">
        <v>74</v>
      </c>
      <c r="D141" t="s">
        <v>72</v>
      </c>
    </row>
    <row r="143" spans="2:4" x14ac:dyDescent="0.2">
      <c r="C143" s="25" t="s">
        <v>76</v>
      </c>
      <c r="D143" s="19">
        <f>SUM(D139:D142)</f>
        <v>913.46134641778121</v>
      </c>
    </row>
    <row r="146" spans="2:3" x14ac:dyDescent="0.2">
      <c r="B146" s="24" t="s">
        <v>75</v>
      </c>
    </row>
    <row r="149" spans="2:3" x14ac:dyDescent="0.2">
      <c r="B149" s="23" t="s">
        <v>81</v>
      </c>
    </row>
    <row r="151" spans="2:3" x14ac:dyDescent="0.2">
      <c r="B151" t="s">
        <v>26</v>
      </c>
      <c r="C151" s="19">
        <f>+D143</f>
        <v>913.46134641778121</v>
      </c>
    </row>
    <row r="152" spans="2:3" x14ac:dyDescent="0.2">
      <c r="B152" t="s">
        <v>14</v>
      </c>
      <c r="C152" t="s">
        <v>78</v>
      </c>
    </row>
    <row r="153" spans="2:3" x14ac:dyDescent="0.2">
      <c r="B153" t="s">
        <v>15</v>
      </c>
      <c r="C153" t="s">
        <v>79</v>
      </c>
    </row>
  </sheetData>
  <pageMargins left="0.7" right="0.7" top="0.75" bottom="0.75" header="0.3" footer="0.3"/>
  <pageSetup paperSize="9" orientation="portrait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3F34C-22FF-47A0-A003-CB14CF174D03}">
  <dimension ref="D3:I53"/>
  <sheetViews>
    <sheetView tabSelected="1" topLeftCell="A7" workbookViewId="0">
      <selection activeCell="C23" sqref="C23"/>
    </sheetView>
  </sheetViews>
  <sheetFormatPr baseColWidth="10" defaultRowHeight="12.75" x14ac:dyDescent="0.2"/>
  <cols>
    <col min="4" max="4" width="16.140625" bestFit="1" customWidth="1"/>
    <col min="5" max="5" width="11.42578125" style="31"/>
  </cols>
  <sheetData>
    <row r="3" spans="4:9" x14ac:dyDescent="0.2">
      <c r="E3" s="31">
        <v>1</v>
      </c>
      <c r="F3" t="s">
        <v>96</v>
      </c>
    </row>
    <row r="5" spans="4:9" x14ac:dyDescent="0.2">
      <c r="G5" t="s">
        <v>97</v>
      </c>
    </row>
    <row r="6" spans="4:9" x14ac:dyDescent="0.2">
      <c r="G6" t="s">
        <v>98</v>
      </c>
    </row>
    <row r="7" spans="4:9" x14ac:dyDescent="0.2">
      <c r="G7" t="s">
        <v>99</v>
      </c>
      <c r="I7" t="s">
        <v>100</v>
      </c>
    </row>
    <row r="8" spans="4:9" x14ac:dyDescent="0.2">
      <c r="G8" t="s">
        <v>98</v>
      </c>
    </row>
    <row r="9" spans="4:9" x14ac:dyDescent="0.2">
      <c r="G9" t="s">
        <v>101</v>
      </c>
    </row>
    <row r="13" spans="4:9" x14ac:dyDescent="0.2">
      <c r="D13" s="30" t="s">
        <v>104</v>
      </c>
      <c r="E13" s="31">
        <v>2</v>
      </c>
      <c r="F13" t="s">
        <v>102</v>
      </c>
    </row>
    <row r="15" spans="4:9" x14ac:dyDescent="0.2">
      <c r="G15" t="s">
        <v>103</v>
      </c>
    </row>
    <row r="18" spans="4:7" x14ac:dyDescent="0.2">
      <c r="D18" s="30" t="s">
        <v>107</v>
      </c>
      <c r="E18" s="31">
        <v>3</v>
      </c>
      <c r="F18" t="s">
        <v>105</v>
      </c>
    </row>
    <row r="20" spans="4:7" x14ac:dyDescent="0.2">
      <c r="G20" t="s">
        <v>106</v>
      </c>
    </row>
    <row r="23" spans="4:7" x14ac:dyDescent="0.2">
      <c r="E23" s="31">
        <v>4</v>
      </c>
      <c r="F23" t="s">
        <v>108</v>
      </c>
    </row>
    <row r="24" spans="4:7" x14ac:dyDescent="0.2">
      <c r="F24" t="s">
        <v>109</v>
      </c>
    </row>
    <row r="25" spans="4:7" x14ac:dyDescent="0.2">
      <c r="F25" t="s">
        <v>110</v>
      </c>
    </row>
    <row r="26" spans="4:7" x14ac:dyDescent="0.2">
      <c r="F26" t="s">
        <v>111</v>
      </c>
    </row>
    <row r="28" spans="4:7" x14ac:dyDescent="0.2">
      <c r="D28" s="30" t="s">
        <v>113</v>
      </c>
      <c r="F28" t="s">
        <v>112</v>
      </c>
    </row>
    <row r="31" spans="4:7" x14ac:dyDescent="0.2">
      <c r="D31" s="30" t="s">
        <v>114</v>
      </c>
      <c r="E31" s="31">
        <v>5</v>
      </c>
      <c r="F31" t="s">
        <v>115</v>
      </c>
    </row>
    <row r="32" spans="4:7" x14ac:dyDescent="0.2">
      <c r="F32" t="s">
        <v>116</v>
      </c>
    </row>
    <row r="34" spans="4:6" x14ac:dyDescent="0.2">
      <c r="F34" t="s">
        <v>120</v>
      </c>
    </row>
    <row r="35" spans="4:6" x14ac:dyDescent="0.2">
      <c r="F35" t="s">
        <v>117</v>
      </c>
    </row>
    <row r="36" spans="4:6" x14ac:dyDescent="0.2">
      <c r="F36" t="s">
        <v>118</v>
      </c>
    </row>
    <row r="37" spans="4:6" x14ac:dyDescent="0.2">
      <c r="F37" t="s">
        <v>119</v>
      </c>
    </row>
    <row r="39" spans="4:6" x14ac:dyDescent="0.2">
      <c r="F39" t="s">
        <v>129</v>
      </c>
    </row>
    <row r="41" spans="4:6" x14ac:dyDescent="0.2">
      <c r="F41" t="s">
        <v>121</v>
      </c>
    </row>
    <row r="45" spans="4:6" x14ac:dyDescent="0.2">
      <c r="D45" s="23" t="s">
        <v>130</v>
      </c>
    </row>
    <row r="48" spans="4:6" x14ac:dyDescent="0.2">
      <c r="D48" t="s">
        <v>122</v>
      </c>
    </row>
    <row r="49" spans="4:4" x14ac:dyDescent="0.2">
      <c r="D49" t="s">
        <v>126</v>
      </c>
    </row>
    <row r="50" spans="4:4" x14ac:dyDescent="0.2">
      <c r="D50" t="s">
        <v>123</v>
      </c>
    </row>
    <row r="51" spans="4:4" x14ac:dyDescent="0.2">
      <c r="D51" t="s">
        <v>124</v>
      </c>
    </row>
    <row r="52" spans="4:4" x14ac:dyDescent="0.2">
      <c r="D52" t="s">
        <v>125</v>
      </c>
    </row>
    <row r="53" spans="4:4" x14ac:dyDescent="0.2">
      <c r="D53" t="s">
        <v>127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Props1.xml><?xml version="1.0" encoding="utf-8"?>
<ds:datastoreItem xmlns:ds="http://schemas.openxmlformats.org/officeDocument/2006/customXml" ds:itemID="{A7464F4E-B46B-4193-B34A-8C8293120A94}">
  <ds:schemaRefs/>
</ds:datastoreItem>
</file>

<file path=customXml/itemProps2.xml><?xml version="1.0" encoding="utf-8"?>
<ds:datastoreItem xmlns:ds="http://schemas.openxmlformats.org/officeDocument/2006/customXml" ds:itemID="{60E301B0-C21B-46D5-BC60-2CFEDBA6632A}">
  <ds:schemaRefs/>
</ds:datastoreItem>
</file>

<file path=customXml/itemProps3.xml><?xml version="1.0" encoding="utf-8"?>
<ds:datastoreItem xmlns:ds="http://schemas.openxmlformats.org/officeDocument/2006/customXml" ds:itemID="{FF17B177-E1E1-490D-90FB-0424888484A6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0A83F88B-5BC3-4B0D-A5FF-D947A9647E5E}">
  <ds:schemaRefs/>
</ds:datastoreItem>
</file>

<file path=customXml/itemProps5.xml><?xml version="1.0" encoding="utf-8"?>
<ds:datastoreItem xmlns:ds="http://schemas.openxmlformats.org/officeDocument/2006/customXml" ds:itemID="{F262F175-53C7-4BC8-AAAD-E7FA48ACCE38}">
  <ds:schemaRefs/>
</ds:datastoreItem>
</file>

<file path=customXml/itemProps6.xml><?xml version="1.0" encoding="utf-8"?>
<ds:datastoreItem xmlns:ds="http://schemas.openxmlformats.org/officeDocument/2006/customXml" ds:itemID="{B6E7DB76-6ADE-4DE1-9B63-C76E4CEA6353}">
  <ds:schemaRefs/>
</ds:datastoreItem>
</file>

<file path=customXml/itemProps7.xml><?xml version="1.0" encoding="utf-8"?>
<ds:datastoreItem xmlns:ds="http://schemas.openxmlformats.org/officeDocument/2006/customXml" ds:itemID="{77B59B6E-767E-406D-9A31-48E1FAE17674}">
  <ds:schemaRefs/>
</ds:datastoreItem>
</file>

<file path=customXml/itemProps8.xml><?xml version="1.0" encoding="utf-8"?>
<ds:datastoreItem xmlns:ds="http://schemas.openxmlformats.org/officeDocument/2006/customXml" ds:itemID="{D32BC950-B40B-4AC2-AB6B-E2790767049F}">
  <ds:schemaRefs/>
</ds:datastoreItem>
</file>

<file path=customXml/itemProps9.xml><?xml version="1.0" encoding="utf-8"?>
<ds:datastoreItem xmlns:ds="http://schemas.openxmlformats.org/officeDocument/2006/customXml" ds:itemID="{4A9D8DE6-EB6E-4940-B230-E41414FBA164}">
  <ds:schemaRefs/>
</ds:datastoreItem>
</file>

<file path=customXml/itemProps10.xml><?xml version="1.0" encoding="utf-8"?>
<ds:datastoreItem xmlns:ds="http://schemas.openxmlformats.org/officeDocument/2006/customXml" ds:itemID="{ACC6567C-E52F-4829-970C-762CFB6CA439}">
  <ds:schemaRefs/>
</ds:datastoreItem>
</file>

<file path=customXml/itemProps11.xml><?xml version="1.0" encoding="utf-8"?>
<ds:datastoreItem xmlns:ds="http://schemas.openxmlformats.org/officeDocument/2006/customXml" ds:itemID="{5DD4B4F5-9D2C-48BC-BB26-01640A0B8172}">
  <ds:schemaRefs/>
</ds:datastoreItem>
</file>

<file path=customXml/itemProps12.xml><?xml version="1.0" encoding="utf-8"?>
<ds:datastoreItem xmlns:ds="http://schemas.openxmlformats.org/officeDocument/2006/customXml" ds:itemID="{1BDC38D3-A879-45E4-B123-968780F371C5}">
  <ds:schemaRefs/>
</ds:datastoreItem>
</file>

<file path=customXml/itemProps13.xml><?xml version="1.0" encoding="utf-8"?>
<ds:datastoreItem xmlns:ds="http://schemas.openxmlformats.org/officeDocument/2006/customXml" ds:itemID="{487F54D6-B779-4D04-9073-E45A1203AD9C}">
  <ds:schemaRefs/>
</ds:datastoreItem>
</file>

<file path=customXml/itemProps14.xml><?xml version="1.0" encoding="utf-8"?>
<ds:datastoreItem xmlns:ds="http://schemas.openxmlformats.org/officeDocument/2006/customXml" ds:itemID="{938216F7-84C0-408B-9693-5106242AEFCB}">
  <ds:schemaRefs/>
</ds:datastoreItem>
</file>

<file path=customXml/itemProps15.xml><?xml version="1.0" encoding="utf-8"?>
<ds:datastoreItem xmlns:ds="http://schemas.openxmlformats.org/officeDocument/2006/customXml" ds:itemID="{27ED8554-8F8A-4E62-885C-ED1B8F5B4B71}">
  <ds:schemaRefs/>
</ds:datastoreItem>
</file>

<file path=customXml/itemProps16.xml><?xml version="1.0" encoding="utf-8"?>
<ds:datastoreItem xmlns:ds="http://schemas.openxmlformats.org/officeDocument/2006/customXml" ds:itemID="{AD6D0A93-B70A-4E86-B74E-AD07D6AD13E8}">
  <ds:schemaRefs/>
</ds:datastoreItem>
</file>

<file path=customXml/itemProps17.xml><?xml version="1.0" encoding="utf-8"?>
<ds:datastoreItem xmlns:ds="http://schemas.openxmlformats.org/officeDocument/2006/customXml" ds:itemID="{22CCE7B9-B747-41CF-ACA3-D5FEA58043DE}">
  <ds:schemaRefs/>
</ds:datastoreItem>
</file>

<file path=customXml/itemProps18.xml><?xml version="1.0" encoding="utf-8"?>
<ds:datastoreItem xmlns:ds="http://schemas.openxmlformats.org/officeDocument/2006/customXml" ds:itemID="{DCC60C2C-7227-45A0-8BBA-79D3A12B9915}">
  <ds:schemaRefs/>
</ds:datastoreItem>
</file>

<file path=customXml/itemProps19.xml><?xml version="1.0" encoding="utf-8"?>
<ds:datastoreItem xmlns:ds="http://schemas.openxmlformats.org/officeDocument/2006/customXml" ds:itemID="{AB0ED93D-940E-4DBF-BA96-6609F33CF461}">
  <ds:schemaRefs/>
</ds:datastoreItem>
</file>

<file path=customXml/itemProps20.xml><?xml version="1.0" encoding="utf-8"?>
<ds:datastoreItem xmlns:ds="http://schemas.openxmlformats.org/officeDocument/2006/customXml" ds:itemID="{FF0C706B-B9A3-4916-BFD5-AE93869112EA}">
  <ds:schemaRefs/>
</ds:datastoreItem>
</file>

<file path=customXml/itemProps21.xml><?xml version="1.0" encoding="utf-8"?>
<ds:datastoreItem xmlns:ds="http://schemas.openxmlformats.org/officeDocument/2006/customXml" ds:itemID="{D5A2D266-7CA0-4EA3-AE16-30D30E75E232}">
  <ds:schemaRefs/>
</ds:datastoreItem>
</file>

<file path=customXml/itemProps22.xml><?xml version="1.0" encoding="utf-8"?>
<ds:datastoreItem xmlns:ds="http://schemas.openxmlformats.org/officeDocument/2006/customXml" ds:itemID="{6A1389E2-92D0-439D-93B9-4CEF2283D82F}">
  <ds:schemaRefs/>
</ds:datastoreItem>
</file>

<file path=customXml/itemProps23.xml><?xml version="1.0" encoding="utf-8"?>
<ds:datastoreItem xmlns:ds="http://schemas.openxmlformats.org/officeDocument/2006/customXml" ds:itemID="{CF62C2B0-8150-404E-8159-13850D80A4D6}">
  <ds:schemaRefs/>
</ds:datastoreItem>
</file>

<file path=customXml/itemProps24.xml><?xml version="1.0" encoding="utf-8"?>
<ds:datastoreItem xmlns:ds="http://schemas.openxmlformats.org/officeDocument/2006/customXml" ds:itemID="{72CE5DC9-A9F7-453E-9577-4FABD70A3E70}">
  <ds:schemaRefs/>
</ds:datastoreItem>
</file>

<file path=customXml/itemProps25.xml><?xml version="1.0" encoding="utf-8"?>
<ds:datastoreItem xmlns:ds="http://schemas.openxmlformats.org/officeDocument/2006/customXml" ds:itemID="{E8B8FA0E-3EA7-4DB2-801C-DD6A2CB1959F}">
  <ds:schemaRefs/>
</ds:datastoreItem>
</file>

<file path=customXml/itemProps26.xml><?xml version="1.0" encoding="utf-8"?>
<ds:datastoreItem xmlns:ds="http://schemas.openxmlformats.org/officeDocument/2006/customXml" ds:itemID="{474CA60A-B675-44BF-9205-8E3C46751587}">
  <ds:schemaRefs/>
</ds:datastoreItem>
</file>

<file path=customXml/itemProps27.xml><?xml version="1.0" encoding="utf-8"?>
<ds:datastoreItem xmlns:ds="http://schemas.openxmlformats.org/officeDocument/2006/customXml" ds:itemID="{B88D98A1-0B4D-489E-B95F-190924B4C3B1}">
  <ds:schemaRefs/>
</ds:datastoreItem>
</file>

<file path=customXml/itemProps28.xml><?xml version="1.0" encoding="utf-8"?>
<ds:datastoreItem xmlns:ds="http://schemas.openxmlformats.org/officeDocument/2006/customXml" ds:itemID="{81C0D3BC-5B8C-4165-8658-2D3D7A191230}">
  <ds:schemaRefs/>
</ds:datastoreItem>
</file>

<file path=customXml/itemProps29.xml><?xml version="1.0" encoding="utf-8"?>
<ds:datastoreItem xmlns:ds="http://schemas.openxmlformats.org/officeDocument/2006/customXml" ds:itemID="{ED65F3CB-0D91-462A-891D-77E20F639485}">
  <ds:schemaRefs/>
</ds:datastoreItem>
</file>

<file path=customXml/itemProps30.xml><?xml version="1.0" encoding="utf-8"?>
<ds:datastoreItem xmlns:ds="http://schemas.openxmlformats.org/officeDocument/2006/customXml" ds:itemID="{58CCF3C6-876F-4BC8-8F09-49BD9890D2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tcd</vt:lpstr>
      <vt:lpstr>Inducteurs</vt:lpstr>
      <vt:lpstr>pour résumer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Xavier MERIGLIER</cp:lastModifiedBy>
  <dcterms:created xsi:type="dcterms:W3CDTF">2020-07-17T19:16:45Z</dcterms:created>
  <dcterms:modified xsi:type="dcterms:W3CDTF">2020-07-21T18:23:06Z</dcterms:modified>
</cp:coreProperties>
</file>