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xm\Desktop\"/>
    </mc:Choice>
  </mc:AlternateContent>
  <xr:revisionPtr revIDLastSave="0" documentId="13_ncr:1_{A51D3C8D-A6D2-4C2D-B387-363F0754C260}" xr6:coauthVersionLast="45" xr6:coauthVersionMax="45" xr10:uidLastSave="{00000000-0000-0000-0000-000000000000}"/>
  <bookViews>
    <workbookView xWindow="-120" yWindow="-120" windowWidth="20730" windowHeight="11160" activeTab="1" xr2:uid="{20F9E713-D035-4BE1-B842-4F7264F554F1}"/>
  </bookViews>
  <sheets>
    <sheet name="tcd" sheetId="16" r:id="rId1"/>
    <sheet name="Inducteurs" sheetId="1" r:id="rId2"/>
  </sheets>
  <externalReferences>
    <externalReference r:id="rId3"/>
  </externalReferences>
  <definedNames>
    <definedName name="__xlcn.WorksheetConnection_RevCoutrevientreviplas1207t.xlsxTableau81" hidden="1">[1]!Tableau8[#Data]</definedName>
    <definedName name="__xlcn.WorksheetConnection_RevCoutrevientreviplas1207t.xlsxTableau91" hidden="1">[1]!Tableau9[#Data]</definedName>
    <definedName name="_xlcn.WorksheetConnection_Classeurtablesdedonnées.xlsxBalance_comptable1" hidden="1">Balance_comptable[]</definedName>
    <definedName name="_xlcn.WorksheetConnection_Classeurtablesdedonnées.xlsxcorrespondance_lignes_numero_compte1" hidden="1">correspondance_lignes_numero_compte[]</definedName>
    <definedName name="_xlcn.WorksheetConnection_Classeurtablesdedonnées.xlsxLignes_induc1" hidden="1">Lignes_induc[]</definedName>
    <definedName name="_xlcn.WorksheetConnection_Classeurtablesdedonnées.xlsxLignes_produits1" hidden="1">Lignes_produits[]</definedName>
    <definedName name="_xlcn.WorksheetConnection_Classeurtablesdedonnées.xlsxX_Inducteurs_Chiffres1" hidden="1">X_Inducteurs_Chiffres[]</definedName>
    <definedName name="_xlcn.WorksheetConnection_Classeurtablesdedonnées.xlsxX_IStade_Lines1" hidden="1">X_IStade_Lines[]</definedName>
  </definedNames>
  <calcPr calcId="191029"/>
  <pivotCaches>
    <pivotCache cacheId="22" r:id="rId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Balance_comptable" name="Balance_comptable" connection="WorksheetConnection_Classeur tables de données.xlsx!Balance_comptable"/>
          <x15:modelTable id="correspondance_lignes_numero_compte" name="correspondance_lignes_numero_compte" connection="WorksheetConnection_Classeur tables de données.xlsx!correspondance_lignes_numero_compte"/>
          <x15:modelTable id="X_IStade_Lines" name="X_IStade_Lines" connection="WorksheetConnection_Classeur tables de données.xlsx!X_IStade_Lines"/>
          <x15:modelTable id="Lignes_induc" name="Lignes_induc" connection="WorksheetConnection_Classeur tables de données.xlsx!Lignes_induc"/>
          <x15:modelTable id="Lignes_produits" name="Lignes_produits" connection="WorksheetConnection_Classeur tables de données.xlsx!Lignes_produits"/>
          <x15:modelTable id="X_Inducteurs_Chiffres" name="X_Inducteurs_Chiffres" connection="WorksheetConnection_Classeur tables de données.xlsx!X_Inducteurs_Chiffres"/>
        </x15:modelTables>
        <x15:modelRelationships>
          <x15:modelRelationship fromTable="correspondance_lignes_numero_compte" fromColumn="Lignes de coût" toTable="Balance_comptable" toColumn="Montant"/>
          <x15:modelRelationship fromTable="Lignes_induc" fromColumn="Inducteur de coût" toTable="correspondance_lignes_numero_compte" toColumn="N° compte"/>
          <x15:modelRelationship fromTable="Lignes_induc" fromColumn="Lignes de coût" toTable="X_IStade_Lines" toColumn="Lignes de coût"/>
          <x15:modelRelationship fromTable="Lignes_produits" fromColumn="Lignes de coût" toTable="X_IStade_Lines" toColumn="Lignes de coût"/>
          <x15:modelRelationship fromTable="X_Inducteurs_Chiffres" fromColumn="Produit" toTable="Balance_comptable" toColumn="Montant"/>
          <x15:modelRelationship fromTable="X_Inducteurs_Chiffres" fromColumn="Produit" toTable="X_IStade_Lines" toColumn="Lignes de coût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2" i="1" l="1"/>
  <c r="R27" i="1" l="1"/>
  <c r="R25" i="1" a="1"/>
  <c r="R25" i="1" l="1"/>
  <c r="U25" i="1"/>
  <c r="E3" i="1"/>
  <c r="E4" i="1"/>
  <c r="E5" i="1"/>
  <c r="E6" i="1"/>
  <c r="E7" i="1"/>
  <c r="E9" i="1"/>
  <c r="E10" i="1"/>
  <c r="E11" i="1"/>
  <c r="E12" i="1"/>
  <c r="E13" i="1"/>
  <c r="E15" i="1"/>
  <c r="E16" i="1"/>
  <c r="E17" i="1"/>
  <c r="E18" i="1"/>
  <c r="E19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D2" i="1"/>
  <c r="E8" i="1" s="1"/>
  <c r="C2" i="1"/>
  <c r="S32" i="1" l="1"/>
  <c r="S30" i="1"/>
  <c r="E14" i="1"/>
  <c r="E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CDFF878-0240-4A57-A011-41699D0C5AC4}" keepAlive="1" name="ThisWorkbookDataModel" description="Modèle de données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A5935DC6-F537-4914-91F9-80FFE79223E3}" name="WorksheetConnection_Classeur tables de données.xlsx!Balance_comptable" type="102" refreshedVersion="6" minRefreshableVersion="5">
    <extLst>
      <ext xmlns:x15="http://schemas.microsoft.com/office/spreadsheetml/2010/11/main" uri="{DE250136-89BD-433C-8126-D09CA5730AF9}">
        <x15:connection id="Balance_comptable">
          <x15:rangePr sourceName="_xlcn.WorksheetConnection_Classeurtablesdedonnées.xlsxBalance_comptable1"/>
        </x15:connection>
      </ext>
    </extLst>
  </connection>
  <connection id="3" xr16:uid="{81EC3F49-514A-46B4-836C-E5AC57E23B02}" name="WorksheetConnection_Classeur tables de données.xlsx!correspondance_lignes_numero_compte" type="102" refreshedVersion="6" minRefreshableVersion="5">
    <extLst>
      <ext xmlns:x15="http://schemas.microsoft.com/office/spreadsheetml/2010/11/main" uri="{DE250136-89BD-433C-8126-D09CA5730AF9}">
        <x15:connection id="correspondance_lignes_numero_compte">
          <x15:rangePr sourceName="_xlcn.WorksheetConnection_Classeurtablesdedonnées.xlsxcorrespondance_lignes_numero_compte1"/>
        </x15:connection>
      </ext>
    </extLst>
  </connection>
  <connection id="4" xr16:uid="{FD45529C-AF2A-403C-981C-1FA3D3C209F1}" name="WorksheetConnection_Classeur tables de données.xlsx!Lignes_induc" type="102" refreshedVersion="6" minRefreshableVersion="5">
    <extLst>
      <ext xmlns:x15="http://schemas.microsoft.com/office/spreadsheetml/2010/11/main" uri="{DE250136-89BD-433C-8126-D09CA5730AF9}">
        <x15:connection id="Lignes_induc">
          <x15:rangePr sourceName="_xlcn.WorksheetConnection_Classeurtablesdedonnées.xlsxLignes_induc1"/>
        </x15:connection>
      </ext>
    </extLst>
  </connection>
  <connection id="5" xr16:uid="{A809BC2D-4959-43AC-A432-91E308AD0DB0}" name="WorksheetConnection_Classeur tables de données.xlsx!Lignes_produits" type="102" refreshedVersion="6" minRefreshableVersion="5">
    <extLst>
      <ext xmlns:x15="http://schemas.microsoft.com/office/spreadsheetml/2010/11/main" uri="{DE250136-89BD-433C-8126-D09CA5730AF9}">
        <x15:connection id="Lignes_produits">
          <x15:rangePr sourceName="_xlcn.WorksheetConnection_Classeurtablesdedonnées.xlsxLignes_produits1"/>
        </x15:connection>
      </ext>
    </extLst>
  </connection>
  <connection id="6" xr16:uid="{DF639751-1AA7-4EFF-9526-6A19767B4A40}" name="WorksheetConnection_Classeur tables de données.xlsx!X_Inducteurs_Chiffres" type="102" refreshedVersion="6" minRefreshableVersion="5">
    <extLst>
      <ext xmlns:x15="http://schemas.microsoft.com/office/spreadsheetml/2010/11/main" uri="{DE250136-89BD-433C-8126-D09CA5730AF9}">
        <x15:connection id="X_Inducteurs_Chiffres">
          <x15:rangePr sourceName="_xlcn.WorksheetConnection_Classeurtablesdedonnées.xlsxX_Inducteurs_Chiffres1"/>
        </x15:connection>
      </ext>
    </extLst>
  </connection>
  <connection id="7" xr16:uid="{B34F3897-1666-4590-B5EC-F565079093B6}" name="WorksheetConnection_Classeur tables de données.xlsx!X_IStade_Lines" type="102" refreshedVersion="6" minRefreshableVersion="5">
    <extLst>
      <ext xmlns:x15="http://schemas.microsoft.com/office/spreadsheetml/2010/11/main" uri="{DE250136-89BD-433C-8126-D09CA5730AF9}">
        <x15:connection id="X_IStade_Lines">
          <x15:rangePr sourceName="_xlcn.WorksheetConnection_Classeurtablesdedonnées.xlsxX_IStade_Lines1"/>
        </x15:connection>
      </ext>
    </extLst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MDX" minSupportedVersion="120000" copy="1" pasteAll="1" pasteValues="1" merge="1" splitFirst="1" rowColShift="1" clearFormats="1" clearComments="1" assign="1" coerce="1"/>
  </metadataTypes>
  <metadataStrings count="2">
    <s v="ThisWorkbookDataModel"/>
    <s v="{[X_IStade_Lines].[Stade de coût].&amp;[Achat]}"/>
  </metadataStrings>
  <mdxMetadata count="1">
    <mdx n="0" f="s">
      <ms ns="1" c="0"/>
    </mdx>
  </mdxMetadata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<sst xmlns="http://schemas.openxmlformats.org/spreadsheetml/2006/main" count="312" uniqueCount="68">
  <si>
    <t>Inducteurs</t>
  </si>
  <si>
    <t>Produit</t>
  </si>
  <si>
    <t>Ind_Prod</t>
  </si>
  <si>
    <t>Quantité</t>
  </si>
  <si>
    <t>Exercice</t>
  </si>
  <si>
    <t>Mois</t>
  </si>
  <si>
    <t>Tonnage Acheté</t>
  </si>
  <si>
    <t>19-20</t>
  </si>
  <si>
    <t>Tonnage Produit</t>
  </si>
  <si>
    <t>chiffres au 31/05</t>
  </si>
  <si>
    <t>Tonnage Vendu</t>
  </si>
  <si>
    <t>j'aiextrapolé les chiffres manquants de 07+08+ juin</t>
  </si>
  <si>
    <t>Heures machines</t>
  </si>
  <si>
    <t>Poubelle = 20 % de l'activité</t>
  </si>
  <si>
    <t>Tonnage Stock Moyen</t>
  </si>
  <si>
    <t>Chiffre d'affaires</t>
  </si>
  <si>
    <t>Négoce</t>
  </si>
  <si>
    <t xml:space="preserve">Capacité de prod </t>
  </si>
  <si>
    <t>42t jour ctre 18 t jour actuellement</t>
  </si>
  <si>
    <t>Autres</t>
  </si>
  <si>
    <t>Stade de coût</t>
  </si>
  <si>
    <t>Lignes de coût</t>
  </si>
  <si>
    <t>Achat</t>
  </si>
  <si>
    <t>DIB</t>
  </si>
  <si>
    <t>MOD HA</t>
  </si>
  <si>
    <t>Matériel</t>
  </si>
  <si>
    <t>Force commerciale</t>
  </si>
  <si>
    <t>Production</t>
  </si>
  <si>
    <t>Cout d'achat marchandises produites</t>
  </si>
  <si>
    <t>Coût matériel</t>
  </si>
  <si>
    <t>Poubelles</t>
  </si>
  <si>
    <t>Coût entretien</t>
  </si>
  <si>
    <t>Coût Energie</t>
  </si>
  <si>
    <t>Coût Sous traitance</t>
  </si>
  <si>
    <t>Coût Logistique</t>
  </si>
  <si>
    <t>Coût MOD</t>
  </si>
  <si>
    <t>Coût Conditionnement</t>
  </si>
  <si>
    <t>Vente</t>
  </si>
  <si>
    <t>Coût de Production des marchandises vendues</t>
  </si>
  <si>
    <t>Coût MOD Commercial</t>
  </si>
  <si>
    <t>Coût Indirect Commerce</t>
  </si>
  <si>
    <t>Coût Financement</t>
  </si>
  <si>
    <t>Cout MOD Administration</t>
  </si>
  <si>
    <t>Coût indirect Adm</t>
  </si>
  <si>
    <t>Inducteur de coût</t>
  </si>
  <si>
    <t>tonnage Produit</t>
  </si>
  <si>
    <t>Stock moyen</t>
  </si>
  <si>
    <t>Tonnage vendu</t>
  </si>
  <si>
    <t>Étiquettes de lignes</t>
  </si>
  <si>
    <t>Total général</t>
  </si>
  <si>
    <t>Colonne1</t>
  </si>
  <si>
    <t>PoidsQté</t>
  </si>
  <si>
    <t>Achats</t>
  </si>
  <si>
    <t>Frais de transport</t>
  </si>
  <si>
    <t>Frais de Transport</t>
  </si>
  <si>
    <t>Produits</t>
  </si>
  <si>
    <t>Energie</t>
  </si>
  <si>
    <t>Montant</t>
  </si>
  <si>
    <t>N° compte</t>
  </si>
  <si>
    <t>Libellé de compte</t>
  </si>
  <si>
    <t>Achat Poubelles</t>
  </si>
  <si>
    <t>Achat Négoce</t>
  </si>
  <si>
    <t>Achat Autres</t>
  </si>
  <si>
    <t>Entretien matériel</t>
  </si>
  <si>
    <t>Transport</t>
  </si>
  <si>
    <t>Somme de Montant</t>
  </si>
  <si>
    <t>Je voudrai obtenir le tableau suivant</t>
  </si>
  <si>
    <t>Ligne de cout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</si>
</sst>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_ * #,##0.00_ ;_ * \-#,##0.00_ ;_ * &quot;-&quot;??_ ;_ @_ "/>
    <numFmt numFmtId="165" formatCode="_ * #,##0.000000_ ;_ * \-#,##0.000000_ ;_ * &quot;-&quot;??_ ;_ @_ "/>
  </numFmts>
  <fonts count="5" x14ac:knownFonts="1"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</fills>
  <borders count="6">
    <border>
      <left/>
      <right/>
      <top/>
      <bottom/>
      <diagonal/>
    </border>
    <border>
      <left style="thin">
        <color theme="6" tint="0.39997558519241921"/>
      </left>
      <right/>
      <top style="thin">
        <color theme="6" tint="0.39997558519241921"/>
      </top>
      <bottom/>
      <diagonal/>
    </border>
    <border>
      <left style="thin">
        <color theme="6" tint="0.39997558519241921"/>
      </left>
      <right/>
      <top style="thin">
        <color theme="6" tint="0.39997558519241921"/>
      </top>
      <bottom style="thin">
        <color theme="6" tint="0.39997558519241921"/>
      </bottom>
      <diagonal/>
    </border>
    <border>
      <left/>
      <right/>
      <top/>
      <bottom style="thin">
        <color theme="1"/>
      </bottom>
      <diagonal/>
    </border>
    <border>
      <left style="thin">
        <color theme="6" tint="0.39997558519241921"/>
      </left>
      <right/>
      <top style="thin">
        <color theme="6" tint="0.3999755851924192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164" fontId="0" fillId="0" borderId="0" xfId="1" applyFont="1"/>
    <xf numFmtId="0" fontId="2" fillId="0" borderId="1" xfId="0" applyFont="1" applyBorder="1"/>
    <xf numFmtId="0" fontId="2" fillId="0" borderId="2" xfId="0" applyFont="1" applyBorder="1"/>
    <xf numFmtId="0" fontId="3" fillId="2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0" fontId="2" fillId="0" borderId="4" xfId="0" applyFont="1" applyBorder="1"/>
    <xf numFmtId="0" fontId="2" fillId="0" borderId="5" xfId="0" applyFont="1" applyBorder="1"/>
    <xf numFmtId="0" fontId="2" fillId="3" borderId="2" xfId="0" applyFont="1" applyFill="1" applyBorder="1"/>
    <xf numFmtId="0" fontId="0" fillId="0" borderId="0" xfId="0" pivotButton="1"/>
    <xf numFmtId="0" fontId="0" fillId="0" borderId="0" xfId="0" applyAlignment="1">
      <alignment horizontal="left"/>
    </xf>
    <xf numFmtId="0" fontId="3" fillId="2" borderId="5" xfId="0" applyFont="1" applyFill="1" applyBorder="1"/>
    <xf numFmtId="165" fontId="0" fillId="0" borderId="0" xfId="1" applyNumberFormat="1" applyFont="1"/>
    <xf numFmtId="0" fontId="0" fillId="0" borderId="0" xfId="0" applyNumberFormat="1"/>
    <xf numFmtId="0" fontId="0" fillId="0" borderId="0" xfId="0" applyAlignment="1">
      <alignment horizontal="center"/>
    </xf>
  </cellXfs>
  <cellStyles count="5">
    <cellStyle name="Milliers" xfId="1" builtinId="3"/>
    <cellStyle name="Milliers 2" xfId="3" xr:uid="{062FD8A9-B656-4A1A-9D63-B5824596F04D}"/>
    <cellStyle name="Normal" xfId="0" builtinId="0"/>
    <cellStyle name="Normal 2" xfId="2" xr:uid="{580C58DB-FB1C-419C-925B-485AED73B719}"/>
    <cellStyle name="Pourcentage 2" xfId="4" xr:uid="{31E379EC-93D0-44FB-B346-04ABB40069A2}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>
        <left style="thin">
          <color theme="6" tint="0.39997558519241921"/>
        </left>
        <right/>
        <top style="thin">
          <color theme="6" tint="0.39997558519241921"/>
        </top>
        <bottom style="thin">
          <color theme="6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>
        <left style="thin">
          <color theme="6" tint="0.39997558519241921"/>
        </left>
        <right/>
        <top style="thin">
          <color theme="6" tint="0.39997558519241921"/>
        </top>
        <bottom style="thin">
          <color theme="6" tint="0.39997558519241921"/>
        </bottom>
        <vertical/>
        <horizontal/>
      </border>
    </dxf>
    <dxf>
      <border outline="0">
        <right style="thin">
          <color theme="1"/>
        </right>
        <top style="thin">
          <color theme="1"/>
        </top>
      </border>
    </dxf>
    <dxf>
      <border outline="0"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theme="1"/>
          <bgColor theme="1"/>
        </patternFill>
      </fill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 style="thin">
          <color theme="6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_ * #,##0.00_ ;_ * \-#,##0.00_ ;_ * &quot;-&quot;??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_ * #,##0.00_ ;_ * \-#,##0.00_ ;_ * &quot;-&quot;??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_ * #,##0.00_ ;_ * \-#,##0.00_ ;_ * &quot;-&quot;??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color theme="0"/>
      </font>
    </dxf>
    <dxf>
      <font>
        <color theme="0"/>
      </font>
    </dxf>
  </dxfs>
  <tableStyles count="2" defaultTableStyle="TableStyleMedium2" defaultPivotStyle="PivotStyleLight16">
    <tableStyle name="Style de tableau 1" pivot="0" count="1" xr9:uid="{5164390F-ED0F-4F0D-9A8D-D351EED20D56}">
      <tableStyleElement type="firstColumnStripe" dxfId="21"/>
    </tableStyle>
    <tableStyle name="Style de tableau croisé dynamique 1" table="0" count="1" xr9:uid="{2092449A-1637-419F-9A9F-E39B38CF24C8}">
      <tableStyleElement type="pageFieldLabels" dxfId="2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2.xml"/><Relationship Id="rId18" Type="http://schemas.openxmlformats.org/officeDocument/2006/relationships/customXml" Target="../customXml/item7.xml"/><Relationship Id="rId26" Type="http://schemas.openxmlformats.org/officeDocument/2006/relationships/customXml" Target="../customXml/item15.xml"/><Relationship Id="rId39" Type="http://schemas.openxmlformats.org/officeDocument/2006/relationships/customXml" Target="../customXml/item28.xml"/><Relationship Id="rId3" Type="http://schemas.openxmlformats.org/officeDocument/2006/relationships/externalLink" Target="externalLinks/externalLink1.xml"/><Relationship Id="rId21" Type="http://schemas.openxmlformats.org/officeDocument/2006/relationships/customXml" Target="../customXml/item10.xml"/><Relationship Id="rId34" Type="http://schemas.openxmlformats.org/officeDocument/2006/relationships/customXml" Target="../customXml/item23.xml"/><Relationship Id="rId7" Type="http://schemas.openxmlformats.org/officeDocument/2006/relationships/styles" Target="styles.xml"/><Relationship Id="rId12" Type="http://schemas.openxmlformats.org/officeDocument/2006/relationships/customXml" Target="../customXml/item1.xml"/><Relationship Id="rId17" Type="http://schemas.openxmlformats.org/officeDocument/2006/relationships/customXml" Target="../customXml/item6.xml"/><Relationship Id="rId25" Type="http://schemas.openxmlformats.org/officeDocument/2006/relationships/customXml" Target="../customXml/item14.xml"/><Relationship Id="rId33" Type="http://schemas.openxmlformats.org/officeDocument/2006/relationships/customXml" Target="../customXml/item22.xml"/><Relationship Id="rId38" Type="http://schemas.openxmlformats.org/officeDocument/2006/relationships/customXml" Target="../customXml/item27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20" Type="http://schemas.openxmlformats.org/officeDocument/2006/relationships/customXml" Target="../customXml/item9.xml"/><Relationship Id="rId29" Type="http://schemas.openxmlformats.org/officeDocument/2006/relationships/customXml" Target="../customXml/item18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alcChain" Target="calcChain.xml"/><Relationship Id="rId24" Type="http://schemas.openxmlformats.org/officeDocument/2006/relationships/customXml" Target="../customXml/item13.xml"/><Relationship Id="rId32" Type="http://schemas.openxmlformats.org/officeDocument/2006/relationships/customXml" Target="../customXml/item21.xml"/><Relationship Id="rId37" Type="http://schemas.openxmlformats.org/officeDocument/2006/relationships/customXml" Target="../customXml/item26.xml"/><Relationship Id="rId40" Type="http://schemas.openxmlformats.org/officeDocument/2006/relationships/customXml" Target="../customXml/item29.xml"/><Relationship Id="rId5" Type="http://schemas.openxmlformats.org/officeDocument/2006/relationships/theme" Target="theme/theme1.xml"/><Relationship Id="rId15" Type="http://schemas.openxmlformats.org/officeDocument/2006/relationships/customXml" Target="../customXml/item4.xml"/><Relationship Id="rId23" Type="http://schemas.openxmlformats.org/officeDocument/2006/relationships/customXml" Target="../customXml/item12.xml"/><Relationship Id="rId28" Type="http://schemas.openxmlformats.org/officeDocument/2006/relationships/customXml" Target="../customXml/item17.xml"/><Relationship Id="rId36" Type="http://schemas.openxmlformats.org/officeDocument/2006/relationships/customXml" Target="../customXml/item25.xml"/><Relationship Id="rId10" Type="http://schemas.openxmlformats.org/officeDocument/2006/relationships/powerPivotData" Target="model/item.data"/><Relationship Id="rId19" Type="http://schemas.openxmlformats.org/officeDocument/2006/relationships/customXml" Target="../customXml/item8.xml"/><Relationship Id="rId31" Type="http://schemas.openxmlformats.org/officeDocument/2006/relationships/customXml" Target="../customXml/item20.xml"/><Relationship Id="rId4" Type="http://schemas.openxmlformats.org/officeDocument/2006/relationships/pivotCacheDefinition" Target="pivotCache/pivotCacheDefinition1.xml"/><Relationship Id="rId9" Type="http://schemas.openxmlformats.org/officeDocument/2006/relationships/sheetMetadata" Target="metadata.xml"/><Relationship Id="rId14" Type="http://schemas.openxmlformats.org/officeDocument/2006/relationships/customXml" Target="../customXml/item3.xml"/><Relationship Id="rId22" Type="http://schemas.openxmlformats.org/officeDocument/2006/relationships/customXml" Target="../customXml/item11.xml"/><Relationship Id="rId27" Type="http://schemas.openxmlformats.org/officeDocument/2006/relationships/customXml" Target="../customXml/item16.xml"/><Relationship Id="rId30" Type="http://schemas.openxmlformats.org/officeDocument/2006/relationships/customXml" Target="../customXml/item19.xml"/><Relationship Id="rId35" Type="http://schemas.openxmlformats.org/officeDocument/2006/relationships/customXml" Target="../customXml/item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v%20Cout%20revient%20reviplas1207t%20-%20Copi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traiter"/>
      <sheetName val="recurrence des outils excel mém"/>
      <sheetName val="bal 31-03-20"/>
      <sheetName val="cout V2"/>
      <sheetName val="bal 31-03-20 (2)"/>
      <sheetName val="cout v3"/>
      <sheetName val="structure cout v3"/>
      <sheetName val="bal 31-03-20 (4)"/>
      <sheetName val="Feuil6"/>
      <sheetName val="Feuil1"/>
      <sheetName val="Coût Achat"/>
      <sheetName val="Achat-Eléments de coût"/>
      <sheetName val="Inducteurs"/>
      <sheetName val="Prod"/>
      <sheetName val="Prod données"/>
      <sheetName val="Vente"/>
      <sheetName val="Princpaux tableaux"/>
      <sheetName val="Vtes données "/>
      <sheetName val="tcd 4"/>
      <sheetName val="SQUELETTE COUT COMPLET"/>
      <sheetName val="cout V1"/>
      <sheetName val="immo"/>
      <sheetName val="Produits"/>
      <sheetName val="Perso"/>
      <sheetName val="cmup ou fifo"/>
      <sheetName val="Rev Cout revient reviplas1207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Xavier MERIGLIER" refreshedDate="44030.860572685182" createdVersion="5" refreshedVersion="6" minRefreshableVersion="3" recordCount="0" supportSubquery="1" supportAdvancedDrill="1" xr:uid="{2736E99F-1DC4-47C2-ADA7-A16DCD17F8B9}">
  <cacheSource type="external" connectionId="1"/>
  <cacheFields count="3">
    <cacheField name="[X_IStade_Lines].[Stade de coût].[Stade de coût]" caption="Stade de coût" numFmtId="0" hierarchy="16" level="1">
      <sharedItems containsSemiMixedTypes="0" containsNonDate="0" containsString="0"/>
    </cacheField>
    <cacheField name="[X_IStade_Lines].[Lignes de coût].[Lignes de coût]" caption="Lignes de coût" numFmtId="0" hierarchy="17" level="1">
      <sharedItems count="6">
        <s v="Achats"/>
        <s v="DIB"/>
        <s v="Force commerciale"/>
        <s v="Frais de transport"/>
        <s v="Matériel"/>
        <s v="MOD HA"/>
      </sharedItems>
    </cacheField>
    <cacheField name="[Measures].[Somme de Montant]" caption="Somme de Montant" numFmtId="0" hierarchy="25" level="32767"/>
  </cacheFields>
  <cacheHierarchies count="26">
    <cacheHierarchy uniqueName="[Balance_comptable].[N° compte]" caption="N° compte" attribute="1" defaultMemberUniqueName="[Balance_comptable].[N° compte].[All]" allUniqueName="[Balance_comptable].[N° compte].[All]" dimensionUniqueName="[Balance_comptable]" displayFolder="" count="0" memberValueDatatype="20" unbalanced="0"/>
    <cacheHierarchy uniqueName="[Balance_comptable].[Libellé de compte]" caption="Libellé de compte" attribute="1" defaultMemberUniqueName="[Balance_comptable].[Libellé de compte].[All]" allUniqueName="[Balance_comptable].[Libellé de compte].[All]" dimensionUniqueName="[Balance_comptable]" displayFolder="" count="0" memberValueDatatype="130" unbalanced="0"/>
    <cacheHierarchy uniqueName="[Balance_comptable].[Montant]" caption="Montant" attribute="1" defaultMemberUniqueName="[Balance_comptable].[Montant].[All]" allUniqueName="[Balance_comptable].[Montant].[All]" dimensionUniqueName="[Balance_comptable]" displayFolder="" count="0" memberValueDatatype="20" unbalanced="0"/>
    <cacheHierarchy uniqueName="[correspondance_lignes_numero_compte].[Lignes de coût]" caption="Lignes de coût" attribute="1" defaultMemberUniqueName="[correspondance_lignes_numero_compte].[Lignes de coût].[All]" allUniqueName="[correspondance_lignes_numero_compte].[Lignes de coût].[All]" dimensionUniqueName="[correspondance_lignes_numero_compte]" displayFolder="" count="0" memberValueDatatype="130" unbalanced="0"/>
    <cacheHierarchy uniqueName="[correspondance_lignes_numero_compte].[N° compte]" caption="N° compte" attribute="1" defaultMemberUniqueName="[correspondance_lignes_numero_compte].[N° compte].[All]" allUniqueName="[correspondance_lignes_numero_compte].[N° compte].[All]" dimensionUniqueName="[correspondance_lignes_numero_compte]" displayFolder="" count="0" memberValueDatatype="20" unbalanced="0"/>
    <cacheHierarchy uniqueName="[Lignes_induc].[Lignes de coût]" caption="Lignes de coût" attribute="1" defaultMemberUniqueName="[Lignes_induc].[Lignes de coût].[All]" allUniqueName="[Lignes_induc].[Lignes de coût].[All]" dimensionUniqueName="[Lignes_induc]" displayFolder="" count="0" memberValueDatatype="130" unbalanced="0"/>
    <cacheHierarchy uniqueName="[Lignes_induc].[Inducteur de coût]" caption="Inducteur de coût" attribute="1" defaultMemberUniqueName="[Lignes_induc].[Inducteur de coût].[All]" allUniqueName="[Lignes_induc].[Inducteur de coût].[All]" dimensionUniqueName="[Lignes_induc]" displayFolder="" count="0" memberValueDatatype="130" unbalanced="0"/>
    <cacheHierarchy uniqueName="[Lignes_produits].[Lignes de coût]" caption="Lignes de coût" attribute="1" defaultMemberUniqueName="[Lignes_produits].[Lignes de coût].[All]" allUniqueName="[Lignes_produits].[Lignes de coût].[All]" dimensionUniqueName="[Lignes_produits]" displayFolder="" count="0" memberValueDatatype="130" unbalanced="0"/>
    <cacheHierarchy uniqueName="[Lignes_produits].[Produits]" caption="Produits" attribute="1" defaultMemberUniqueName="[Lignes_produits].[Produits].[All]" allUniqueName="[Lignes_produits].[Produits].[All]" dimensionUniqueName="[Lignes_produits]" displayFolder="" count="0" memberValueDatatype="130" unbalanced="0"/>
    <cacheHierarchy uniqueName="[X_Inducteurs_Chiffres].[Inducteurs]" caption="Inducteurs" attribute="1" defaultMemberUniqueName="[X_Inducteurs_Chiffres].[Inducteurs].[All]" allUniqueName="[X_Inducteurs_Chiffres].[Inducteurs].[All]" dimensionUniqueName="[X_Inducteurs_Chiffres]" displayFolder="" count="0" memberValueDatatype="130" unbalanced="0"/>
    <cacheHierarchy uniqueName="[X_Inducteurs_Chiffres].[Produit]" caption="Produit" attribute="1" defaultMemberUniqueName="[X_Inducteurs_Chiffres].[Produit].[All]" allUniqueName="[X_Inducteurs_Chiffres].[Produit].[All]" dimensionUniqueName="[X_Inducteurs_Chiffres]" displayFolder="" count="0" memberValueDatatype="130" unbalanced="0"/>
    <cacheHierarchy uniqueName="[X_Inducteurs_Chiffres].[Ind_Prod]" caption="Ind_Prod" attribute="1" defaultMemberUniqueName="[X_Inducteurs_Chiffres].[Ind_Prod].[All]" allUniqueName="[X_Inducteurs_Chiffres].[Ind_Prod].[All]" dimensionUniqueName="[X_Inducteurs_Chiffres]" displayFolder="" count="0" memberValueDatatype="130" unbalanced="0"/>
    <cacheHierarchy uniqueName="[X_Inducteurs_Chiffres].[Quantité]" caption="Quantité" attribute="1" defaultMemberUniqueName="[X_Inducteurs_Chiffres].[Quantité].[All]" allUniqueName="[X_Inducteurs_Chiffres].[Quantité].[All]" dimensionUniqueName="[X_Inducteurs_Chiffres]" displayFolder="" count="0" memberValueDatatype="5" unbalanced="0"/>
    <cacheHierarchy uniqueName="[X_Inducteurs_Chiffres].[PoidsQté]" caption="PoidsQté" attribute="1" defaultMemberUniqueName="[X_Inducteurs_Chiffres].[PoidsQté].[All]" allUniqueName="[X_Inducteurs_Chiffres].[PoidsQté].[All]" dimensionUniqueName="[X_Inducteurs_Chiffres]" displayFolder="" count="0" memberValueDatatype="5" unbalanced="0"/>
    <cacheHierarchy uniqueName="[X_Inducteurs_Chiffres].[Exercice]" caption="Exercice" attribute="1" defaultMemberUniqueName="[X_Inducteurs_Chiffres].[Exercice].[All]" allUniqueName="[X_Inducteurs_Chiffres].[Exercice].[All]" dimensionUniqueName="[X_Inducteurs_Chiffres]" displayFolder="" count="0" memberValueDatatype="130" unbalanced="0"/>
    <cacheHierarchy uniqueName="[X_Inducteurs_Chiffres].[Mois]" caption="Mois" attribute="1" defaultMemberUniqueName="[X_Inducteurs_Chiffres].[Mois].[All]" allUniqueName="[X_Inducteurs_Chiffres].[Mois].[All]" dimensionUniqueName="[X_Inducteurs_Chiffres]" displayFolder="" count="0" memberValueDatatype="130" unbalanced="0"/>
    <cacheHierarchy uniqueName="[X_IStade_Lines].[Stade de coût]" caption="Stade de coût" attribute="1" defaultMemberUniqueName="[X_IStade_Lines].[Stade de coût].[All]" allUniqueName="[X_IStade_Lines].[Stade de coût].[All]" dimensionUniqueName="[X_IStade_Lines]" displayFolder="" count="2" memberValueDatatype="130" unbalanced="0">
      <fieldsUsage count="2">
        <fieldUsage x="-1"/>
        <fieldUsage x="0"/>
      </fieldsUsage>
    </cacheHierarchy>
    <cacheHierarchy uniqueName="[X_IStade_Lines].[Lignes de coût]" caption="Lignes de coût" attribute="1" defaultMemberUniqueName="[X_IStade_Lines].[Lignes de coût].[All]" allUniqueName="[X_IStade_Lines].[Lignes de coût].[All]" dimensionUniqueName="[X_IStade_Lines]" displayFolder="" count="2" memberValueDatatype="130" unbalanced="0">
      <fieldsUsage count="2">
        <fieldUsage x="-1"/>
        <fieldUsage x="1"/>
      </fieldsUsage>
    </cacheHierarchy>
    <cacheHierarchy uniqueName="[Measures].[__XL_Count Balance_comptable]" caption="__XL_Count Balance_comptable" measure="1" displayFolder="" measureGroup="Balance_comptable" count="0" hidden="1"/>
    <cacheHierarchy uniqueName="[Measures].[__XL_Count correspondance_lignes_numero_compte]" caption="__XL_Count correspondance_lignes_numero_compte" measure="1" displayFolder="" measureGroup="correspondance_lignes_numero_compte" count="0" hidden="1"/>
    <cacheHierarchy uniqueName="[Measures].[__XL_Count X_IStade_Lines]" caption="__XL_Count X_IStade_Lines" measure="1" displayFolder="" measureGroup="X_IStade_Lines" count="0" hidden="1"/>
    <cacheHierarchy uniqueName="[Measures].[__XL_Count Lignes_induc]" caption="__XL_Count Lignes_induc" measure="1" displayFolder="" measureGroup="Lignes_induc" count="0" hidden="1"/>
    <cacheHierarchy uniqueName="[Measures].[__XL_Count Lignes_produits]" caption="__XL_Count Lignes_produits" measure="1" displayFolder="" measureGroup="Lignes_produits" count="0" hidden="1"/>
    <cacheHierarchy uniqueName="[Measures].[__XL_Count X_Inducteurs_Chiffres]" caption="__XL_Count X_Inducteurs_Chiffres" measure="1" displayFolder="" measureGroup="X_Inducteurs_Chiffres" count="0" hidden="1"/>
    <cacheHierarchy uniqueName="[Measures].[__Aucune mesure définie]" caption="__Aucune mesure définie" measure="1" displayFolder="" count="0" hidden="1"/>
    <cacheHierarchy uniqueName="[Measures].[Somme de Montant]" caption="Somme de Montant" measure="1" displayFolder="" measureGroup="Balance_comptable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2"/>
        </ext>
      </extLst>
    </cacheHierarchy>
  </cacheHierarchies>
  <kpis count="0"/>
  <dimensions count="7">
    <dimension name="Balance_comptable" uniqueName="[Balance_comptable]" caption="Balance_comptable"/>
    <dimension name="correspondance_lignes_numero_compte" uniqueName="[correspondance_lignes_numero_compte]" caption="correspondance_lignes_numero_compte"/>
    <dimension name="Lignes_induc" uniqueName="[Lignes_induc]" caption="Lignes_induc"/>
    <dimension name="Lignes_produits" uniqueName="[Lignes_produits]" caption="Lignes_produits"/>
    <dimension measure="1" name="Measures" uniqueName="[Measures]" caption="Measures"/>
    <dimension name="X_Inducteurs_Chiffres" uniqueName="[X_Inducteurs_Chiffres]" caption="X_Inducteurs_Chiffres"/>
    <dimension name="X_IStade_Lines" uniqueName="[X_IStade_Lines]" caption="X_IStade_Lines"/>
  </dimensions>
  <measureGroups count="6">
    <measureGroup name="Balance_comptable" caption="Balance_comptable"/>
    <measureGroup name="correspondance_lignes_numero_compte" caption="correspondance_lignes_numero_compte"/>
    <measureGroup name="Lignes_induc" caption="Lignes_induc"/>
    <measureGroup name="Lignes_produits" caption="Lignes_produits"/>
    <measureGroup name="X_Inducteurs_Chiffres" caption="X_Inducteurs_Chiffres"/>
    <measureGroup name="X_IStade_Lines" caption="X_IStade_Lines"/>
  </measureGroups>
  <maps count="13">
    <map measureGroup="0" dimension="0"/>
    <map measureGroup="1" dimension="0"/>
    <map measureGroup="1" dimension="1"/>
    <map measureGroup="2" dimension="0"/>
    <map measureGroup="2" dimension="1"/>
    <map measureGroup="2" dimension="2"/>
    <map measureGroup="2" dimension="6"/>
    <map measureGroup="3" dimension="3"/>
    <map measureGroup="3" dimension="6"/>
    <map measureGroup="4" dimension="0"/>
    <map measureGroup="4" dimension="5"/>
    <map measureGroup="4" dimension="6"/>
    <map measureGroup="5" dimension="6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67237BB-E27C-4BCB-A161-C7E6AB6196BE}" name="Tableau croisé dynamique1" cacheId="22" applyNumberFormats="0" applyBorderFormats="0" applyFontFormats="0" applyPatternFormats="0" applyAlignmentFormats="0" applyWidthHeightFormats="1" dataCaption="Valeurs" tag="8a3644a0-0274-4fcd-bbb5-365d37bd3e87" updatedVersion="6" minRefreshableVersion="3" useAutoFormatting="1" itemPrintTitles="1" createdVersion="5" indent="0" outline="1" outlineData="1" multipleFieldFilters="0">
  <location ref="B3:C10" firstHeaderRow="1" firstDataRow="1" firstDataCol="1" rowPageCount="1" colPageCount="1"/>
  <pivotFields count="3">
    <pivotField axis="axisPage" allDrilled="1" subtotalTop="0" showAll="0" dataSourceSort="1" defaultSubtotal="0" defaultAttributeDrillState="1"/>
    <pivotField axis="axisRow" allDrilled="1" subtotalTop="0" showAll="0" dataSourceSort="1" defaultSubtotal="0" defaultAttributeDrillState="1">
      <items count="6">
        <item x="0"/>
        <item x="1"/>
        <item x="2"/>
        <item x="3"/>
        <item x="4"/>
        <item x="5"/>
      </items>
    </pivotField>
    <pivotField dataField="1" subtotalTop="0" showAll="0" defaultSubtotal="0"/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pageFields count="1">
    <pageField fld="0" hier="16" name="[X_IStade_Lines].[Stade de coût].&amp;[Achat]" cap="Achat"/>
  </pageFields>
  <dataFields count="1">
    <dataField name="Somme de Montant" fld="2" baseField="0" baseItem="0"/>
  </dataFields>
  <pivotHierarchies count="26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17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Lignes_induc]"/>
        <x15:activeTabTopLevelEntity name="[X_IStade_Lines]"/>
        <x15:activeTabTopLevelEntity name="[Balance_comptable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7A6DA3A-0773-4701-8336-2D7E0F1D8DBF}" name="X_Inducteurs_Chiffres" displayName="X_Inducteurs_Chiffres" ref="A1:H19" totalsRowShown="0" headerRowDxfId="19" dataDxfId="18" dataCellStyle="Milliers">
  <autoFilter ref="A1:H19" xr:uid="{26845C65-B165-4CA9-BFDB-6C4005D15AF7}"/>
  <tableColumns count="8">
    <tableColumn id="1" xr3:uid="{18613E68-FF62-4154-8922-B3C596A7A5CB}" name="Inducteurs" dataDxfId="17"/>
    <tableColumn id="4" xr3:uid="{B609177E-A7C4-4415-8881-AF9598BCADC5}" name="Produit" dataDxfId="16" dataCellStyle="Milliers"/>
    <tableColumn id="6" xr3:uid="{3F348162-926F-4991-A13A-D1BDB58BA4C0}" name="Ind_Prod" dataDxfId="15" dataCellStyle="Milliers">
      <calculatedColumnFormula>+_xlfn.CONCAT(X_Inducteurs_Chiffres[[#This Row],[Inducteurs]],X_Inducteurs_Chiffres[[#This Row],[Produit]])</calculatedColumnFormula>
    </tableColumn>
    <tableColumn id="2" xr3:uid="{9EEC97B7-1A6A-4BE6-8DE1-E6259A887F35}" name="Quantité" dataDxfId="14" dataCellStyle="Milliers">
      <calculatedColumnFormula>2783*1.33333333333333*0.2</calculatedColumnFormula>
    </tableColumn>
    <tableColumn id="7" xr3:uid="{635E8928-C32E-4F03-927A-24B8DB96BE41}" name="PoidsQté" dataDxfId="13" dataCellStyle="Milliers">
      <calculatedColumnFormula>+IFERROR(X_Inducteurs_Chiffres[[#This Row],[Quantité]]/SUMIFS(X_Inducteurs_Chiffres[Quantité],X_Inducteurs_Chiffres[Inducteurs],X_Inducteurs_Chiffres[[#This Row],[Inducteurs]]),0)</calculatedColumnFormula>
    </tableColumn>
    <tableColumn id="8" xr3:uid="{E2043D00-E271-4A08-B547-37491149E7F9}" name="Colonne1" dataDxfId="12" dataCellStyle="Milliers"/>
    <tableColumn id="3" xr3:uid="{111924B1-0ABD-4B7E-8988-34AC95B6AC29}" name="Exercice" dataDxfId="11" dataCellStyle="Milliers"/>
    <tableColumn id="5" xr3:uid="{31C8E716-4803-4FE7-881C-F00A6833371E}" name="Mois" dataDxfId="10" dataCellStyle="Milliers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6974FAF-11A4-4367-B8B3-298A41CD16F0}" name="X_IStade_Lines" displayName="X_IStade_Lines" ref="A24:C44" totalsRowShown="0" headerRowDxfId="9">
  <autoFilter ref="A24:C44" xr:uid="{EFFB2B03-9DD7-454F-8494-F2391D909F55}"/>
  <tableColumns count="3">
    <tableColumn id="1" xr3:uid="{529521F6-8983-427F-BA5C-36E68B301764}" name="Stade de coût" dataDxfId="8"/>
    <tableColumn id="2" xr3:uid="{9F78FAA8-B95F-4F64-95A7-2414709BB7C1}" name="Lignes de coût" dataDxfId="7"/>
    <tableColumn id="3" xr3:uid="{FF1FEC1C-7E0B-46BC-8F00-4E3BBEB364DB}" name="Colonne1" dataDxfId="6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FFE7471-D6BB-48F9-B4C0-2A551036ED3A}" name="Lignes_induc" displayName="Lignes_induc" ref="E25:F45" totalsRowShown="0" headerRowDxfId="5" headerRowBorderDxfId="4" tableBorderDxfId="3">
  <autoFilter ref="E25:F45" xr:uid="{B9990F3C-2C93-4152-84B9-240A29F8DD8D}"/>
  <tableColumns count="2">
    <tableColumn id="1" xr3:uid="{62A6903E-3402-46AB-9944-AAE0284BC2F0}" name="Lignes de coût" dataDxfId="2"/>
    <tableColumn id="2" xr3:uid="{09554CB0-D61D-4379-AA88-BBB4B7CD42E5}" name="Inducteur de coût" dataDxfId="1"/>
  </tableColumns>
  <tableStyleInfo name="TableStyleLight1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09865A5-1863-4C77-A4CE-BA8DCCFF5868}" name="produits" displayName="produits" ref="I38:I41" totalsRowShown="0">
  <autoFilter ref="I38:I41" xr:uid="{4B487926-6DD3-4739-A725-65EEE181491F}"/>
  <tableColumns count="1">
    <tableColumn id="1" xr3:uid="{6D247992-CCEB-436A-91BB-22FE0D346128}" name="Produit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7421DE30-7F99-4B0A-9A79-8CC5B1170102}" name="Lignes_produits" displayName="Lignes_produits" ref="A46:B106" totalsRowShown="0">
  <autoFilter ref="A46:B106" xr:uid="{6B20F378-33E5-4679-9F8A-C245B0296992}"/>
  <tableColumns count="2">
    <tableColumn id="1" xr3:uid="{DFDB159A-E99E-4E20-A983-D580B4F647A8}" name="Lignes de coût" dataDxfId="0"/>
    <tableColumn id="2" xr3:uid="{1C194740-6A89-46AE-82AA-F2A7C4B578C1}" name="Produits"/>
  </tableColumns>
  <tableStyleInfo name="TableStyleLight1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26CA795-CD7C-4306-BA9E-AA4105E885CE}" name="Balance_comptable" displayName="Balance_comptable" ref="E49:G54" totalsRowShown="0">
  <autoFilter ref="E49:G54" xr:uid="{81006411-C47F-4448-AC61-BF7ADFCA8788}"/>
  <tableColumns count="3">
    <tableColumn id="1" xr3:uid="{FF435E1D-FD95-4486-9872-16548887FB9A}" name="N° compte"/>
    <tableColumn id="2" xr3:uid="{6C81D98E-B876-42D9-AED9-665D52442034}" name="Libellé de compte"/>
    <tableColumn id="3" xr3:uid="{F1AB3FA8-28F5-4B7F-8D7F-4E4D92BDD3DC}" name="Montant"/>
  </tableColumns>
  <tableStyleInfo name="TableStyleLight8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CA88C97-5CCB-4190-85B8-BBD9B89E2279}" name="correspondance_lignes_numero_compte" displayName="correspondance_lignes_numero_compte" ref="E58:F63" totalsRowShown="0">
  <autoFilter ref="E58:F63" xr:uid="{4B91C609-94BA-4FE5-97C7-2E0E4EC826C0}"/>
  <tableColumns count="2">
    <tableColumn id="1" xr3:uid="{7666E079-A837-4391-841B-D310E34CD800}" name="Lignes de coût"/>
    <tableColumn id="2" xr3:uid="{A75EFDFA-3707-49F2-9C48-B8378226D868}" name="N° compte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7" Type="http://schemas.openxmlformats.org/officeDocument/2006/relationships/table" Target="../tables/table7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FCCEC-8BD9-4234-8AA0-B0DBB147D905}">
  <dimension ref="B1:C10"/>
  <sheetViews>
    <sheetView workbookViewId="0">
      <selection activeCell="E18" sqref="E18"/>
    </sheetView>
  </sheetViews>
  <sheetFormatPr baseColWidth="10" defaultRowHeight="12.75" x14ac:dyDescent="0.2"/>
  <cols>
    <col min="2" max="2" width="21.140625" bestFit="1" customWidth="1"/>
    <col min="3" max="3" width="18.85546875" bestFit="1" customWidth="1"/>
  </cols>
  <sheetData>
    <row r="1" spans="2:3" x14ac:dyDescent="0.2">
      <c r="B1" s="11" t="s">
        <v>20</v>
      </c>
      <c r="C1" t="s" vm="1">
        <v>22</v>
      </c>
    </row>
    <row r="3" spans="2:3" x14ac:dyDescent="0.2">
      <c r="B3" s="11" t="s">
        <v>48</v>
      </c>
      <c r="C3" t="s">
        <v>65</v>
      </c>
    </row>
    <row r="4" spans="2:3" x14ac:dyDescent="0.2">
      <c r="B4" s="12" t="s">
        <v>52</v>
      </c>
      <c r="C4" s="15">
        <v>2248</v>
      </c>
    </row>
    <row r="5" spans="2:3" x14ac:dyDescent="0.2">
      <c r="B5" s="12" t="s">
        <v>23</v>
      </c>
      <c r="C5" s="15">
        <v>2248</v>
      </c>
    </row>
    <row r="6" spans="2:3" x14ac:dyDescent="0.2">
      <c r="B6" s="12" t="s">
        <v>26</v>
      </c>
      <c r="C6" s="15">
        <v>2248</v>
      </c>
    </row>
    <row r="7" spans="2:3" x14ac:dyDescent="0.2">
      <c r="B7" s="12" t="s">
        <v>53</v>
      </c>
      <c r="C7" s="15">
        <v>2248</v>
      </c>
    </row>
    <row r="8" spans="2:3" x14ac:dyDescent="0.2">
      <c r="B8" s="12" t="s">
        <v>25</v>
      </c>
      <c r="C8" s="15">
        <v>2248</v>
      </c>
    </row>
    <row r="9" spans="2:3" x14ac:dyDescent="0.2">
      <c r="B9" s="12" t="s">
        <v>24</v>
      </c>
      <c r="C9" s="15">
        <v>2248</v>
      </c>
    </row>
    <row r="10" spans="2:3" x14ac:dyDescent="0.2">
      <c r="B10" s="12" t="s">
        <v>49</v>
      </c>
      <c r="C10" s="15">
        <v>2248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8D7B2-AA4D-4C33-BB71-9E3E91A1CA31}">
  <dimension ref="A1:U106"/>
  <sheetViews>
    <sheetView tabSelected="1" topLeftCell="A46" workbookViewId="0">
      <selection activeCell="H54" sqref="H54"/>
    </sheetView>
  </sheetViews>
  <sheetFormatPr baseColWidth="10" defaultRowHeight="12.75" x14ac:dyDescent="0.2"/>
  <cols>
    <col min="1" max="1" width="16.42578125" customWidth="1"/>
    <col min="2" max="2" width="22.5703125" customWidth="1"/>
    <col min="3" max="3" width="17.42578125" customWidth="1"/>
    <col min="4" max="4" width="12.85546875" bestFit="1" customWidth="1"/>
    <col min="5" max="5" width="15.28515625" customWidth="1"/>
    <col min="6" max="6" width="17.7109375" customWidth="1"/>
    <col min="9" max="9" width="16.42578125" customWidth="1"/>
    <col min="10" max="10" width="15.85546875" bestFit="1" customWidth="1"/>
    <col min="11" max="11" width="19.28515625" customWidth="1"/>
    <col min="12" max="12" width="12.5703125" customWidth="1"/>
    <col min="13" max="13" width="12.85546875" bestFit="1" customWidth="1"/>
  </cols>
  <sheetData>
    <row r="1" spans="1:1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51</v>
      </c>
      <c r="F1" s="1" t="s">
        <v>50</v>
      </c>
      <c r="G1" s="1" t="s">
        <v>4</v>
      </c>
      <c r="H1" s="1" t="s">
        <v>5</v>
      </c>
    </row>
    <row r="2" spans="1:18" x14ac:dyDescent="0.2">
      <c r="A2" s="1" t="s">
        <v>6</v>
      </c>
      <c r="B2" s="2" t="s">
        <v>30</v>
      </c>
      <c r="C2" s="2" t="str">
        <f>+_xlfn.CONCAT(X_Inducteurs_Chiffres[[#This Row],[Inducteurs]],X_Inducteurs_Chiffres[[#This Row],[Produit]])</f>
        <v>Tonnage AchetéPoubelles</v>
      </c>
      <c r="D2" s="2">
        <f>2783*1.33333333333333*0.2</f>
        <v>742.13333333333139</v>
      </c>
      <c r="E2" s="2">
        <f>+IFERROR(X_Inducteurs_Chiffres[[#This Row],[Quantité]]/SUMIFS(X_Inducteurs_Chiffres[Quantité],X_Inducteurs_Chiffres[Inducteurs],X_Inducteurs_Chiffres[[#This Row],[Inducteurs]]),0)</f>
        <v>0.16719748212487354</v>
      </c>
      <c r="F2" s="2"/>
      <c r="G2" s="2" t="s">
        <v>7</v>
      </c>
      <c r="H2" s="2"/>
    </row>
    <row r="3" spans="1:18" x14ac:dyDescent="0.2">
      <c r="A3" s="1" t="s">
        <v>8</v>
      </c>
      <c r="B3" s="2" t="s">
        <v>30</v>
      </c>
      <c r="C3" s="2" t="str">
        <f>+_xlfn.CONCAT(X_Inducteurs_Chiffres[[#This Row],[Inducteurs]],X_Inducteurs_Chiffres[[#This Row],[Produit]])</f>
        <v>Tonnage ProduitPoubelles</v>
      </c>
      <c r="D3" s="2">
        <v>864.96</v>
      </c>
      <c r="E3" s="2">
        <f>+IFERROR(X_Inducteurs_Chiffres[[#This Row],[Quantité]]/SUMIFS(X_Inducteurs_Chiffres[Quantité],X_Inducteurs_Chiffres[Inducteurs],X_Inducteurs_Chiffres[[#This Row],[Inducteurs]]),0)</f>
        <v>0.25</v>
      </c>
      <c r="F3" s="2"/>
      <c r="G3" s="2" t="s">
        <v>7</v>
      </c>
      <c r="H3" s="2"/>
      <c r="Q3" t="s">
        <v>9</v>
      </c>
    </row>
    <row r="4" spans="1:18" x14ac:dyDescent="0.2">
      <c r="A4" s="1" t="s">
        <v>10</v>
      </c>
      <c r="B4" s="2" t="s">
        <v>30</v>
      </c>
      <c r="C4" s="2" t="str">
        <f>+_xlfn.CONCAT(X_Inducteurs_Chiffres[[#This Row],[Inducteurs]],X_Inducteurs_Chiffres[[#This Row],[Produit]])</f>
        <v>Tonnage VenduPoubelles</v>
      </c>
      <c r="D4" s="2">
        <v>720.8</v>
      </c>
      <c r="E4" s="2">
        <f>+IFERROR(X_Inducteurs_Chiffres[[#This Row],[Quantité]]/SUMIFS(X_Inducteurs_Chiffres[Quantité],X_Inducteurs_Chiffres[Inducteurs],X_Inducteurs_Chiffres[[#This Row],[Inducteurs]]),0)</f>
        <v>0.17080568720379147</v>
      </c>
      <c r="F4" s="2"/>
      <c r="G4" s="2" t="s">
        <v>7</v>
      </c>
      <c r="H4" s="2"/>
      <c r="Q4" t="s">
        <v>11</v>
      </c>
    </row>
    <row r="5" spans="1:18" x14ac:dyDescent="0.2">
      <c r="A5" s="1" t="s">
        <v>12</v>
      </c>
      <c r="B5" s="2" t="s">
        <v>30</v>
      </c>
      <c r="C5" s="2" t="str">
        <f>+_xlfn.CONCAT(X_Inducteurs_Chiffres[[#This Row],[Inducteurs]],X_Inducteurs_Chiffres[[#This Row],[Produit]])</f>
        <v>Heures machinesPoubelles</v>
      </c>
      <c r="D5" s="2">
        <v>0</v>
      </c>
      <c r="E5" s="2">
        <f>+IFERROR(X_Inducteurs_Chiffres[[#This Row],[Quantité]]/SUMIFS(X_Inducteurs_Chiffres[Quantité],X_Inducteurs_Chiffres[Inducteurs],X_Inducteurs_Chiffres[[#This Row],[Inducteurs]]),0)</f>
        <v>0</v>
      </c>
      <c r="F5" s="2"/>
      <c r="G5" s="2" t="s">
        <v>7</v>
      </c>
      <c r="H5" s="2"/>
      <c r="Q5" t="s">
        <v>13</v>
      </c>
    </row>
    <row r="6" spans="1:18" x14ac:dyDescent="0.2">
      <c r="A6" s="1" t="s">
        <v>14</v>
      </c>
      <c r="B6" s="2" t="s">
        <v>30</v>
      </c>
      <c r="C6" s="2" t="str">
        <f>+_xlfn.CONCAT(X_Inducteurs_Chiffres[[#This Row],[Inducteurs]],X_Inducteurs_Chiffres[[#This Row],[Produit]])</f>
        <v>Tonnage Stock MoyenPoubelles</v>
      </c>
      <c r="D6" s="2">
        <v>230</v>
      </c>
      <c r="E6" s="2">
        <f>+IFERROR(X_Inducteurs_Chiffres[[#This Row],[Quantité]]/SUMIFS(X_Inducteurs_Chiffres[Quantité],X_Inducteurs_Chiffres[Inducteurs],X_Inducteurs_Chiffres[[#This Row],[Inducteurs]]),0)</f>
        <v>0.17504471250808629</v>
      </c>
      <c r="F6" s="2"/>
      <c r="G6" s="2" t="s">
        <v>7</v>
      </c>
      <c r="H6" s="2"/>
    </row>
    <row r="7" spans="1:18" x14ac:dyDescent="0.2">
      <c r="A7" s="1" t="s">
        <v>15</v>
      </c>
      <c r="B7" s="2" t="s">
        <v>30</v>
      </c>
      <c r="C7" s="2" t="str">
        <f>+_xlfn.CONCAT(X_Inducteurs_Chiffres[[#This Row],[Inducteurs]],X_Inducteurs_Chiffres[[#This Row],[Produit]])</f>
        <v>Chiffre d'affairesPoubelles</v>
      </c>
      <c r="D7" s="2">
        <v>273589.67</v>
      </c>
      <c r="E7" s="2">
        <f>+IFERROR(X_Inducteurs_Chiffres[[#This Row],[Quantité]]/SUMIFS(X_Inducteurs_Chiffres[Quantité],X_Inducteurs_Chiffres[Inducteurs],X_Inducteurs_Chiffres[[#This Row],[Inducteurs]]),0)</f>
        <v>0.18242290785879756</v>
      </c>
      <c r="F7" s="2"/>
      <c r="G7" s="2" t="s">
        <v>7</v>
      </c>
      <c r="H7" s="2"/>
    </row>
    <row r="8" spans="1:18" x14ac:dyDescent="0.2">
      <c r="A8" s="1" t="s">
        <v>6</v>
      </c>
      <c r="B8" s="2" t="s">
        <v>16</v>
      </c>
      <c r="C8" s="2" t="str">
        <f>+_xlfn.CONCAT(X_Inducteurs_Chiffres[[#This Row],[Inducteurs]],X_Inducteurs_Chiffres[[#This Row],[Produit]])</f>
        <v>Tonnage AchetéNégoce</v>
      </c>
      <c r="D8" s="2">
        <v>728</v>
      </c>
      <c r="E8" s="2">
        <f>+IFERROR(X_Inducteurs_Chiffres[[#This Row],[Quantité]]/SUMIFS(X_Inducteurs_Chiffres[Quantité],X_Inducteurs_Chiffres[Inducteurs],X_Inducteurs_Chiffres[[#This Row],[Inducteurs]]),0)</f>
        <v>0.16401334035246351</v>
      </c>
      <c r="F8" s="2"/>
      <c r="G8" s="2" t="s">
        <v>7</v>
      </c>
      <c r="H8" s="2"/>
      <c r="Q8" t="s">
        <v>17</v>
      </c>
      <c r="R8" t="s">
        <v>18</v>
      </c>
    </row>
    <row r="9" spans="1:18" x14ac:dyDescent="0.2">
      <c r="A9" s="1" t="s">
        <v>8</v>
      </c>
      <c r="B9" s="2" t="s">
        <v>16</v>
      </c>
      <c r="C9" s="2" t="str">
        <f>+_xlfn.CONCAT(X_Inducteurs_Chiffres[[#This Row],[Inducteurs]],X_Inducteurs_Chiffres[[#This Row],[Produit]])</f>
        <v>Tonnage ProduitNégoce</v>
      </c>
      <c r="D9" s="2">
        <v>0</v>
      </c>
      <c r="E9" s="2">
        <f>+IFERROR(X_Inducteurs_Chiffres[[#This Row],[Quantité]]/SUMIFS(X_Inducteurs_Chiffres[Quantité],X_Inducteurs_Chiffres[Inducteurs],X_Inducteurs_Chiffres[[#This Row],[Inducteurs]]),0)</f>
        <v>0</v>
      </c>
      <c r="F9" s="2"/>
      <c r="G9" s="2" t="s">
        <v>7</v>
      </c>
      <c r="H9" s="2"/>
    </row>
    <row r="10" spans="1:18" x14ac:dyDescent="0.2">
      <c r="A10" s="1" t="s">
        <v>10</v>
      </c>
      <c r="B10" s="2" t="s">
        <v>16</v>
      </c>
      <c r="C10" s="2" t="str">
        <f>+_xlfn.CONCAT(X_Inducteurs_Chiffres[[#This Row],[Inducteurs]],X_Inducteurs_Chiffres[[#This Row],[Produit]])</f>
        <v>Tonnage VenduNégoce</v>
      </c>
      <c r="D10" s="2">
        <v>616</v>
      </c>
      <c r="E10" s="2">
        <f>+IFERROR(X_Inducteurs_Chiffres[[#This Row],[Quantité]]/SUMIFS(X_Inducteurs_Chiffres[Quantité],X_Inducteurs_Chiffres[Inducteurs],X_Inducteurs_Chiffres[[#This Row],[Inducteurs]]),0)</f>
        <v>0.14597156398104266</v>
      </c>
      <c r="F10" s="2"/>
      <c r="G10" s="2" t="s">
        <v>7</v>
      </c>
      <c r="H10" s="2"/>
    </row>
    <row r="11" spans="1:18" x14ac:dyDescent="0.2">
      <c r="A11" s="1" t="s">
        <v>12</v>
      </c>
      <c r="B11" s="2" t="s">
        <v>16</v>
      </c>
      <c r="C11" s="2" t="str">
        <f>+_xlfn.CONCAT(X_Inducteurs_Chiffres[[#This Row],[Inducteurs]],X_Inducteurs_Chiffres[[#This Row],[Produit]])</f>
        <v>Heures machinesNégoce</v>
      </c>
      <c r="D11" s="2">
        <v>0</v>
      </c>
      <c r="E11" s="2">
        <f>+IFERROR(X_Inducteurs_Chiffres[[#This Row],[Quantité]]/SUMIFS(X_Inducteurs_Chiffres[Quantité],X_Inducteurs_Chiffres[Inducteurs],X_Inducteurs_Chiffres[[#This Row],[Inducteurs]]),0)</f>
        <v>0</v>
      </c>
      <c r="F11" s="2"/>
      <c r="G11" s="2" t="s">
        <v>7</v>
      </c>
      <c r="H11" s="2"/>
      <c r="J11" s="1"/>
    </row>
    <row r="12" spans="1:18" x14ac:dyDescent="0.2">
      <c r="A12" s="1" t="s">
        <v>14</v>
      </c>
      <c r="B12" s="2" t="s">
        <v>16</v>
      </c>
      <c r="C12" s="2" t="str">
        <f>+_xlfn.CONCAT(X_Inducteurs_Chiffres[[#This Row],[Inducteurs]],X_Inducteurs_Chiffres[[#This Row],[Produit]])</f>
        <v>Tonnage Stock MoyenNégoce</v>
      </c>
      <c r="D12" s="2">
        <v>163.95</v>
      </c>
      <c r="E12" s="2">
        <f>+IFERROR(X_Inducteurs_Chiffres[[#This Row],[Quantité]]/SUMIFS(X_Inducteurs_Chiffres[Quantité],X_Inducteurs_Chiffres[Inducteurs],X_Inducteurs_Chiffres[[#This Row],[Inducteurs]]),0)</f>
        <v>0.12477643745956847</v>
      </c>
      <c r="F12" s="2"/>
      <c r="G12" s="2" t="s">
        <v>7</v>
      </c>
      <c r="H12" s="2"/>
      <c r="J12" s="1"/>
    </row>
    <row r="13" spans="1:18" x14ac:dyDescent="0.2">
      <c r="A13" s="1" t="s">
        <v>15</v>
      </c>
      <c r="B13" s="2" t="s">
        <v>16</v>
      </c>
      <c r="C13" s="2" t="str">
        <f>+_xlfn.CONCAT(X_Inducteurs_Chiffres[[#This Row],[Inducteurs]],X_Inducteurs_Chiffres[[#This Row],[Produit]])</f>
        <v>Chiffre d'affairesNégoce</v>
      </c>
      <c r="D13" s="2">
        <v>131806.67000000001</v>
      </c>
      <c r="E13" s="2">
        <f>+IFERROR(X_Inducteurs_Chiffres[[#This Row],[Quantité]]/SUMIFS(X_Inducteurs_Chiffres[Quantité],X_Inducteurs_Chiffres[Inducteurs],X_Inducteurs_Chiffres[[#This Row],[Inducteurs]]),0)</f>
        <v>8.7885467373767956E-2</v>
      </c>
      <c r="F13" s="2"/>
      <c r="G13" s="2" t="s">
        <v>7</v>
      </c>
      <c r="H13" s="2"/>
    </row>
    <row r="14" spans="1:18" x14ac:dyDescent="0.2">
      <c r="A14" s="1" t="s">
        <v>6</v>
      </c>
      <c r="B14" s="2" t="s">
        <v>19</v>
      </c>
      <c r="C14" s="2" t="str">
        <f>+_xlfn.CONCAT(X_Inducteurs_Chiffres[[#This Row],[Inducteurs]],X_Inducteurs_Chiffres[[#This Row],[Produit]])</f>
        <v>Tonnage AchetéAutres</v>
      </c>
      <c r="D14" s="2">
        <v>2968.53</v>
      </c>
      <c r="E14" s="2">
        <f>+IFERROR(X_Inducteurs_Chiffres[[#This Row],[Quantité]]/SUMIFS(X_Inducteurs_Chiffres[Quantité],X_Inducteurs_Chiffres[Inducteurs],X_Inducteurs_Chiffres[[#This Row],[Inducteurs]]),0)</f>
        <v>0.66878917752266287</v>
      </c>
      <c r="F14" s="2"/>
      <c r="G14" s="2" t="s">
        <v>7</v>
      </c>
      <c r="H14" s="2"/>
    </row>
    <row r="15" spans="1:18" x14ac:dyDescent="0.2">
      <c r="A15" s="1" t="s">
        <v>8</v>
      </c>
      <c r="B15" s="2" t="s">
        <v>19</v>
      </c>
      <c r="C15" s="2" t="str">
        <f>+_xlfn.CONCAT(X_Inducteurs_Chiffres[[#This Row],[Inducteurs]],X_Inducteurs_Chiffres[[#This Row],[Produit]])</f>
        <v>Tonnage ProduitAutres</v>
      </c>
      <c r="D15" s="2">
        <v>2594.88</v>
      </c>
      <c r="E15" s="2">
        <f>+IFERROR(X_Inducteurs_Chiffres[[#This Row],[Quantité]]/SUMIFS(X_Inducteurs_Chiffres[Quantité],X_Inducteurs_Chiffres[Inducteurs],X_Inducteurs_Chiffres[[#This Row],[Inducteurs]]),0)</f>
        <v>0.75</v>
      </c>
      <c r="F15" s="2"/>
      <c r="G15" s="2" t="s">
        <v>7</v>
      </c>
      <c r="H15" s="2"/>
    </row>
    <row r="16" spans="1:18" x14ac:dyDescent="0.2">
      <c r="A16" s="1" t="s">
        <v>10</v>
      </c>
      <c r="B16" s="2" t="s">
        <v>19</v>
      </c>
      <c r="C16" s="2" t="str">
        <f>+_xlfn.CONCAT(X_Inducteurs_Chiffres[[#This Row],[Inducteurs]],X_Inducteurs_Chiffres[[#This Row],[Produit]])</f>
        <v>Tonnage VenduAutres</v>
      </c>
      <c r="D16" s="2">
        <v>2883.2</v>
      </c>
      <c r="E16" s="2">
        <f>+IFERROR(X_Inducteurs_Chiffres[[#This Row],[Quantité]]/SUMIFS(X_Inducteurs_Chiffres[Quantité],X_Inducteurs_Chiffres[Inducteurs],X_Inducteurs_Chiffres[[#This Row],[Inducteurs]]),0)</f>
        <v>0.68322274881516587</v>
      </c>
      <c r="F16" s="2"/>
      <c r="G16" s="2" t="s">
        <v>7</v>
      </c>
      <c r="H16" s="2"/>
    </row>
    <row r="17" spans="1:21" x14ac:dyDescent="0.2">
      <c r="A17" s="1" t="s">
        <v>12</v>
      </c>
      <c r="B17" s="2" t="s">
        <v>19</v>
      </c>
      <c r="C17" s="2" t="str">
        <f>+_xlfn.CONCAT(X_Inducteurs_Chiffres[[#This Row],[Inducteurs]],X_Inducteurs_Chiffres[[#This Row],[Produit]])</f>
        <v>Heures machinesAutres</v>
      </c>
      <c r="D17" s="2">
        <v>0</v>
      </c>
      <c r="E17" s="2">
        <f>+IFERROR(X_Inducteurs_Chiffres[[#This Row],[Quantité]]/SUMIFS(X_Inducteurs_Chiffres[Quantité],X_Inducteurs_Chiffres[Inducteurs],X_Inducteurs_Chiffres[[#This Row],[Inducteurs]]),0)</f>
        <v>0</v>
      </c>
      <c r="F17" s="2"/>
      <c r="G17" s="2" t="s">
        <v>7</v>
      </c>
      <c r="H17" s="2"/>
    </row>
    <row r="18" spans="1:21" x14ac:dyDescent="0.2">
      <c r="A18" s="1" t="s">
        <v>14</v>
      </c>
      <c r="B18" s="2" t="s">
        <v>19</v>
      </c>
      <c r="C18" s="2" t="str">
        <f>+_xlfn.CONCAT(X_Inducteurs_Chiffres[[#This Row],[Inducteurs]],X_Inducteurs_Chiffres[[#This Row],[Produit]])</f>
        <v>Tonnage Stock MoyenAutres</v>
      </c>
      <c r="D18" s="2">
        <v>920</v>
      </c>
      <c r="E18" s="2">
        <f>+IFERROR(X_Inducteurs_Chiffres[[#This Row],[Quantité]]/SUMIFS(X_Inducteurs_Chiffres[Quantité],X_Inducteurs_Chiffres[Inducteurs],X_Inducteurs_Chiffres[[#This Row],[Inducteurs]]),0)</f>
        <v>0.70017885003234515</v>
      </c>
      <c r="F18" s="2"/>
      <c r="G18" s="2" t="s">
        <v>7</v>
      </c>
      <c r="H18" s="2"/>
    </row>
    <row r="19" spans="1:21" x14ac:dyDescent="0.2">
      <c r="A19" s="1" t="s">
        <v>15</v>
      </c>
      <c r="B19" s="2" t="s">
        <v>19</v>
      </c>
      <c r="C19" s="2" t="str">
        <f>+_xlfn.CONCAT(X_Inducteurs_Chiffres[[#This Row],[Inducteurs]],X_Inducteurs_Chiffres[[#This Row],[Produit]])</f>
        <v>Chiffre d'affairesAutres</v>
      </c>
      <c r="D19" s="2">
        <v>1094358.67</v>
      </c>
      <c r="E19" s="14">
        <f>+IFERROR(X_Inducteurs_Chiffres[[#This Row],[Quantité]]/SUMIFS(X_Inducteurs_Chiffres[Quantité],X_Inducteurs_Chiffres[Inducteurs],X_Inducteurs_Chiffres[[#This Row],[Inducteurs]]),0)</f>
        <v>0.72969162476743454</v>
      </c>
      <c r="F19" s="2"/>
      <c r="G19" s="2" t="s">
        <v>7</v>
      </c>
      <c r="H19" s="2"/>
    </row>
    <row r="22" spans="1:21" x14ac:dyDescent="0.2">
      <c r="S22" t="s">
        <v>56</v>
      </c>
    </row>
    <row r="24" spans="1:21" x14ac:dyDescent="0.2">
      <c r="A24" s="1" t="s">
        <v>20</v>
      </c>
      <c r="B24" s="1" t="s">
        <v>21</v>
      </c>
      <c r="C24" t="s">
        <v>50</v>
      </c>
    </row>
    <row r="25" spans="1:21" x14ac:dyDescent="0.2">
      <c r="A25" s="1" t="s">
        <v>22</v>
      </c>
      <c r="B25" s="3" t="s">
        <v>52</v>
      </c>
      <c r="E25" s="5" t="s">
        <v>21</v>
      </c>
      <c r="F25" s="5" t="s">
        <v>44</v>
      </c>
      <c r="R25" t="e" cm="1">
        <f t="array" ref="R25">INDEX(Lignes_induc[#All],MATCH(#REF!,Lignes_induc[[#All],[Lignes de coût]]),0)</f>
        <v>#REF!</v>
      </c>
      <c r="T25" t="s">
        <v>30</v>
      </c>
      <c r="U25" t="str">
        <f>+CONCATENATE(S25,T25)</f>
        <v>Poubelles</v>
      </c>
    </row>
    <row r="26" spans="1:21" x14ac:dyDescent="0.2">
      <c r="A26" s="1" t="s">
        <v>22</v>
      </c>
      <c r="B26" s="3" t="s">
        <v>23</v>
      </c>
      <c r="E26" s="6" t="s">
        <v>52</v>
      </c>
      <c r="F26" s="7" t="s">
        <v>6</v>
      </c>
    </row>
    <row r="27" spans="1:21" x14ac:dyDescent="0.2">
      <c r="A27" s="1" t="s">
        <v>22</v>
      </c>
      <c r="B27" s="3" t="s">
        <v>24</v>
      </c>
      <c r="E27" s="8" t="s">
        <v>23</v>
      </c>
      <c r="F27" s="9" t="s">
        <v>6</v>
      </c>
      <c r="R27" t="e">
        <f>+MATCH(#REF!,Lignes_induc[[#All],[Lignes de coût]],0)</f>
        <v>#REF!</v>
      </c>
    </row>
    <row r="28" spans="1:21" x14ac:dyDescent="0.2">
      <c r="A28" s="1" t="s">
        <v>22</v>
      </c>
      <c r="B28" s="3" t="s">
        <v>53</v>
      </c>
      <c r="E28" s="6" t="s">
        <v>24</v>
      </c>
      <c r="F28" s="7" t="s">
        <v>6</v>
      </c>
    </row>
    <row r="29" spans="1:21" x14ac:dyDescent="0.2">
      <c r="A29" s="1" t="s">
        <v>22</v>
      </c>
      <c r="B29" s="3" t="s">
        <v>25</v>
      </c>
      <c r="E29" s="8" t="s">
        <v>54</v>
      </c>
      <c r="F29" s="9" t="s">
        <v>6</v>
      </c>
    </row>
    <row r="30" spans="1:21" x14ac:dyDescent="0.2">
      <c r="A30" s="1" t="s">
        <v>22</v>
      </c>
      <c r="B30" s="3" t="s">
        <v>26</v>
      </c>
      <c r="E30" s="6" t="s">
        <v>25</v>
      </c>
      <c r="F30" s="7" t="s">
        <v>6</v>
      </c>
      <c r="S30" t="e">
        <f>+MATCH(U25,X_Inducteurs_Chiffres[Ind_Prod],0)</f>
        <v>#N/A</v>
      </c>
      <c r="T30">
        <v>5</v>
      </c>
    </row>
    <row r="31" spans="1:21" x14ac:dyDescent="0.2">
      <c r="A31" s="1" t="s">
        <v>27</v>
      </c>
      <c r="B31" s="4" t="s">
        <v>28</v>
      </c>
      <c r="E31" s="8" t="s">
        <v>26</v>
      </c>
      <c r="F31" s="9" t="s">
        <v>6</v>
      </c>
    </row>
    <row r="32" spans="1:21" x14ac:dyDescent="0.2">
      <c r="A32" s="1" t="s">
        <v>27</v>
      </c>
      <c r="B32" s="4" t="s">
        <v>29</v>
      </c>
      <c r="E32" s="10" t="s">
        <v>28</v>
      </c>
      <c r="F32" s="7" t="s">
        <v>45</v>
      </c>
      <c r="S32" t="e">
        <f>+INDEX(X_Inducteurs_Chiffres[#All],MATCH(U25,X_Inducteurs_Chiffres[Ind_Prod],0),5)</f>
        <v>#N/A</v>
      </c>
    </row>
    <row r="33" spans="1:9" x14ac:dyDescent="0.2">
      <c r="A33" s="1" t="s">
        <v>27</v>
      </c>
      <c r="B33" s="4" t="s">
        <v>31</v>
      </c>
      <c r="E33" s="4" t="s">
        <v>25</v>
      </c>
      <c r="F33" s="9" t="s">
        <v>12</v>
      </c>
    </row>
    <row r="34" spans="1:9" x14ac:dyDescent="0.2">
      <c r="A34" s="1" t="s">
        <v>27</v>
      </c>
      <c r="B34" s="4" t="s">
        <v>32</v>
      </c>
      <c r="E34" s="10" t="s">
        <v>31</v>
      </c>
      <c r="F34" s="7" t="s">
        <v>12</v>
      </c>
    </row>
    <row r="35" spans="1:9" x14ac:dyDescent="0.2">
      <c r="A35" s="1" t="s">
        <v>27</v>
      </c>
      <c r="B35" s="4" t="s">
        <v>33</v>
      </c>
      <c r="E35" s="4" t="s">
        <v>56</v>
      </c>
      <c r="F35" s="9" t="s">
        <v>12</v>
      </c>
    </row>
    <row r="36" spans="1:9" x14ac:dyDescent="0.2">
      <c r="A36" s="1" t="s">
        <v>27</v>
      </c>
      <c r="B36" s="4" t="s">
        <v>34</v>
      </c>
      <c r="E36" s="10" t="s">
        <v>33</v>
      </c>
      <c r="F36" s="7" t="s">
        <v>45</v>
      </c>
    </row>
    <row r="37" spans="1:9" x14ac:dyDescent="0.2">
      <c r="A37" s="1" t="s">
        <v>27</v>
      </c>
      <c r="B37" s="4" t="s">
        <v>35</v>
      </c>
      <c r="E37" s="4" t="s">
        <v>34</v>
      </c>
      <c r="F37" s="9" t="s">
        <v>46</v>
      </c>
    </row>
    <row r="38" spans="1:9" x14ac:dyDescent="0.2">
      <c r="A38" s="1" t="s">
        <v>27</v>
      </c>
      <c r="B38" s="4" t="s">
        <v>36</v>
      </c>
      <c r="E38" s="10" t="s">
        <v>35</v>
      </c>
      <c r="F38" s="7" t="s">
        <v>45</v>
      </c>
      <c r="I38" t="s">
        <v>1</v>
      </c>
    </row>
    <row r="39" spans="1:9" x14ac:dyDescent="0.2">
      <c r="A39" s="1" t="s">
        <v>37</v>
      </c>
      <c r="B39" s="4" t="s">
        <v>38</v>
      </c>
      <c r="E39" s="4" t="s">
        <v>36</v>
      </c>
      <c r="F39" s="9" t="s">
        <v>45</v>
      </c>
      <c r="I39" t="s">
        <v>30</v>
      </c>
    </row>
    <row r="40" spans="1:9" x14ac:dyDescent="0.2">
      <c r="A40" s="1" t="s">
        <v>37</v>
      </c>
      <c r="B40" s="4" t="s">
        <v>39</v>
      </c>
      <c r="E40" s="10" t="s">
        <v>38</v>
      </c>
      <c r="F40" s="7" t="s">
        <v>47</v>
      </c>
      <c r="I40" t="s">
        <v>16</v>
      </c>
    </row>
    <row r="41" spans="1:9" x14ac:dyDescent="0.2">
      <c r="A41" s="1" t="s">
        <v>37</v>
      </c>
      <c r="B41" s="4" t="s">
        <v>40</v>
      </c>
      <c r="E41" s="4" t="s">
        <v>39</v>
      </c>
      <c r="F41" s="9" t="s">
        <v>47</v>
      </c>
      <c r="I41" t="s">
        <v>19</v>
      </c>
    </row>
    <row r="42" spans="1:9" x14ac:dyDescent="0.2">
      <c r="A42" s="1" t="s">
        <v>37</v>
      </c>
      <c r="B42" s="4" t="s">
        <v>41</v>
      </c>
      <c r="E42" s="10" t="s">
        <v>40</v>
      </c>
      <c r="F42" s="7" t="s">
        <v>47</v>
      </c>
    </row>
    <row r="43" spans="1:9" x14ac:dyDescent="0.2">
      <c r="A43" s="1" t="s">
        <v>37</v>
      </c>
      <c r="B43" s="4" t="s">
        <v>42</v>
      </c>
      <c r="E43" s="4" t="s">
        <v>41</v>
      </c>
      <c r="F43" s="9" t="s">
        <v>47</v>
      </c>
    </row>
    <row r="44" spans="1:9" x14ac:dyDescent="0.2">
      <c r="A44" s="1" t="s">
        <v>37</v>
      </c>
      <c r="B44" s="4" t="s">
        <v>43</v>
      </c>
      <c r="E44" s="10" t="s">
        <v>42</v>
      </c>
      <c r="F44" s="7" t="s">
        <v>15</v>
      </c>
    </row>
    <row r="45" spans="1:9" x14ac:dyDescent="0.2">
      <c r="E45" s="4" t="s">
        <v>43</v>
      </c>
      <c r="F45" s="9" t="s">
        <v>15</v>
      </c>
    </row>
    <row r="46" spans="1:9" x14ac:dyDescent="0.2">
      <c r="A46" s="13" t="s">
        <v>21</v>
      </c>
      <c r="B46" t="s">
        <v>55</v>
      </c>
    </row>
    <row r="47" spans="1:9" x14ac:dyDescent="0.2">
      <c r="A47" s="6" t="s">
        <v>52</v>
      </c>
      <c r="B47" t="s">
        <v>30</v>
      </c>
    </row>
    <row r="48" spans="1:9" x14ac:dyDescent="0.2">
      <c r="A48" s="8" t="s">
        <v>23</v>
      </c>
      <c r="B48" t="s">
        <v>30</v>
      </c>
    </row>
    <row r="49" spans="1:10" x14ac:dyDescent="0.2">
      <c r="A49" s="6" t="s">
        <v>24</v>
      </c>
      <c r="B49" t="s">
        <v>30</v>
      </c>
      <c r="E49" t="s">
        <v>58</v>
      </c>
      <c r="F49" t="s">
        <v>59</v>
      </c>
      <c r="G49" t="s">
        <v>57</v>
      </c>
    </row>
    <row r="50" spans="1:10" x14ac:dyDescent="0.2">
      <c r="A50" s="8" t="s">
        <v>53</v>
      </c>
      <c r="B50" t="s">
        <v>30</v>
      </c>
      <c r="E50">
        <v>601000</v>
      </c>
      <c r="F50" t="s">
        <v>60</v>
      </c>
      <c r="G50">
        <v>500</v>
      </c>
    </row>
    <row r="51" spans="1:10" x14ac:dyDescent="0.2">
      <c r="A51" s="6" t="s">
        <v>25</v>
      </c>
      <c r="B51" t="s">
        <v>30</v>
      </c>
      <c r="E51">
        <v>601001</v>
      </c>
      <c r="F51" t="s">
        <v>61</v>
      </c>
      <c r="G51">
        <v>320</v>
      </c>
    </row>
    <row r="52" spans="1:10" x14ac:dyDescent="0.2">
      <c r="A52" s="8" t="s">
        <v>26</v>
      </c>
      <c r="B52" t="s">
        <v>30</v>
      </c>
      <c r="E52">
        <v>601002</v>
      </c>
      <c r="F52" t="s">
        <v>62</v>
      </c>
      <c r="G52">
        <v>280</v>
      </c>
    </row>
    <row r="53" spans="1:10" x14ac:dyDescent="0.2">
      <c r="A53" s="10" t="s">
        <v>28</v>
      </c>
      <c r="B53" t="s">
        <v>30</v>
      </c>
      <c r="E53">
        <v>615000</v>
      </c>
      <c r="F53" t="s">
        <v>63</v>
      </c>
      <c r="G53">
        <v>548</v>
      </c>
    </row>
    <row r="54" spans="1:10" x14ac:dyDescent="0.2">
      <c r="A54" s="4" t="s">
        <v>29</v>
      </c>
      <c r="B54" t="s">
        <v>30</v>
      </c>
      <c r="E54">
        <v>608100</v>
      </c>
      <c r="F54" t="s">
        <v>64</v>
      </c>
      <c r="G54">
        <v>600</v>
      </c>
    </row>
    <row r="55" spans="1:10" x14ac:dyDescent="0.2">
      <c r="A55" s="10" t="s">
        <v>31</v>
      </c>
      <c r="B55" t="s">
        <v>30</v>
      </c>
    </row>
    <row r="56" spans="1:10" x14ac:dyDescent="0.2">
      <c r="A56" s="4" t="s">
        <v>32</v>
      </c>
      <c r="B56" t="s">
        <v>30</v>
      </c>
    </row>
    <row r="57" spans="1:10" x14ac:dyDescent="0.2">
      <c r="A57" s="10" t="s">
        <v>33</v>
      </c>
      <c r="B57" t="s">
        <v>30</v>
      </c>
    </row>
    <row r="58" spans="1:10" x14ac:dyDescent="0.2">
      <c r="A58" s="4" t="s">
        <v>34</v>
      </c>
      <c r="B58" t="s">
        <v>30</v>
      </c>
      <c r="E58" t="s">
        <v>21</v>
      </c>
      <c r="F58" t="s">
        <v>58</v>
      </c>
    </row>
    <row r="59" spans="1:10" x14ac:dyDescent="0.2">
      <c r="A59" s="10" t="s">
        <v>35</v>
      </c>
      <c r="B59" t="s">
        <v>30</v>
      </c>
      <c r="E59" t="s">
        <v>52</v>
      </c>
      <c r="F59">
        <v>601000</v>
      </c>
      <c r="I59" t="s">
        <v>66</v>
      </c>
    </row>
    <row r="60" spans="1:10" x14ac:dyDescent="0.2">
      <c r="A60" s="4" t="s">
        <v>36</v>
      </c>
      <c r="B60" t="s">
        <v>30</v>
      </c>
      <c r="E60" t="s">
        <v>52</v>
      </c>
      <c r="F60">
        <v>601001</v>
      </c>
    </row>
    <row r="61" spans="1:10" x14ac:dyDescent="0.2">
      <c r="A61" s="10" t="s">
        <v>38</v>
      </c>
      <c r="B61" t="s">
        <v>30</v>
      </c>
      <c r="E61" t="s">
        <v>52</v>
      </c>
      <c r="F61">
        <v>601002</v>
      </c>
      <c r="I61" s="16" t="s">
        <v>67</v>
      </c>
      <c r="J61" s="16" t="s">
        <v>57</v>
      </c>
    </row>
    <row r="62" spans="1:10" x14ac:dyDescent="0.2">
      <c r="A62" s="4" t="s">
        <v>39</v>
      </c>
      <c r="B62" t="s">
        <v>30</v>
      </c>
      <c r="E62" s="4" t="s">
        <v>29</v>
      </c>
      <c r="F62">
        <v>615000</v>
      </c>
      <c r="I62" s="16" t="s">
        <v>22</v>
      </c>
      <c r="J62" s="16">
        <f>+G50+G51+G52</f>
        <v>1100</v>
      </c>
    </row>
    <row r="63" spans="1:10" x14ac:dyDescent="0.2">
      <c r="A63" s="10" t="s">
        <v>40</v>
      </c>
      <c r="B63" t="s">
        <v>30</v>
      </c>
      <c r="E63" t="s">
        <v>53</v>
      </c>
      <c r="F63">
        <v>608100</v>
      </c>
      <c r="I63" s="16" t="s">
        <v>29</v>
      </c>
      <c r="J63" s="16">
        <v>548</v>
      </c>
    </row>
    <row r="64" spans="1:10" x14ac:dyDescent="0.2">
      <c r="A64" s="4" t="s">
        <v>41</v>
      </c>
      <c r="B64" t="s">
        <v>30</v>
      </c>
      <c r="I64" s="16" t="s">
        <v>53</v>
      </c>
      <c r="J64" s="16">
        <v>600</v>
      </c>
    </row>
    <row r="65" spans="1:2" x14ac:dyDescent="0.2">
      <c r="A65" s="10" t="s">
        <v>42</v>
      </c>
      <c r="B65" t="s">
        <v>30</v>
      </c>
    </row>
    <row r="66" spans="1:2" x14ac:dyDescent="0.2">
      <c r="A66" s="4" t="s">
        <v>43</v>
      </c>
      <c r="B66" t="s">
        <v>30</v>
      </c>
    </row>
    <row r="67" spans="1:2" x14ac:dyDescent="0.2">
      <c r="A67" s="6" t="s">
        <v>52</v>
      </c>
      <c r="B67" t="s">
        <v>16</v>
      </c>
    </row>
    <row r="68" spans="1:2" x14ac:dyDescent="0.2">
      <c r="A68" s="8" t="s">
        <v>23</v>
      </c>
      <c r="B68" t="s">
        <v>16</v>
      </c>
    </row>
    <row r="69" spans="1:2" x14ac:dyDescent="0.2">
      <c r="A69" s="6" t="s">
        <v>24</v>
      </c>
      <c r="B69" t="s">
        <v>16</v>
      </c>
    </row>
    <row r="70" spans="1:2" x14ac:dyDescent="0.2">
      <c r="A70" s="8" t="s">
        <v>53</v>
      </c>
      <c r="B70" t="s">
        <v>16</v>
      </c>
    </row>
    <row r="71" spans="1:2" x14ac:dyDescent="0.2">
      <c r="A71" s="6" t="s">
        <v>25</v>
      </c>
      <c r="B71" t="s">
        <v>16</v>
      </c>
    </row>
    <row r="72" spans="1:2" x14ac:dyDescent="0.2">
      <c r="A72" s="8" t="s">
        <v>26</v>
      </c>
      <c r="B72" t="s">
        <v>16</v>
      </c>
    </row>
    <row r="73" spans="1:2" x14ac:dyDescent="0.2">
      <c r="A73" s="10" t="s">
        <v>28</v>
      </c>
      <c r="B73" t="s">
        <v>16</v>
      </c>
    </row>
    <row r="74" spans="1:2" x14ac:dyDescent="0.2">
      <c r="A74" s="4" t="s">
        <v>29</v>
      </c>
      <c r="B74" t="s">
        <v>16</v>
      </c>
    </row>
    <row r="75" spans="1:2" x14ac:dyDescent="0.2">
      <c r="A75" s="10" t="s">
        <v>31</v>
      </c>
      <c r="B75" t="s">
        <v>16</v>
      </c>
    </row>
    <row r="76" spans="1:2" x14ac:dyDescent="0.2">
      <c r="A76" s="4" t="s">
        <v>32</v>
      </c>
      <c r="B76" t="s">
        <v>16</v>
      </c>
    </row>
    <row r="77" spans="1:2" x14ac:dyDescent="0.2">
      <c r="A77" s="10" t="s">
        <v>33</v>
      </c>
      <c r="B77" t="s">
        <v>16</v>
      </c>
    </row>
    <row r="78" spans="1:2" x14ac:dyDescent="0.2">
      <c r="A78" s="4" t="s">
        <v>34</v>
      </c>
      <c r="B78" t="s">
        <v>16</v>
      </c>
    </row>
    <row r="79" spans="1:2" x14ac:dyDescent="0.2">
      <c r="A79" s="10" t="s">
        <v>35</v>
      </c>
      <c r="B79" t="s">
        <v>16</v>
      </c>
    </row>
    <row r="80" spans="1:2" x14ac:dyDescent="0.2">
      <c r="A80" s="4" t="s">
        <v>36</v>
      </c>
      <c r="B80" t="s">
        <v>16</v>
      </c>
    </row>
    <row r="81" spans="1:2" x14ac:dyDescent="0.2">
      <c r="A81" s="10" t="s">
        <v>38</v>
      </c>
      <c r="B81" t="s">
        <v>16</v>
      </c>
    </row>
    <row r="82" spans="1:2" x14ac:dyDescent="0.2">
      <c r="A82" s="4" t="s">
        <v>39</v>
      </c>
      <c r="B82" t="s">
        <v>16</v>
      </c>
    </row>
    <row r="83" spans="1:2" x14ac:dyDescent="0.2">
      <c r="A83" s="10" t="s">
        <v>40</v>
      </c>
      <c r="B83" t="s">
        <v>16</v>
      </c>
    </row>
    <row r="84" spans="1:2" x14ac:dyDescent="0.2">
      <c r="A84" s="4" t="s">
        <v>41</v>
      </c>
      <c r="B84" t="s">
        <v>16</v>
      </c>
    </row>
    <row r="85" spans="1:2" x14ac:dyDescent="0.2">
      <c r="A85" s="10" t="s">
        <v>42</v>
      </c>
      <c r="B85" t="s">
        <v>16</v>
      </c>
    </row>
    <row r="86" spans="1:2" x14ac:dyDescent="0.2">
      <c r="A86" s="4" t="s">
        <v>43</v>
      </c>
      <c r="B86" t="s">
        <v>16</v>
      </c>
    </row>
    <row r="87" spans="1:2" x14ac:dyDescent="0.2">
      <c r="A87" s="6" t="s">
        <v>52</v>
      </c>
      <c r="B87" t="s">
        <v>19</v>
      </c>
    </row>
    <row r="88" spans="1:2" x14ac:dyDescent="0.2">
      <c r="A88" s="8" t="s">
        <v>23</v>
      </c>
      <c r="B88" t="s">
        <v>19</v>
      </c>
    </row>
    <row r="89" spans="1:2" x14ac:dyDescent="0.2">
      <c r="A89" s="6" t="s">
        <v>24</v>
      </c>
      <c r="B89" t="s">
        <v>19</v>
      </c>
    </row>
    <row r="90" spans="1:2" x14ac:dyDescent="0.2">
      <c r="A90" s="8" t="s">
        <v>53</v>
      </c>
      <c r="B90" t="s">
        <v>19</v>
      </c>
    </row>
    <row r="91" spans="1:2" x14ac:dyDescent="0.2">
      <c r="A91" s="6" t="s">
        <v>25</v>
      </c>
      <c r="B91" t="s">
        <v>19</v>
      </c>
    </row>
    <row r="92" spans="1:2" x14ac:dyDescent="0.2">
      <c r="A92" s="8" t="s">
        <v>26</v>
      </c>
      <c r="B92" t="s">
        <v>19</v>
      </c>
    </row>
    <row r="93" spans="1:2" x14ac:dyDescent="0.2">
      <c r="A93" s="10" t="s">
        <v>28</v>
      </c>
      <c r="B93" t="s">
        <v>19</v>
      </c>
    </row>
    <row r="94" spans="1:2" x14ac:dyDescent="0.2">
      <c r="A94" s="4" t="s">
        <v>29</v>
      </c>
      <c r="B94" t="s">
        <v>19</v>
      </c>
    </row>
    <row r="95" spans="1:2" x14ac:dyDescent="0.2">
      <c r="A95" s="10" t="s">
        <v>31</v>
      </c>
      <c r="B95" t="s">
        <v>19</v>
      </c>
    </row>
    <row r="96" spans="1:2" x14ac:dyDescent="0.2">
      <c r="A96" s="4" t="s">
        <v>32</v>
      </c>
      <c r="B96" t="s">
        <v>19</v>
      </c>
    </row>
    <row r="97" spans="1:2" x14ac:dyDescent="0.2">
      <c r="A97" s="10" t="s">
        <v>33</v>
      </c>
      <c r="B97" t="s">
        <v>19</v>
      </c>
    </row>
    <row r="98" spans="1:2" x14ac:dyDescent="0.2">
      <c r="A98" s="4" t="s">
        <v>34</v>
      </c>
      <c r="B98" t="s">
        <v>19</v>
      </c>
    </row>
    <row r="99" spans="1:2" x14ac:dyDescent="0.2">
      <c r="A99" s="10" t="s">
        <v>35</v>
      </c>
      <c r="B99" t="s">
        <v>19</v>
      </c>
    </row>
    <row r="100" spans="1:2" x14ac:dyDescent="0.2">
      <c r="A100" s="4" t="s">
        <v>36</v>
      </c>
      <c r="B100" t="s">
        <v>19</v>
      </c>
    </row>
    <row r="101" spans="1:2" x14ac:dyDescent="0.2">
      <c r="A101" s="10" t="s">
        <v>38</v>
      </c>
      <c r="B101" t="s">
        <v>19</v>
      </c>
    </row>
    <row r="102" spans="1:2" x14ac:dyDescent="0.2">
      <c r="A102" s="4" t="s">
        <v>39</v>
      </c>
      <c r="B102" t="s">
        <v>19</v>
      </c>
    </row>
    <row r="103" spans="1:2" x14ac:dyDescent="0.2">
      <c r="A103" s="10" t="s">
        <v>40</v>
      </c>
      <c r="B103" t="s">
        <v>19</v>
      </c>
    </row>
    <row r="104" spans="1:2" x14ac:dyDescent="0.2">
      <c r="A104" s="4" t="s">
        <v>41</v>
      </c>
      <c r="B104" t="s">
        <v>19</v>
      </c>
    </row>
    <row r="105" spans="1:2" x14ac:dyDescent="0.2">
      <c r="A105" s="10" t="s">
        <v>42</v>
      </c>
      <c r="B105" t="s">
        <v>19</v>
      </c>
    </row>
    <row r="106" spans="1:2" x14ac:dyDescent="0.2">
      <c r="A106" s="4" t="s">
        <v>43</v>
      </c>
      <c r="B106" t="s">
        <v>19</v>
      </c>
    </row>
  </sheetData>
  <pageMargins left="0.7" right="0.7" top="0.75" bottom="0.75" header="0.3" footer="0.3"/>
  <tableParts count="7">
    <tablePart r:id="rId1"/>
    <tablePart r:id="rId2"/>
    <tablePart r:id="rId3"/>
    <tablePart r:id="rId4"/>
    <tablePart r:id="rId5"/>
    <tablePart r:id="rId6"/>
    <tablePart r:id="rId7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Props1.xml><?xml version="1.0" encoding="utf-8"?>
<ds:datastoreItem xmlns:ds="http://schemas.openxmlformats.org/officeDocument/2006/customXml" ds:itemID="{ACC6567C-E52F-4829-970C-762CFB6CA439}">
  <ds:schemaRefs/>
</ds:datastoreItem>
</file>

<file path=customXml/itemProps2.xml><?xml version="1.0" encoding="utf-8"?>
<ds:datastoreItem xmlns:ds="http://schemas.openxmlformats.org/officeDocument/2006/customXml" ds:itemID="{22CCE7B9-B747-41CF-ACA3-D5FEA58043DE}">
  <ds:schemaRefs/>
</ds:datastoreItem>
</file>

<file path=customXml/itemProps3.xml><?xml version="1.0" encoding="utf-8"?>
<ds:datastoreItem xmlns:ds="http://schemas.openxmlformats.org/officeDocument/2006/customXml" ds:itemID="{6913B022-D381-4C98-88B1-367A4CD10433}">
  <ds:schemaRefs/>
</ds:datastoreItem>
</file>

<file path=customXml/itemProps4.xml><?xml version="1.0" encoding="utf-8"?>
<ds:datastoreItem xmlns:ds="http://schemas.openxmlformats.org/officeDocument/2006/customXml" ds:itemID="{3176AB55-B533-426A-9F22-4A8526613C1A}">
  <ds:schemaRefs/>
</ds:datastoreItem>
</file>

<file path=customXml/itemProps5.xml><?xml version="1.0" encoding="utf-8"?>
<ds:datastoreItem xmlns:ds="http://schemas.openxmlformats.org/officeDocument/2006/customXml" ds:itemID="{A7464F4E-B46B-4193-B34A-8C8293120A94}">
  <ds:schemaRefs/>
</ds:datastoreItem>
</file>

<file path=customXml/itemProps6.xml><?xml version="1.0" encoding="utf-8"?>
<ds:datastoreItem xmlns:ds="http://schemas.openxmlformats.org/officeDocument/2006/customXml" ds:itemID="{81C0D3BC-5B8C-4165-8658-2D3D7A191230}">
  <ds:schemaRefs/>
</ds:datastoreItem>
</file>

<file path=customXml/itemProps7.xml><?xml version="1.0" encoding="utf-8"?>
<ds:datastoreItem xmlns:ds="http://schemas.openxmlformats.org/officeDocument/2006/customXml" ds:itemID="{60E301B0-C21B-46D5-BC60-2CFEDBA6632A}">
  <ds:schemaRefs/>
</ds:datastoreItem>
</file>

<file path=customXml/itemProps8.xml><?xml version="1.0" encoding="utf-8"?>
<ds:datastoreItem xmlns:ds="http://schemas.openxmlformats.org/officeDocument/2006/customXml" ds:itemID="{E8B8FA0E-3EA7-4DB2-801C-DD6A2CB1959F}">
  <ds:schemaRefs/>
</ds:datastoreItem>
</file>

<file path=customXml/itemProps9.xml><?xml version="1.0" encoding="utf-8"?>
<ds:datastoreItem xmlns:ds="http://schemas.openxmlformats.org/officeDocument/2006/customXml" ds:itemID="{27ED8554-8F8A-4E62-885C-ED1B8F5B4B71}">
  <ds:schemaRefs/>
</ds:datastoreItem>
</file>

<file path=customXml/itemProps10.xml><?xml version="1.0" encoding="utf-8"?>
<ds:datastoreItem xmlns:ds="http://schemas.openxmlformats.org/officeDocument/2006/customXml" ds:itemID="{4B59F8DA-B3F0-4752-9458-8931A9FDBA75}">
  <ds:schemaRefs/>
</ds:datastoreItem>
</file>

<file path=customXml/itemProps11.xml><?xml version="1.0" encoding="utf-8"?>
<ds:datastoreItem xmlns:ds="http://schemas.openxmlformats.org/officeDocument/2006/customXml" ds:itemID="{A984A985-634A-4D68-B87A-A090EEB523CF}">
  <ds:schemaRefs/>
</ds:datastoreItem>
</file>

<file path=customXml/itemProps12.xml><?xml version="1.0" encoding="utf-8"?>
<ds:datastoreItem xmlns:ds="http://schemas.openxmlformats.org/officeDocument/2006/customXml" ds:itemID="{77B59B6E-767E-406D-9A31-48E1FAE17674}">
  <ds:schemaRefs/>
</ds:datastoreItem>
</file>

<file path=customXml/itemProps13.xml><?xml version="1.0" encoding="utf-8"?>
<ds:datastoreItem xmlns:ds="http://schemas.openxmlformats.org/officeDocument/2006/customXml" ds:itemID="{938216F7-84C0-408B-9693-5106242AEFCB}">
  <ds:schemaRefs/>
</ds:datastoreItem>
</file>

<file path=customXml/itemProps14.xml><?xml version="1.0" encoding="utf-8"?>
<ds:datastoreItem xmlns:ds="http://schemas.openxmlformats.org/officeDocument/2006/customXml" ds:itemID="{4A9D8DE6-EB6E-4940-B230-E41414FBA164}">
  <ds:schemaRefs/>
</ds:datastoreItem>
</file>

<file path=customXml/itemProps15.xml><?xml version="1.0" encoding="utf-8"?>
<ds:datastoreItem xmlns:ds="http://schemas.openxmlformats.org/officeDocument/2006/customXml" ds:itemID="{0887B0DF-815A-470B-803E-10C454B582CD}">
  <ds:schemaRefs/>
</ds:datastoreItem>
</file>

<file path=customXml/itemProps16.xml><?xml version="1.0" encoding="utf-8"?>
<ds:datastoreItem xmlns:ds="http://schemas.openxmlformats.org/officeDocument/2006/customXml" ds:itemID="{DCC60C2C-7227-45A0-8BBA-79D3A12B9915}">
  <ds:schemaRefs/>
</ds:datastoreItem>
</file>

<file path=customXml/itemProps17.xml><?xml version="1.0" encoding="utf-8"?>
<ds:datastoreItem xmlns:ds="http://schemas.openxmlformats.org/officeDocument/2006/customXml" ds:itemID="{B6E7DB76-6ADE-4DE1-9B63-C76E4CEA6353}">
  <ds:schemaRefs/>
</ds:datastoreItem>
</file>

<file path=customXml/itemProps18.xml><?xml version="1.0" encoding="utf-8"?>
<ds:datastoreItem xmlns:ds="http://schemas.openxmlformats.org/officeDocument/2006/customXml" ds:itemID="{F262F175-53C7-4BC8-AAAD-E7FA48ACCE38}">
  <ds:schemaRefs/>
</ds:datastoreItem>
</file>

<file path=customXml/itemProps19.xml><?xml version="1.0" encoding="utf-8"?>
<ds:datastoreItem xmlns:ds="http://schemas.openxmlformats.org/officeDocument/2006/customXml" ds:itemID="{487F54D6-B779-4D04-9073-E45A1203AD9C}">
  <ds:schemaRefs/>
</ds:datastoreItem>
</file>

<file path=customXml/itemProps20.xml><?xml version="1.0" encoding="utf-8"?>
<ds:datastoreItem xmlns:ds="http://schemas.openxmlformats.org/officeDocument/2006/customXml" ds:itemID="{565FC263-3322-4934-A9D3-538F164A401A}">
  <ds:schemaRefs/>
</ds:datastoreItem>
</file>

<file path=customXml/itemProps21.xml><?xml version="1.0" encoding="utf-8"?>
<ds:datastoreItem xmlns:ds="http://schemas.openxmlformats.org/officeDocument/2006/customXml" ds:itemID="{FF0C706B-B9A3-4916-BFD5-AE93869112EA}">
  <ds:schemaRefs/>
</ds:datastoreItem>
</file>

<file path=customXml/itemProps22.xml><?xml version="1.0" encoding="utf-8"?>
<ds:datastoreItem xmlns:ds="http://schemas.openxmlformats.org/officeDocument/2006/customXml" ds:itemID="{876DEE33-8C25-4B1E-A700-267EC5515BE0}">
  <ds:schemaRefs/>
</ds:datastoreItem>
</file>

<file path=customXml/itemProps23.xml><?xml version="1.0" encoding="utf-8"?>
<ds:datastoreItem xmlns:ds="http://schemas.openxmlformats.org/officeDocument/2006/customXml" ds:itemID="{72CE5DC9-A9F7-453E-9577-4FABD70A3E70}">
  <ds:schemaRefs/>
</ds:datastoreItem>
</file>

<file path=customXml/itemProps24.xml><?xml version="1.0" encoding="utf-8"?>
<ds:datastoreItem xmlns:ds="http://schemas.openxmlformats.org/officeDocument/2006/customXml" ds:itemID="{AB0ED93D-940E-4DBF-BA96-6609F33CF461}">
  <ds:schemaRefs/>
</ds:datastoreItem>
</file>

<file path=customXml/itemProps25.xml><?xml version="1.0" encoding="utf-8"?>
<ds:datastoreItem xmlns:ds="http://schemas.openxmlformats.org/officeDocument/2006/customXml" ds:itemID="{474CA60A-B675-44BF-9205-8E3C46751587}">
  <ds:schemaRefs/>
</ds:datastoreItem>
</file>

<file path=customXml/itemProps26.xml><?xml version="1.0" encoding="utf-8"?>
<ds:datastoreItem xmlns:ds="http://schemas.openxmlformats.org/officeDocument/2006/customXml" ds:itemID="{E0A68D09-A19B-4419-A54A-7BB50E180DB5}">
  <ds:schemaRefs/>
</ds:datastoreItem>
</file>

<file path=customXml/itemProps27.xml><?xml version="1.0" encoding="utf-8"?>
<ds:datastoreItem xmlns:ds="http://schemas.openxmlformats.org/officeDocument/2006/customXml" ds:itemID="{6A1389E2-92D0-439D-93B9-4CEF2283D82F}">
  <ds:schemaRefs/>
</ds:datastoreItem>
</file>

<file path=customXml/itemProps28.xml><?xml version="1.0" encoding="utf-8"?>
<ds:datastoreItem xmlns:ds="http://schemas.openxmlformats.org/officeDocument/2006/customXml" ds:itemID="{1627B71C-D229-4CB6-BA7B-8438A8EF5D4C}">
  <ds:schemaRefs/>
</ds:datastoreItem>
</file>

<file path=customXml/itemProps29.xml><?xml version="1.0" encoding="utf-8"?>
<ds:datastoreItem xmlns:ds="http://schemas.openxmlformats.org/officeDocument/2006/customXml" ds:itemID="{D5A2D266-7CA0-4EA3-AE16-30D30E75E23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tcd</vt:lpstr>
      <vt:lpstr>Inducteurs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Xavier MERIGLIER</cp:lastModifiedBy>
  <dcterms:created xsi:type="dcterms:W3CDTF">2020-07-17T19:16:45Z</dcterms:created>
  <dcterms:modified xsi:type="dcterms:W3CDTF">2020-07-18T19:01:17Z</dcterms:modified>
</cp:coreProperties>
</file>