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.dhamidi\Documents\CEVA\"/>
    </mc:Choice>
  </mc:AlternateContent>
  <xr:revisionPtr revIDLastSave="0" documentId="13_ncr:1_{BF9DBF7B-CAE5-4093-97A1-D85F4DAB2CD0}" xr6:coauthVersionLast="47" xr6:coauthVersionMax="47" xr10:uidLastSave="{00000000-0000-0000-0000-000000000000}"/>
  <bookViews>
    <workbookView xWindow="-28920" yWindow="3660" windowWidth="29040" windowHeight="15840" activeTab="1" xr2:uid="{00000000-000D-0000-FFFF-FFFF00000000}"/>
  </bookViews>
  <sheets>
    <sheet name="Instructions" sheetId="5" r:id="rId1"/>
    <sheet name="Data base CEVA" sheetId="1" r:id="rId2"/>
    <sheet name="Projets" sheetId="6" r:id="rId3"/>
    <sheet name="KPIs transport " sheetId="2" r:id="rId4"/>
    <sheet name="Data" sheetId="4" r:id="rId5"/>
  </sheets>
  <externalReferences>
    <externalReference r:id="rId6"/>
  </externalReferences>
  <definedNames>
    <definedName name="_xlnm._FilterDatabase" localSheetId="1" hidden="1">'Data base CEVA'!$A$5:$Q$213</definedName>
    <definedName name="Z_006C1C19_8237_4EFF_A98A_26389D8360F5_.wvu.FilterData" localSheetId="1" hidden="1">'Data base CEVA'!$A$5:$Q$213</definedName>
    <definedName name="Z_0079A66C_9262_44E7_ACDB_3F10B6A11D2A_.wvu.FilterData" localSheetId="1" hidden="1">'Data base CEVA'!$A$5:$Q$213</definedName>
    <definedName name="Z_009D918B_71BF_4C1E_846A_21E39BA45F42_.wvu.FilterData" localSheetId="1" hidden="1">'Data base CEVA'!$A$5:$Q$213</definedName>
    <definedName name="Z_00C1C559_0DEA_4DDA_9986_01ABE7856DB0_.wvu.FilterData" localSheetId="1" hidden="1">'Data base CEVA'!$A$5:$Q$213</definedName>
    <definedName name="Z_0142A6C8_F76E_4454_813A_B0901E260A2F_.wvu.FilterData" localSheetId="1" hidden="1">'Data base CEVA'!$A$5:$Q$213</definedName>
    <definedName name="Z_0150410E_DB78_4660_9A51_0DADB70E162E_.wvu.FilterData" localSheetId="1" hidden="1">'Data base CEVA'!$A$5:$Q$213</definedName>
    <definedName name="Z_01856C4F_D149_428C_A1DD_64BD388AC9AF_.wvu.FilterData" localSheetId="1" hidden="1">'Data base CEVA'!$A$5:$Q$213</definedName>
    <definedName name="Z_01D828A5_80E0_4946_A544_F0ABD3BD9467_.wvu.FilterData" localSheetId="1" hidden="1">'Data base CEVA'!$A$5:$Q$213</definedName>
    <definedName name="Z_01F634D1_B882_494B_90F7_A4A16D0B3894_.wvu.FilterData" localSheetId="1" hidden="1">'Data base CEVA'!$A$5:$Q$213</definedName>
    <definedName name="Z_02116594_E999_49FF_AED9_C96439712904_.wvu.FilterData" localSheetId="1" hidden="1">'Data base CEVA'!$A$5:$Q$213</definedName>
    <definedName name="Z_028AB4D0_B6FC_47FE_A874_EDA3964AF530_.wvu.FilterData" localSheetId="1" hidden="1">'Data base CEVA'!$A$5:$Q$213</definedName>
    <definedName name="Z_030B2C9E_B7B2_417B_A742_C3B7C6056CAB_.wvu.FilterData" localSheetId="1" hidden="1">'Data base CEVA'!$A$5:$Q$213</definedName>
    <definedName name="Z_0366055B_0F57_4EB6_8BA1_9979DA5B0389_.wvu.FilterData" localSheetId="1" hidden="1">'Data base CEVA'!$A$5:$Q$213</definedName>
    <definedName name="Z_036CA850_83B8_4DB2_84B3_2E5FA46C19C1_.wvu.FilterData" localSheetId="1" hidden="1">'Data base CEVA'!$A$5:$Q$213</definedName>
    <definedName name="Z_03B100D5_1590_42FA_9E1A_70965394F4B6_.wvu.FilterData" localSheetId="1" hidden="1">'Data base CEVA'!$A$5:$Q$213</definedName>
    <definedName name="Z_04FBE652_9362_49CA_BEE5_FF1EB75E2490_.wvu.FilterData" localSheetId="1" hidden="1">'Data base CEVA'!$A$5:$Q$213</definedName>
    <definedName name="Z_050E59FE_DF24_4484_8085_5F0A03E2D31C_.wvu.FilterData" localSheetId="1" hidden="1">'Data base CEVA'!$A$5:$Q$213</definedName>
    <definedName name="Z_0532018B_1B11_40ED_9C1A_855E550301FB_.wvu.FilterData" localSheetId="1" hidden="1">'Data base CEVA'!$A$5:$Q$213</definedName>
    <definedName name="Z_05AF5101_E82B_4FD9_94F5_2DF354E11768_.wvu.FilterData" localSheetId="1" hidden="1">'Data base CEVA'!$A$5:$Q$213</definedName>
    <definedName name="Z_065B32B9_3E99_482F_8E12_E9AB76079E1F_.wvu.FilterData" localSheetId="1" hidden="1">'Data base CEVA'!$A$5:$Q$213</definedName>
    <definedName name="Z_06997867_CF9E_4C18_AD75_3A28A03A6D9D_.wvu.FilterData" localSheetId="1" hidden="1">'Data base CEVA'!$A$5:$Q$213</definedName>
    <definedName name="Z_071E2C17_9E40_470C_A557_66D01916348C_.wvu.FilterData" localSheetId="1" hidden="1">'Data base CEVA'!$A$5:$Q$213</definedName>
    <definedName name="Z_074EE66F_5E05_477E_96F0_DCB0717E3822_.wvu.FilterData" localSheetId="1" hidden="1">'Data base CEVA'!$A$5:$Q$213</definedName>
    <definedName name="Z_075A028B_70D5_49A9_9DF0_096032448B0A_.wvu.FilterData" localSheetId="1" hidden="1">'Data base CEVA'!$A$5:$Q$213</definedName>
    <definedName name="Z_07BE1157_F59F_4B44_A3BF_D77FEFB7764C_.wvu.FilterData" localSheetId="1" hidden="1">'Data base CEVA'!$A$5:$Q$213</definedName>
    <definedName name="Z_082439F9_446E_4C94_8E90_9C89C9C56F7C_.wvu.FilterData" localSheetId="1" hidden="1">'Data base CEVA'!$A$5:$Q$213</definedName>
    <definedName name="Z_084852D5_7568_414D_8C18_CE1594BB76D6_.wvu.FilterData" localSheetId="1" hidden="1">'Data base CEVA'!$A$5:$Q$213</definedName>
    <definedName name="Z_084B855B_AD26_4F00_AD6A_9B77CEDAA203_.wvu.FilterData" localSheetId="1" hidden="1">'Data base CEVA'!$A$5:$Q$213</definedName>
    <definedName name="Z_087938F8_C59D_40BA_92BB_54590313338A_.wvu.FilterData" localSheetId="1" hidden="1">'Data base CEVA'!$A$5:$Q$213</definedName>
    <definedName name="Z_0879B1D6_5022_4BD5_8090_D32211C6903D_.wvu.FilterData" localSheetId="1" hidden="1">'Data base CEVA'!$A$5:$Q$213</definedName>
    <definedName name="Z_08BC4698_1413_4514_8107_F59B34E3356C_.wvu.FilterData" localSheetId="1" hidden="1">'Data base CEVA'!$A$5:$Q$213</definedName>
    <definedName name="Z_08CCA1A5_C0A2_4992_AD46_5C707C4423DF_.wvu.FilterData" localSheetId="1" hidden="1">'Data base CEVA'!$A$5:$Q$213</definedName>
    <definedName name="Z_08DEAFC3_93A0_4505_BD91_3A5475F9FEF5_.wvu.FilterData" localSheetId="1" hidden="1">'Data base CEVA'!$A$5:$Q$213</definedName>
    <definedName name="Z_092773A4_C56C_4D79_9F4A_E2AFBA8411FE_.wvu.FilterData" localSheetId="1" hidden="1">'Data base CEVA'!$A$5:$Q$213</definedName>
    <definedName name="Z_09491F5E_A017_4A22_A047_C5F6AA63030D_.wvu.FilterData" localSheetId="1" hidden="1">'Data base CEVA'!$A$5:$Q$213</definedName>
    <definedName name="Z_0A822074_9B1F_4038_B5CD_BC9275BB5BA4_.wvu.FilterData" localSheetId="1" hidden="1">'Data base CEVA'!$A$5:$Q$213</definedName>
    <definedName name="Z_0B14CEE8_1637_47CE_871B_638704C841DD_.wvu.FilterData" localSheetId="1" hidden="1">'Data base CEVA'!$A$5:$Q$213</definedName>
    <definedName name="Z_0B1FD268_04A1_4536_9A2F_47EE93171014_.wvu.FilterData" localSheetId="1" hidden="1">'Data base CEVA'!$A$5:$Q$213</definedName>
    <definedName name="Z_0B2523CA_AED7_40FC_A141_659A4F5AD839_.wvu.FilterData" localSheetId="1" hidden="1">'Data base CEVA'!$A$5:$Q$213</definedName>
    <definedName name="Z_0BA1A5BC_00A2_4A1C_ADA5_D4519F3C0A71_.wvu.FilterData" localSheetId="1" hidden="1">'Data base CEVA'!$A$5:$Q$213</definedName>
    <definedName name="Z_0BA3F957_BBD0_4DA4_A53E_E7993F40DEC6_.wvu.FilterData" localSheetId="1" hidden="1">'Data base CEVA'!$A$5:$Q$213</definedName>
    <definedName name="Z_0BA3F957_BBD0_4DA4_A53E_E7993F40DEC6_.wvu.Rows" localSheetId="1" hidden="1">'Data base CEVA'!$4:$4</definedName>
    <definedName name="Z_0BD77F2A_DC75_49B6_A679_B725A8E81917_.wvu.FilterData" localSheetId="1" hidden="1">'Data base CEVA'!$A$5:$Q$213</definedName>
    <definedName name="Z_0BF94FA2_A2E1_4C67_B6B4_A6E89204A74B_.wvu.FilterData" localSheetId="1" hidden="1">'Data base CEVA'!$A$5:$Q$213</definedName>
    <definedName name="Z_0C163B9A_135F_4C97_AF30_B4050CE21EE1_.wvu.FilterData" localSheetId="1" hidden="1">'Data base CEVA'!$A$5:$Q$213</definedName>
    <definedName name="Z_0C22C62A_0453_4EEF_B1E6_3EAAAAA9D962_.wvu.FilterData" localSheetId="1" hidden="1">'Data base CEVA'!$A$5:$Q$213</definedName>
    <definedName name="Z_0C7D512F_FAD0_4D2A_A924_DA66AB3D18AB_.wvu.FilterData" localSheetId="1" hidden="1">'Data base CEVA'!$A$5:$Q$213</definedName>
    <definedName name="Z_0CE284DC_158C_4AEF_BFAE_F296A33044E4_.wvu.FilterData" localSheetId="1" hidden="1">'Data base CEVA'!$A$5:$Q$213</definedName>
    <definedName name="Z_0CEB5B52_45BD_45A9_A5FE_FED5DD08AB7C_.wvu.FilterData" localSheetId="1" hidden="1">'Data base CEVA'!$A$5:$Q$213</definedName>
    <definedName name="Z_0D8991A6_C6A5_48A6_AE72_D38230A13E28_.wvu.FilterData" localSheetId="1" hidden="1">'Data base CEVA'!$A$5:$Q$213</definedName>
    <definedName name="Z_0DAA7FD1_601F_40AA_8A77_4133DA00DEF9_.wvu.FilterData" localSheetId="1" hidden="1">'Data base CEVA'!$A$5:$Q$213</definedName>
    <definedName name="Z_0DB1B001_156C_4697_8005_99F6371FD1AC_.wvu.FilterData" localSheetId="1" hidden="1">'Data base CEVA'!$A$5:$Q$213</definedName>
    <definedName name="Z_0DEDCE7F_86E7_45B9_9051_DAD09A9B2952_.wvu.FilterData" localSheetId="1" hidden="1">'Data base CEVA'!$A$5:$Q$213</definedName>
    <definedName name="Z_0DF001B6_918D_4437_84AD_9ADA52E11BA2_.wvu.FilterData" localSheetId="1" hidden="1">'Data base CEVA'!$A$5:$Q$213</definedName>
    <definedName name="Z_0E1049A3_BA16_4A0A_BF1A_10AB5B15CA86_.wvu.FilterData" localSheetId="1" hidden="1">'Data base CEVA'!$A$5:$Q$213</definedName>
    <definedName name="Z_0E1FA9B5_80E3_4CCD_81BC_E4F290381E04_.wvu.FilterData" localSheetId="1" hidden="1">'Data base CEVA'!$A$5:$Q$213</definedName>
    <definedName name="Z_0E8973BA_666A_4DC4_9F75_51A232ACEA8C_.wvu.FilterData" localSheetId="1" hidden="1">'Data base CEVA'!$A$5:$Q$213</definedName>
    <definedName name="Z_0E9CFC70_B5A8_4EA2_9A34_91E035702811_.wvu.FilterData" localSheetId="1" hidden="1">'Data base CEVA'!$A$5:$Q$213</definedName>
    <definedName name="Z_0EE2A28E_9437_48CD_810E_0586D5B2B927_.wvu.FilterData" localSheetId="1" hidden="1">'Data base CEVA'!$A$5:$Q$213</definedName>
    <definedName name="Z_0F22E426_9F53_496E_B645_B1B94DFD31D8_.wvu.FilterData" localSheetId="1" hidden="1">'Data base CEVA'!$A$5:$Q$213</definedName>
    <definedName name="Z_0FCBA53D_0633_4A84_8FDE_B0E7159DB4A2_.wvu.FilterData" localSheetId="1" hidden="1">'Data base CEVA'!$A$5:$Q$213</definedName>
    <definedName name="Z_0FCFF229_3382_4B5D_A21D_3F44E217EC51_.wvu.FilterData" localSheetId="1" hidden="1">'Data base CEVA'!$A$5:$Q$213</definedName>
    <definedName name="Z_1009EB7A_4AF8_43A4_AE7C_833B02C2F74E_.wvu.FilterData" localSheetId="1" hidden="1">'Data base CEVA'!$A$5:$Q$213</definedName>
    <definedName name="Z_100A0337_F7FF_4EE1_9C35_9D055C430A9B_.wvu.FilterData" localSheetId="1" hidden="1">'Data base CEVA'!$A$5:$Q$213</definedName>
    <definedName name="Z_104A236F_1E43_4E3D_8615_C24A049BEF7D_.wvu.FilterData" localSheetId="1" hidden="1">'Data base CEVA'!$A$5:$Q$213</definedName>
    <definedName name="Z_105F75E7_00A8_461D_8689_DCC6B2325F7C_.wvu.FilterData" localSheetId="1" hidden="1">'Data base CEVA'!$A$5:$Q$213</definedName>
    <definedName name="Z_1082AACB_8073_40AA_AEB3_5315D9AF231D_.wvu.FilterData" localSheetId="1" hidden="1">'Data base CEVA'!$A$5:$Q$213</definedName>
    <definedName name="Z_1145AE03_1297_4B74_8EBE_4625CE1CB275_.wvu.FilterData" localSheetId="1" hidden="1">'Data base CEVA'!$A$5:$Q$213</definedName>
    <definedName name="Z_115F0186_8547_4930_91BE_F87F8B9D211D_.wvu.FilterData" localSheetId="1" hidden="1">'Data base CEVA'!$A$5:$Q$213</definedName>
    <definedName name="Z_11D323B5_C4A7_45EE_9853_0F81F907AB8C_.wvu.FilterData" localSheetId="1" hidden="1">'Data base CEVA'!$A$5:$Q$213</definedName>
    <definedName name="Z_11DD971B_90AE_4D8A_B128_1D12A7170497_.wvu.FilterData" localSheetId="1" hidden="1">'Data base CEVA'!$A$5:$Q$213</definedName>
    <definedName name="Z_11F40808_3302_414E_9E78_6506C902554A_.wvu.FilterData" localSheetId="1" hidden="1">'Data base CEVA'!$A$5:$Q$213</definedName>
    <definedName name="Z_12081E7F_CF37_468D_B947_6208559772B5_.wvu.FilterData" localSheetId="1" hidden="1">'Data base CEVA'!$A$5:$Q$213</definedName>
    <definedName name="Z_1232EF5C_7367_42A3_BA55_F41CC0C809AC_.wvu.FilterData" localSheetId="1" hidden="1">'Data base CEVA'!$A$5:$Q$213</definedName>
    <definedName name="Z_125C395C_B7D3_4D04_B726_E338EADB5DC1_.wvu.FilterData" localSheetId="1" hidden="1">'Data base CEVA'!$A$5:$Q$213</definedName>
    <definedName name="Z_1293C87C_7ED8_42DB_A326_8647FCEB5012_.wvu.FilterData" localSheetId="1" hidden="1">'Data base CEVA'!$A$5:$Q$213</definedName>
    <definedName name="Z_137F74D7_EF25_4655_9F69_FEB51FDD6D95_.wvu.FilterData" localSheetId="1" hidden="1">'Data base CEVA'!$A$5:$Q$213</definedName>
    <definedName name="Z_14102083_BCCA_4FEC_9A6A_6A541C84FC47_.wvu.FilterData" localSheetId="1" hidden="1">'Data base CEVA'!$A$5:$Q$213</definedName>
    <definedName name="Z_141A99A2_DED3_4F02_9BB0_8EF4F6154435_.wvu.FilterData" localSheetId="1" hidden="1">'Data base CEVA'!$A$5:$Q$213</definedName>
    <definedName name="Z_146DE320_B3FD_4896_A765_5102CDBCAA5B_.wvu.FilterData" localSheetId="1" hidden="1">'Data base CEVA'!$A$5:$Q$213</definedName>
    <definedName name="Z_14A29958_240A_41F8_BABD_8A83243705F6_.wvu.FilterData" localSheetId="1" hidden="1">'Data base CEVA'!$A$5:$Q$213</definedName>
    <definedName name="Z_171E6F54_4E6F_437D_BD03_738E3E8CEB62_.wvu.FilterData" localSheetId="1" hidden="1">'Data base CEVA'!$A$5:$Q$213</definedName>
    <definedName name="Z_1744EA92_ADE9_40BB_9DC8_C6881CFE591C_.wvu.FilterData" localSheetId="1" hidden="1">'Data base CEVA'!$A$5:$Q$213</definedName>
    <definedName name="Z_179BD916_4E74_43BD_8A14_99A01B2BA7FD_.wvu.FilterData" localSheetId="1" hidden="1">'Data base CEVA'!$A$5:$Q$213</definedName>
    <definedName name="Z_1876BE59_AB2A_4AB6_8894_BF5A0BD963B0_.wvu.FilterData" localSheetId="1" hidden="1">'Data base CEVA'!$A$5:$Q$213</definedName>
    <definedName name="Z_189DFF3C_C6F4_4D61_9B9A_EADF863CD960_.wvu.FilterData" localSheetId="1" hidden="1">'Data base CEVA'!$A$5:$Q$213</definedName>
    <definedName name="Z_18C718F7_FF1E_451F_813B_5400144D07AD_.wvu.FilterData" localSheetId="1" hidden="1">'Data base CEVA'!$A$5:$Q$213</definedName>
    <definedName name="Z_18FA7764_6B29_4091_ACF2_A6FA36498861_.wvu.FilterData" localSheetId="1" hidden="1">'Data base CEVA'!$A$5:$Q$213</definedName>
    <definedName name="Z_19676070_C0AD_4DBC_9F15_F426AA2F4855_.wvu.FilterData" localSheetId="1" hidden="1">'Data base CEVA'!$A$5:$Q$213</definedName>
    <definedName name="Z_1986A7F9_3289_4CBB_936F_BCDE38CF74C7_.wvu.FilterData" localSheetId="1" hidden="1">'Data base CEVA'!$A$5:$Q$213</definedName>
    <definedName name="Z_1995B275_3333_4A1F_80CB_91C5DAD2090B_.wvu.FilterData" localSheetId="1" hidden="1">'Data base CEVA'!$A$5:$Q$213</definedName>
    <definedName name="Z_19B2B09E_59D5_49CD_BA01_D9C474B59BB9_.wvu.FilterData" localSheetId="1" hidden="1">'Data base CEVA'!$A$5:$Q$213</definedName>
    <definedName name="Z_19F6B523_6181_48E8_BE43_39D321086607_.wvu.FilterData" localSheetId="1" hidden="1">'Data base CEVA'!$A$5:$Q$213</definedName>
    <definedName name="Z_1A1F9A28_EDAC_42E2_907E_35E09E0BCA3F_.wvu.FilterData" localSheetId="1" hidden="1">'Data base CEVA'!$A$5:$Q$213</definedName>
    <definedName name="Z_1A4DA0D5_5554_48B5_A870_3024B47C50FB_.wvu.FilterData" localSheetId="1" hidden="1">'Data base CEVA'!$A$5:$Q$213</definedName>
    <definedName name="Z_1A9FD449_59AD_42CF_94D4_5D242B370D77_.wvu.FilterData" localSheetId="1" hidden="1">'Data base CEVA'!$A$5:$Q$213</definedName>
    <definedName name="Z_1AB53C85_C833_4AA8_8BD1_9DB00C74D30D_.wvu.FilterData" localSheetId="1" hidden="1">'Data base CEVA'!$A$5:$Q$213</definedName>
    <definedName name="Z_1AD5EA37_239A_4964_8FA9_4B7B3CCD58C5_.wvu.FilterData" localSheetId="1" hidden="1">'Data base CEVA'!$A$5:$Q$213</definedName>
    <definedName name="Z_1B218C61_85CC_4E25_82A3_495D1631F642_.wvu.FilterData" localSheetId="1" hidden="1">'Data base CEVA'!$A$5:$Q$213</definedName>
    <definedName name="Z_1B3165F6_79B0_4952_8DEA_08DD13E0C162_.wvu.FilterData" localSheetId="1" hidden="1">'Data base CEVA'!$A$5:$Q$213</definedName>
    <definedName name="Z_1B3D7CBA_3F30_4156_AD98_C9381E9FD9C9_.wvu.FilterData" localSheetId="1" hidden="1">'Data base CEVA'!$A$5:$Q$213</definedName>
    <definedName name="Z_1B80511B_E003_42BB_ACF8_2D8C755F3FB1_.wvu.FilterData" localSheetId="1" hidden="1">'Data base CEVA'!$A$5:$Q$213</definedName>
    <definedName name="Z_1BDFC3FB_C6BF_4369_B671_423CD95F2A2A_.wvu.FilterData" localSheetId="1" hidden="1">'Data base CEVA'!$A$5:$Q$213</definedName>
    <definedName name="Z_1C684DF5_8E63_433B_B25E_FCF892BAC83D_.wvu.FilterData" localSheetId="1" hidden="1">'Data base CEVA'!$A$5:$Q$213</definedName>
    <definedName name="Z_1C6F57CE_B281_4260_A4DD_CA78229FFDC9_.wvu.FilterData" localSheetId="1" hidden="1">'Data base CEVA'!$A$5:$Q$213</definedName>
    <definedName name="Z_1C9036C4_8DD6_4EE8_995B_AB3977D5D073_.wvu.FilterData" localSheetId="1" hidden="1">'Data base CEVA'!$A$5:$Q$213</definedName>
    <definedName name="Z_1D15DF6B_8EBC_490C_8870_0BC9E7210441_.wvu.FilterData" localSheetId="1" hidden="1">'Data base CEVA'!$A$5:$Q$213</definedName>
    <definedName name="Z_1D759711_6D8C_491A_BF4B_06DD48C1C7B8_.wvu.FilterData" localSheetId="1" hidden="1">'Data base CEVA'!$A$5:$Q$213</definedName>
    <definedName name="Z_1DA77ED3_FD32_43D1_82AD_C4502F2958E7_.wvu.FilterData" localSheetId="1" hidden="1">'Data base CEVA'!$A$5:$Q$213</definedName>
    <definedName name="Z_1DE0FC10_5496_4014_BAC1_91156D7E1B65_.wvu.FilterData" localSheetId="1" hidden="1">'Data base CEVA'!$A$5:$Q$213</definedName>
    <definedName name="Z_1DE91D81_617D_4384_9C08_6BA430DBD802_.wvu.FilterData" localSheetId="1" hidden="1">'Data base CEVA'!$A$5:$Q$213</definedName>
    <definedName name="Z_1E3D1272_5EEF_4A2A_A672_4EC7098DACDC_.wvu.FilterData" localSheetId="1" hidden="1">'Data base CEVA'!$A$5:$Q$213</definedName>
    <definedName name="Z_1E4C9C95_72DC_4DA1_B2B3_A9F0FED36FCF_.wvu.FilterData" localSheetId="1" hidden="1">'Data base CEVA'!$A$5:$Q$213</definedName>
    <definedName name="Z_1E63ACD1_0ABB_4C96_A09D_6F002776D5E2_.wvu.FilterData" localSheetId="1" hidden="1">'Data base CEVA'!$A$5:$Q$213</definedName>
    <definedName name="Z_1E7D0F21_1B63_4C48_9572_EA8E1C6F57DD_.wvu.FilterData" localSheetId="1" hidden="1">'Data base CEVA'!$A$5:$Q$213</definedName>
    <definedName name="Z_1E846B4B_FF6D_40D2_87AB_CEC7AF5952FF_.wvu.FilterData" localSheetId="1" hidden="1">'Data base CEVA'!$A$5:$Q$213</definedName>
    <definedName name="Z_1EBB7701_439D_4A8A_9F4D_30375AAD11F6_.wvu.FilterData" localSheetId="1" hidden="1">'Data base CEVA'!$A$5:$Q$213</definedName>
    <definedName name="Z_1EF119FE_B1BE_4F15_9585_63B01F5CE007_.wvu.FilterData" localSheetId="1" hidden="1">'Data base CEVA'!$A$5:$Q$213</definedName>
    <definedName name="Z_1FB255E1_8BD8_4F01_9355_42B89B51E4CD_.wvu.FilterData" localSheetId="1" hidden="1">'Data base CEVA'!$A$5:$Q$213</definedName>
    <definedName name="Z_1FC76B2A_E956_4A1F_B3FC_22A4A8B6B7A3_.wvu.FilterData" localSheetId="1" hidden="1">'Data base CEVA'!$A$5:$Q$213</definedName>
    <definedName name="Z_1FDBAC73_7F37_4472_8680_11FD6DE30D3E_.wvu.FilterData" localSheetId="1" hidden="1">'Data base CEVA'!$A$5:$Q$213</definedName>
    <definedName name="Z_1FF2BD5F_8A07_47FA_8F9A_E2E2D8EC53DE_.wvu.FilterData" localSheetId="1" hidden="1">'Data base CEVA'!$A$5:$Q$213</definedName>
    <definedName name="Z_1FF4D560_6239_4BCF_A7CF_C322BD848B9C_.wvu.FilterData" localSheetId="1" hidden="1">'Data base CEVA'!$A$5:$Q$213</definedName>
    <definedName name="Z_201F4D18_9FBE_4CB0_9412_33EA8B6E45FE_.wvu.FilterData" localSheetId="1" hidden="1">'Data base CEVA'!$A$5:$Q$213</definedName>
    <definedName name="Z_20662C93_E81A_46A1_9F70_2D4015FB6D00_.wvu.FilterData" localSheetId="1" hidden="1">'Data base CEVA'!$A$5:$Q$213</definedName>
    <definedName name="Z_20832430_EF64_43B5_B84D_C1FCDD64B00B_.wvu.FilterData" localSheetId="1" hidden="1">'Data base CEVA'!$A$5:$Q$213</definedName>
    <definedName name="Z_2092703C_5E63_4774_8893_B8874305BAF8_.wvu.FilterData" localSheetId="1" hidden="1">'Data base CEVA'!$A$5:$Q$213</definedName>
    <definedName name="Z_209A43F2_C25C_4219_9FA7_1AAAADE701C8_.wvu.FilterData" localSheetId="1" hidden="1">'Data base CEVA'!$A$5:$Q$213</definedName>
    <definedName name="Z_21207F47_7D57_4792_B40F_F97E8DCCC4A2_.wvu.FilterData" localSheetId="1" hidden="1">'Data base CEVA'!$A$5:$Q$213</definedName>
    <definedName name="Z_21465872_4F21_4714_91A9_475FFC1A4F45_.wvu.FilterData" localSheetId="1" hidden="1">'Data base CEVA'!$A$5:$Q$213</definedName>
    <definedName name="Z_2201AE91_920E_4C7F_BE5C_72BFC797B206_.wvu.FilterData" localSheetId="1" hidden="1">'Data base CEVA'!$A$5:$Q$213</definedName>
    <definedName name="Z_2294DFC2_0F9A_46C9_9485_038A0798C8A9_.wvu.FilterData" localSheetId="1" hidden="1">'Data base CEVA'!$A$5:$Q$213</definedName>
    <definedName name="Z_22EEAD1E_E9D9_4A2D_AEC6_0BA1FFB308C7_.wvu.FilterData" localSheetId="1" hidden="1">'Data base CEVA'!$A$5:$Q$213</definedName>
    <definedName name="Z_23317ADC_5B64_471A_A6B5_9154CCE4C273_.wvu.FilterData" localSheetId="1" hidden="1">'Data base CEVA'!$A$5:$Q$213</definedName>
    <definedName name="Z_234E5B02_EF1F_4649_9701_14C2E8CAEEAD_.wvu.FilterData" localSheetId="1" hidden="1">'Data base CEVA'!$A$5:$Q$213</definedName>
    <definedName name="Z_235F47BF_94C5_4CEB_BBC6_1C839142CF01_.wvu.FilterData" localSheetId="1" hidden="1">'Data base CEVA'!$A$5:$Q$213</definedName>
    <definedName name="Z_23B29648_923E_4F3A_B70E_21F972498C94_.wvu.FilterData" localSheetId="1" hidden="1">'Data base CEVA'!$A$5:$Q$213</definedName>
    <definedName name="Z_2426545A_19EA_4793_B2D4_FD44DB98196F_.wvu.FilterData" localSheetId="1" hidden="1">'Data base CEVA'!$A$5:$Q$213</definedName>
    <definedName name="Z_24B813B7_C45A_4998_88E5_762896B026B9_.wvu.FilterData" localSheetId="1" hidden="1">'Data base CEVA'!$A$5:$Q$213</definedName>
    <definedName name="Z_2592ED5C_7E8F_423B_BE5A_05CFA641DBF4_.wvu.FilterData" localSheetId="1" hidden="1">'Data base CEVA'!$A$5:$Q$213</definedName>
    <definedName name="Z_25AD9FA4_BD66_4E2B_A33B_E2EF88B717E4_.wvu.FilterData" localSheetId="1" hidden="1">'Data base CEVA'!$A$5:$Q$213</definedName>
    <definedName name="Z_25E8816E_C86C_43C1_B30D_700D62877588_.wvu.FilterData" localSheetId="1" hidden="1">'Data base CEVA'!$A$5:$Q$213</definedName>
    <definedName name="Z_26757DC2_76A1_4B17_ADC2_9FCA73C3CA9E_.wvu.FilterData" localSheetId="1" hidden="1">'Data base CEVA'!$A$5:$Q$213</definedName>
    <definedName name="Z_269BE9FB_D055_4951_B9B6_E7E843724507_.wvu.FilterData" localSheetId="1" hidden="1">'Data base CEVA'!$A$5:$Q$213</definedName>
    <definedName name="Z_26F3D202_2BBE_4913_8901_21795617525F_.wvu.FilterData" localSheetId="1" hidden="1">'Data base CEVA'!$A$5:$Q$213</definedName>
    <definedName name="Z_2792DA5A_05CC_46BD_AC11_D55DF7396B9F_.wvu.FilterData" localSheetId="1" hidden="1">'Data base CEVA'!$A$5:$Q$213</definedName>
    <definedName name="Z_2798AD80_37A2_441E_8AED_320ACC114D63_.wvu.FilterData" localSheetId="1" hidden="1">'Data base CEVA'!$A$5:$Q$213</definedName>
    <definedName name="Z_27C2D06C_7427_4692_88A2_AF9C5CB076C9_.wvu.FilterData" localSheetId="1" hidden="1">'Data base CEVA'!$A$5:$Q$213</definedName>
    <definedName name="Z_289B1529_5940_45FF_9EF0_B5437AA2D7FD_.wvu.FilterData" localSheetId="1" hidden="1">'Data base CEVA'!$A$5:$Q$213</definedName>
    <definedName name="Z_289F3F20_681C_4BA4_B4B3_0F6DB13BCCCA_.wvu.FilterData" localSheetId="1" hidden="1">'Data base CEVA'!$A$5:$Q$213</definedName>
    <definedName name="Z_28A7F062_AC5D_47E1_9AEC_24019FC096C7_.wvu.FilterData" localSheetId="1" hidden="1">'Data base CEVA'!$A$5:$Q$213</definedName>
    <definedName name="Z_2991EBC0_B1E8_418C_BB45_75504356040D_.wvu.FilterData" localSheetId="1" hidden="1">'Data base CEVA'!$A$5:$Q$213</definedName>
    <definedName name="Z_29DA0964_3471_4095_97C3_FDE0D869F56A_.wvu.FilterData" localSheetId="1" hidden="1">'Data base CEVA'!$A$5:$Q$213</definedName>
    <definedName name="Z_2A167C09_74BD_4AEA_AB12_85F63F498FE0_.wvu.FilterData" localSheetId="1" hidden="1">'Data base CEVA'!$A$5:$Q$213</definedName>
    <definedName name="Z_2A46CA02_3B47_4DAC_8B75_342D3B2C2366_.wvu.FilterData" localSheetId="1" hidden="1">'Data base CEVA'!$A$5:$Q$213</definedName>
    <definedName name="Z_2AB290A7_1C50_4965_9559_474759E6EC8E_.wvu.FilterData" localSheetId="1" hidden="1">'Data base CEVA'!$A$5:$Q$213</definedName>
    <definedName name="Z_2AE9159F_E53D_4715_8235_33A5B26C970B_.wvu.FilterData" localSheetId="1" hidden="1">'Data base CEVA'!$A$5:$Q$213</definedName>
    <definedName name="Z_2B4F0692_5728_4F2B_A8FB_2A508B50B979_.wvu.FilterData" localSheetId="1" hidden="1">'Data base CEVA'!$A$5:$Q$213</definedName>
    <definedName name="Z_2B5A12F1_9CE1_4D03_8C3C_A5540CD19CA7_.wvu.FilterData" localSheetId="1" hidden="1">'Data base CEVA'!$A$5:$Q$213</definedName>
    <definedName name="Z_2B77E125_6D1E_4495_B9F8_063078E6AFE2_.wvu.FilterData" localSheetId="1" hidden="1">'Data base CEVA'!$A$5:$Q$213</definedName>
    <definedName name="Z_2B883EF1_E5C9_4C6F_B05B_88ECD6FFA3C3_.wvu.FilterData" localSheetId="1" hidden="1">'Data base CEVA'!$A$5:$Q$213</definedName>
    <definedName name="Z_2BE191FA_6E96_4129_8646_4D5FC06AAE83_.wvu.FilterData" localSheetId="1" hidden="1">'Data base CEVA'!$A$5:$Q$213</definedName>
    <definedName name="Z_2C05DFAE_29B1_42F7_9B25_5ABCF9F8662E_.wvu.FilterData" localSheetId="1" hidden="1">'Data base CEVA'!$A$5:$Q$213</definedName>
    <definedName name="Z_2D5E6A86_6DB9_4828_8C47_F29AE08579ED_.wvu.FilterData" localSheetId="1" hidden="1">'Data base CEVA'!$A$5:$Q$213</definedName>
    <definedName name="Z_2E6AC006_A12C_47E9_BC11_CACF3F5B8498_.wvu.FilterData" localSheetId="1" hidden="1">'Data base CEVA'!$A$5:$Q$213</definedName>
    <definedName name="Z_2E731115_CC3A_4E8E_A4F3_E1BF2CA0C3B6_.wvu.FilterData" localSheetId="1" hidden="1">'Data base CEVA'!$A$5:$Q$213</definedName>
    <definedName name="Z_2EEA6293_D299_448D_984B_41810E887E1D_.wvu.FilterData" localSheetId="1" hidden="1">'Data base CEVA'!$A$5:$Q$213</definedName>
    <definedName name="Z_2F6DB648_5C8A_4661_B2EC_4A07CFCC1690_.wvu.FilterData" localSheetId="1" hidden="1">'Data base CEVA'!$A$5:$Q$213</definedName>
    <definedName name="Z_2FE0C6FF_C1E4_478B_BAE8_8AF643BC10DE_.wvu.FilterData" localSheetId="1" hidden="1">'Data base CEVA'!$A$5:$Q$213</definedName>
    <definedName name="Z_3001BF34_1884_4F51_8F64_96E60810FE62_.wvu.FilterData" localSheetId="1" hidden="1">'Data base CEVA'!$A$5:$Q$213</definedName>
    <definedName name="Z_302A4639_E5E1_4A90_9157_40EF40681C24_.wvu.FilterData" localSheetId="1" hidden="1">'Data base CEVA'!$A$5:$Q$213</definedName>
    <definedName name="Z_304EEE16_A71A_4D0B_849D_6F8F27479116_.wvu.FilterData" localSheetId="1" hidden="1">'Data base CEVA'!$A$5:$Q$213</definedName>
    <definedName name="Z_307FE49D_069E_4D32_B45D_539E0D5CC8AD_.wvu.FilterData" localSheetId="1" hidden="1">'Data base CEVA'!$A$5:$Q$213</definedName>
    <definedName name="Z_3089EE8A_605F_4A2C_A13D_AA67B33AABBF_.wvu.FilterData" localSheetId="1" hidden="1">'Data base CEVA'!$A$5:$Q$213</definedName>
    <definedName name="Z_31299B8A_CC78_43E7_AA5D_6016CC48E3B4_.wvu.FilterData" localSheetId="1" hidden="1">'Data base CEVA'!$A$5:$Q$213</definedName>
    <definedName name="Z_31630176_6387_4849_9C61_9A531ECF5A53_.wvu.FilterData" localSheetId="1" hidden="1">'Data base CEVA'!$A$5:$Q$213</definedName>
    <definedName name="Z_31E366D8_FE40_4F5E_BDFB_F095500A3FC0_.wvu.FilterData" localSheetId="1" hidden="1">'Data base CEVA'!$A$5:$Q$213</definedName>
    <definedName name="Z_3278BE1A_D84B_4D5D_96CE_72065443361B_.wvu.FilterData" localSheetId="1" hidden="1">'Data base CEVA'!$A$5:$Q$213</definedName>
    <definedName name="Z_3285C1AB_62A6_4F6B_8CB7_3396453C36D4_.wvu.FilterData" localSheetId="1" hidden="1">'Data base CEVA'!$A$5:$Q$213</definedName>
    <definedName name="Z_32A92A58_FD10_4B61_9FB6_02F284207AAF_.wvu.FilterData" localSheetId="1" hidden="1">'Data base CEVA'!$A$5:$Q$213</definedName>
    <definedName name="Z_333690DD_6E77_4531_85CD_86D4D2E2A5B3_.wvu.FilterData" localSheetId="1" hidden="1">'Data base CEVA'!$A$5:$Q$213</definedName>
    <definedName name="Z_336F8186_22DD_4B03_8729_C6569D5E56B3_.wvu.FilterData" localSheetId="1" hidden="1">'Data base CEVA'!$A$5:$Q$213</definedName>
    <definedName name="Z_33A05A0A_1A88_4840_8762_143A2B8E5333_.wvu.FilterData" localSheetId="1" hidden="1">'Data base CEVA'!$A$5:$Q$213</definedName>
    <definedName name="Z_33B24B82_1874_4878_85DB_68B9E71B4886_.wvu.FilterData" localSheetId="1" hidden="1">'Data base CEVA'!$A$5:$Q$213</definedName>
    <definedName name="Z_33B27A18_C8DE_4F2C_AD0F_878208C0F915_.wvu.FilterData" localSheetId="1" hidden="1">'Data base CEVA'!$A$5:$Q$213</definedName>
    <definedName name="Z_33C1CEA2_E097_479A_A95C_B5C5DDD58AD4_.wvu.FilterData" localSheetId="1" hidden="1">'Data base CEVA'!$A$5:$Q$213</definedName>
    <definedName name="Z_33CF6181_D539_45C7_B7D3_D6D2F9B8C6DF_.wvu.FilterData" localSheetId="1" hidden="1">'Data base CEVA'!$A$5:$Q$213</definedName>
    <definedName name="Z_34078988_340A_4E58_A3BB_CF3F40C0E4A3_.wvu.FilterData" localSheetId="1" hidden="1">'Data base CEVA'!$A$5:$Q$213</definedName>
    <definedName name="Z_34632FD2_5EFA_418A_8C90_DD1C21522DE7_.wvu.FilterData" localSheetId="1" hidden="1">'Data base CEVA'!$A$5:$Q$213</definedName>
    <definedName name="Z_34DEB658_9506_4EE6_91EC_1DC34C5086CD_.wvu.FilterData" localSheetId="1" hidden="1">'Data base CEVA'!$A$5:$Q$213</definedName>
    <definedName name="Z_35851A54_A893_43A7_B88F_F051AE63778E_.wvu.FilterData" localSheetId="1" hidden="1">'Data base CEVA'!$A$5:$Q$213</definedName>
    <definedName name="Z_35A9DD0E_23E3_4E19_95D5_6AC68EEFCFD7_.wvu.FilterData" localSheetId="1" hidden="1">'Data base CEVA'!$A$5:$Q$213</definedName>
    <definedName name="Z_3602C5D7_A21D_4FB1_9DD8_3BEB6AC4EAE7_.wvu.FilterData" localSheetId="1" hidden="1">'Data base CEVA'!$A$5:$Q$213</definedName>
    <definedName name="Z_3639DC46_12F7_45A1_ACDA_15E621BD96E3_.wvu.FilterData" localSheetId="1" hidden="1">'Data base CEVA'!$A$5:$Q$213</definedName>
    <definedName name="Z_3665246C_BB7D_4F18_9EFB_6951A78CBC0B_.wvu.FilterData" localSheetId="1" hidden="1">'Data base CEVA'!$A$5:$Q$213</definedName>
    <definedName name="Z_3671D967_B4C0_4635_A7A3_1296B76D21E3_.wvu.FilterData" localSheetId="1" hidden="1">'Data base CEVA'!$A$5:$Q$213</definedName>
    <definedName name="Z_367F1BF5_5585_4690_8F35_07CD2E40EE76_.wvu.FilterData" localSheetId="1" hidden="1">'Data base CEVA'!$A$5:$Q$213</definedName>
    <definedName name="Z_36837A8A_6B49_4A3E_A21C_A6289E12B5ED_.wvu.FilterData" localSheetId="1" hidden="1">'Data base CEVA'!$A$5:$Q$213</definedName>
    <definedName name="Z_369CFF68_ACF1_470C_952F_E1C137766802_.wvu.FilterData" localSheetId="1" hidden="1">'Data base CEVA'!$A$5:$Q$213</definedName>
    <definedName name="Z_36E317B2_3E9F_4600_A621_6710A61406E5_.wvu.FilterData" localSheetId="1" hidden="1">'Data base CEVA'!$A$5:$Q$213</definedName>
    <definedName name="Z_37683E7A_83B0_4C45_8D53_095A3895D93C_.wvu.FilterData" localSheetId="1" hidden="1">'Data base CEVA'!$A$5:$Q$213</definedName>
    <definedName name="Z_37814656_DAA9_40E0_B183_F06B6A32A83A_.wvu.FilterData" localSheetId="1" hidden="1">'Data base CEVA'!$A$5:$Q$213</definedName>
    <definedName name="Z_37A5E6AE_B5D6_4F02_9D77_1448DF638389_.wvu.FilterData" localSheetId="1" hidden="1">'Data base CEVA'!$A$5:$Q$213</definedName>
    <definedName name="Z_37C5961F_DF75_4BB7_B5D0_AEB0C25B983B_.wvu.FilterData" localSheetId="1" hidden="1">'Data base CEVA'!$A$5:$Q$213</definedName>
    <definedName name="Z_37C7ACD5_08C4_4B19_885D_432F435C1348_.wvu.FilterData" localSheetId="1" hidden="1">'Data base CEVA'!$A$5:$Q$213</definedName>
    <definedName name="Z_388E918E_C7A0_4938_B2A0_E509976A5DFD_.wvu.FilterData" localSheetId="1" hidden="1">'Data base CEVA'!$A$5:$Q$213</definedName>
    <definedName name="Z_38FD33EC_8975_4301_A940_2746417D98E7_.wvu.FilterData" localSheetId="1" hidden="1">'Data base CEVA'!$A$5:$Q$213</definedName>
    <definedName name="Z_39134D62_F43C_4220_83D6_9EFD3406D4AC_.wvu.FilterData" localSheetId="1" hidden="1">'Data base CEVA'!$A$5:$Q$213</definedName>
    <definedName name="Z_394A3525_40D8_40D7_BEA6_4D23F24EE5BE_.wvu.FilterData" localSheetId="1" hidden="1">'Data base CEVA'!$A$5:$Q$213</definedName>
    <definedName name="Z_39677EC7_6EC1_4C5F_9CFE_DF9B30D9EAFB_.wvu.FilterData" localSheetId="1" hidden="1">'Data base CEVA'!$A$5:$Q$213</definedName>
    <definedName name="Z_3969CA5F_813D_47F6_9524_F4ECFAB973CE_.wvu.FilterData" localSheetId="1" hidden="1">'Data base CEVA'!$A$5:$Q$213</definedName>
    <definedName name="Z_39A5E371_B0E3_48AA_914E_8E2620BF8897_.wvu.FilterData" localSheetId="1" hidden="1">'Data base CEVA'!$A$5:$Q$213</definedName>
    <definedName name="Z_3A095F56_1CB6_441F_A301_E10FCEB3EEA3_.wvu.FilterData" localSheetId="1" hidden="1">'Data base CEVA'!$A$5:$Q$213</definedName>
    <definedName name="Z_3A215126_CF4D_4455_995C_10E7F8669551_.wvu.FilterData" localSheetId="1" hidden="1">'Data base CEVA'!$A$5:$Q$213</definedName>
    <definedName name="Z_3A5B363B_1F6A_4860_8C80_F0B9A5CA244D_.wvu.FilterData" localSheetId="1" hidden="1">'Data base CEVA'!$A$5:$Q$213</definedName>
    <definedName name="Z_3A96F95A_DA66_40F0_ABBD_99933862529A_.wvu.FilterData" localSheetId="1" hidden="1">'Data base CEVA'!$A$5:$Q$213</definedName>
    <definedName name="Z_3B4CE7B8_E8C8_4B29_886A_96CAAA3ABE3F_.wvu.FilterData" localSheetId="1" hidden="1">'Data base CEVA'!$A$5:$Q$213</definedName>
    <definedName name="Z_3B804A86_EC49_4315_8B92_0A412C1195B4_.wvu.FilterData" localSheetId="1" hidden="1">'Data base CEVA'!$A$5:$Q$213</definedName>
    <definedName name="Z_3B9873FF_8870_408C_A0A3_4765D4AE56FF_.wvu.FilterData" localSheetId="1" hidden="1">'Data base CEVA'!$A$5:$Q$213</definedName>
    <definedName name="Z_3BEE5DAA_F5F6_4538_A570_4B2490711820_.wvu.FilterData" localSheetId="1" hidden="1">'Data base CEVA'!$A$5:$Q$213</definedName>
    <definedName name="Z_3C992119_0994_4056_94CB_3A53EA04DE7E_.wvu.FilterData" localSheetId="1" hidden="1">'Data base CEVA'!$A$5:$Q$213</definedName>
    <definedName name="Z_3CB480F0_A6EF_48FF_AEAD_817D7266E862_.wvu.FilterData" localSheetId="1" hidden="1">'Data base CEVA'!$A$5:$Q$213</definedName>
    <definedName name="Z_3D1A3DF0_1D45_41F5_AE6B_13DA03AE319D_.wvu.FilterData" localSheetId="1" hidden="1">'Data base CEVA'!$A$5:$Q$213</definedName>
    <definedName name="Z_3D485D50_79F0_43E5_A62D_661E5420386E_.wvu.FilterData" localSheetId="1" hidden="1">'Data base CEVA'!$A$5:$Q$213</definedName>
    <definedName name="Z_3D574B3E_D7B3_46CB_A519_52DA9EB042DA_.wvu.FilterData" localSheetId="1" hidden="1">'Data base CEVA'!$A$5:$Q$213</definedName>
    <definedName name="Z_3D61DD1E_4B20_4745_A747_96C1F6988698_.wvu.FilterData" localSheetId="1" hidden="1">'Data base CEVA'!$A$5:$Q$213</definedName>
    <definedName name="Z_3D82A55F_4F21_4EF1_B5D5_0506A5AE428C_.wvu.FilterData" localSheetId="1" hidden="1">'Data base CEVA'!$A$5:$Q$213</definedName>
    <definedName name="Z_3D8B65A3_F92C_4B99_AADA_1CBB53506BE2_.wvu.FilterData" localSheetId="1" hidden="1">'Data base CEVA'!$A$5:$Q$213</definedName>
    <definedName name="Z_3D9ECAD6_1860_4821_833A_418827D2CF5E_.wvu.FilterData" localSheetId="1" hidden="1">'Data base CEVA'!$A$5:$Q$213</definedName>
    <definedName name="Z_3DB18E71_3768_4FFF_BCC7_F5FDC3F6E098_.wvu.FilterData" localSheetId="1" hidden="1">'Data base CEVA'!$A$5:$Q$213</definedName>
    <definedName name="Z_3E118351_BB25_435A_85FF_FAFB3A2266E6_.wvu.FilterData" localSheetId="1" hidden="1">'Data base CEVA'!$A$5:$Q$213</definedName>
    <definedName name="Z_3E19EA2F_2C22_405E_A691_533CFFBAE558_.wvu.FilterData" localSheetId="1" hidden="1">'Data base CEVA'!$A$5:$Q$213</definedName>
    <definedName name="Z_3F1A7711_1995_4FD8_8458_45BB7E99EC00_.wvu.FilterData" localSheetId="1" hidden="1">'Data base CEVA'!$A$5:$Q$213</definedName>
    <definedName name="Z_3F81D964_72C2_4F8C_ADDD_D13A8A168C46_.wvu.FilterData" localSheetId="1" hidden="1">'Data base CEVA'!$A$5:$Q$213</definedName>
    <definedName name="Z_3FEBF8F9_080D_4CAC_B8B4_DD3B1010E68F_.wvu.FilterData" localSheetId="1" hidden="1">'Data base CEVA'!$A$5:$Q$213</definedName>
    <definedName name="Z_40063C38_80C4_4710_B1E3_DEBF98955C71_.wvu.FilterData" localSheetId="1" hidden="1">'Data base CEVA'!$A$5:$Q$213</definedName>
    <definedName name="Z_402D6FF8_17CB_409D_AF0C_46586465A51E_.wvu.FilterData" localSheetId="1" hidden="1">'Data base CEVA'!$A$5:$Q$213</definedName>
    <definedName name="Z_4051AA6D_B38A_4F41_ACC6_87C5AE7643ED_.wvu.FilterData" localSheetId="1" hidden="1">'Data base CEVA'!$A$5:$Q$213</definedName>
    <definedName name="Z_40534989_E3E5_43A2_BDD3_E210412F0FB3_.wvu.FilterData" localSheetId="1" hidden="1">'Data base CEVA'!$A$5:$Q$213</definedName>
    <definedName name="Z_40A38CB4_807B_4F20_887E_E0E14B6D4786_.wvu.FilterData" localSheetId="1" hidden="1">'Data base CEVA'!$A$5:$Q$213</definedName>
    <definedName name="Z_40AB10ED_5162_435F_A2F5_E06C39EC864E_.wvu.FilterData" localSheetId="1" hidden="1">'Data base CEVA'!$A$5:$Q$213</definedName>
    <definedName name="Z_415AEA25_B9AF_48AD_B373_85BDC4D71409_.wvu.FilterData" localSheetId="1" hidden="1">'Data base CEVA'!$A$5:$Q$213</definedName>
    <definedName name="Z_416B7907_1D7F_4838_9D12_1CB168791B6C_.wvu.FilterData" localSheetId="1" hidden="1">'Data base CEVA'!$A$5:$Q$213</definedName>
    <definedName name="Z_416F099C_0EAA_4804_80A3_A42D1A6377C3_.wvu.FilterData" localSheetId="1" hidden="1">'Data base CEVA'!$A$5:$Q$213</definedName>
    <definedName name="Z_41C95225_E667_4F7B_B793_0510018EBCD1_.wvu.FilterData" localSheetId="1" hidden="1">'Data base CEVA'!$A$5:$Q$213</definedName>
    <definedName name="Z_4200D3EE_FD6E_4856_99F1_D8986F2BA6F1_.wvu.FilterData" localSheetId="1" hidden="1">'Data base CEVA'!$A$5:$Q$213</definedName>
    <definedName name="Z_420EEA9A_AD39_484F_802A_80B03F54D7D0_.wvu.FilterData" localSheetId="1" hidden="1">'Data base CEVA'!$A$5:$Q$213</definedName>
    <definedName name="Z_435AF60A_2787_4B47_A845_6C7909D64027_.wvu.FilterData" localSheetId="1" hidden="1">'Data base CEVA'!$A$5:$Q$213</definedName>
    <definedName name="Z_44314FC0_5640_4E64_95F7_6713FD3909EB_.wvu.FilterData" localSheetId="1" hidden="1">'Data base CEVA'!$A$5:$Q$213</definedName>
    <definedName name="Z_4443ED4D_0E95_4BD0_BE1B_7D447A910016_.wvu.FilterData" localSheetId="1" hidden="1">'Data base CEVA'!$A$5:$Q$213</definedName>
    <definedName name="Z_44463375_F7F0_4695_93D6_ED8FB59E025C_.wvu.FilterData" localSheetId="1" hidden="1">'Data base CEVA'!$A$5:$Q$213</definedName>
    <definedName name="Z_44EF8511_5696_44EC_828F_1A1D1F82CD8F_.wvu.FilterData" localSheetId="1" hidden="1">'Data base CEVA'!$A$5:$Q$213</definedName>
    <definedName name="Z_4509203E_5035_4299_8006_25FFDFE13C63_.wvu.FilterData" localSheetId="1" hidden="1">'Data base CEVA'!$A$5:$Q$213</definedName>
    <definedName name="Z_450FB91A_EDF7_4734_8CCB_7BF84FFE4C13_.wvu.FilterData" localSheetId="1" hidden="1">'Data base CEVA'!$A$5:$Q$213</definedName>
    <definedName name="Z_459E8021_AA00_415C_BBC1_7F9ED448B3F0_.wvu.FilterData" localSheetId="1" hidden="1">'Data base CEVA'!$A$5:$Q$213</definedName>
    <definedName name="Z_45B56F87_78FB_4810_BD1E_EE353348E053_.wvu.FilterData" localSheetId="1" hidden="1">'Data base CEVA'!$A$5:$Q$213</definedName>
    <definedName name="Z_46070B38_EF81_41C1_AB02_9101FE9E7D10_.wvu.FilterData" localSheetId="1" hidden="1">'Data base CEVA'!$A$5:$Q$213</definedName>
    <definedName name="Z_4702199B_2A81_400A_ABF7_49C9563B3EA2_.wvu.FilterData" localSheetId="1" hidden="1">'Data base CEVA'!$A$5:$Q$213</definedName>
    <definedName name="Z_47C5FD08_76AB_4BD6_B40A_DD560078C5F2_.wvu.FilterData" localSheetId="1" hidden="1">'Data base CEVA'!$A$5:$Q$213</definedName>
    <definedName name="Z_4827BE89_03C1_4B0D_A4FC_6788EFA90BD8_.wvu.FilterData" localSheetId="1" hidden="1">'Data base CEVA'!$A$5:$Q$213</definedName>
    <definedName name="Z_482855AF_AE06_4FE6_8114_532AB15E8132_.wvu.FilterData" localSheetId="1" hidden="1">'Data base CEVA'!$A$5:$Q$213</definedName>
    <definedName name="Z_482D9B8C_7234_4F13_AF27_F21F6E94B339_.wvu.FilterData" localSheetId="1" hidden="1">'Data base CEVA'!$A$5:$Q$213</definedName>
    <definedName name="Z_48F1267D_412D_4E42_89C8_8B2B6EDC3495_.wvu.FilterData" localSheetId="1" hidden="1">'Data base CEVA'!$A$5:$Q$213</definedName>
    <definedName name="Z_4905CF93_7CCE_48D1_8360_27E67C0B10B0_.wvu.FilterData" localSheetId="1" hidden="1">'Data base CEVA'!$A$5:$Q$213</definedName>
    <definedName name="Z_491B141E_E372_4A94_81C6_EA20EC9B5FE6_.wvu.FilterData" localSheetId="1" hidden="1">'Data base CEVA'!$A$5:$Q$213</definedName>
    <definedName name="Z_49249D25_F935_4C56_B418_A50B4A8390FA_.wvu.FilterData" localSheetId="1" hidden="1">'Data base CEVA'!$A$5:$Q$213</definedName>
    <definedName name="Z_492DC010_5CD5_4349_AAD4_18F9899748F3_.wvu.FilterData" localSheetId="1" hidden="1">'Data base CEVA'!$A$5:$Q$213</definedName>
    <definedName name="Z_4943C856_779E_4936_A258_113AB52727D8_.wvu.FilterData" localSheetId="1" hidden="1">'Data base CEVA'!$A$5:$Q$213</definedName>
    <definedName name="Z_496516D5_B250_4BEE_9970_F0847687437D_.wvu.FilterData" localSheetId="1" hidden="1">'Data base CEVA'!$A$5:$Q$213</definedName>
    <definedName name="Z_49972404_F285_4514_9AF9_FCE35CABE178_.wvu.FilterData" localSheetId="1" hidden="1">'Data base CEVA'!$A$5:$Q$213</definedName>
    <definedName name="Z_499EF053_557E_4B9E_9216_F41D3AF2F55D_.wvu.FilterData" localSheetId="1" hidden="1">'Data base CEVA'!$A$5:$Q$213</definedName>
    <definedName name="Z_49B229B1_3016_4694_9EFC_38D34C81023E_.wvu.FilterData" localSheetId="1" hidden="1">'Data base CEVA'!$A$5:$Q$213</definedName>
    <definedName name="Z_4A54D015_DC45_4859_A5B7_970C78576857_.wvu.FilterData" localSheetId="1" hidden="1">'Data base CEVA'!$A$5:$Q$213</definedName>
    <definedName name="Z_4A76C47A_D662_498F_AE85_2533A83CD12D_.wvu.FilterData" localSheetId="1" hidden="1">'Data base CEVA'!$A$5:$Q$213</definedName>
    <definedName name="Z_4AE3B7CB_510A_4276_AD09_FAF4BDCC0C1C_.wvu.FilterData" localSheetId="1" hidden="1">'Data base CEVA'!$A$5:$Q$213</definedName>
    <definedName name="Z_4B670632_7AC4_402F_ADC8_5790AF3AFAD8_.wvu.FilterData" localSheetId="1" hidden="1">'Data base CEVA'!$A$5:$Q$213</definedName>
    <definedName name="Z_4B72988B_98BF_45E5_BFC5_2AB0F358C3BD_.wvu.FilterData" localSheetId="1" hidden="1">'Data base CEVA'!$A$5:$Q$213</definedName>
    <definedName name="Z_4BD34BC9_DDAE_490C_9A0B_53BE14A3779B_.wvu.FilterData" localSheetId="1" hidden="1">'Data base CEVA'!$A$5:$Q$213</definedName>
    <definedName name="Z_4BFC17C4_B62F_4D57_8CB6_6E18B593233A_.wvu.FilterData" localSheetId="1" hidden="1">'Data base CEVA'!$A$5:$Q$213</definedName>
    <definedName name="Z_4C359377_B0E6_4725_9F8C_3E20708F84FB_.wvu.FilterData" localSheetId="1" hidden="1">'Data base CEVA'!$A$5:$Q$213</definedName>
    <definedName name="Z_4C772BFA_020D_44D7_9D0E_C72BC8D66D31_.wvu.FilterData" localSheetId="1" hidden="1">'Data base CEVA'!$A$5:$Q$213</definedName>
    <definedName name="Z_4C9ED909_B9EF_4B53_B440_DCC974C5CA87_.wvu.FilterData" localSheetId="1" hidden="1">'Data base CEVA'!$A$5:$Q$213</definedName>
    <definedName name="Z_4CD8BC14_5EC4_4921_BC40_CC2BCFBA82BE_.wvu.FilterData" localSheetId="1" hidden="1">'Data base CEVA'!$A$5:$Q$213</definedName>
    <definedName name="Z_4DF4114B_B32F_4380_B8D6_1F0E9E25622C_.wvu.FilterData" localSheetId="1" hidden="1">'Data base CEVA'!$A$5:$Q$213</definedName>
    <definedName name="Z_4E0792FB_CCBD_48F8_808D_6ADCF5BBB616_.wvu.FilterData" localSheetId="1" hidden="1">'Data base CEVA'!$A$5:$Q$213</definedName>
    <definedName name="Z_4E408ACA_46ED_4172_B4F3_61C0DAE4E392_.wvu.FilterData" localSheetId="1" hidden="1">'Data base CEVA'!$A$5:$Q$213</definedName>
    <definedName name="Z_4E4D8704_F245_4F2C_A682_720F70A82504_.wvu.FilterData" localSheetId="1" hidden="1">'Data base CEVA'!$A$5:$Q$213</definedName>
    <definedName name="Z_4E895D9D_09B5_4B19_B987_736051BFCE72_.wvu.FilterData" localSheetId="1" hidden="1">'Data base CEVA'!$A$5:$Q$213</definedName>
    <definedName name="Z_4EABB887_EF74_4EFE_8C61_86DF3F50E7CD_.wvu.FilterData" localSheetId="1" hidden="1">'Data base CEVA'!$A$5:$Q$213</definedName>
    <definedName name="Z_4EFD0D10_AF33_48CE_9AE1_5831F3656A3B_.wvu.FilterData" localSheetId="1" hidden="1">'Data base CEVA'!$A$5:$Q$213</definedName>
    <definedName name="Z_4F1F3EFC_3187_4191_BE25_56F694121116_.wvu.FilterData" localSheetId="1" hidden="1">'Data base CEVA'!$A$5:$Q$213</definedName>
    <definedName name="Z_4FB717D6_7AC6_401C_B2B5_C39406E44D68_.wvu.FilterData" localSheetId="1" hidden="1">'Data base CEVA'!$A$5:$Q$213</definedName>
    <definedName name="Z_4FD54EB5_6B18_482D_861C_8DD361BD0262_.wvu.FilterData" localSheetId="1" hidden="1">'Data base CEVA'!$A$5:$Q$213</definedName>
    <definedName name="Z_50111A31_C65D_4F85_B984_5DD1B290E48F_.wvu.FilterData" localSheetId="1" hidden="1">'Data base CEVA'!$A$5:$Q$213</definedName>
    <definedName name="Z_503A82FB_E7F3_48FA_8FD4_3C6377ED97EB_.wvu.FilterData" localSheetId="1" hidden="1">'Data base CEVA'!$A$5:$Q$213</definedName>
    <definedName name="Z_509E309B_587D_4DF1_BE63_803CC7A19A47_.wvu.FilterData" localSheetId="1" hidden="1">'Data base CEVA'!$A$5:$Q$213</definedName>
    <definedName name="Z_50FD6B13_5133_4119_8D89_2193FACE2416_.wvu.FilterData" localSheetId="1" hidden="1">'Data base CEVA'!$A$5:$Q$213</definedName>
    <definedName name="Z_5266D4C5_297A_431D_80D9_09BB1CAADD81_.wvu.FilterData" localSheetId="1" hidden="1">'Data base CEVA'!$A$5:$Q$213</definedName>
    <definedName name="Z_5295E22F_4AE6_4AA2_AF45_9BD0B43FACD5_.wvu.FilterData" localSheetId="1" hidden="1">'Data base CEVA'!$A$5:$Q$213</definedName>
    <definedName name="Z_52BF1724_807F_4D61_9F55_FCE69E6A46EF_.wvu.FilterData" localSheetId="1" hidden="1">'Data base CEVA'!$A$5:$Q$213</definedName>
    <definedName name="Z_52ED4D09_A863_4F6B_8E1D_B93F780573D3_.wvu.FilterData" localSheetId="1" hidden="1">'Data base CEVA'!$A$5:$Q$213</definedName>
    <definedName name="Z_532D6C20_C9E2_4534_B72B_96C904617E29_.wvu.FilterData" localSheetId="1" hidden="1">'Data base CEVA'!$A$5:$Q$213</definedName>
    <definedName name="Z_53498E93_99B5_402C_A5FD_9F747E930D01_.wvu.FilterData" localSheetId="1" hidden="1">'Data base CEVA'!$A$5:$Q$213</definedName>
    <definedName name="Z_53946852_42B2_405B_98CC_8697284BFE7B_.wvu.FilterData" localSheetId="1" hidden="1">'Data base CEVA'!$A$5:$Q$213</definedName>
    <definedName name="Z_539796CB_8026_4A4D_97D0_2E184C1CA4FE_.wvu.FilterData" localSheetId="1" hidden="1">'Data base CEVA'!$A$5:$Q$213</definedName>
    <definedName name="Z_53A19DDA_989A_4EF1_979E_562C9F1550A7_.wvu.FilterData" localSheetId="1" hidden="1">'Data base CEVA'!$A$5:$Q$213</definedName>
    <definedName name="Z_53D5C9BC_A1A9_4916_A739_045B0B60ABD1_.wvu.FilterData" localSheetId="1" hidden="1">'Data base CEVA'!$A$5:$Q$213</definedName>
    <definedName name="Z_540D6A29_2E42_44CB_9EB4_67E7EB252DF2_.wvu.FilterData" localSheetId="1" hidden="1">'Data base CEVA'!$A$5:$Q$213</definedName>
    <definedName name="Z_5443332D_8C7F_4F86_ABF2_335CF5E43F88_.wvu.FilterData" localSheetId="1" hidden="1">'Data base CEVA'!$A$5:$Q$213</definedName>
    <definedName name="Z_545C3F3D_A2F6_403D_AD5A_07328E60584A_.wvu.FilterData" localSheetId="1" hidden="1">'Data base CEVA'!$A$5:$Q$213</definedName>
    <definedName name="Z_548111D7_6B10_451D_A620_53DF3E43DEFA_.wvu.FilterData" localSheetId="1" hidden="1">'Data base CEVA'!$A$5:$Q$213</definedName>
    <definedName name="Z_54A7E714_325A_4E44_8EF4_0289331B2CFD_.wvu.FilterData" localSheetId="1" hidden="1">'Data base CEVA'!$A$5:$Q$213</definedName>
    <definedName name="Z_54AA8649_620A_4CFD_AC6A_E106987FD91B_.wvu.FilterData" localSheetId="1" hidden="1">'Data base CEVA'!$A$5:$Q$213</definedName>
    <definedName name="Z_55062393_3E4D_49CA_A5F1_CA90A61EB35A_.wvu.FilterData" localSheetId="1" hidden="1">'Data base CEVA'!$A$5:$Q$213</definedName>
    <definedName name="Z_556F3D0A_E7F9_490C_BCC7_2B59818B0824_.wvu.FilterData" localSheetId="1" hidden="1">'Data base CEVA'!$A$5:$Q$213</definedName>
    <definedName name="Z_55B4D8E9_A168_42A1_8FC3_69CC743B9209_.wvu.FilterData" localSheetId="1" hidden="1">'Data base CEVA'!$A$5:$Q$213</definedName>
    <definedName name="Z_55D125CC_263C_4234_AF11_6080066942FD_.wvu.FilterData" localSheetId="1" hidden="1">'Data base CEVA'!$A$5:$Q$213</definedName>
    <definedName name="Z_5630A185_095A_4E75_955D_31F19303F21E_.wvu.FilterData" localSheetId="1" hidden="1">'Data base CEVA'!$A$5:$Q$213</definedName>
    <definedName name="Z_56A42A82_F08D_4BE1_8506_4809981A9630_.wvu.FilterData" localSheetId="1" hidden="1">'Data base CEVA'!$A$5:$Q$213</definedName>
    <definedName name="Z_56F48103_9833_45D5_88B3_11FA247261A5_.wvu.FilterData" localSheetId="1" hidden="1">'Data base CEVA'!$A$5:$Q$213</definedName>
    <definedName name="Z_571C3ED0_9254_4E2A_A4B1_866ACF538653_.wvu.FilterData" localSheetId="1" hidden="1">'Data base CEVA'!$A$5:$Q$213</definedName>
    <definedName name="Z_57561DD7_D465_4A14_815E_A3F4DE9CE716_.wvu.FilterData" localSheetId="1" hidden="1">'Data base CEVA'!$A$5:$Q$213</definedName>
    <definedName name="Z_5843BF25_E664_467A_8DF8_EE223FBAC360_.wvu.FilterData" localSheetId="1" hidden="1">'Data base CEVA'!$A$5:$Q$213</definedName>
    <definedName name="Z_58459974_1414_49EE_8F35_518EE35F0530_.wvu.FilterData" localSheetId="1" hidden="1">'Data base CEVA'!$A$5:$Q$213</definedName>
    <definedName name="Z_586BB64A_C492_41CA_98BC_BB3A212566C1_.wvu.FilterData" localSheetId="1" hidden="1">'Data base CEVA'!$A$5:$Q$213</definedName>
    <definedName name="Z_58CBB9D1_11A0_4B10_811D_7D829C9C740E_.wvu.FilterData" localSheetId="1" hidden="1">'Data base CEVA'!$A$5:$Q$213</definedName>
    <definedName name="Z_5902B901_DAF4_4692_9FA3_93C43E98CD43_.wvu.FilterData" localSheetId="1" hidden="1">'Data base CEVA'!$A$5:$Q$213</definedName>
    <definedName name="Z_59575E38_9B34_4B20_9006_F85EFAB2976C_.wvu.FilterData" localSheetId="1" hidden="1">'Data base CEVA'!$A$5:$Q$213</definedName>
    <definedName name="Z_5A1CD6E3_94D9_446C_94F2_4B168E4948F4_.wvu.FilterData" localSheetId="1" hidden="1">'Data base CEVA'!$A$5:$Q$213</definedName>
    <definedName name="Z_5A392F2E_B6E0_4918_AA5A_954C5A71D912_.wvu.FilterData" localSheetId="1" hidden="1">'Data base CEVA'!$A$5:$Q$213</definedName>
    <definedName name="Z_5A743D58_1497_49E0_8BC4_57A3306C41B6_.wvu.FilterData" localSheetId="1" hidden="1">'Data base CEVA'!$A$5:$Q$213</definedName>
    <definedName name="Z_5B4AFFE0_2B76_404E_91AD_E4B91E148E27_.wvu.FilterData" localSheetId="1" hidden="1">'Data base CEVA'!$A$5:$Q$213</definedName>
    <definedName name="Z_5B5538EB_5D3C_4A1A_BE90_A8AE7A84FFB6_.wvu.FilterData" localSheetId="1" hidden="1">'Data base CEVA'!$A$5:$Q$213</definedName>
    <definedName name="Z_5B5D0AB1_A084_40F5_877B_449C71172876_.wvu.FilterData" localSheetId="1" hidden="1">'Data base CEVA'!$A$5:$Q$213</definedName>
    <definedName name="Z_5C25F0B7_0FE5_4C1D_B60B_470A53F892B5_.wvu.FilterData" localSheetId="1" hidden="1">'Data base CEVA'!$A$5:$Q$213</definedName>
    <definedName name="Z_5C3C0ECD_0F55_40CF_907E_C5F15E731E69_.wvu.FilterData" localSheetId="1" hidden="1">'Data base CEVA'!$A$5:$Q$213</definedName>
    <definedName name="Z_5C9A711B_FB0D_4BDC_BC97_932C4A38CDD9_.wvu.FilterData" localSheetId="1" hidden="1">'Data base CEVA'!$A$5:$Q$213</definedName>
    <definedName name="Z_5CDB3C4E_7A3A_4F91_BC2C_7F3BB40F7721_.wvu.FilterData" localSheetId="1" hidden="1">'Data base CEVA'!$A$5:$Q$213</definedName>
    <definedName name="Z_5D157331_EF66_4AC9_AA05_D9A8A6499B2F_.wvu.FilterData" localSheetId="1" hidden="1">'Data base CEVA'!$A$5:$Q$213</definedName>
    <definedName name="Z_5D68E8BB_AC75_42A1_A2E7_E8A19087183B_.wvu.FilterData" localSheetId="1" hidden="1">'Data base CEVA'!$A$5:$Q$213</definedName>
    <definedName name="Z_5D88C7F4_744F_4FA7_AB52_13730E8E0873_.wvu.FilterData" localSheetId="1" hidden="1">'Data base CEVA'!$A$5:$Q$213</definedName>
    <definedName name="Z_5DCD916E_6295_49AC_9D26_547CE66509D8_.wvu.FilterData" localSheetId="1" hidden="1">'Data base CEVA'!$A$5:$Q$213</definedName>
    <definedName name="Z_5E02C972_8238_449E_A86F_26A3462F64D3_.wvu.FilterData" localSheetId="1" hidden="1">'Data base CEVA'!$A$5:$Q$213</definedName>
    <definedName name="Z_5E136FB6_508C_48F3_9C95_07922FFBFC6D_.wvu.FilterData" localSheetId="1" hidden="1">'Data base CEVA'!$A$5:$Q$213</definedName>
    <definedName name="Z_5ECECE21_1B56_462B_BD1F_A31EB1CAB502_.wvu.FilterData" localSheetId="1" hidden="1">'Data base CEVA'!$A$5:$Q$213</definedName>
    <definedName name="Z_5F1CF3C4_FD58_4B24_A921_30508E169D56_.wvu.FilterData" localSheetId="1" hidden="1">'Data base CEVA'!$A$5:$Q$213</definedName>
    <definedName name="Z_5FC1B00E_2EEB_47DE_A527_512E4FE3939D_.wvu.FilterData" localSheetId="1" hidden="1">'Data base CEVA'!$A$5:$Q$213</definedName>
    <definedName name="Z_6001E975_6C5C_4B06_BDAA_5F10329BBAE7_.wvu.FilterData" localSheetId="1" hidden="1">'Data base CEVA'!$A$5:$Q$213</definedName>
    <definedName name="Z_60631311_D82D_4DBE_BD8F_5984C7F52CCB_.wvu.FilterData" localSheetId="1" hidden="1">'Data base CEVA'!$A$5:$Q$213</definedName>
    <definedName name="Z_613E93BC_DF8B_42C0_812B_D6967BE10BAC_.wvu.FilterData" localSheetId="1" hidden="1">'Data base CEVA'!$A$5:$Q$213</definedName>
    <definedName name="Z_61F367AB_2169_415D_BF3B_8160B875FAF9_.wvu.FilterData" localSheetId="1" hidden="1">'Data base CEVA'!$A$5:$Q$213</definedName>
    <definedName name="Z_624C9FDA_7B27_476A_989F_61A9B7955DF4_.wvu.FilterData" localSheetId="1" hidden="1">'Data base CEVA'!$A$5:$Q$213</definedName>
    <definedName name="Z_6256DA58_932B_4BEE_A1FB_F6C209C06971_.wvu.FilterData" localSheetId="1" hidden="1">'Data base CEVA'!$A$5:$Q$213</definedName>
    <definedName name="Z_626E69D0_23E8_47D2_B80E_F46ADBEC1FB7_.wvu.FilterData" localSheetId="1" hidden="1">'Data base CEVA'!$A$5:$Q$213</definedName>
    <definedName name="Z_6292CAF2_17A3_4D51_88EE_6A3003E312E7_.wvu.FilterData" localSheetId="1" hidden="1">'Data base CEVA'!$A$5:$Q$213</definedName>
    <definedName name="Z_637E2C3D_32BB_4997_B0B1_91FBF1745221_.wvu.FilterData" localSheetId="1" hidden="1">'Data base CEVA'!$A$5:$Q$213</definedName>
    <definedName name="Z_639A14F4_6DA2_46EA_A7DB_E5724CB8AA83_.wvu.FilterData" localSheetId="1" hidden="1">'Data base CEVA'!$A$5:$Q$213</definedName>
    <definedName name="Z_63C7EAE5_8D56_405C_B1CD_5B187394ED16_.wvu.FilterData" localSheetId="1" hidden="1">'Data base CEVA'!$A$5:$Q$213</definedName>
    <definedName name="Z_63DE29E6_B75F_4B19_B967_F0756E2702B3_.wvu.FilterData" localSheetId="1" hidden="1">'Data base CEVA'!$A$5:$Q$213</definedName>
    <definedName name="Z_64148BB5_F5E9_4ECC_9057_10834F79DD8B_.wvu.FilterData" localSheetId="1" hidden="1">'Data base CEVA'!$A$5:$Q$213</definedName>
    <definedName name="Z_64465301_0200_43E6_B2B5_15D5DD3AF8F6_.wvu.FilterData" localSheetId="1" hidden="1">'Data base CEVA'!$A$5:$Q$213</definedName>
    <definedName name="Z_64FB1288_CE04_47E3_9DE5_C1D971EDEB36_.wvu.FilterData" localSheetId="1" hidden="1">'Data base CEVA'!$A$5:$Q$213</definedName>
    <definedName name="Z_655C4FEC_86DA_448F_B8F0_E8D3469BC340_.wvu.FilterData" localSheetId="1" hidden="1">'Data base CEVA'!$A$5:$Q$213</definedName>
    <definedName name="Z_659CE299_22E9_432B_8F8C_39B9BB4CACE9_.wvu.FilterData" localSheetId="1" hidden="1">'Data base CEVA'!$A$5:$Q$213</definedName>
    <definedName name="Z_66720171_AFD0_43DE_9E5C_EA015C4C1BD3_.wvu.FilterData" localSheetId="1" hidden="1">'Data base CEVA'!$A$5:$Q$213</definedName>
    <definedName name="Z_66E8065D_7B19_450D_9D3A_27848548B2E3_.wvu.FilterData" localSheetId="1" hidden="1">'Data base CEVA'!$A$5:$Q$213</definedName>
    <definedName name="Z_6710C3D8_1E6B_4075_A856_EE2AC20CB4F2_.wvu.FilterData" localSheetId="1" hidden="1">'Data base CEVA'!$A$5:$Q$213</definedName>
    <definedName name="Z_6712C1A9_365A_496F_9E29_B5F12F1ECF62_.wvu.FilterData" localSheetId="1" hidden="1">'Data base CEVA'!$A$5:$Q$213</definedName>
    <definedName name="Z_67D1C829_5160_4DDD_9C86_7F111668D5CA_.wvu.FilterData" localSheetId="1" hidden="1">'Data base CEVA'!$A$5:$Q$213</definedName>
    <definedName name="Z_68411240_A209_4B52_AAF8_F42CCDEC0B38_.wvu.FilterData" localSheetId="1" hidden="1">'Data base CEVA'!$A$5:$Q$213</definedName>
    <definedName name="Z_687D006B_9434_4CC9_960C_53999DBD957E_.wvu.FilterData" localSheetId="1" hidden="1">'Data base CEVA'!$A$5:$Q$213</definedName>
    <definedName name="Z_689A152A_B014_420F_8993_169311EEACE7_.wvu.FilterData" localSheetId="1" hidden="1">'Data base CEVA'!$A$5:$Q$213</definedName>
    <definedName name="Z_68BC45E9_2796_4B52_AD9C_0A5C869D314A_.wvu.FilterData" localSheetId="1" hidden="1">'Data base CEVA'!$A$5:$Q$213</definedName>
    <definedName name="Z_68D87ABC_AD6D_49DF_B594_7577F16C5467_.wvu.FilterData" localSheetId="1" hidden="1">'Data base CEVA'!$A$5:$Q$213</definedName>
    <definedName name="Z_691BFCB5_516A_4EEB_AE1F_37C8FCCD254E_.wvu.FilterData" localSheetId="1" hidden="1">'Data base CEVA'!$A$5:$Q$213</definedName>
    <definedName name="Z_6959DA5A_2457_4A7C_B1A9_3B49694F3EBF_.wvu.FilterData" localSheetId="1" hidden="1">'Data base CEVA'!$A$5:$Q$213</definedName>
    <definedName name="Z_69CAA041_CD23_4997_9CDA_05342B74AF17_.wvu.FilterData" localSheetId="1" hidden="1">'Data base CEVA'!$A$5:$Q$213</definedName>
    <definedName name="Z_69FB7D2E_EA74_4689_B1E4_1B580E73AE75_.wvu.FilterData" localSheetId="1" hidden="1">'Data base CEVA'!$A$5:$Q$213</definedName>
    <definedName name="Z_6A011931_BA2B_493B_9D13_4FCC1F7F3483_.wvu.FilterData" localSheetId="1" hidden="1">'Data base CEVA'!$A$5:$Q$213</definedName>
    <definedName name="Z_6A4E9644_B317_47DD_949E_FC03269431C1_.wvu.FilterData" localSheetId="1" hidden="1">'Data base CEVA'!$A$5:$Q$213</definedName>
    <definedName name="Z_6AEE8CBA_2E18_4D7A_80A4_F8E622541A10_.wvu.FilterData" localSheetId="1" hidden="1">'Data base CEVA'!$A$5:$Q$213</definedName>
    <definedName name="Z_6B1E76EE_34D5_416D_B0F3_949B45CCBBB5_.wvu.FilterData" localSheetId="1" hidden="1">'Data base CEVA'!$A$5:$Q$213</definedName>
    <definedName name="Z_6B6E7869_DCAE_4CB4_B2E2_32646E6546A9_.wvu.FilterData" localSheetId="1" hidden="1">'Data base CEVA'!$A$5:$Q$213</definedName>
    <definedName name="Z_6C26190B_0878_43A6_80AE_D6CB9A2AE415_.wvu.FilterData" localSheetId="1" hidden="1">'Data base CEVA'!$A$5:$Q$213</definedName>
    <definedName name="Z_6C271011_A036_48C4_896E_919056247049_.wvu.FilterData" localSheetId="1" hidden="1">'Data base CEVA'!$A$5:$Q$213</definedName>
    <definedName name="Z_6C571201_550B_461B_BE69_1DC32E1DC058_.wvu.FilterData" localSheetId="1" hidden="1">'Data base CEVA'!$A$5:$Q$213</definedName>
    <definedName name="Z_6C8235BB_21D9_49E3_B88E_50475E7B2935_.wvu.FilterData" localSheetId="1" hidden="1">'Data base CEVA'!$A$5:$Q$213</definedName>
    <definedName name="Z_6CB10E97_E3A9_4528_93F8_C1F5222419BC_.wvu.FilterData" localSheetId="1" hidden="1">'Data base CEVA'!$A$5:$Q$213</definedName>
    <definedName name="Z_6CB10E97_E3A9_4528_93F8_C1F5222419BC_.wvu.Rows" localSheetId="1" hidden="1">'Data base CEVA'!$4:$4</definedName>
    <definedName name="Z_6CCE2F18_5D87_4162_8787_F50395C7AFBC_.wvu.FilterData" localSheetId="1" hidden="1">'Data base CEVA'!$A$5:$Q$213</definedName>
    <definedName name="Z_6CF6B8AA_5D29_467C_BB28_D623425CAA5D_.wvu.FilterData" localSheetId="1" hidden="1">'Data base CEVA'!$A$5:$Q$213</definedName>
    <definedName name="Z_6D7E5F23_C9A6_4689_AC47_EDF48A60B95E_.wvu.FilterData" localSheetId="1" hidden="1">'Data base CEVA'!$A$5:$Q$213</definedName>
    <definedName name="Z_6E1B6ABE_F7BF_4478_A69C_0AAC2F939199_.wvu.FilterData" localSheetId="1" hidden="1">'Data base CEVA'!$A$5:$Q$213</definedName>
    <definedName name="Z_6E32713A_8C86_43A6_8A26_1545437EC791_.wvu.FilterData" localSheetId="1" hidden="1">'Data base CEVA'!$A$5:$Q$213</definedName>
    <definedName name="Z_6E328E2A_CF67_42ED_9C2F_96189802E806_.wvu.FilterData" localSheetId="1" hidden="1">'Data base CEVA'!$A$5:$Q$213</definedName>
    <definedName name="Z_6E37715E_66EC_4FE2_AADA_4B3CEE889AFF_.wvu.FilterData" localSheetId="1" hidden="1">'Data base CEVA'!$A$5:$Q$213</definedName>
    <definedName name="Z_6E37715E_66EC_4FE2_AADA_4B3CEE889AFF_.wvu.Rows" localSheetId="1" hidden="1">'Data base CEVA'!$4:$4</definedName>
    <definedName name="Z_6EEC05A3_D0E7_4A6C_83E7_6046764BECCC_.wvu.FilterData" localSheetId="1" hidden="1">'Data base CEVA'!$A$5:$Q$213</definedName>
    <definedName name="Z_6F8D9B2C_A94E_47C4_85AC_41BA26FFB79F_.wvu.FilterData" localSheetId="1" hidden="1">'Data base CEVA'!$A$5:$Q$213</definedName>
    <definedName name="Z_6FB57DA2_D54D_4307_9F8B_F6C1E56AA668_.wvu.FilterData" localSheetId="1" hidden="1">'Data base CEVA'!$A$5:$Q$213</definedName>
    <definedName name="Z_6FDAE593_E069_49F8_8CBE_3E9C96356E0E_.wvu.FilterData" localSheetId="1" hidden="1">'Data base CEVA'!$A$5:$Q$213</definedName>
    <definedName name="Z_70014378_B133_4960_9240_BD7E7050F627_.wvu.FilterData" localSheetId="1" hidden="1">'Data base CEVA'!$A$5:$Q$213</definedName>
    <definedName name="Z_7055FD81_F4F9_404E_8F02_5E684C064A77_.wvu.FilterData" localSheetId="1" hidden="1">'Data base CEVA'!$A$5:$Q$213</definedName>
    <definedName name="Z_707F16F9_1A31_446B_BFEE_31D08E687418_.wvu.FilterData" localSheetId="1" hidden="1">'Data base CEVA'!$A$5:$Q$213</definedName>
    <definedName name="Z_70A7E305_5315_42E6_99F5_B97EBC402984_.wvu.FilterData" localSheetId="1" hidden="1">'Data base CEVA'!$A$5:$Q$213</definedName>
    <definedName name="Z_70CED372_4F38_4F44_A9E8_AEFE388990DC_.wvu.FilterData" localSheetId="1" hidden="1">'Data base CEVA'!$A$5:$Q$213</definedName>
    <definedName name="Z_7189140E_52E9_4DFE_83DC_6E5AD9250CC9_.wvu.FilterData" localSheetId="1" hidden="1">'Data base CEVA'!$A$5:$Q$213</definedName>
    <definedName name="Z_71B25617_ABE7_4F21_B671_5BB5CE74D9E1_.wvu.FilterData" localSheetId="1" hidden="1">'Data base CEVA'!$A$5:$Q$213</definedName>
    <definedName name="Z_71F72AD3_73BC_448C_BF72_A43232A8715C_.wvu.FilterData" localSheetId="1" hidden="1">'Data base CEVA'!$A$5:$Q$213</definedName>
    <definedName name="Z_724FFAE3_4BFC_42A2_9EB0_422095158BBC_.wvu.FilterData" localSheetId="1" hidden="1">'Data base CEVA'!$A$5:$Q$213</definedName>
    <definedName name="Z_726800D9_5B3F_48C1_90F8_B338FDA86C0E_.wvu.FilterData" localSheetId="1" hidden="1">'Data base CEVA'!$A$5:$Q$213</definedName>
    <definedName name="Z_7291A0D3_B909_4C23_9BFC_B1BA0972CB8E_.wvu.FilterData" localSheetId="1" hidden="1">'Data base CEVA'!$A$5:$Q$213</definedName>
    <definedName name="Z_72999642_BF2E_4D87_A764_830B2D14D405_.wvu.FilterData" localSheetId="1" hidden="1">'Data base CEVA'!$A$5:$Q$213</definedName>
    <definedName name="Z_72CDCE54_C3A1_446E_A79C_7577DC3F126D_.wvu.FilterData" localSheetId="1" hidden="1">'Data base CEVA'!$A$5:$Q$213</definedName>
    <definedName name="Z_734E7684_6A53_4C90_B89F_11AE9EA8D1C6_.wvu.FilterData" localSheetId="1" hidden="1">'Data base CEVA'!$A$5:$Q$213</definedName>
    <definedName name="Z_736D5C2E_9435_40B4_899A_0920A9919662_.wvu.FilterData" localSheetId="1" hidden="1">'Data base CEVA'!$A$5:$Q$213</definedName>
    <definedName name="Z_738E63A7_5AE8_4A7A_94B8_F4B4E803428E_.wvu.FilterData" localSheetId="1" hidden="1">'Data base CEVA'!$A$5:$Q$213</definedName>
    <definedName name="Z_73FAE3F6_45AE_4B29_9CE0_0AF88C628A52_.wvu.FilterData" localSheetId="1" hidden="1">'Data base CEVA'!$A$5:$Q$213</definedName>
    <definedName name="Z_7432631C_AD91_4AF2_BE28_399870184FEC_.wvu.FilterData" localSheetId="1" hidden="1">'Data base CEVA'!$A$5:$Q$213</definedName>
    <definedName name="Z_74DE5068_E925_4D12_B8D4_3A323A3CB74C_.wvu.FilterData" localSheetId="1" hidden="1">'Data base CEVA'!$A$5:$Q$213</definedName>
    <definedName name="Z_7505C32C_EDCC_4A13_9416_9B5132A528DC_.wvu.FilterData" localSheetId="1" hidden="1">'Data base CEVA'!$A$5:$Q$213</definedName>
    <definedName name="Z_752DED59_E0F9_4949_98A0_5B76EA5AE92F_.wvu.FilterData" localSheetId="1" hidden="1">'Data base CEVA'!$A$5:$Q$213</definedName>
    <definedName name="Z_756406DB_DC38_424F_8ADC_2F2DB35138DD_.wvu.FilterData" localSheetId="1" hidden="1">'Data base CEVA'!$A$5:$Q$213</definedName>
    <definedName name="Z_75E21563_9CC2_47BA_95BB_5D00A670BBBD_.wvu.FilterData" localSheetId="1" hidden="1">'Data base CEVA'!$A$5:$Q$213</definedName>
    <definedName name="Z_767F8884_707D_4504_9F6B_80FC736DB39A_.wvu.FilterData" localSheetId="1" hidden="1">'Data base CEVA'!$A$5:$Q$213</definedName>
    <definedName name="Z_769399E9_D16E_43B6_85E5_8D682246DE21_.wvu.FilterData" localSheetId="1" hidden="1">'Data base CEVA'!$A$5:$Q$213</definedName>
    <definedName name="Z_77607F0E_C6BF_4A35_ABCE_6CD9042CE32A_.wvu.FilterData" localSheetId="1" hidden="1">'Data base CEVA'!$A$5:$Q$213</definedName>
    <definedName name="Z_776EED3C_DE70_4D93_A6FC_6E70CD103EE4_.wvu.FilterData" localSheetId="1" hidden="1">'Data base CEVA'!$A$5:$Q$213</definedName>
    <definedName name="Z_776EED3C_DE70_4D93_A6FC_6E70CD103EE4_.wvu.Rows" localSheetId="1" hidden="1">'Data base CEVA'!$4:$4</definedName>
    <definedName name="Z_776FEAC2_BF78_4DDB_BB47_4CBB52BDE510_.wvu.FilterData" localSheetId="1" hidden="1">'Data base CEVA'!$A$5:$Q$213</definedName>
    <definedName name="Z_77AB5C2B_1006_462B_9C84_FF932FA7C841_.wvu.FilterData" localSheetId="1" hidden="1">'Data base CEVA'!$A$5:$Q$213</definedName>
    <definedName name="Z_77B5305F_6E7A_42F4_812A_C9A6B9A768C6_.wvu.FilterData" localSheetId="1" hidden="1">'Data base CEVA'!$A$5:$Q$213</definedName>
    <definedName name="Z_77C1B170_CD32_4B1D_9AE6_5E3120F99914_.wvu.FilterData" localSheetId="1" hidden="1">'Data base CEVA'!$A$5:$Q$213</definedName>
    <definedName name="Z_77CCB879_697A_490A_938F_143F60134186_.wvu.FilterData" localSheetId="1" hidden="1">'Data base CEVA'!$A$5:$Q$213</definedName>
    <definedName name="Z_783C7D36_F486_4A20_97E4_EB4694127CA3_.wvu.FilterData" localSheetId="1" hidden="1">'Data base CEVA'!$A$5:$Q$213</definedName>
    <definedName name="Z_786284B7_465D_41F5_BD6F_4433ACFEBCFF_.wvu.FilterData" localSheetId="1" hidden="1">'Data base CEVA'!$A$5:$Q$213</definedName>
    <definedName name="Z_7887A043_18D7_4796_9339_C49B6B8EFB3F_.wvu.FilterData" localSheetId="1" hidden="1">'Data base CEVA'!$A$5:$Q$213</definedName>
    <definedName name="Z_78A50225_707C_437D_8639_E77C4AC9DDF2_.wvu.FilterData" localSheetId="1" hidden="1">'Data base CEVA'!$A$5:$Q$213</definedName>
    <definedName name="Z_78FA4773_7F8C_4FA9_A1D8_A38BF51243BA_.wvu.FilterData" localSheetId="1" hidden="1">'Data base CEVA'!$A$5:$Q$213</definedName>
    <definedName name="Z_7997A6B0_025F_4111_A121_2DA39CEB359B_.wvu.FilterData" localSheetId="1" hidden="1">'Data base CEVA'!$A$5:$Q$213</definedName>
    <definedName name="Z_79C4A5E9_FB97_41A6_832A_34AD14719801_.wvu.FilterData" localSheetId="1" hidden="1">'Data base CEVA'!$A$5:$Q$213</definedName>
    <definedName name="Z_7A3B184C_D929_492B_A588_0DBFFDE7C8AE_.wvu.FilterData" localSheetId="1" hidden="1">'Data base CEVA'!$A$5:$Q$213</definedName>
    <definedName name="Z_7A9E5F52_68C7_43F0_B4A2_355AE5075CBE_.wvu.FilterData" localSheetId="1" hidden="1">'Data base CEVA'!$A$5:$Q$213</definedName>
    <definedName name="Z_7AAC1444_4CF5_497A_AA12_4582E337F15A_.wvu.FilterData" localSheetId="1" hidden="1">'Data base CEVA'!$A$5:$Q$213</definedName>
    <definedName name="Z_7ABBC69C_E7D6_4E58_89DD_3D0B6E58A6DF_.wvu.FilterData" localSheetId="1" hidden="1">'Data base CEVA'!$A$5:$Q$213</definedName>
    <definedName name="Z_7B409DF5_8468_4085_A13A_8CFD4BB05F95_.wvu.FilterData" localSheetId="1" hidden="1">'Data base CEVA'!$A$5:$Q$213</definedName>
    <definedName name="Z_7BA25192_D7B8_46E5_AF24_622C85E999A6_.wvu.FilterData" localSheetId="1" hidden="1">'Data base CEVA'!$A$5:$Q$213</definedName>
    <definedName name="Z_7C0A05AC_7101_4119_89FF_F0B656689541_.wvu.FilterData" localSheetId="1" hidden="1">'Data base CEVA'!$A$5:$Q$213</definedName>
    <definedName name="Z_7CCD71BA_A579_4921_B2CE_27FCEF894E08_.wvu.FilterData" localSheetId="1" hidden="1">'Data base CEVA'!$A$5:$Q$213</definedName>
    <definedName name="Z_7D01D1F3_3570_4AB7_9D37_4F7A33D7A034_.wvu.FilterData" localSheetId="1" hidden="1">'Data base CEVA'!$A$5:$Q$213</definedName>
    <definedName name="Z_7DD8D56D_F163_4984_96DB_39E8B9DED25E_.wvu.FilterData" localSheetId="1" hidden="1">'Data base CEVA'!$A$5:$Q$213</definedName>
    <definedName name="Z_7E3C1DC9_08E9_41EC_9A00_996EA0849C5A_.wvu.FilterData" localSheetId="1" hidden="1">'Data base CEVA'!$A$5:$Q$213</definedName>
    <definedName name="Z_7E46B3A8_FFBF_483B_9264_26276EDE1A25_.wvu.FilterData" localSheetId="1" hidden="1">'Data base CEVA'!$A$5:$Q$213</definedName>
    <definedName name="Z_7E7204B9_B64E_42E9_A2B1_A19160071B8E_.wvu.FilterData" localSheetId="1" hidden="1">'Data base CEVA'!$A$5:$Q$213</definedName>
    <definedName name="Z_7E9D35D9_8690_4D84_B47E_5214BB13C629_.wvu.FilterData" localSheetId="1" hidden="1">'Data base CEVA'!$A$5:$Q$213</definedName>
    <definedName name="Z_7EAED8C6_FE8B_4C67_9CDB_42C70C5E7BEA_.wvu.FilterData" localSheetId="1" hidden="1">'Data base CEVA'!$A$5:$Q$213</definedName>
    <definedName name="Z_7F0DD1FB_2169_4415_813F_50705762C137_.wvu.FilterData" localSheetId="1" hidden="1">'Data base CEVA'!$A$5:$Q$213</definedName>
    <definedName name="Z_7F5F5517_64CC_4379_A8D3_6E58D1C073A2_.wvu.FilterData" localSheetId="1" hidden="1">'Data base CEVA'!$A$5:$Q$213</definedName>
    <definedName name="Z_7F79DB5F_009A_4DB0_B84D_D510D379B3EF_.wvu.FilterData" localSheetId="1" hidden="1">'Data base CEVA'!$A$5:$Q$213</definedName>
    <definedName name="Z_7FAE3426_20BA_49E3_AD0B_5965AEBB3AED_.wvu.FilterData" localSheetId="1" hidden="1">'Data base CEVA'!$A$5:$Q$213</definedName>
    <definedName name="Z_7FF4A6F7_6F0F_41D5_AFD1_7BF3FBA20F9C_.wvu.FilterData" localSheetId="1" hidden="1">'Data base CEVA'!$A$5:$Q$213</definedName>
    <definedName name="Z_8003DE09_98A0_486D_9A09_F39427C2CDDF_.wvu.FilterData" localSheetId="1" hidden="1">'Data base CEVA'!$A$5:$Q$213</definedName>
    <definedName name="Z_802D35AB_C1FC_4651_8EAA_79677EC1F641_.wvu.FilterData" localSheetId="1" hidden="1">'Data base CEVA'!$A$5:$Q$213</definedName>
    <definedName name="Z_805F0F35_0BB4_4609_A7E8_2F7D6E3F5AB5_.wvu.FilterData" localSheetId="1" hidden="1">'Data base CEVA'!$A$5:$Q$213</definedName>
    <definedName name="Z_806F0BCA_8139_45D3_9502_69B6382FF7F1_.wvu.FilterData" localSheetId="1" hidden="1">'Data base CEVA'!$A$5:$Q$213</definedName>
    <definedName name="Z_80ACB4C9_51A7_4890_A1F7_234F3033F688_.wvu.FilterData" localSheetId="1" hidden="1">'Data base CEVA'!$A$5:$Q$213</definedName>
    <definedName name="Z_80AD7AB4_F78F_4FF1_AA2B_452969A5B639_.wvu.FilterData" localSheetId="1" hidden="1">'Data base CEVA'!$A$5:$Q$213</definedName>
    <definedName name="Z_80C05D67_6346_4078_8A0E_3322373DE8DF_.wvu.FilterData" localSheetId="1" hidden="1">'Data base CEVA'!$A$5:$Q$213</definedName>
    <definedName name="Z_80DDCD39_44FE_4FEA_BBBA_C34F32382C92_.wvu.FilterData" localSheetId="1" hidden="1">'Data base CEVA'!$A$5:$Q$213</definedName>
    <definedName name="Z_812D7A34_6AAE_4318_A47B_8A13E9F2B910_.wvu.FilterData" localSheetId="1" hidden="1">'Data base CEVA'!$A$5:$Q$213</definedName>
    <definedName name="Z_81B2FC3F_8439_4295_9590_832F08E1AE82_.wvu.FilterData" localSheetId="1" hidden="1">'Data base CEVA'!$A$5:$Q$213</definedName>
    <definedName name="Z_81B56266_63F3_44FA_AD6A_36E6BEC33772_.wvu.FilterData" localSheetId="1" hidden="1">'Data base CEVA'!$A$5:$Q$213</definedName>
    <definedName name="Z_81BF569E_6DCA_4CF0_86F9_045A6F9B7367_.wvu.FilterData" localSheetId="1" hidden="1">'Data base CEVA'!$A$5:$Q$213</definedName>
    <definedName name="Z_81D21E5A_2EB6_4AEE_A5F9_71A1E54A8CDF_.wvu.FilterData" localSheetId="1" hidden="1">'Data base CEVA'!$A$5:$Q$213</definedName>
    <definedName name="Z_81F68510_8666_44C3_B500_B592EADB8072_.wvu.FilterData" localSheetId="1" hidden="1">'Data base CEVA'!$A$5:$Q$213</definedName>
    <definedName name="Z_821870FE_11E4_4F97_82AB_F91FA9854C85_.wvu.FilterData" localSheetId="1" hidden="1">'Data base CEVA'!$A$5:$Q$213</definedName>
    <definedName name="Z_8220B740_F3C6_49CE_B94E_8DD886F9E7BD_.wvu.FilterData" localSheetId="1" hidden="1">'Data base CEVA'!$A$5:$Q$213</definedName>
    <definedName name="Z_823F4A43_C0BF_4A35_82AB_30AD8CDF838E_.wvu.FilterData" localSheetId="1" hidden="1">'Data base CEVA'!$A$5:$Q$213</definedName>
    <definedName name="Z_8253A120_A1D0_4DBE_818C_6F0EC7671FFF_.wvu.FilterData" localSheetId="1" hidden="1">'Data base CEVA'!$A$5:$Q$213</definedName>
    <definedName name="Z_825D04F4_B439_4760_8CE2_5DD02363DC9D_.wvu.FilterData" localSheetId="1" hidden="1">'Data base CEVA'!$A$5:$Q$213</definedName>
    <definedName name="Z_825DA6A2_6BB1_4219_A773_93D57865E8AB_.wvu.FilterData" localSheetId="1" hidden="1">'Data base CEVA'!$A$5:$Q$213</definedName>
    <definedName name="Z_8265D241_76A3_4A74_A982_D70891CDFC07_.wvu.FilterData" localSheetId="1" hidden="1">'Data base CEVA'!$A$5:$Q$213</definedName>
    <definedName name="Z_82A07ECC_858F_41CE_94BF_529244E4F344_.wvu.FilterData" localSheetId="1" hidden="1">'Data base CEVA'!$A$5:$Q$213</definedName>
    <definedName name="Z_82BE4F1F_4F79_4A79_845D_7D0C233B6007_.wvu.FilterData" localSheetId="1" hidden="1">'Data base CEVA'!$A$5:$Q$213</definedName>
    <definedName name="Z_833D4528_C926_4F17_BAD8_591E52CF91B2_.wvu.FilterData" localSheetId="1" hidden="1">'Data base CEVA'!$A$5:$Q$213</definedName>
    <definedName name="Z_8359FEF6_074C_4A8D_87D2_D6F91EE03AA9_.wvu.FilterData" localSheetId="1" hidden="1">'Data base CEVA'!$A$5:$Q$213</definedName>
    <definedName name="Z_83CF93B7_D874_4122_8F9C_65ED687DEC2E_.wvu.FilterData" localSheetId="1" hidden="1">'Data base CEVA'!$A$5:$Q$213</definedName>
    <definedName name="Z_83E10BF1_681B_4A9B_9FF5_666D8A6033C1_.wvu.FilterData" localSheetId="1" hidden="1">'Data base CEVA'!$A$5:$Q$5</definedName>
    <definedName name="Z_84588DCC_AF21_48E5_9002_339E97CFAD77_.wvu.FilterData" localSheetId="1" hidden="1">'Data base CEVA'!$A$5:$Q$213</definedName>
    <definedName name="Z_84B9200C_258F_45DF_A973_9CD4BBCB59EA_.wvu.FilterData" localSheetId="1" hidden="1">'Data base CEVA'!$A$5:$Q$213</definedName>
    <definedName name="Z_855802C1_0B68_41BC_83BF_E2616C898ED9_.wvu.FilterData" localSheetId="1" hidden="1">'Data base CEVA'!$A$5:$Q$213</definedName>
    <definedName name="Z_856564ED_D019_4BDD_854A_0579FFD1092E_.wvu.FilterData" localSheetId="1" hidden="1">'Data base CEVA'!$A$5:$Q$213</definedName>
    <definedName name="Z_85B63EEE_CC6A_43C5_B2CE_65B6CF5B3DF7_.wvu.FilterData" localSheetId="1" hidden="1">'Data base CEVA'!$A$5:$Q$213</definedName>
    <definedName name="Z_85D06E87_A912_49A3_AE83_2F3CB501DA81_.wvu.FilterData" localSheetId="1" hidden="1">'Data base CEVA'!$A$5:$Q$213</definedName>
    <definedName name="Z_864CC505_DCA2_454F_A5EE_073C106A16C5_.wvu.FilterData" localSheetId="1" hidden="1">'Data base CEVA'!$A$5:$Q$213</definedName>
    <definedName name="Z_864D7237_ABE4_4A00_8524_7F67CD1C887C_.wvu.FilterData" localSheetId="1" hidden="1">'Data base CEVA'!$A$5:$Q$213</definedName>
    <definedName name="Z_86522924_3FA8_430A_BBDF_BABE137C0F77_.wvu.FilterData" localSheetId="1" hidden="1">'Data base CEVA'!$A$5:$Q$213</definedName>
    <definedName name="Z_8664FE24_DE5E_46EC_9790_0D1A0C2F1163_.wvu.FilterData" localSheetId="1" hidden="1">'Data base CEVA'!$A$5:$Q$213</definedName>
    <definedName name="Z_8796989B_C0F7_422B_9BE8_5E86489B0D43_.wvu.FilterData" localSheetId="1" hidden="1">'Data base CEVA'!$A$5:$Q$213</definedName>
    <definedName name="Z_87DD0D95_E5AF_44D1_983F_F074DB3852A4_.wvu.FilterData" localSheetId="1" hidden="1">'Data base CEVA'!$A$5:$Q$213</definedName>
    <definedName name="Z_880B8DB5_C756_45F7_8107_85D0AF035638_.wvu.FilterData" localSheetId="1" hidden="1">'Data base CEVA'!$A$5:$Q$213</definedName>
    <definedName name="Z_889D51C1_AA30_4225_B51D_C141D62B52A6_.wvu.FilterData" localSheetId="1" hidden="1">'Data base CEVA'!$A$5:$Q$213</definedName>
    <definedName name="Z_8978A278_B614_4574_8BDC_A5F681F4D3EA_.wvu.FilterData" localSheetId="1" hidden="1">'Data base CEVA'!$A$5:$Q$213</definedName>
    <definedName name="Z_8998E369_224E_42EA_B610_8982EA9C22E3_.wvu.FilterData" localSheetId="1" hidden="1">'Data base CEVA'!$A$5:$Q$213</definedName>
    <definedName name="Z_89AF978F_6F23_46A9_80B9_8B453A1346E5_.wvu.FilterData" localSheetId="1" hidden="1">'Data base CEVA'!$A$5:$Q$213</definedName>
    <definedName name="Z_89ECB086_337C_40D8_AE61_D59DB7FD39E9_.wvu.FilterData" localSheetId="1" hidden="1">'Data base CEVA'!$A$5:$Q$213</definedName>
    <definedName name="Z_8A410115_E1D2_43C0_8A9D_78A2BC66575E_.wvu.FilterData" localSheetId="1" hidden="1">'Data base CEVA'!$A$5:$Q$213</definedName>
    <definedName name="Z_8AEA07AB_958B_4B28_91C8_F36600EB935D_.wvu.FilterData" localSheetId="1" hidden="1">'Data base CEVA'!$A$5:$Q$213</definedName>
    <definedName name="Z_8B1FEA11_4076_4FE2_A7C5_B2227BC4CC81_.wvu.FilterData" localSheetId="1" hidden="1">'Data base CEVA'!$A$5:$Q$213</definedName>
    <definedName name="Z_8C20D670_AC67_453F_8B6C_5E98327EB9BB_.wvu.FilterData" localSheetId="1" hidden="1">'Data base CEVA'!$A$5:$Q$213</definedName>
    <definedName name="Z_8C371236_7E42_4005_9FE8_1FDFCE999EDB_.wvu.FilterData" localSheetId="1" hidden="1">'Data base CEVA'!$A$5:$Q$213</definedName>
    <definedName name="Z_8C3DAD2C_A770_4977_BA47_58F954ED50A7_.wvu.FilterData" localSheetId="1" hidden="1">'Data base CEVA'!$A$5:$Q$213</definedName>
    <definedName name="Z_8CCFE902_9C5B_41B0_8384_362BC87A280A_.wvu.FilterData" localSheetId="1" hidden="1">'Data base CEVA'!$A$5:$Q$213</definedName>
    <definedName name="Z_8D491B10_72A1_4B16_B219_1BEE9AEA38EB_.wvu.FilterData" localSheetId="1" hidden="1">'Data base CEVA'!$A$5:$Q$213</definedName>
    <definedName name="Z_8D50E4D8_1141_4E6F_BE57_E74546D56685_.wvu.FilterData" localSheetId="1" hidden="1">'Data base CEVA'!$A$5:$Q$213</definedName>
    <definedName name="Z_8D6D0A27_9662_472C_8673_7EE591CA2559_.wvu.FilterData" localSheetId="1" hidden="1">'Data base CEVA'!$A$5:$Q$213</definedName>
    <definedName name="Z_8DEE6B53_D9A4_432A_BFE2_8BAF811BC6BD_.wvu.FilterData" localSheetId="1" hidden="1">'Data base CEVA'!$A$5:$Q$213</definedName>
    <definedName name="Z_8E637317_E790_408B_A5A4_F353902D30B4_.wvu.FilterData" localSheetId="1" hidden="1">'Data base CEVA'!$A$5:$Q$213</definedName>
    <definedName name="Z_8EC7A3DA_142B_415A_A77F_F80BAAF31C47_.wvu.FilterData" localSheetId="1" hidden="1">'Data base CEVA'!$A$5:$Q$213</definedName>
    <definedName name="Z_8F4523C0_8DC2_4D94_8E69_E433B49A4874_.wvu.FilterData" localSheetId="1" hidden="1">'Data base CEVA'!$A$5:$Q$213</definedName>
    <definedName name="Z_8F493DD0_3ADC_473B_85E4_4195DF45E4AB_.wvu.FilterData" localSheetId="1" hidden="1">'Data base CEVA'!$A$5:$Q$213</definedName>
    <definedName name="Z_8FC6EC98_25B6_4A23_BACA_0A0E6B9769DB_.wvu.FilterData" localSheetId="1" hidden="1">'Data base CEVA'!$A$5:$Q$213</definedName>
    <definedName name="Z_901BBCAE_41C6_49C3_9293_1E2ED7A6D642_.wvu.FilterData" localSheetId="1" hidden="1">'Data base CEVA'!$A$5:$Q$213</definedName>
    <definedName name="Z_904B58B3_9E4B_4EB6_8C21_34C9F0534C8D_.wvu.FilterData" localSheetId="1" hidden="1">'Data base CEVA'!$A$5:$Q$213</definedName>
    <definedName name="Z_912E7F34_B56C_40DF_9437_ECD0CFD6AA58_.wvu.FilterData" localSheetId="1" hidden="1">'Data base CEVA'!$A$5:$Q$213</definedName>
    <definedName name="Z_917E98F4_1EBC_4F1E_8626_B79FAFC20D13_.wvu.FilterData" localSheetId="1" hidden="1">'Data base CEVA'!$A$5:$Q$213</definedName>
    <definedName name="Z_921D5980_7C93_47AC_84B7_82049F9F1457_.wvu.FilterData" localSheetId="1" hidden="1">'Data base CEVA'!$A$5:$Q$213</definedName>
    <definedName name="Z_92CDB3FE_2787_41C5_BD12_86BA6AF37F65_.wvu.FilterData" localSheetId="1" hidden="1">'Data base CEVA'!$A$5:$Q$213</definedName>
    <definedName name="Z_9345CEE8_3394_47D6_80C3_0D5F119B082A_.wvu.FilterData" localSheetId="1" hidden="1">'Data base CEVA'!$A$5:$Q$213</definedName>
    <definedName name="Z_9349970F_C21B_44FB_89EA_4E2660B0B92F_.wvu.FilterData" localSheetId="1" hidden="1">'Data base CEVA'!$A$5:$Q$213</definedName>
    <definedName name="Z_9385DAC8_81DE_4CFB_8F0B_AB0C48AFE173_.wvu.FilterData" localSheetId="1" hidden="1">'Data base CEVA'!$A$5:$Q$213</definedName>
    <definedName name="Z_93A49476_8E81_4F80_8709_F4424DB2307B_.wvu.FilterData" localSheetId="1" hidden="1">'Data base CEVA'!$A$5:$Q$213</definedName>
    <definedName name="Z_941F701D_7155_4E66_A0E2_3C181AE8F4E3_.wvu.FilterData" localSheetId="1" hidden="1">'Data base CEVA'!$A$5:$Q$213</definedName>
    <definedName name="Z_9458A657_D1B0_4067_B6E2_957C33FC70EF_.wvu.FilterData" localSheetId="1" hidden="1">'Data base CEVA'!$A$5:$Q$213</definedName>
    <definedName name="Z_94DC1618_197D_4F55_8A58_006967E1954D_.wvu.FilterData" localSheetId="1" hidden="1">'Data base CEVA'!$A$5:$Q$213</definedName>
    <definedName name="Z_94E9AC64_8FCC_4DAC_A9C4_05E3E4508E60_.wvu.FilterData" localSheetId="1" hidden="1">'Data base CEVA'!$A$5:$Q$213</definedName>
    <definedName name="Z_94EB71F1_FFD8_4185_9BB3_1044596C62FC_.wvu.FilterData" localSheetId="1" hidden="1">'Data base CEVA'!$A$5:$Q$213</definedName>
    <definedName name="Z_952B4EE4_B22C_4A7E_BFE8_0BB414F7D498_.wvu.FilterData" localSheetId="1" hidden="1">'Data base CEVA'!$A$5:$Q$213</definedName>
    <definedName name="Z_9649B34E_F361_43DF_BCF8_0D7892E10E65_.wvu.FilterData" localSheetId="1" hidden="1">'Data base CEVA'!$A$5:$Q$213</definedName>
    <definedName name="Z_96794975_6656_4D77_843C_7B9F39CEA6D0_.wvu.FilterData" localSheetId="1" hidden="1">'Data base CEVA'!$A$5:$Q$213</definedName>
    <definedName name="Z_969AB493_0A7D_41F5_8792_8485548BF07A_.wvu.FilterData" localSheetId="1" hidden="1">'Data base CEVA'!$A$5:$Q$213</definedName>
    <definedName name="Z_96BEF1A1_D3A9_486C_A881_C84CB9BB7BE1_.wvu.FilterData" localSheetId="1" hidden="1">'Data base CEVA'!$A$5:$Q$213</definedName>
    <definedName name="Z_96D650D2_9CF9_45F1_B087_41CB541CA122_.wvu.FilterData" localSheetId="1" hidden="1">'Data base CEVA'!$A$5:$Q$213</definedName>
    <definedName name="Z_96DBFBE9_E2E0_49F3_A7FD_12D25AF3B4E3_.wvu.FilterData" localSheetId="1" hidden="1">'Data base CEVA'!$A$5:$Q$213</definedName>
    <definedName name="Z_96FBBC8C_EC1A_486A_83A5_D862596B0DFA_.wvu.FilterData" localSheetId="1" hidden="1">'Data base CEVA'!$A$5:$Q$213</definedName>
    <definedName name="Z_97402767_B1DA_4D67_9FA2_D78CCBABD138_.wvu.FilterData" localSheetId="1" hidden="1">'Data base CEVA'!$A$5:$Q$213</definedName>
    <definedName name="Z_9764CA98_E138_4095_8CE4_499B99DA3DAA_.wvu.FilterData" localSheetId="1" hidden="1">'Data base CEVA'!$A$5:$Q$213</definedName>
    <definedName name="Z_9829031E_F1BA_4027_A62D_1C312CBD8EFE_.wvu.FilterData" localSheetId="1" hidden="1">'Data base CEVA'!$A$5:$Q$213</definedName>
    <definedName name="Z_9835A7E1_4EA3_4DF6_9440_05869C0E1F65_.wvu.FilterData" localSheetId="1" hidden="1">'Data base CEVA'!$A$5:$Q$213</definedName>
    <definedName name="Z_9878BD78_F7CC_4D62_92A3_3105B573EC19_.wvu.FilterData" localSheetId="1" hidden="1">'Data base CEVA'!$A$5:$Q$213</definedName>
    <definedName name="Z_989C2176_840B_4A16_B728_5FFEB16C00E4_.wvu.FilterData" localSheetId="1" hidden="1">'Data base CEVA'!$A$5:$Q$213</definedName>
    <definedName name="Z_99106003_2B0B_49ED_BBF9_DD7E361E2390_.wvu.FilterData" localSheetId="1" hidden="1">'Data base CEVA'!$A$5:$Q$213</definedName>
    <definedName name="Z_994CFCA8_A94B_483E_AD1E_83F0A0865070_.wvu.FilterData" localSheetId="1" hidden="1">'Data base CEVA'!$A$5:$Q$213</definedName>
    <definedName name="Z_99B58722_D98A_47CF_867C_683972F4AACB_.wvu.FilterData" localSheetId="1" hidden="1">'Data base CEVA'!$A$5:$Q$213</definedName>
    <definedName name="Z_9B1F8F7A_5ECA_4EFF_9CE9_AE6344991B89_.wvu.FilterData" localSheetId="1" hidden="1">'Data base CEVA'!$A$5:$Q$213</definedName>
    <definedName name="Z_9B2A1AE3_86DF_480A_AE3B_AE127587D74C_.wvu.FilterData" localSheetId="1" hidden="1">'Data base CEVA'!$A$5:$Q$213</definedName>
    <definedName name="Z_9B4D20BE_7406_48B2_84A8_F542DEA5DE37_.wvu.FilterData" localSheetId="1" hidden="1">'Data base CEVA'!$A$5:$Q$213</definedName>
    <definedName name="Z_9B7BF12B_53C6_43AD_BFEF_41324CA531CC_.wvu.FilterData" localSheetId="1" hidden="1">'Data base CEVA'!$A$5:$Q$213</definedName>
    <definedName name="Z_9BC2A6DE_A03C_4FE2_B590_5D97423AE59F_.wvu.FilterData" localSheetId="1" hidden="1">'Data base CEVA'!$A$5:$Q$213</definedName>
    <definedName name="Z_9C0256FC_B8BA_466D_B73D_FDCD83A526AD_.wvu.FilterData" localSheetId="1" hidden="1">'Data base CEVA'!$A$5:$Q$213</definedName>
    <definedName name="Z_9C068E99_C5EE_4214_8843_1A723A351FA0_.wvu.FilterData" localSheetId="1" hidden="1">'Data base CEVA'!$A$5:$Q$213</definedName>
    <definedName name="Z_9CD25E5A_278F_4296_A6F6_E399A41E8F47_.wvu.FilterData" localSheetId="1" hidden="1">'Data base CEVA'!$A$5:$Q$213</definedName>
    <definedName name="Z_9CDCD710_0FB8_4DF1_89F9_FB32FC77D764_.wvu.FilterData" localSheetId="1" hidden="1">'Data base CEVA'!$A$5:$Q$213</definedName>
    <definedName name="Z_9CFEBDF9_9E4D_4994_B2DE_66240DBC6FDF_.wvu.FilterData" localSheetId="1" hidden="1">'Data base CEVA'!$A$5:$Q$213</definedName>
    <definedName name="Z_9D1F279B_8C0D_4698_98F1_F88C93553865_.wvu.FilterData" localSheetId="1" hidden="1">'Data base CEVA'!$A$5:$Q$213</definedName>
    <definedName name="Z_9D256428_C71B_4558_9F07_342414229ACD_.wvu.FilterData" localSheetId="1" hidden="1">'Data base CEVA'!$A$5:$Q$213</definedName>
    <definedName name="Z_9D445DD3_6E25_40F8_AD9D_D486621F0B9F_.wvu.FilterData" localSheetId="1" hidden="1">'Data base CEVA'!$A$5:$Q$213</definedName>
    <definedName name="Z_9DB02CF8_189F_45F4_89CE_AE05C6007FA2_.wvu.FilterData" localSheetId="1" hidden="1">'Data base CEVA'!$A$5:$Q$213</definedName>
    <definedName name="Z_9E1BD40F_1230_4087_89AE_64E34AF5C6BB_.wvu.FilterData" localSheetId="1" hidden="1">'Data base CEVA'!$A$5:$Q$213</definedName>
    <definedName name="Z_9E281548_E600_4BC9_8422_522DAE3041A8_.wvu.FilterData" localSheetId="1" hidden="1">'Data base CEVA'!$A$5:$Q$213</definedName>
    <definedName name="Z_9E67E0BA_6035_4B6C_A219_A66369B612AB_.wvu.FilterData" localSheetId="1" hidden="1">'Data base CEVA'!$A$5:$Q$213</definedName>
    <definedName name="Z_9E93AADD_5E4C_4DE0_8603_59FB8DA8CBB6_.wvu.FilterData" localSheetId="1" hidden="1">'Data base CEVA'!$A$5:$Q$213</definedName>
    <definedName name="Z_9EC5F5D1_49C7_4D8E_ACD3_FAABA8A3EA1A_.wvu.FilterData" localSheetId="1" hidden="1">'Data base CEVA'!$A$5:$Q$213</definedName>
    <definedName name="Z_9EF143E9_3CF5_4EE4_BA31_39204880456F_.wvu.FilterData" localSheetId="1" hidden="1">'Data base CEVA'!$A$5:$Q$213</definedName>
    <definedName name="Z_9F039BC6_952F_4515_86C1_570121B5063B_.wvu.FilterData" localSheetId="1" hidden="1">'Data base CEVA'!$A$5:$Q$213</definedName>
    <definedName name="Z_9F41E2C5_2858_4DAE_863E_608FF42B86A1_.wvu.FilterData" localSheetId="1" hidden="1">'Data base CEVA'!$A$5:$Q$213</definedName>
    <definedName name="Z_9FD29016_41F0_4617_ABD0_B0FF156E9A40_.wvu.FilterData" localSheetId="1" hidden="1">'Data base CEVA'!$A$5:$Q$213</definedName>
    <definedName name="Z_A033E597_0D0B_48D0_811E_45F612DD8316_.wvu.FilterData" localSheetId="1" hidden="1">'Data base CEVA'!$A$5:$Q$213</definedName>
    <definedName name="Z_A07AAF1A_B28B_4ACD_960B_4B9FF5A7A2EA_.wvu.FilterData" localSheetId="1" hidden="1">'Data base CEVA'!$A$5:$Q$213</definedName>
    <definedName name="Z_A08928D4_859B_4032_A1EA_BAE419F698C9_.wvu.FilterData" localSheetId="1" hidden="1">'Data base CEVA'!$A$5:$Q$213</definedName>
    <definedName name="Z_A0A09B3A_F96B_4C75_ABE2_0454CE8EE374_.wvu.FilterData" localSheetId="1" hidden="1">'Data base CEVA'!$A$5:$Q$213</definedName>
    <definedName name="Z_A0EA1045_9E32_4B28_A000_3F16C31E1CAB_.wvu.FilterData" localSheetId="1" hidden="1">'Data base CEVA'!$A$5:$Q$213</definedName>
    <definedName name="Z_A112F8B9_CEB2_48DB_A48F_C98C41DC61B5_.wvu.FilterData" localSheetId="1" hidden="1">'Data base CEVA'!$A$5:$Q$213</definedName>
    <definedName name="Z_A15C1EA4_3CB7_4483_9090_F5F6E70814E1_.wvu.FilterData" localSheetId="1" hidden="1">'Data base CEVA'!$A$5:$Q$213</definedName>
    <definedName name="Z_A18FEBDA_51F8_4771_84A9_0430BEC05B79_.wvu.FilterData" localSheetId="1" hidden="1">'Data base CEVA'!$A$5:$Q$213</definedName>
    <definedName name="Z_A1AD7CC7_E295_4C82_A1D9_ED88CB5BA98A_.wvu.FilterData" localSheetId="1" hidden="1">'Data base CEVA'!$A$5:$Q$213</definedName>
    <definedName name="Z_A2903A10_B5DA_49E3_BD9D_429C2DB8EE76_.wvu.FilterData" localSheetId="1" hidden="1">'Data base CEVA'!$A$5:$Q$213</definedName>
    <definedName name="Z_A2E59447_11BB_4200_B334_32F479230F2F_.wvu.FilterData" localSheetId="1" hidden="1">'Data base CEVA'!$A$5:$Q$213</definedName>
    <definedName name="Z_A3A91332_B9EB_4667_99B7_B61D363D69FF_.wvu.FilterData" localSheetId="1" hidden="1">'Data base CEVA'!$A$5:$Q$213</definedName>
    <definedName name="Z_A41C5CCF_5430_4440_972C_A52A2A0EDBB9_.wvu.FilterData" localSheetId="1" hidden="1">'Data base CEVA'!$A$5:$Q$213</definedName>
    <definedName name="Z_A42EF8D8_0204_42D9_91F1_8E4DE44E9EB8_.wvu.FilterData" localSheetId="1" hidden="1">'Data base CEVA'!$A$5:$Q$213</definedName>
    <definedName name="Z_A4DED990_9AF1_483D_B2B4_67085174C16E_.wvu.FilterData" localSheetId="1" hidden="1">'Data base CEVA'!$A$5:$Q$213</definedName>
    <definedName name="Z_A51DA181_0286_4405_8E4D_FC1B7B59629F_.wvu.FilterData" localSheetId="1" hidden="1">'Data base CEVA'!$A$5:$Q$213</definedName>
    <definedName name="Z_A53E8411_AC4D_4A72_8B24_444428FC2FF3_.wvu.FilterData" localSheetId="1" hidden="1">'Data base CEVA'!$A$5:$Q$213</definedName>
    <definedName name="Z_A5A8B36C_CA53_46E4_B24A_CD97B3AF2E71_.wvu.FilterData" localSheetId="1" hidden="1">'Data base CEVA'!$A$5:$Q$213</definedName>
    <definedName name="Z_A646D4D0_350C_4453_BCCB_46A45D7283D0_.wvu.FilterData" localSheetId="1" hidden="1">'Data base CEVA'!$A$5:$Q$213</definedName>
    <definedName name="Z_A766FD66_7090_41A0_B8A2_1E9D5747E743_.wvu.FilterData" localSheetId="1" hidden="1">'Data base CEVA'!$A$5:$Q$213</definedName>
    <definedName name="Z_A7FFD2AD_CC53_4A02_909C_A025AA9E8F68_.wvu.FilterData" localSheetId="1" hidden="1">'Data base CEVA'!$A$5:$Q$213</definedName>
    <definedName name="Z_A86F6529_2344_4ADD_8737_E330B5422C97_.wvu.FilterData" localSheetId="1" hidden="1">'Data base CEVA'!$A$5:$Q$213</definedName>
    <definedName name="Z_A89ED8E3_F6C5_40F8_9867_136E37F14309_.wvu.FilterData" localSheetId="1" hidden="1">'Data base CEVA'!$A$5:$Q$213</definedName>
    <definedName name="Z_A8C223BD_EA9C_417B_8CB0_D3A37A8A23A7_.wvu.FilterData" localSheetId="1" hidden="1">'Data base CEVA'!$A$5:$Q$213</definedName>
    <definedName name="Z_A91F1E07_6AE4_4FFC_8402_531FFDD877FF_.wvu.FilterData" localSheetId="1" hidden="1">'Data base CEVA'!$A$5:$Q$213</definedName>
    <definedName name="Z_A95F4AB5_CE2C_405B_9C22_2E479D6BC41F_.wvu.FilterData" localSheetId="1" hidden="1">'Data base CEVA'!$A$5:$Q$213</definedName>
    <definedName name="Z_A966195E_7D82_42B3_91AC_22717F6E405E_.wvu.FilterData" localSheetId="1" hidden="1">'Data base CEVA'!$A$5:$Q$213</definedName>
    <definedName name="Z_A9822E16_9DA3_4B73_A56D_EA4AFC72B4C5_.wvu.FilterData" localSheetId="1" hidden="1">'Data base CEVA'!$A$5:$Q$213</definedName>
    <definedName name="Z_A983C188_A4C8_4187_A9BC_282CC99A968A_.wvu.FilterData" localSheetId="1" hidden="1">'Data base CEVA'!$A$5:$Q$213</definedName>
    <definedName name="Z_A987B9AF_AF5F_48E4_A5DC_E1423DDB6091_.wvu.FilterData" localSheetId="1" hidden="1">'Data base CEVA'!$A$5:$Q$213</definedName>
    <definedName name="Z_A99AE10D_707C_43F9_89CB_C7D2A12E77B1_.wvu.FilterData" localSheetId="1" hidden="1">'Data base CEVA'!$A$5:$Q$213</definedName>
    <definedName name="Z_A9CF7B00_FF39_473C_8167_63A7E1B9C1B7_.wvu.FilterData" localSheetId="1" hidden="1">'Data base CEVA'!$A$5:$Q$213</definedName>
    <definedName name="Z_AA3C793F_B05D_45A4_864D_0C4C79CC2AB6_.wvu.FilterData" localSheetId="1" hidden="1">'Data base CEVA'!$A$5:$Q$213</definedName>
    <definedName name="Z_AA848DA0_60EB_48DA_9B4F_DA63C2EA0B22_.wvu.FilterData" localSheetId="1" hidden="1">'Data base CEVA'!$A$5:$Q$213</definedName>
    <definedName name="Z_AAB8A460_B394_4AEC_997F_D9EB6FD1B718_.wvu.FilterData" localSheetId="1" hidden="1">'Data base CEVA'!$A$5:$Q$213</definedName>
    <definedName name="Z_AAD6E6DB_57B0_424B_AE50_70364EB817F7_.wvu.FilterData" localSheetId="1" hidden="1">'Data base CEVA'!$A$5:$Q$213</definedName>
    <definedName name="Z_AAEC057E_75BF_43A4_AF35_6A3BC8970FD3_.wvu.FilterData" localSheetId="1" hidden="1">'Data base CEVA'!$A$5:$Q$213</definedName>
    <definedName name="Z_AAF32653_84DD_4036_A100_D54EE5AA31E0_.wvu.FilterData" localSheetId="1" hidden="1">'Data base CEVA'!$A$5:$Q$213</definedName>
    <definedName name="Z_AB13BB81_AD97_462B_A97B_A1D6373FF6D4_.wvu.FilterData" localSheetId="1" hidden="1">'Data base CEVA'!$A$5:$Q$213</definedName>
    <definedName name="Z_ABBB2AAC_75D7_4B80_8E54_B0783AC3F557_.wvu.FilterData" localSheetId="1" hidden="1">'Data base CEVA'!$A$5:$Q$213</definedName>
    <definedName name="Z_ABCE69DC_E229_4BAA_BFA4_648DC64BFE85_.wvu.FilterData" localSheetId="1" hidden="1">'Data base CEVA'!$A$5:$Q$213</definedName>
    <definedName name="Z_AC0195A9_500C_4DEE_BCF1_1A05EC470D65_.wvu.FilterData" localSheetId="1" hidden="1">'Data base CEVA'!$A$5:$Q$213</definedName>
    <definedName name="Z_AC5FBEFD_EBEF_4DAF_B767_ED3E3970BE9B_.wvu.FilterData" localSheetId="1" hidden="1">'Data base CEVA'!$A$5:$Q$213</definedName>
    <definedName name="Z_AC6E288C_FFA0_4975_9800_330AFEA1F62F_.wvu.FilterData" localSheetId="1" hidden="1">'Data base CEVA'!$A$5:$Q$213</definedName>
    <definedName name="Z_AC8A77D3_6BDD_4B8D_B423_43157B4B0CF8_.wvu.FilterData" localSheetId="1" hidden="1">'Data base CEVA'!$A$5:$Q$213</definedName>
    <definedName name="Z_ACC77FD7_C4C3_4AAA_B2D9_D1DD063C2E06_.wvu.FilterData" localSheetId="1" hidden="1">'Data base CEVA'!$A$5:$Q$213</definedName>
    <definedName name="Z_AD3391F4_2FF9_4621_B87F_9809F043BC81_.wvu.FilterData" localSheetId="1" hidden="1">'Data base CEVA'!$A$5:$Q$213</definedName>
    <definedName name="Z_AD8BD607_E875_42A6_BC18_A624EE45012F_.wvu.FilterData" localSheetId="1" hidden="1">'Data base CEVA'!$A$5:$Q$213</definedName>
    <definedName name="Z_ADAF91DE_69B9_42EA_9DA1_3F857D45D544_.wvu.FilterData" localSheetId="1" hidden="1">'Data base CEVA'!$A$5:$Q$213</definedName>
    <definedName name="Z_ADDEDF69_B06F_444B_97C1_99058572C52D_.wvu.FilterData" localSheetId="1" hidden="1">'Data base CEVA'!$A$5:$Q$213</definedName>
    <definedName name="Z_ADE65380_0779_461D_89F2_30D36C4DF52E_.wvu.FilterData" localSheetId="1" hidden="1">'Data base CEVA'!$A$5:$Q$213</definedName>
    <definedName name="Z_AE4DCFDD_0EAE_476A_B4DA_7BC97933E9D7_.wvu.FilterData" localSheetId="1" hidden="1">'Data base CEVA'!$A$5:$Q$213</definedName>
    <definedName name="Z_AE5FE3FE_B82B_4251_BD32_D149CDD824D0_.wvu.FilterData" localSheetId="1" hidden="1">'Data base CEVA'!$A$5:$Q$213</definedName>
    <definedName name="Z_AF33095F_5A6A_48CB_9DD0_5B2D4DE44A76_.wvu.FilterData" localSheetId="1" hidden="1">'Data base CEVA'!$A$5:$Q$213</definedName>
    <definedName name="Z_AF374325_0ED3_4DE7_A33C_C32E989A87ED_.wvu.FilterData" localSheetId="1" hidden="1">'Data base CEVA'!$A$5:$Q$213</definedName>
    <definedName name="Z_AF3E0A38_A3F1_4A49_AC3A_646655167A64_.wvu.FilterData" localSheetId="1" hidden="1">'Data base CEVA'!$A$5:$Q$213</definedName>
    <definedName name="Z_AFBBA1E3_31CB_4C0F_8184_3251DC8EEC0D_.wvu.FilterData" localSheetId="1" hidden="1">'Data base CEVA'!$A$5:$Q$213</definedName>
    <definedName name="Z_B11B41CE_BE83_4EAE_8A61_4F9C28E1B974_.wvu.FilterData" localSheetId="1" hidden="1">'Data base CEVA'!$A$5:$Q$213</definedName>
    <definedName name="Z_B13F3536_9A17_46EC_B108_7A605F253A7F_.wvu.FilterData" localSheetId="1" hidden="1">'Data base CEVA'!$A$5:$Q$213</definedName>
    <definedName name="Z_B14C2D97_FFF8_4EF7_AF35_60FF40981194_.wvu.FilterData" localSheetId="1" hidden="1">'Data base CEVA'!$A$5:$Q$213</definedName>
    <definedName name="Z_B2422360_7477_48BF_B493_10A2B85EF17E_.wvu.FilterData" localSheetId="1" hidden="1">'Data base CEVA'!$A$5:$Q$213</definedName>
    <definedName name="Z_B29B9CC7_4254_410A_A0B0_B6D35F287863_.wvu.FilterData" localSheetId="1" hidden="1">'Data base CEVA'!$A$5:$Q$213</definedName>
    <definedName name="Z_B2C56022_7E4E_45CD_998A_38D664BD677F_.wvu.FilterData" localSheetId="1" hidden="1">'Data base CEVA'!$A$5:$Q$213</definedName>
    <definedName name="Z_B3926C93_018D_40C4_B18F_FD48C95DC09B_.wvu.FilterData" localSheetId="1" hidden="1">'Data base CEVA'!$A$5:$Q$213</definedName>
    <definedName name="Z_B3D3BADD_EE41_40AE_A57A_D7FF53CA8792_.wvu.FilterData" localSheetId="1" hidden="1">'Data base CEVA'!$A$5:$Q$213</definedName>
    <definedName name="Z_B44AACC0_3A5E_4433_9B43_4F56E3121593_.wvu.FilterData" localSheetId="1" hidden="1">'Data base CEVA'!$A$5:$Q$213</definedName>
    <definedName name="Z_B46CA2CE_6EAA_4A3E_8BF8_ACB5B93C24DA_.wvu.FilterData" localSheetId="1" hidden="1">'Data base CEVA'!$A$5:$Q$213</definedName>
    <definedName name="Z_B47EB996_3A7B_49BA_A1BC_235CE9790B21_.wvu.FilterData" localSheetId="1" hidden="1">'Data base CEVA'!$A$5:$Q$213</definedName>
    <definedName name="Z_B4FA067A_212F_4361_AD6A_6AC5B403AB78_.wvu.FilterData" localSheetId="1" hidden="1">'Data base CEVA'!$A$5:$Q$213</definedName>
    <definedName name="Z_B5143D25_76D2_41AF_B01D_D542CF1E1117_.wvu.FilterData" localSheetId="1" hidden="1">'Data base CEVA'!$A$5:$Q$213</definedName>
    <definedName name="Z_B5208315_CE8C_499C_8773_60C6A4CDC965_.wvu.FilterData" localSheetId="1" hidden="1">'Data base CEVA'!$A$5:$Q$213</definedName>
    <definedName name="Z_B588DFB3_9695_460D_8188_A62E881BF7EC_.wvu.FilterData" localSheetId="1" hidden="1">'Data base CEVA'!$A$5:$Q$213</definedName>
    <definedName name="Z_B5E059F0_69FF_4D4D_962E_CF330D84CD2D_.wvu.FilterData" localSheetId="1" hidden="1">'Data base CEVA'!$A$5:$Q$213</definedName>
    <definedName name="Z_B6306BD9_23C3_4884_8B44_AFD200F15754_.wvu.FilterData" localSheetId="1" hidden="1">'Data base CEVA'!$A$5:$Q$213</definedName>
    <definedName name="Z_B63BAEF2_0A98_4234_8FC1_3D73E73450E2_.wvu.FilterData" localSheetId="1" hidden="1">'Data base CEVA'!$A$5:$Q$213</definedName>
    <definedName name="Z_B66A6F18_F560_4803_95FE_FADDA4041E2C_.wvu.FilterData" localSheetId="1" hidden="1">'Data base CEVA'!$A$5:$Q$213</definedName>
    <definedName name="Z_B6944959_0CB7_4159_BED1_75EFA9584F05_.wvu.FilterData" localSheetId="1" hidden="1">'Data base CEVA'!$A$5:$Q$213</definedName>
    <definedName name="Z_B7140AAE_FF1F_4BC7_9B12_4F4BF371E83A_.wvu.FilterData" localSheetId="1" hidden="1">'Data base CEVA'!$A$5:$Q$213</definedName>
    <definedName name="Z_B7140AAE_FF1F_4BC7_9B12_4F4BF371E83A_.wvu.Rows" localSheetId="1" hidden="1">'Data base CEVA'!$4:$4</definedName>
    <definedName name="Z_B72BF0B9_1CE3_4E86_90CA_DFBD987BD2B6_.wvu.FilterData" localSheetId="1" hidden="1">'Data base CEVA'!$A$5:$Q$213</definedName>
    <definedName name="Z_B742FC6D_1E89_4D45_87B4_A14BC3DCB843_.wvu.FilterData" localSheetId="1" hidden="1">'Data base CEVA'!$A$5:$Q$213</definedName>
    <definedName name="Z_B75337D8_4856_4B28_839C_06A851B47B8B_.wvu.FilterData" localSheetId="1" hidden="1">'Data base CEVA'!$A$5:$Q$213</definedName>
    <definedName name="Z_B7BF6AC5_1C3C_476E_8DCA_E69836284535_.wvu.FilterData" localSheetId="1" hidden="1">'Data base CEVA'!$A$5:$Q$213</definedName>
    <definedName name="Z_B8B4B4C8_17E3_4705_9613_1630F60428BD_.wvu.FilterData" localSheetId="1" hidden="1">'Data base CEVA'!$A$5:$Q$213</definedName>
    <definedName name="Z_B8F63EBD_63F3_4458_9E49_832D96BFCDEE_.wvu.FilterData" localSheetId="1" hidden="1">'Data base CEVA'!$A$5:$Q$213</definedName>
    <definedName name="Z_B91C2326_14F7_4665_8F2C_FA3DD29B887F_.wvu.FilterData" localSheetId="1" hidden="1">'Data base CEVA'!$A$5:$Q$213</definedName>
    <definedName name="Z_B9364CC1_765F_4359_AF03_33BE8E9D80D0_.wvu.FilterData" localSheetId="1" hidden="1">'Data base CEVA'!$A$5:$Q$213</definedName>
    <definedName name="Z_B970FED9_59E6_4C11_88CB_86232342DF9A_.wvu.FilterData" localSheetId="1" hidden="1">'Data base CEVA'!$A$5:$Q$213</definedName>
    <definedName name="Z_B9ECAE33_4DC9_43F8_8083_371161FCEBE0_.wvu.FilterData" localSheetId="1" hidden="1">'Data base CEVA'!$A$5:$Q$213</definedName>
    <definedName name="Z_BA60C73B_358F_4964_8AF6_B59A9AA9D0B7_.wvu.FilterData" localSheetId="1" hidden="1">'Data base CEVA'!$A$5:$Q$213</definedName>
    <definedName name="Z_BA6B1FB3_0431_4834_96BB_671314085403_.wvu.FilterData" localSheetId="1" hidden="1">'Data base CEVA'!$A$5:$Q$213</definedName>
    <definedName name="Z_BA92DA85_918D_4BCB_8488_4BB0CF454C57_.wvu.FilterData" localSheetId="1" hidden="1">'Data base CEVA'!$A$5:$Q$213</definedName>
    <definedName name="Z_BAC5C2CC_2CEC_472A_AC27_02CE3F1E860E_.wvu.FilterData" localSheetId="1" hidden="1">'Data base CEVA'!$A$5:$Q$213</definedName>
    <definedName name="Z_BAD79AA5_83BB_4EC7_9918_93D995DA4F23_.wvu.FilterData" localSheetId="1" hidden="1">'Data base CEVA'!$A$5:$Q$213</definedName>
    <definedName name="Z_BB9BDED3_6F98_4A87_B408_E967F60EC9EB_.wvu.FilterData" localSheetId="1" hidden="1">'Data base CEVA'!$A$5:$Q$213</definedName>
    <definedName name="Z_BB9F2D05_3059_46FD_B62E_64612B7C5C8D_.wvu.FilterData" localSheetId="1" hidden="1">'Data base CEVA'!$A$5:$Q$213</definedName>
    <definedName name="Z_BBB8B674_29EC_4032_83ED_4A1452514DE4_.wvu.FilterData" localSheetId="1" hidden="1">'Data base CEVA'!$A$5:$Q$213</definedName>
    <definedName name="Z_BC87787C_2478_478A_9078_0FE54416C282_.wvu.FilterData" localSheetId="1" hidden="1">'Data base CEVA'!$A$5:$Q$213</definedName>
    <definedName name="Z_BE176B3C_CBCE_4D7D_A740_4EF6D79C709F_.wvu.FilterData" localSheetId="1" hidden="1">'Data base CEVA'!$A$5:$Q$213</definedName>
    <definedName name="Z_BF014E2C_434A_4C0F_B2E2_82CB9D75B016_.wvu.FilterData" localSheetId="1" hidden="1">'Data base CEVA'!$A$5:$Q$213</definedName>
    <definedName name="Z_BF43B540_F552_48CD_9ED6_D11D8686317A_.wvu.FilterData" localSheetId="1" hidden="1">'Data base CEVA'!$A$5:$Q$213</definedName>
    <definedName name="Z_BF8B3667_3EAD_4B42_A7F1_1CFF13CAF69B_.wvu.FilterData" localSheetId="1" hidden="1">'Data base CEVA'!$A$5:$Q$213</definedName>
    <definedName name="Z_BFB31F8B_9CC2_4858_8178_9D1A53DD6F1F_.wvu.FilterData" localSheetId="1" hidden="1">'Data base CEVA'!$A$5:$Q$213</definedName>
    <definedName name="Z_BFB31F8B_9CC2_4858_8178_9D1A53DD6F1F_.wvu.Rows" localSheetId="1" hidden="1">'Data base CEVA'!$4:$4</definedName>
    <definedName name="Z_BFDB2364_D062_4FEC_B414_6AFFF799C826_.wvu.FilterData" localSheetId="1" hidden="1">'Data base CEVA'!$A$5:$Q$213</definedName>
    <definedName name="Z_BFEEA329_F666_46BC_8BF4_0A10CC8F74F5_.wvu.FilterData" localSheetId="1" hidden="1">'Data base CEVA'!$A$5:$Q$213</definedName>
    <definedName name="Z_C00E87E5_590A_43EB_9F47_E35B369E1E0C_.wvu.FilterData" localSheetId="1" hidden="1">'Data base CEVA'!$A$5:$Q$213</definedName>
    <definedName name="Z_C03AFB39_2697_42B0_9447_0111DCE15FA9_.wvu.FilterData" localSheetId="1" hidden="1">'Data base CEVA'!$A$5:$Q$213</definedName>
    <definedName name="Z_C04DE4DC_74BF_46B6_A1FF_B888C186E49D_.wvu.FilterData" localSheetId="1" hidden="1">'Data base CEVA'!$A$5:$Q$213</definedName>
    <definedName name="Z_C0B312D0_BBE6_4528_9452_007BB4498301_.wvu.FilterData" localSheetId="1" hidden="1">'Data base CEVA'!$A$5:$Q$213</definedName>
    <definedName name="Z_C0E345DA_CF06_48F3_9616_CC11A661A605_.wvu.FilterData" localSheetId="1" hidden="1">'Data base CEVA'!$A$5:$Q$213</definedName>
    <definedName name="Z_C110DEA1_98E3_427C_8057_94B4F8C3A92A_.wvu.FilterData" localSheetId="1" hidden="1">'Data base CEVA'!$A$5:$Q$213</definedName>
    <definedName name="Z_C110DEA1_98E3_427C_8057_94B4F8C3A92A_.wvu.Rows" localSheetId="1" hidden="1">'Data base CEVA'!$4:$4</definedName>
    <definedName name="Z_C1776BB2_55FC_45A9_95B6_AF543EB30D2D_.wvu.FilterData" localSheetId="1" hidden="1">'Data base CEVA'!$A$5:$Q$213</definedName>
    <definedName name="Z_C190DDAB_D5EC_4383_A152_43A441125E90_.wvu.FilterData" localSheetId="1" hidden="1">'Data base CEVA'!$A$5:$Q$213</definedName>
    <definedName name="Z_C191F09E_2C84_49C8_BD61_E4E96FEE092A_.wvu.FilterData" localSheetId="1" hidden="1">'Data base CEVA'!$A$5:$Q$213</definedName>
    <definedName name="Z_C1DB9D6C_76ED_4E9E_B781_8A0EA6FE3E26_.wvu.FilterData" localSheetId="1" hidden="1">'Data base CEVA'!$A$5:$Q$213</definedName>
    <definedName name="Z_C278904E_9DB1_4CB1_81E4_7B32115FD9AF_.wvu.FilterData" localSheetId="1" hidden="1">'Data base CEVA'!$A$5:$Q$213</definedName>
    <definedName name="Z_C2C899C3_C6B8_4F58_954F_3F9A3E963BD4_.wvu.FilterData" localSheetId="1" hidden="1">'Data base CEVA'!$A$5:$Q$213</definedName>
    <definedName name="Z_C2D36D82_FD03_4FC1_A409_F552B9D583ED_.wvu.FilterData" localSheetId="1" hidden="1">'Data base CEVA'!$A$5:$Q$213</definedName>
    <definedName name="Z_C4AA7A92_8A04_4EFE_A6A3_BFCACD396C63_.wvu.FilterData" localSheetId="1" hidden="1">'Data base CEVA'!$A$5:$Q$213</definedName>
    <definedName name="Z_C4B6D384_70D0_461C_956A_BA3D1FEABD0D_.wvu.FilterData" localSheetId="1" hidden="1">'Data base CEVA'!$A$5:$Q$213</definedName>
    <definedName name="Z_C4CB7A06_A152_404B_A403_C158DBCCB9DF_.wvu.FilterData" localSheetId="1" hidden="1">'Data base CEVA'!$A$5:$Q$213</definedName>
    <definedName name="Z_C4DC04C5_8416_4BB3_ABCD_4705ACF89969_.wvu.FilterData" localSheetId="1" hidden="1">'Data base CEVA'!$A$5:$Q$213</definedName>
    <definedName name="Z_C50EB5C6_2ACC_4A4F_B430_0DE2CA4275DC_.wvu.FilterData" localSheetId="1" hidden="1">'Data base CEVA'!$A$5:$Q$213</definedName>
    <definedName name="Z_C526245A_BB67_439E_B85D_C0EF8AFB8A02_.wvu.FilterData" localSheetId="1" hidden="1">'Data base CEVA'!$A$5:$Q$213</definedName>
    <definedName name="Z_C5A09ADA_2504_4087_8FBF_A68C44FB9026_.wvu.FilterData" localSheetId="1" hidden="1">'Data base CEVA'!$A$5:$Q$213</definedName>
    <definedName name="Z_C5A4C611_AF0F_48CE_8E9D_8B6ABA5E7C3D_.wvu.FilterData" localSheetId="1" hidden="1">'Data base CEVA'!$A$5:$Q$213</definedName>
    <definedName name="Z_C5DF23B8_AC97_41F8_BC86_9ACFD9ECC528_.wvu.FilterData" localSheetId="1" hidden="1">'Data base CEVA'!$A$5:$Q$213</definedName>
    <definedName name="Z_C76B2404_1ED8_46A6_9B85_66F49EC46C12_.wvu.FilterData" localSheetId="1" hidden="1">'Data base CEVA'!$A$5:$Q$213</definedName>
    <definedName name="Z_C771B079_963F_453D_A669_822D37A6F7B9_.wvu.FilterData" localSheetId="1" hidden="1">'Data base CEVA'!$A$5:$Q$213</definedName>
    <definedName name="Z_C7933E3F_A19C_46F2_BBB8_A5CF97E90732_.wvu.FilterData" localSheetId="1" hidden="1">'Data base CEVA'!$A$5:$Q$213</definedName>
    <definedName name="Z_C80DEBDD_6883_49A5_B2D1_D8DD13581294_.wvu.FilterData" localSheetId="1" hidden="1">'Data base CEVA'!$A$5:$Q$213</definedName>
    <definedName name="Z_C8536F99_2B75_4259_B771_F64C3AEA2A80_.wvu.FilterData" localSheetId="1" hidden="1">'Data base CEVA'!$A$5:$Q$213</definedName>
    <definedName name="Z_C870146B_CB93_4548_969F_E473E671376D_.wvu.FilterData" localSheetId="1" hidden="1">'Data base CEVA'!$A$5:$Q$213</definedName>
    <definedName name="Z_C89CE1C5_E492_4A98_BB31_E7BA38D9091B_.wvu.FilterData" localSheetId="1" hidden="1">'Data base CEVA'!$A$5:$Q$213</definedName>
    <definedName name="Z_C8ADC333_FB50_4E40_8CEA_847D7CC15420_.wvu.FilterData" localSheetId="1" hidden="1">'Data base CEVA'!$A$5:$Q$213</definedName>
    <definedName name="Z_C8C5CE58_B782_444A_8FF7_FEA14718F815_.wvu.FilterData" localSheetId="1" hidden="1">'Data base CEVA'!$A$5:$Q$213</definedName>
    <definedName name="Z_C903AF2A_3B71_4D50_A2AF_A049DF5D0EC7_.wvu.FilterData" localSheetId="1" hidden="1">'Data base CEVA'!$A$5:$Q$213</definedName>
    <definedName name="Z_C90C332D_5A6C_4F67_8654_5D2EE99EDA3C_.wvu.FilterData" localSheetId="1" hidden="1">'Data base CEVA'!$A$5:$Q$213</definedName>
    <definedName name="Z_C9A156E1_7497_4F0B_B4F7_C52C67B331F9_.wvu.FilterData" localSheetId="1" hidden="1">'Data base CEVA'!$A$5:$Q$213</definedName>
    <definedName name="Z_CA103C84_B36A_4506_ADD1_AE15CD0225B0_.wvu.FilterData" localSheetId="1" hidden="1">'Data base CEVA'!$A$5:$Q$213</definedName>
    <definedName name="Z_CA170423_79CD_4F7D_B294_75252D1F9DA5_.wvu.FilterData" localSheetId="1" hidden="1">'Data base CEVA'!$A$5:$Q$213</definedName>
    <definedName name="Z_CA56BC0C_64FA_4477_A77E_63DFA308472C_.wvu.FilterData" localSheetId="1" hidden="1">'Data base CEVA'!$A$5:$Q$213</definedName>
    <definedName name="Z_CA714526_4E0A_4203_B44E_797253402051_.wvu.FilterData" localSheetId="1" hidden="1">'Data base CEVA'!$A$5:$Q$213</definedName>
    <definedName name="Z_CB1A1995_1073_49A0_B522_61BFE35F89A0_.wvu.FilterData" localSheetId="1" hidden="1">'Data base CEVA'!$A$5:$Q$213</definedName>
    <definedName name="Z_CB6E4EEE_A2FB_4C24_8532_3FCCD2B0C9D8_.wvu.FilterData" localSheetId="1" hidden="1">'Data base CEVA'!$A$5:$Q$213</definedName>
    <definedName name="Z_CBB59B2A_FAD4_4FD4_846D_AF13CFC5AE55_.wvu.FilterData" localSheetId="1" hidden="1">'Data base CEVA'!$A$5:$Q$213</definedName>
    <definedName name="Z_CBBEDCEC_9BD3_4CB3_9F1E_17941E888B27_.wvu.FilterData" localSheetId="1" hidden="1">'Data base CEVA'!$A$5:$Q$213</definedName>
    <definedName name="Z_CC0B5521_97B2_40C9_BC6C_EC384AA4E127_.wvu.FilterData" localSheetId="1" hidden="1">'Data base CEVA'!$A$5:$Q$213</definedName>
    <definedName name="Z_CC468079_C312_48DD_9160_966EF1ACCA15_.wvu.FilterData" localSheetId="1" hidden="1">'Data base CEVA'!$A$5:$Q$213</definedName>
    <definedName name="Z_CC52D17D_B1FF_460E_AE8D_3E0B26945C81_.wvu.FilterData" localSheetId="1" hidden="1">'Data base CEVA'!$A$5:$Q$213</definedName>
    <definedName name="Z_CC92DBDF_62EA_455A_9039_CB3E8CD58E4D_.wvu.FilterData" localSheetId="1" hidden="1">'Data base CEVA'!$A$5:$Q$213</definedName>
    <definedName name="Z_CCCE494B_8CF9_4004_9A99_A3B4DC1CC610_.wvu.FilterData" localSheetId="1" hidden="1">'Data base CEVA'!$A$5:$Q$213</definedName>
    <definedName name="Z_CCDAB902_313D_43F3_82DE_15A14BBE8ECC_.wvu.FilterData" localSheetId="1" hidden="1">'Data base CEVA'!$A$5:$Q$213</definedName>
    <definedName name="Z_CCE54C20_6680_4DEE_B8D1_41657EA252B0_.wvu.FilterData" localSheetId="1" hidden="1">'Data base CEVA'!$A$5:$Q$213</definedName>
    <definedName name="Z_CCF13A77_3175_4EE4_A465_182D56EE2B35_.wvu.FilterData" localSheetId="1" hidden="1">'Data base CEVA'!$A$5:$Q$213</definedName>
    <definedName name="Z_CD0D2FFE_F64D_4D6C_BE94_06AED6619DBE_.wvu.FilterData" localSheetId="1" hidden="1">'Data base CEVA'!$A$5:$Q$213</definedName>
    <definedName name="Z_CD19B8C4_C0F0_4414_9CBA_E68E3E089FDA_.wvu.FilterData" localSheetId="1" hidden="1">'Data base CEVA'!$A$5:$Q$213</definedName>
    <definedName name="Z_CD6F0A7B_A944_4D2A_8E7F_2DCC8CE7C439_.wvu.FilterData" localSheetId="1" hidden="1">'Data base CEVA'!$A$5:$Q$213</definedName>
    <definedName name="Z_CD766A45_8A58_4767_87DA_DD2BA140D518_.wvu.FilterData" localSheetId="1" hidden="1">'Data base CEVA'!$A$5:$Q$213</definedName>
    <definedName name="Z_CDFA950F_488C_417C_AF79_3B24C08BAEDC_.wvu.FilterData" localSheetId="1" hidden="1">'Data base CEVA'!$A$5:$Q$213</definedName>
    <definedName name="Z_CE2F208C_F0B0_40FD_BF85_FF482D3026A8_.wvu.FilterData" localSheetId="1" hidden="1">'Data base CEVA'!$A$5:$Q$213</definedName>
    <definedName name="Z_CE9B4F45_C94B_46A5_9288_D0A88D97648C_.wvu.FilterData" localSheetId="1" hidden="1">'Data base CEVA'!$A$5:$Q$213</definedName>
    <definedName name="Z_CEB15399_AE6A_4E03_A4D2_FF7FA09BCC54_.wvu.FilterData" localSheetId="1" hidden="1">'Data base CEVA'!$A$5:$Q$213</definedName>
    <definedName name="Z_CF2613FA_0E43_4EF5_BCF4_189632EBAE7C_.wvu.FilterData" localSheetId="1" hidden="1">'Data base CEVA'!$A$5:$Q$213</definedName>
    <definedName name="Z_CF2E8592_99D3_4F2F_861F_B9E56FD87010_.wvu.FilterData" localSheetId="1" hidden="1">'Data base CEVA'!$A$5:$Q$213</definedName>
    <definedName name="Z_CF999D94_4DCB_4897_B1F0_9C98BC73D67A_.wvu.FilterData" localSheetId="1" hidden="1">'Data base CEVA'!$A$5:$Q$213</definedName>
    <definedName name="Z_CF9A3674_C1E1_496D_B9C9_A9519F06EFE2_.wvu.FilterData" localSheetId="1" hidden="1">'Data base CEVA'!$A$5:$Q$213</definedName>
    <definedName name="Z_CFBC0EEA_69F2_4A0B_AAC2_BEF38E14D392_.wvu.FilterData" localSheetId="1" hidden="1">'Data base CEVA'!$A$5:$Q$213</definedName>
    <definedName name="Z_D00601AA_7B79_4360_B74F_5717620CC0C1_.wvu.FilterData" localSheetId="1" hidden="1">'Data base CEVA'!$A$5:$Q$213</definedName>
    <definedName name="Z_D00FB3BC_4DCF_480E_A992_3A26EC91E2F9_.wvu.FilterData" localSheetId="1" hidden="1">'Data base CEVA'!$A$5:$Q$213</definedName>
    <definedName name="Z_D02A7E32_9A8C_46AD_8780_758018AA99AC_.wvu.FilterData" localSheetId="1" hidden="1">'Data base CEVA'!$A$5:$Q$213</definedName>
    <definedName name="Z_D066E1F3_4F3F_42DD_94E0_A32CFD8AF440_.wvu.FilterData" localSheetId="1" hidden="1">'Data base CEVA'!$A$5:$Q$213</definedName>
    <definedName name="Z_D0A36C54_D9BA_44B6_82DE_060B4990D993_.wvu.FilterData" localSheetId="1" hidden="1">'Data base CEVA'!$A$5:$Q$213</definedName>
    <definedName name="Z_D0DCDE9E_6838_44A9_8D54_B8E0AD95CDE7_.wvu.FilterData" localSheetId="1" hidden="1">'Data base CEVA'!$A$5:$Q$213</definedName>
    <definedName name="Z_D0E4C142_C4ED_489D_BA34_A8FC35C7081B_.wvu.FilterData" localSheetId="1" hidden="1">'Data base CEVA'!$A$5:$Q$213</definedName>
    <definedName name="Z_D181FAE8_0A88_4CC2_9118_B930DA781BE2_.wvu.FilterData" localSheetId="1" hidden="1">'Data base CEVA'!$A$5:$Q$213</definedName>
    <definedName name="Z_D190FA86_DDA5_412E_AAE2_5EF5156BCB3D_.wvu.FilterData" localSheetId="1" hidden="1">'Data base CEVA'!$A$5:$Q$213</definedName>
    <definedName name="Z_D1D5363A_0882_4732_A23D_F54FA411F3B1_.wvu.FilterData" localSheetId="1" hidden="1">'Data base CEVA'!$A$5:$Q$213</definedName>
    <definedName name="Z_D207DAA7_4317_40A1_8FDE_F3EA4DAFA9D8_.wvu.FilterData" localSheetId="1" hidden="1">'Data base CEVA'!$A$5:$Q$213</definedName>
    <definedName name="Z_D213CE27_8B1D_489C_A345_4EA9C8AB02B7_.wvu.FilterData" localSheetId="1" hidden="1">'Data base CEVA'!$A$5:$Q$213</definedName>
    <definedName name="Z_D2819139_55A6_4A82_AD14_0ED3AA63AA36_.wvu.FilterData" localSheetId="1" hidden="1">'Data base CEVA'!$A$5:$Q$213</definedName>
    <definedName name="Z_D2B329FE_B2C3_42DC_857E_1A737CB8A85D_.wvu.FilterData" localSheetId="1" hidden="1">'Data base CEVA'!$A$5:$Q$213</definedName>
    <definedName name="Z_D2BF4188_BDF5_447B_BA40_0353916C0174_.wvu.FilterData" localSheetId="1" hidden="1">'Data base CEVA'!$A$5:$Q$213</definedName>
    <definedName name="Z_D4412316_C711_4ED2_B122_B5D196CC51D7_.wvu.FilterData" localSheetId="1" hidden="1">'Data base CEVA'!$A$5:$Q$213</definedName>
    <definedName name="Z_D494A3AA_AF79_4EE3_9EA3_380A688BFDA3_.wvu.FilterData" localSheetId="1" hidden="1">'Data base CEVA'!$A$5:$Q$213</definedName>
    <definedName name="Z_D4FBA6F1_C121_46E5_8EFD_9B328FB80F4C_.wvu.FilterData" localSheetId="1" hidden="1">'Data base CEVA'!$A$5:$Q$213</definedName>
    <definedName name="Z_D5051F55_A131_44CE_B206_B279C5E73DD7_.wvu.FilterData" localSheetId="1" hidden="1">'Data base CEVA'!$A$5:$Q$213</definedName>
    <definedName name="Z_D50AD5DF_CDF8_499B_9ABD_04F268DB3533_.wvu.FilterData" localSheetId="1" hidden="1">'Data base CEVA'!$A$5:$Q$213</definedName>
    <definedName name="Z_D59340A3_E5AC_4C30_9500_50B04E91310A_.wvu.FilterData" localSheetId="1" hidden="1">'Data base CEVA'!$A$5:$Q$213</definedName>
    <definedName name="Z_D59F03B6_BF38_4111_B7D0_813ECDDB6988_.wvu.FilterData" localSheetId="1" hidden="1">'Data base CEVA'!$A$5:$Q$213</definedName>
    <definedName name="Z_D5BC8A7A_63F9_4428_A071_99DE0B226581_.wvu.FilterData" localSheetId="1" hidden="1">'Data base CEVA'!$A$5:$Q$213</definedName>
    <definedName name="Z_D5F0E3B2_F9E2_4292_BDA5_24D5B22EDC70_.wvu.FilterData" localSheetId="1" hidden="1">'Data base CEVA'!$A$5:$Q$213</definedName>
    <definedName name="Z_D5F88989_85B3_4483_BDE1_CCFA56870FD8_.wvu.FilterData" localSheetId="1" hidden="1">'Data base CEVA'!$A$5:$Q$213</definedName>
    <definedName name="Z_D61BE342_A191_4F68_A59C_87E3B30C8C90_.wvu.FilterData" localSheetId="1" hidden="1">'Data base CEVA'!$A$5:$Q$213</definedName>
    <definedName name="Z_D64C14F7_594A_4C3D_821A_61496DC8FDC8_.wvu.FilterData" localSheetId="1" hidden="1">'Data base CEVA'!$A$5:$Q$213</definedName>
    <definedName name="Z_D6667456_3B32_4B84_BE0A_1D8CD6D1D848_.wvu.FilterData" localSheetId="1" hidden="1">'Data base CEVA'!$A$5:$Q$213</definedName>
    <definedName name="Z_D6972B46_50C8_43DB_82F5_ECBD988D90E4_.wvu.FilterData" localSheetId="1" hidden="1">'Data base CEVA'!$A$5:$Q$213</definedName>
    <definedName name="Z_D70384DA_F8AF_4DF3_9D7C_81ECE7687F4A_.wvu.FilterData" localSheetId="1" hidden="1">'Data base CEVA'!$A$5:$Q$213</definedName>
    <definedName name="Z_D7045C57_6908_4A21_9214_6C572DFD375F_.wvu.FilterData" localSheetId="1" hidden="1">'Data base CEVA'!$A$5:$Q$213</definedName>
    <definedName name="Z_D79D33DA_9FF3_492A_9693_305D0385501D_.wvu.FilterData" localSheetId="1" hidden="1">'Data base CEVA'!$A$5:$Q$213</definedName>
    <definedName name="Z_D7C58DAB_85C8_4638_B68B_8F7A9B91961D_.wvu.FilterData" localSheetId="1" hidden="1">'Data base CEVA'!$A$5:$Q$213</definedName>
    <definedName name="Z_D848C9DF_B226_486D_AACE_47BA86EE6373_.wvu.FilterData" localSheetId="1" hidden="1">'Data base CEVA'!$A$5:$Q$213</definedName>
    <definedName name="Z_D8773B87_DF32_401E_B7D4_36024441D39D_.wvu.FilterData" localSheetId="1" hidden="1">'Data base CEVA'!$A$5:$Q$213</definedName>
    <definedName name="Z_D87A2F97_9F44_4C51_BB71_8F470ECBB3EA_.wvu.FilterData" localSheetId="1" hidden="1">'Data base CEVA'!$A$5:$Q$213</definedName>
    <definedName name="Z_D9D85F6B_03A7_42E8_8FD5_65F54DD95552_.wvu.FilterData" localSheetId="1" hidden="1">'Data base CEVA'!$A$5:$Q$213</definedName>
    <definedName name="Z_DA4A9473_72CF_4245_A079_3572B5EEB2DA_.wvu.FilterData" localSheetId="1" hidden="1">'Data base CEVA'!$A$5:$Q$213</definedName>
    <definedName name="Z_DA4AF2DE_486F_44D2_BEE8_DCEDE69D49DB_.wvu.FilterData" localSheetId="1" hidden="1">'Data base CEVA'!$A$5:$Q$213</definedName>
    <definedName name="Z_DA8AB53C_E4AE_4AA9_BAB9_3660D360AF15_.wvu.FilterData" localSheetId="1" hidden="1">'Data base CEVA'!$A$5:$Q$213</definedName>
    <definedName name="Z_DAD7201F_37CD_4675_9077_93979F1BE735_.wvu.FilterData" localSheetId="1" hidden="1">'Data base CEVA'!$A$5:$Q$213</definedName>
    <definedName name="Z_DB0E9F8F_E819_41B6_87FD_3F7D7680F0C9_.wvu.FilterData" localSheetId="1" hidden="1">'Data base CEVA'!$A$5:$Q$213</definedName>
    <definedName name="Z_DB374D9A_BFAC_47FD_A676_B632F5FCF418_.wvu.FilterData" localSheetId="1" hidden="1">'Data base CEVA'!$A$5:$Q$213</definedName>
    <definedName name="Z_DB5441AB_D064_4ED5_A504_10DE47646E5C_.wvu.FilterData" localSheetId="1" hidden="1">'Data base CEVA'!$A$5:$Q$213</definedName>
    <definedName name="Z_DBDAFEEA_544D_46C4_A1B7_097A6DA8F997_.wvu.FilterData" localSheetId="1" hidden="1">'Data base CEVA'!$A$5:$Q$213</definedName>
    <definedName name="Z_DBE8CA71_C9C4_4F7E_9FA8_D5CC98603359_.wvu.FilterData" localSheetId="1" hidden="1">'Data base CEVA'!$A$5:$Q$213</definedName>
    <definedName name="Z_DBE8CA71_C9C4_4F7E_9FA8_D5CC98603359_.wvu.Rows" localSheetId="1" hidden="1">'Data base CEVA'!$4:$4</definedName>
    <definedName name="Z_DCA8798D_50C9_4C57_A620_635F9593210F_.wvu.FilterData" localSheetId="1" hidden="1">'Data base CEVA'!$A$5:$Q$213</definedName>
    <definedName name="Z_DD5C45C6_5946_489B_8474_861450D7B096_.wvu.FilterData" localSheetId="1" hidden="1">'Data base CEVA'!$A$5:$Q$213</definedName>
    <definedName name="Z_DE05211C_279B_46D1_9C35_36EB23EE60EF_.wvu.FilterData" localSheetId="1" hidden="1">'Data base CEVA'!$A$5:$Q$213</definedName>
    <definedName name="Z_DE4E4BF2_A3A4_4645_A468_57614E8B49CE_.wvu.FilterData" localSheetId="1" hidden="1">'Data base CEVA'!$A$5:$Q$213</definedName>
    <definedName name="Z_DE4F8CE0_A049_4AFE_A183_D4D864481E56_.wvu.FilterData" localSheetId="1" hidden="1">'Data base CEVA'!$A$5:$Q$213</definedName>
    <definedName name="Z_DE7EE43A_ACAC_49C5_B5F1_5B6D2EDBAD2E_.wvu.FilterData" localSheetId="1" hidden="1">'Data base CEVA'!$A$5:$Q$213</definedName>
    <definedName name="Z_DE9101AF_1808_42C5_8A14_4487700B2562_.wvu.FilterData" localSheetId="1" hidden="1">'Data base CEVA'!$A$5:$Q$213</definedName>
    <definedName name="Z_DEB1825D_8EDE_4456_BD79_0B10CD4C1209_.wvu.FilterData" localSheetId="1" hidden="1">'Data base CEVA'!$A$5:$Q$213</definedName>
    <definedName name="Z_DF04E193_8D76_4568_9847_2AE4D3628F22_.wvu.FilterData" localSheetId="1" hidden="1">'Data base CEVA'!$A$5:$Q$213</definedName>
    <definedName name="Z_DF1BC4D2_CB86_49CD_BC31_3E8785FE4835_.wvu.FilterData" localSheetId="1" hidden="1">'Data base CEVA'!$A$5:$Q$213</definedName>
    <definedName name="Z_DF4C7C9A_D33C_4E2A_B0B4_66BE2D1BCEF4_.wvu.FilterData" localSheetId="1" hidden="1">'Data base CEVA'!$A$5:$Q$213</definedName>
    <definedName name="Z_DF599F60_D9A3_4C6E_849E_BD563A29CFD3_.wvu.FilterData" localSheetId="1" hidden="1">'Data base CEVA'!$A$5:$Q$213</definedName>
    <definedName name="Z_DF831D49_4F59_4091_8F09_2139FB0B2DEA_.wvu.FilterData" localSheetId="1" hidden="1">'Data base CEVA'!$A$5:$Q$213</definedName>
    <definedName name="Z_DFEE14B8_A2B5_4EDA_ADA9_25139D35FA7E_.wvu.FilterData" localSheetId="1" hidden="1">'Data base CEVA'!$A$5:$Q$213</definedName>
    <definedName name="Z_E036DD08_CB05_482A_B2D4_51B236232DBD_.wvu.FilterData" localSheetId="1" hidden="1">'Data base CEVA'!$A$5:$Q$213</definedName>
    <definedName name="Z_E06AA3ED_CE2D_45BF_905B_387CC1C54270_.wvu.FilterData" localSheetId="1" hidden="1">'Data base CEVA'!$A$5:$Q$213</definedName>
    <definedName name="Z_E08030AC_A417_4841_B312_CFBFB005C029_.wvu.FilterData" localSheetId="1" hidden="1">'Data base CEVA'!$A$5:$Q$213</definedName>
    <definedName name="Z_E0831753_D109_4C2E_A4AF_36A168F57E2D_.wvu.FilterData" localSheetId="1" hidden="1">'Data base CEVA'!$A$5:$Q$213</definedName>
    <definedName name="Z_E086A286_632B_496C_B818_9F137C608BEE_.wvu.FilterData" localSheetId="1" hidden="1">'Data base CEVA'!$A$5:$Q$213</definedName>
    <definedName name="Z_E13242EA_DCE5_4282_9B2D_85F6259386F0_.wvu.FilterData" localSheetId="1" hidden="1">'Data base CEVA'!$A$5:$Q$213</definedName>
    <definedName name="Z_E1355CF3_5B72_430B_BFC2_FE0AF08302C3_.wvu.FilterData" localSheetId="1" hidden="1">'Data base CEVA'!$A$5:$Q$213</definedName>
    <definedName name="Z_E1ED3715_AF06_449C_B68A_897D58DF22B3_.wvu.FilterData" localSheetId="1" hidden="1">'Data base CEVA'!$A$5:$Q$213</definedName>
    <definedName name="Z_E256B149_AFA2_4443_A83D_62F2134C0D4B_.wvu.FilterData" localSheetId="1" hidden="1">'Data base CEVA'!$A$5:$Q$213</definedName>
    <definedName name="Z_E28CEF8D_AF08_4B61_ACCB_07724CDDEAAB_.wvu.FilterData" localSheetId="1" hidden="1">'Data base CEVA'!$A$5:$Q$213</definedName>
    <definedName name="Z_E2CBB819_539B_4A3F_B1D6_F643D1F208FA_.wvu.FilterData" localSheetId="1" hidden="1">'Data base CEVA'!$A$5:$Q$213</definedName>
    <definedName name="Z_E31D4B12_9706_4C81_A2DC_34F634DC515C_.wvu.FilterData" localSheetId="1" hidden="1">'Data base CEVA'!$A$5:$Q$213</definedName>
    <definedName name="Z_E39391EB_F0CE_495B_9659_CDD2B19053B4_.wvu.FilterData" localSheetId="1" hidden="1">'Data base CEVA'!$A$5:$Q$213</definedName>
    <definedName name="Z_E3E664A7_EF10_462B_BFC5_C20B8B115276_.wvu.FilterData" localSheetId="1" hidden="1">'Data base CEVA'!$A$5:$Q$213</definedName>
    <definedName name="Z_E3F8CB7F_BB7F_45EF_B9DA_E7F10263AC34_.wvu.FilterData" localSheetId="1" hidden="1">'Data base CEVA'!$A$5:$Q$213</definedName>
    <definedName name="Z_E43B7181_8F44_4040_B59B_A7786336CDAC_.wvu.FilterData" localSheetId="1" hidden="1">'Data base CEVA'!$A$5:$Q$213</definedName>
    <definedName name="Z_E4D2F9FB_7BD5_4E55_BB06_F589966BBBB5_.wvu.FilterData" localSheetId="1" hidden="1">'Data base CEVA'!$A$5:$Q$213</definedName>
    <definedName name="Z_E4D87B67_E064_4713_AA03_36A01BE8C3F9_.wvu.FilterData" localSheetId="1" hidden="1">'Data base CEVA'!$A$5:$Q$213</definedName>
    <definedName name="Z_E53EA22C_25E6_4504_8F85_34C17625D212_.wvu.FilterData" localSheetId="1" hidden="1">'Data base CEVA'!$A$5:$Q$213</definedName>
    <definedName name="Z_E541F144_E3F8_4520_B3AB_A2EE0843460C_.wvu.FilterData" localSheetId="1" hidden="1">'Data base CEVA'!$A$5:$Q$213</definedName>
    <definedName name="Z_E5696D24_1CF9_4E95_A16C_3B8D63970E28_.wvu.FilterData" localSheetId="1" hidden="1">'Data base CEVA'!$A$5:$Q$213</definedName>
    <definedName name="Z_E5A6F4FF_AC90_4ECE_B682_7BA9D4A46CBC_.wvu.FilterData" localSheetId="1" hidden="1">'Data base CEVA'!$A$5:$Q$213</definedName>
    <definedName name="Z_E5B25019_A199_4DF2_8971_AC23EF7C152D_.wvu.FilterData" localSheetId="1" hidden="1">'Data base CEVA'!$A$5:$Q$213</definedName>
    <definedName name="Z_E5CB2304_23A1_4020_8AFF_C65E39F673F8_.wvu.FilterData" localSheetId="1" hidden="1">'Data base CEVA'!$A$5:$Q$213</definedName>
    <definedName name="Z_E6289BB7_D9F6_4755_94ED_1B5FFFB9BEFF_.wvu.FilterData" localSheetId="1" hidden="1">'Data base CEVA'!$A$5:$Q$213</definedName>
    <definedName name="Z_E693CAE7_90DF_4EED_B06D_A0264B67E772_.wvu.FilterData" localSheetId="1" hidden="1">'Data base CEVA'!$A$5:$Q$213</definedName>
    <definedName name="Z_E70B7CBA_55EF_4B75_87E8_A5A634038E61_.wvu.FilterData" localSheetId="1" hidden="1">'Data base CEVA'!$A$5:$Q$213</definedName>
    <definedName name="Z_E72E67BC_9D4B_47A0_982E_4E27EFDE02DF_.wvu.FilterData" localSheetId="1" hidden="1">'Data base CEVA'!$A$5:$Q$213</definedName>
    <definedName name="Z_E73FD06C_FA47_45BD_A702_DE0A7A406FEC_.wvu.FilterData" localSheetId="1" hidden="1">'Data base CEVA'!$A$5:$Q$213</definedName>
    <definedName name="Z_E74A6014_D494_460A_9EC2_E86A31A79FD8_.wvu.FilterData" localSheetId="1" hidden="1">'Data base CEVA'!$A$5:$Q$213</definedName>
    <definedName name="Z_E7505371_3C16_43CF_8E9C_6461B8376B04_.wvu.FilterData" localSheetId="1" hidden="1">'Data base CEVA'!$A$5:$Q$213</definedName>
    <definedName name="Z_E75DC9CA_2304_4F61_9F0F_865668EE25B0_.wvu.FilterData" localSheetId="1" hidden="1">'Data base CEVA'!$A$5:$Q$213</definedName>
    <definedName name="Z_E7B1EB84_928C_499A_8A5F_CD639FD51A70_.wvu.FilterData" localSheetId="1" hidden="1">'Data base CEVA'!$A$5:$Q$213</definedName>
    <definedName name="Z_E87E1CD7_1EA7_4D5E_8989_3EAC48848A0B_.wvu.FilterData" localSheetId="1" hidden="1">'Data base CEVA'!$A$5:$Q$213</definedName>
    <definedName name="Z_E9E6D7AD_5A82_4639_B694_F0CD03E2E2D3_.wvu.FilterData" localSheetId="1" hidden="1">'Data base CEVA'!$A$5:$Q$213</definedName>
    <definedName name="Z_EAAA544F_C427_4F9D_A246_17D7D200A9A2_.wvu.FilterData" localSheetId="1" hidden="1">'Data base CEVA'!$A$5:$Q$213</definedName>
    <definedName name="Z_EAFC0EC4_9476_422C_9186_72C563A7190D_.wvu.FilterData" localSheetId="1" hidden="1">'Data base CEVA'!$A$5:$Q$213</definedName>
    <definedName name="Z_EAFD7DCD_B006_423E_930D_458A262DFCC3_.wvu.FilterData" localSheetId="1" hidden="1">'Data base CEVA'!$A$5:$Q$213</definedName>
    <definedName name="Z_EAFEEE7B_1CAB_4EED_BFDE_EFBCA2DB5663_.wvu.FilterData" localSheetId="1" hidden="1">'Data base CEVA'!$A$5:$Q$213</definedName>
    <definedName name="Z_EB79179C_9BD5_4B2A_8FBF_4A21F5FD2A78_.wvu.FilterData" localSheetId="1" hidden="1">'Data base CEVA'!$A$5:$Q$213</definedName>
    <definedName name="Z_EBEAD0DE_CEB4_426C_9B7C_BA532285B09A_.wvu.FilterData" localSheetId="1" hidden="1">'Data base CEVA'!$A$5:$Q$213</definedName>
    <definedName name="Z_EBFAE4BB_47E4_44B3_8657_12F0152BD571_.wvu.FilterData" localSheetId="1" hidden="1">'Data base CEVA'!$A$5:$Q$213</definedName>
    <definedName name="Z_EC189564_EB13_4742_9BE3_740F5D4BB01B_.wvu.FilterData" localSheetId="1" hidden="1">'Data base CEVA'!$A$5:$Q$213</definedName>
    <definedName name="Z_EC3EF324_2B2D_4F01_B4FC_DB2EA9315B0E_.wvu.FilterData" localSheetId="1" hidden="1">'Data base CEVA'!$A$5:$Q$213</definedName>
    <definedName name="Z_EC7EA436_F2E9_4D68_B62E_4CF8C4F2D872_.wvu.FilterData" localSheetId="1" hidden="1">'Data base CEVA'!$A$5:$Q$213</definedName>
    <definedName name="Z_EC968F6D_022F_4A05_9873_C79D65DAC4DD_.wvu.FilterData" localSheetId="1" hidden="1">'Data base CEVA'!$A$5:$Q$213</definedName>
    <definedName name="Z_ECD7FE93_7336_438E_B897_B9F408FD72BD_.wvu.FilterData" localSheetId="1" hidden="1">'Data base CEVA'!$A$5:$Q$213</definedName>
    <definedName name="Z_ED61B3A5_0CFF_472E_A0A3_80DBBE4DFF47_.wvu.FilterData" localSheetId="1" hidden="1">'Data base CEVA'!$A$5:$Q$213</definedName>
    <definedName name="Z_ED9F4F89_212B_48A4_A171_4EDB59C6A492_.wvu.FilterData" localSheetId="1" hidden="1">'Data base CEVA'!$A$5:$Q$213</definedName>
    <definedName name="Z_EDEF9040_3F09_4CA4_AE5D_7877A76A0093_.wvu.FilterData" localSheetId="1" hidden="1">'Data base CEVA'!$A$5:$Q$213</definedName>
    <definedName name="Z_EE271D67_C98D_4808_B4A6_D5C993F49138_.wvu.FilterData" localSheetId="1" hidden="1">'Data base CEVA'!$A$5:$Q$213</definedName>
    <definedName name="Z_EE413692_33EE_4770_96A6_B073EEA3D41D_.wvu.FilterData" localSheetId="1" hidden="1">'Data base CEVA'!$A$5:$Q$213</definedName>
    <definedName name="Z_EE44B779_9687_46F6_85E9_9B35DE4991F1_.wvu.FilterData" localSheetId="1" hidden="1">'Data base CEVA'!$A$5:$Q$213</definedName>
    <definedName name="Z_EE898E2E_F3EA_4AD0_A843_A42E051ED007_.wvu.FilterData" localSheetId="1" hidden="1">'Data base CEVA'!$A$5:$Q$213</definedName>
    <definedName name="Z_EEBF3F46_D19E_4105_AD89_EBE9E0B9CFFD_.wvu.FilterData" localSheetId="1" hidden="1">'Data base CEVA'!$A$5:$Q$213</definedName>
    <definedName name="Z_EECE962C_1CCF_4957_901F_7970950D170F_.wvu.FilterData" localSheetId="1" hidden="1">'Data base CEVA'!$A$5:$Q$213</definedName>
    <definedName name="Z_EF29B95C_8C25_4D98_B356_5041AA0AEE57_.wvu.FilterData" localSheetId="1" hidden="1">'Data base CEVA'!$A$5:$Q$213</definedName>
    <definedName name="Z_EF570E41_12CF_42F0_81BD_E3A159284863_.wvu.FilterData" localSheetId="1" hidden="1">'Data base CEVA'!$A$5:$Q$213</definedName>
    <definedName name="Z_EF9B4B37_89D9_4CE5_A48F_1C2C44F0A932_.wvu.FilterData" localSheetId="1" hidden="1">'Data base CEVA'!$A$5:$Q$213</definedName>
    <definedName name="Z_F035D189_8DAB_423D_B61C_CDD52AE5F372_.wvu.FilterData" localSheetId="1" hidden="1">'Data base CEVA'!$A$5:$Q$213</definedName>
    <definedName name="Z_F04C320B_9771_43F0_AB9D_AE5F9D9F1E39_.wvu.FilterData" localSheetId="1" hidden="1">'Data base CEVA'!$A$5:$Q$213</definedName>
    <definedName name="Z_F05A249C_0472_4839_8544_BE01BA9DA855_.wvu.FilterData" localSheetId="1" hidden="1">'Data base CEVA'!$A$5:$Q$213</definedName>
    <definedName name="Z_F06F256B_E0D8_4863_82AA_94DF0A9B5996_.wvu.FilterData" localSheetId="1" hidden="1">'Data base CEVA'!$A$5:$Q$213</definedName>
    <definedName name="Z_F08221E2_C83F_43AE_B30B_3B18C582CF05_.wvu.FilterData" localSheetId="1" hidden="1">'Data base CEVA'!$A$5:$Q$213</definedName>
    <definedName name="Z_F0854BDA_1637_4D6E_B272_732F599940D3_.wvu.FilterData" localSheetId="1" hidden="1">'Data base CEVA'!$A$5:$Q$213</definedName>
    <definedName name="Z_F0A3D75D_437A_4E69_B509_5205ACB65B4B_.wvu.FilterData" localSheetId="1" hidden="1">'Data base CEVA'!$A$5:$Q$213</definedName>
    <definedName name="Z_F0BAB4F5_FBDE_473E_B8C6_478B9A7610E2_.wvu.FilterData" localSheetId="1" hidden="1">'Data base CEVA'!$A$5:$Q$213</definedName>
    <definedName name="Z_F0D9B39D_A960_435C_A08A_588AA4DA9BAE_.wvu.FilterData" localSheetId="1" hidden="1">'Data base CEVA'!$A$5:$Q$213</definedName>
    <definedName name="Z_F0FC9F74_ACCF_4DCB_8F86_6332A885E3CD_.wvu.FilterData" localSheetId="1" hidden="1">'Data base CEVA'!$A$5:$Q$213</definedName>
    <definedName name="Z_F11B0435_710C_45D1_8B69_7DC776DD06C3_.wvu.FilterData" localSheetId="1" hidden="1">'Data base CEVA'!$A$5:$Q$213</definedName>
    <definedName name="Z_F11CE3A6_2E6E_44D0_9F1F_337B4D2A82C6_.wvu.FilterData" localSheetId="1" hidden="1">'Data base CEVA'!$A$5:$Q$213</definedName>
    <definedName name="Z_F19B5604_20D2_4942_99FD_BB52BA22A1A4_.wvu.FilterData" localSheetId="1" hidden="1">'Data base CEVA'!$A$5:$Q$213</definedName>
    <definedName name="Z_F211DBA3_AD7A_49C3_8C69_11885AA21881_.wvu.FilterData" localSheetId="1" hidden="1">'Data base CEVA'!$A$5:$Q$213</definedName>
    <definedName name="Z_F240E661_2236_4E9E_A6D3_F0601834D7AC_.wvu.FilterData" localSheetId="1" hidden="1">'Data base CEVA'!$A$5:$Q$213</definedName>
    <definedName name="Z_F240E661_2236_4E9E_A6D3_F0601834D7AC_.wvu.Rows" localSheetId="1" hidden="1">'Data base CEVA'!$4:$4</definedName>
    <definedName name="Z_F262FDFA_99C7_46CE_933B_92658375F3D2_.wvu.FilterData" localSheetId="1" hidden="1">'Data base CEVA'!$A$5:$Q$213</definedName>
    <definedName name="Z_F2A1A603_F569_432D_93F5_2BB4B885096C_.wvu.FilterData" localSheetId="1" hidden="1">'Data base CEVA'!$A$5:$Q$213</definedName>
    <definedName name="Z_F3DD5FE9_3280_492B_9A8C_1D1A698DE1F2_.wvu.FilterData" localSheetId="1" hidden="1">'Data base CEVA'!$A$5:$Q$213</definedName>
    <definedName name="Z_F3F143BE_D94F_4613_B726_54F0307EC8A1_.wvu.FilterData" localSheetId="1" hidden="1">'Data base CEVA'!$A$5:$Q$213</definedName>
    <definedName name="Z_F409CD63_523E_42C9_AC0D_58D0A2EC9E4D_.wvu.FilterData" localSheetId="1" hidden="1">'Data base CEVA'!$A$5:$Q$213</definedName>
    <definedName name="Z_F419CB5C_6EB1_4589_85F8_4E0DD6B416C4_.wvu.FilterData" localSheetId="1" hidden="1">'Data base CEVA'!$A$5:$Q$213</definedName>
    <definedName name="Z_F422D0EA_E977_497A_BA9B_17B5F8D84DF9_.wvu.FilterData" localSheetId="1" hidden="1">'Data base CEVA'!$A$5:$Q$213</definedName>
    <definedName name="Z_F42339BC_D9DA_4034_81EA_BB0405AE0144_.wvu.FilterData" localSheetId="1" hidden="1">'Data base CEVA'!$A$5:$Q$213</definedName>
    <definedName name="Z_F4360B85_94F4_49C4_8673_C1AF86B57A36_.wvu.FilterData" localSheetId="1" hidden="1">'Data base CEVA'!$A$5:$Q$213</definedName>
    <definedName name="Z_F4EF0DB7_E414_46AF_BF42_C7C39CACFF7B_.wvu.FilterData" localSheetId="1" hidden="1">'Data base CEVA'!$A$5:$Q$213</definedName>
    <definedName name="Z_F50A46DF_78DE_4750_8C1A_2DFF0AB70980_.wvu.FilterData" localSheetId="1" hidden="1">'Data base CEVA'!$A$5:$Q$213</definedName>
    <definedName name="Z_F524FFB9_BE1C_4889_BDC9_495DFE806502_.wvu.FilterData" localSheetId="1" hidden="1">'Data base CEVA'!$A$5:$Q$213</definedName>
    <definedName name="Z_F54D01E1_6030_4577_968D_C5A1A289FF63_.wvu.FilterData" localSheetId="1" hidden="1">'Data base CEVA'!$A$5:$Q$213</definedName>
    <definedName name="Z_F54FDE56_801B_4FEC_B40E_CE0D9ED55127_.wvu.FilterData" localSheetId="1" hidden="1">'Data base CEVA'!$A$5:$Q$213</definedName>
    <definedName name="Z_F5953843_3136_4A7F_A29C_E5A14A265744_.wvu.FilterData" localSheetId="1" hidden="1">'Data base CEVA'!$A$5:$Q$213</definedName>
    <definedName name="Z_F64D622A_66C6_470B_A43D_207A17EA90EE_.wvu.FilterData" localSheetId="1" hidden="1">'Data base CEVA'!$A$5:$Q$213</definedName>
    <definedName name="Z_F713A4F3_41FC_4BBE_A338_771187A9ABC7_.wvu.FilterData" localSheetId="1" hidden="1">'Data base CEVA'!$A$5:$Q$213</definedName>
    <definedName name="Z_F769C8C2_8532_4FAC_A984_31A63B75591A_.wvu.FilterData" localSheetId="1" hidden="1">'Data base CEVA'!$A$5:$Q$213</definedName>
    <definedName name="Z_F791AA49_A4E6_4779_AFDC_FCE819DDB78C_.wvu.FilterData" localSheetId="1" hidden="1">'Data base CEVA'!$A$5:$Q$213</definedName>
    <definedName name="Z_F7BBE4C6_D416_4E97_8A45_0283A6241958_.wvu.FilterData" localSheetId="1" hidden="1">'Data base CEVA'!$A$5:$Q$213</definedName>
    <definedName name="Z_F7BCF45C_15B1_418A_8C1B_284E8D38FC7F_.wvu.FilterData" localSheetId="1" hidden="1">'Data base CEVA'!$A$5:$Q$213</definedName>
    <definedName name="Z_F7FEE039_3FE9_4B38_A197_D7B2DF5621AA_.wvu.FilterData" localSheetId="1" hidden="1">'Data base CEVA'!$A$5:$Q$213</definedName>
    <definedName name="Z_F84F3B90_3721_47DD_8B6B_F5BF01947462_.wvu.FilterData" localSheetId="1" hidden="1">'Data base CEVA'!$A$5:$Q$213</definedName>
    <definedName name="Z_F8A246BB_D2B9_42DB_825B_3A8D456A6E5A_.wvu.FilterData" localSheetId="1" hidden="1">'Data base CEVA'!$A$5:$Q$213</definedName>
    <definedName name="Z_F8C7988A_DE3B_449E_9044_FE9A01A836AB_.wvu.FilterData" localSheetId="1" hidden="1">'Data base CEVA'!$A$5:$Q$213</definedName>
    <definedName name="Z_F8CC1415_5D4E_4196_BD77_46A1BBE3A710_.wvu.FilterData" localSheetId="1" hidden="1">'Data base CEVA'!$A$5:$Q$213</definedName>
    <definedName name="Z_F8E27EF5_9224_4D44_9C2B_06B0BC35BFA0_.wvu.FilterData" localSheetId="1" hidden="1">'Data base CEVA'!$A$5:$Q$213</definedName>
    <definedName name="Z_F8EEA535_2C72_4CF2_BF51_E574FA24550D_.wvu.FilterData" localSheetId="1" hidden="1">'Data base CEVA'!$A$5:$Q$213</definedName>
    <definedName name="Z_F96FD747_B68D_472A_B561_002B2EB82AEB_.wvu.FilterData" localSheetId="1" hidden="1">'Data base CEVA'!$A$5:$Q$213</definedName>
    <definedName name="Z_F9ABF0A5_47A6_4CB9_9F03_2E992A9745E3_.wvu.FilterData" localSheetId="1" hidden="1">'Data base CEVA'!$A$5:$Q$213</definedName>
    <definedName name="Z_F9D843CA_A297_4196_967C_C499531730A1_.wvu.FilterData" localSheetId="1" hidden="1">'Data base CEVA'!$A$5:$Q$213</definedName>
    <definedName name="Z_F9EE0180_6E82_406F_8A76_605A2443716B_.wvu.FilterData" localSheetId="1" hidden="1">'Data base CEVA'!$A$5:$Q$213</definedName>
    <definedName name="Z_F9F8B5FE_99BE_4BD4_B756_B9AF90B10C95_.wvu.FilterData" localSheetId="1" hidden="1">'Data base CEVA'!$A$5:$Q$213</definedName>
    <definedName name="Z_FA187F67_971D_4770_883F_B76ABED7B774_.wvu.FilterData" localSheetId="1" hidden="1">'Data base CEVA'!$A$5:$Q$213</definedName>
    <definedName name="Z_FA848802_77CC_4F2B_B9D8_404B7C73A1C2_.wvu.FilterData" localSheetId="1" hidden="1">'Data base CEVA'!$A$5:$Q$213</definedName>
    <definedName name="Z_FACAA74F_AF10_4C39_A25F_E0D6847ABE1B_.wvu.FilterData" localSheetId="1" hidden="1">'Data base CEVA'!$A$5:$Q$213</definedName>
    <definedName name="Z_FAFD8062_4347_4476_92CE_8A104F5F0C32_.wvu.FilterData" localSheetId="1" hidden="1">'Data base CEVA'!$A$5:$Q$213</definedName>
    <definedName name="Z_FB2EC112_1E8F_479F_BA82_566374BCE704_.wvu.FilterData" localSheetId="1" hidden="1">'Data base CEVA'!$A$5:$Q$213</definedName>
    <definedName name="Z_FB36B573_BD3A_4813_8FB4_ACF29C298363_.wvu.FilterData" localSheetId="1" hidden="1">'Data base CEVA'!$A$5:$Q$213</definedName>
    <definedName name="Z_FBA948EA_E390_4083_BD19_CD0C5D253A61_.wvu.FilterData" localSheetId="1" hidden="1">'Data base CEVA'!$A$5:$Q$213</definedName>
    <definedName name="Z_FC0CFDD9_CF5D_4159_A45A_97B32FA8C159_.wvu.FilterData" localSheetId="1" hidden="1">'Data base CEVA'!$A$5:$Q$213</definedName>
    <definedName name="Z_FCB3C57C_2014_4A14_A6C4_57CAAB601691_.wvu.FilterData" localSheetId="1" hidden="1">'Data base CEVA'!$A$5:$Q$213</definedName>
    <definedName name="Z_FCF33618_BBB3_4A1B_A3D3_B524BA586D61_.wvu.FilterData" localSheetId="1" hidden="1">'Data base CEVA'!$A$5:$Q$213</definedName>
    <definedName name="Z_FCF35207_5F53_4C5E_8CBB_F9532ED8F739_.wvu.FilterData" localSheetId="1" hidden="1">'Data base CEVA'!$A$5:$Q$213</definedName>
    <definedName name="Z_FD1DA7F4_A944_4DC0_9B1C_0E8C395B4F59_.wvu.FilterData" localSheetId="1" hidden="1">'Data base CEVA'!$A$5:$Q$213</definedName>
    <definedName name="Z_FD554346_E914_4F5A_8788_F1A984EEDB6F_.wvu.FilterData" localSheetId="1" hidden="1">'Data base CEVA'!$A$5:$Q$213</definedName>
    <definedName name="Z_FD66CC43_8DD0_4FE4_8232_E97873A62809_.wvu.FilterData" localSheetId="1" hidden="1">'Data base CEVA'!$A$5:$Q$213</definedName>
    <definedName name="Z_FD87C9A8_4DF0_4C4E_816C_52AAD653053B_.wvu.FilterData" localSheetId="1" hidden="1">'Data base CEVA'!$A$5:$Q$213</definedName>
    <definedName name="Z_FD96AE7C_F3E6_4AAE_B91F_4ECD2EA0A4B5_.wvu.FilterData" localSheetId="1" hidden="1">'Data base CEVA'!$A$5:$Q$213</definedName>
    <definedName name="Z_FE4DCEF8_E606_4217_B15B_B8D0DB006077_.wvu.FilterData" localSheetId="1" hidden="1">'Data base CEVA'!$A$5:$Q$213</definedName>
    <definedName name="Z_FE79D4E1_05F3_4113_89DE_31743F38BBE6_.wvu.FilterData" localSheetId="1" hidden="1">'Data base CEVA'!$A$5:$Q$213</definedName>
    <definedName name="Z_FEC79CBF_64F6_4D2D_9AD7_1FE0C0ACB057_.wvu.FilterData" localSheetId="1" hidden="1">'Data base CEVA'!$A$5:$Q$213</definedName>
    <definedName name="Z_FF55CBD1_6CDA_44A9_8DAE_532DC5B394DB_.wvu.FilterData" localSheetId="1" hidden="1">'Data base CEVA'!$A$5:$Q$213</definedName>
    <definedName name="Z_FF5EF143_FC20_47FE_A57C_6015EB577B0C_.wvu.FilterData" localSheetId="1" hidden="1">'Data base CEVA'!$A$5:$Q$213</definedName>
    <definedName name="Z_FF6F7C1D_E157_4596_96E6_975D7C8DA2EA_.wvu.FilterData" localSheetId="1" hidden="1">'Data base CEVA'!$A$5:$Q$213</definedName>
    <definedName name="Z_FFA33AED_62BB_4A30_AB1F_E477C4768373_.wvu.FilterData" localSheetId="1" hidden="1">'Data base CEVA'!$A$5:$Q$213</definedName>
    <definedName name="Z_FFF23B6A_28C4_4745_91B9_E89184F28884_.wvu.FilterData" localSheetId="1" hidden="1">'Data base CEVA'!$A$5:$Q$213</definedName>
  </definedNames>
  <calcPr calcId="191029"/>
  <customWorkbookViews>
    <customWorkbookView name="Sébastien LE BAILLIF - Affichage personnalisé" guid="{776EED3C-DE70-4D93-A6FC-6E70CD103EE4}" mergeInterval="0" personalView="1" maximized="1" xWindow="1358" yWindow="-8" windowWidth="1936" windowHeight="1056" activeSheetId="1"/>
    <customWorkbookView name="Matthieu ROLLAIN - Affichage personnalisé" guid="{6E37715E-66EC-4FE2-AADA-4B3CEE889AFF}" mergeInterval="0" personalView="1" maximized="1" xWindow="1358" yWindow="-8" windowWidth="1936" windowHeight="1056" activeSheetId="1"/>
    <customWorkbookView name="Vincent RUTNOWSKI - Affichage personnalisé" guid="{639A14F4-6DA2-46EA-A7DB-E5724CB8AA83}" mergeInterval="0" personalView="1" maximized="1" xWindow="-1928" yWindow="-320" windowWidth="1936" windowHeight="1056" activeSheetId="1"/>
    <customWorkbookView name="Paul Le Gall - Affichage personnalisé" guid="{F240E661-2236-4E9E-A6D3-F0601834D7AC}" mergeInterval="0" personalView="1" maximized="1" xWindow="-8" yWindow="-8" windowWidth="1936" windowHeight="1056" activeSheetId="1"/>
    <customWorkbookView name="Benoit VIEIRA - Affichage personnalisé" guid="{B7140AAE-FF1F-4BC7-9B12-4F4BF371E83A}" mergeInterval="0" personalView="1" maximized="1" xWindow="-1928" yWindow="-95" windowWidth="1936" windowHeight="1056" activeSheetId="1"/>
    <customWorkbookView name="Jeremi Gras - Affichage personnalisé" guid="{BFB31F8B-9CC2-4858-8178-9D1A53DD6F1F}" mergeInterval="0" personalView="1" maximized="1" xWindow="-8" yWindow="-8" windowWidth="1382" windowHeight="744" activeSheetId="1"/>
    <customWorkbookView name="Laurence LUCCHNIACCI - Affichage personnalisé" guid="{C00E87E5-590A-43EB-9F47-E35B369E1E0C}" mergeInterval="0" personalView="1" maximized="1" xWindow="-8" yWindow="-8" windowWidth="1936" windowHeight="1056" activeSheetId="1"/>
    <customWorkbookView name="NicolasM - Affichage personnalisé" guid="{7DD8D56D-F163-4984-96DB-39E8B9DED25E}" mergeInterval="0" personalView="1" maximized="1" xWindow="-8" yWindow="-8" windowWidth="1936" windowHeight="1066" activeSheetId="1"/>
    <customWorkbookView name="Mathieu VIDON-GERLIER - Affichage personnalisé" guid="{D5F0E3B2-F9E2-4292-BDA5-24D5B22EDC70}" mergeInterval="0" personalView="1" maximized="1" xWindow="1358" yWindow="-8" windowWidth="1936" windowHeight="1096" activeSheetId="1"/>
    <customWorkbookView name="Vincent Bouillet - Affichage personnalisé" guid="{F8C7988A-DE3B-449E-9044-FE9A01A836AB}" mergeInterval="0" personalView="1" maximized="1" xWindow="2009" yWindow="-9" windowWidth="1840" windowHeight="1098" activeSheetId="1"/>
    <customWorkbookView name="Stagiaire1 Essinox - Affichage personnalisé" guid="{A9822E16-9DA3-4B73-A56D-EA4AFC72B4C5}" mergeInterval="0" personalView="1" maximized="1" xWindow="-1928" yWindow="-188" windowWidth="1936" windowHeight="1096" activeSheetId="1"/>
    <customWorkbookView name="Anne Pelletier - Affichage personnalisé" guid="{07BE1157-F59F-4B44-A3BF-D77FEFB7764C}" mergeInterval="0" personalView="1" maximized="1" xWindow="-9" yWindow="-9" windowWidth="1458" windowHeight="870" activeSheetId="1"/>
    <customWorkbookView name="Jean De sambucy - Affichage personnalisé" guid="{8D6D0A27-9662-472C-8673-7EE591CA2559}" mergeInterval="0" personalView="1" maximized="1" xWindow="-1928" yWindow="-124" windowWidth="1936" windowHeight="1096" activeSheetId="1"/>
    <customWorkbookView name="Julia ZIMMER - Affichage personnalisé" guid="{39A5E371-B0E3-48AA-914E-8E2620BF8897}" mergeInterval="0" personalView="1" maximized="1" xWindow="-9" yWindow="-9" windowWidth="1938" windowHeight="1048" activeSheetId="1"/>
    <customWorkbookView name="remi - Affichage personnalisé" guid="{3D574B3E-D7B3-46CB-A519-52DA9EB042DA}" mergeInterval="0" personalView="1" maximized="1" xWindow="-8" yWindow="-8" windowWidth="1936" windowHeight="1056" activeSheetId="1"/>
    <customWorkbookView name="ALAIN BERNARD - Affichage personnalisé" guid="{825DA6A2-6BB1-4219-A773-93D57865E8AB}" mergeInterval="0" personalView="1" maximized="1" xWindow="-8" yWindow="-8" windowWidth="1936" windowHeight="1056" activeSheetId="1"/>
    <customWorkbookView name="Isabelle LAVAUD - Affichage personnalisé" guid="{26757DC2-76A1-4B17-ADC2-9FCA73C3CA9E}" mergeInterval="0" personalView="1" maximized="1" xWindow="-8" yWindow="-8" windowWidth="1936" windowHeight="1056" activeSheetId="1"/>
    <customWorkbookView name="Alexis PERREY - Affichage personnalisé" guid="{CCE54C20-6680-4DEE-B8D1-41657EA252B0}" mergeInterval="0" personalView="1" maximized="1" xWindow="1358" yWindow="-8" windowWidth="1936" windowHeight="1056" activeSheetId="1"/>
    <customWorkbookView name="Dora Hamidi - Affichage personnalisé" guid="{8220B740-F3C6-49CE-B94E-8DD886F9E7BD}" mergeInterval="0" personalView="1" maximized="1" xWindow="-8" yWindow="-8" windowWidth="1936" windowHeight="1056" tabRatio="501" activeSheetId="1"/>
    <customWorkbookView name="Pierre LIFFRAN - Affichage personnalisé" guid="{0E9CFC70-B5A8-4EA2-9A34-91E035702811}" mergeInterval="0" personalView="1" maximized="1" xWindow="1912" yWindow="-8" windowWidth="1936" windowHeight="1056" activeSheetId="2"/>
    <customWorkbookView name="patrick - Affichage personnalisé" guid="{C110DEA1-98E3-427C-8057-94B4F8C3A92A}" mergeInterval="0" personalView="1" maximized="1" xWindow="-8" yWindow="-8" windowWidth="1936" windowHeight="1056" activeSheetId="1"/>
    <customWorkbookView name="Melvin GERARD - Affichage personnalisé" guid="{0BA3F957-BBD0-4DA4-A53E-E7993F40DEC6}" mergeInterval="0" personalView="1" maximized="1" xWindow="-8" yWindow="-8" windowWidth="1382" windowHeight="744" activeSheetId="1"/>
    <customWorkbookView name="Youmma Said - Affichage personnalisé" guid="{4A54D015-DC45-4859-A5B7-970C78576857}" mergeInterval="0" personalView="1" maximized="1" xWindow="-8" yWindow="-8" windowWidth="1382" windowHeight="744" activeSheetId="1"/>
    <customWorkbookView name="Nicolas MASSON - Affichage personnalisé" guid="{6CB10E97-E3A9-4528-93F8-C1F5222419BC}" mergeInterval="0" personalView="1" maximized="1" xWindow="1912" yWindow="-8" windowWidth="1936" windowHeight="1096" activeSheetId="1"/>
    <customWorkbookView name="HAMIDI Dora - Affichage personnalisé" guid="{DBE8CA71-C9C4-4F7E-9FA8-D5CC98603359}" mergeInterval="0" personalView="1" maximized="1" xWindow="-1928" yWindow="244" windowWidth="1936" windowHeight="1056" activeSheetId="1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6" i="2" l="1"/>
  <c r="Z16" i="2"/>
  <c r="Q7" i="1" a="1"/>
  <c r="Q7" i="1" s="1"/>
  <c r="Q8" i="1" a="1"/>
  <c r="Q8" i="1" s="1"/>
  <c r="Q9" i="1" a="1"/>
  <c r="Q9" i="1" s="1"/>
  <c r="Q10" i="1" a="1"/>
  <c r="Q10" i="1" s="1"/>
  <c r="Q11" i="1" a="1"/>
  <c r="Q11" i="1" s="1"/>
  <c r="Q12" i="1" a="1"/>
  <c r="Q12" i="1" s="1"/>
  <c r="Q13" i="1" a="1"/>
  <c r="Q13" i="1" s="1"/>
  <c r="Q14" i="1" a="1"/>
  <c r="Q14" i="1" s="1"/>
  <c r="Q15" i="1" a="1"/>
  <c r="Q15" i="1" s="1"/>
  <c r="Q16" i="1" a="1"/>
  <c r="Q16" i="1" s="1"/>
  <c r="Q17" i="1" a="1"/>
  <c r="Q17" i="1" s="1"/>
  <c r="Q18" i="1" a="1"/>
  <c r="Q18" i="1" s="1"/>
  <c r="Q19" i="1" a="1"/>
  <c r="Q19" i="1" s="1"/>
  <c r="Q20" i="1" a="1"/>
  <c r="Q20" i="1" s="1"/>
  <c r="Q21" i="1" a="1"/>
  <c r="Q21" i="1" s="1"/>
  <c r="Q22" i="1" a="1"/>
  <c r="Q22" i="1" s="1"/>
  <c r="Q23" i="1" a="1"/>
  <c r="Q23" i="1" s="1"/>
  <c r="Q24" i="1" a="1"/>
  <c r="Q24" i="1" s="1"/>
  <c r="Q25" i="1" a="1"/>
  <c r="Q25" i="1" s="1"/>
  <c r="Q26" i="1" a="1"/>
  <c r="Q26" i="1" s="1"/>
  <c r="Q27" i="1" a="1"/>
  <c r="Q27" i="1" s="1"/>
  <c r="Q28" i="1" a="1"/>
  <c r="Q28" i="1" s="1"/>
  <c r="Q29" i="1" a="1"/>
  <c r="Q29" i="1" s="1"/>
  <c r="Q30" i="1" a="1"/>
  <c r="Q30" i="1" s="1"/>
  <c r="Q31" i="1" a="1"/>
  <c r="Q31" i="1" s="1"/>
  <c r="Q32" i="1" a="1"/>
  <c r="Q32" i="1" s="1"/>
  <c r="Q33" i="1" a="1"/>
  <c r="Q33" i="1" s="1"/>
  <c r="Q34" i="1" a="1"/>
  <c r="Q34" i="1" s="1"/>
  <c r="Q35" i="1" a="1"/>
  <c r="Q35" i="1" s="1"/>
  <c r="Q36" i="1" a="1"/>
  <c r="Q36" i="1" s="1"/>
  <c r="Q37" i="1" a="1"/>
  <c r="Q37" i="1" s="1"/>
  <c r="Q38" i="1" a="1"/>
  <c r="Q38" i="1" s="1"/>
  <c r="Q39" i="1" a="1"/>
  <c r="Q39" i="1" s="1"/>
  <c r="Q40" i="1" a="1"/>
  <c r="Q40" i="1" s="1"/>
  <c r="Q41" i="1" a="1"/>
  <c r="Q41" i="1" s="1"/>
  <c r="Q42" i="1" a="1"/>
  <c r="Q42" i="1" s="1"/>
  <c r="Q43" i="1" a="1"/>
  <c r="Q43" i="1" s="1"/>
  <c r="Q44" i="1" a="1"/>
  <c r="Q44" i="1" s="1"/>
  <c r="Q45" i="1" a="1"/>
  <c r="Q45" i="1" s="1"/>
  <c r="Q46" i="1" a="1"/>
  <c r="Q46" i="1" s="1"/>
  <c r="Q47" i="1" a="1"/>
  <c r="Q47" i="1" s="1"/>
  <c r="Q48" i="1" a="1"/>
  <c r="Q48" i="1" s="1"/>
  <c r="Q49" i="1" a="1"/>
  <c r="Q49" i="1" s="1"/>
  <c r="Q50" i="1" a="1"/>
  <c r="Q50" i="1" s="1"/>
  <c r="Q51" i="1" a="1"/>
  <c r="Q51" i="1" s="1"/>
  <c r="Q52" i="1" a="1"/>
  <c r="Q52" i="1" s="1"/>
  <c r="Q53" i="1" a="1"/>
  <c r="Q53" i="1" s="1"/>
  <c r="Q54" i="1" a="1"/>
  <c r="Q54" i="1" s="1"/>
  <c r="Q55" i="1" a="1"/>
  <c r="Q55" i="1" s="1"/>
  <c r="Q56" i="1" a="1"/>
  <c r="Q56" i="1" s="1"/>
  <c r="Q57" i="1" a="1"/>
  <c r="Q57" i="1" s="1"/>
  <c r="Q58" i="1" a="1"/>
  <c r="Q58" i="1" s="1"/>
  <c r="Q59" i="1" a="1"/>
  <c r="Q59" i="1" s="1"/>
  <c r="Q60" i="1" a="1"/>
  <c r="Q60" i="1" s="1"/>
  <c r="Q61" i="1" a="1"/>
  <c r="Q61" i="1" s="1"/>
  <c r="Q62" i="1" a="1"/>
  <c r="Q62" i="1" s="1"/>
  <c r="Q63" i="1" a="1"/>
  <c r="Q63" i="1" s="1"/>
  <c r="Q64" i="1" a="1"/>
  <c r="Q64" i="1" s="1"/>
  <c r="Q65" i="1" a="1"/>
  <c r="Q65" i="1" s="1"/>
  <c r="Q66" i="1" a="1"/>
  <c r="Q66" i="1" s="1"/>
  <c r="Q67" i="1" a="1"/>
  <c r="Q67" i="1" s="1"/>
  <c r="Q68" i="1" a="1"/>
  <c r="Q68" i="1" s="1"/>
  <c r="Q69" i="1" a="1"/>
  <c r="Q69" i="1" s="1"/>
  <c r="Q70" i="1" a="1"/>
  <c r="Q70" i="1" s="1"/>
  <c r="Q71" i="1" a="1"/>
  <c r="Q71" i="1" s="1"/>
  <c r="Q72" i="1" a="1"/>
  <c r="Q72" i="1" s="1"/>
  <c r="Q73" i="1" a="1"/>
  <c r="Q73" i="1" s="1"/>
  <c r="Q74" i="1" a="1"/>
  <c r="Q74" i="1" s="1"/>
  <c r="Q75" i="1" a="1"/>
  <c r="Q75" i="1" s="1"/>
  <c r="Q76" i="1" a="1"/>
  <c r="Q76" i="1" s="1"/>
  <c r="Q77" i="1" a="1"/>
  <c r="Q77" i="1" s="1"/>
  <c r="Q78" i="1" a="1"/>
  <c r="Q78" i="1" s="1"/>
  <c r="Q79" i="1" a="1"/>
  <c r="Q79" i="1" s="1"/>
  <c r="Q80" i="1" a="1"/>
  <c r="Q80" i="1" s="1"/>
  <c r="Q81" i="1" a="1"/>
  <c r="Q81" i="1" s="1"/>
  <c r="Q82" i="1" a="1"/>
  <c r="Q82" i="1" s="1"/>
  <c r="Q83" i="1" a="1"/>
  <c r="Q83" i="1" s="1"/>
  <c r="Q84" i="1" a="1"/>
  <c r="Q84" i="1" s="1"/>
  <c r="Q85" i="1" a="1"/>
  <c r="Q85" i="1" s="1"/>
  <c r="Q86" i="1" a="1"/>
  <c r="Q86" i="1" s="1"/>
  <c r="Q87" i="1" a="1"/>
  <c r="Q87" i="1" s="1"/>
  <c r="Q88" i="1" a="1"/>
  <c r="Q88" i="1" s="1"/>
  <c r="Q89" i="1" a="1"/>
  <c r="Q89" i="1" s="1"/>
  <c r="Q90" i="1" a="1"/>
  <c r="Q90" i="1" s="1"/>
  <c r="Q91" i="1" a="1"/>
  <c r="Q91" i="1" s="1"/>
  <c r="Q92" i="1" a="1"/>
  <c r="Q92" i="1" s="1"/>
  <c r="Q93" i="1" a="1"/>
  <c r="Q93" i="1" s="1"/>
  <c r="Q94" i="1" a="1"/>
  <c r="Q94" i="1" s="1"/>
  <c r="Q95" i="1" a="1"/>
  <c r="Q95" i="1" s="1"/>
  <c r="Q96" i="1" a="1"/>
  <c r="Q96" i="1" s="1"/>
  <c r="Q97" i="1" a="1"/>
  <c r="Q97" i="1" s="1"/>
  <c r="Q98" i="1" a="1"/>
  <c r="Q98" i="1" s="1"/>
  <c r="Q99" i="1" a="1"/>
  <c r="Q99" i="1" s="1"/>
  <c r="Q100" i="1" a="1"/>
  <c r="Q100" i="1" s="1"/>
  <c r="Q101" i="1" a="1"/>
  <c r="Q101" i="1" s="1"/>
  <c r="Q102" i="1" a="1"/>
  <c r="Q102" i="1" s="1"/>
  <c r="Q103" i="1" a="1"/>
  <c r="Q103" i="1" s="1"/>
  <c r="Q104" i="1" a="1"/>
  <c r="Q104" i="1" s="1"/>
  <c r="Q105" i="1" a="1"/>
  <c r="Q105" i="1" s="1"/>
  <c r="Q106" i="1" a="1"/>
  <c r="Q106" i="1" s="1"/>
  <c r="Q107" i="1" a="1"/>
  <c r="Q107" i="1" s="1"/>
  <c r="Q108" i="1" a="1"/>
  <c r="Q108" i="1" s="1"/>
  <c r="Q109" i="1" a="1"/>
  <c r="Q109" i="1" s="1"/>
  <c r="Q110" i="1" a="1"/>
  <c r="Q110" i="1" s="1"/>
  <c r="Q111" i="1" a="1"/>
  <c r="Q111" i="1" s="1"/>
  <c r="Q112" i="1" a="1"/>
  <c r="Q112" i="1" s="1"/>
  <c r="Q113" i="1" a="1"/>
  <c r="Q113" i="1" s="1"/>
  <c r="Q114" i="1" a="1"/>
  <c r="Q114" i="1" s="1"/>
  <c r="Q115" i="1" a="1"/>
  <c r="Q115" i="1" s="1"/>
  <c r="Q116" i="1" a="1"/>
  <c r="Q116" i="1" s="1"/>
  <c r="Q117" i="1" a="1"/>
  <c r="Q117" i="1" s="1"/>
  <c r="Q118" i="1" a="1"/>
  <c r="Q118" i="1" s="1"/>
  <c r="Q119" i="1" a="1"/>
  <c r="Q119" i="1" s="1"/>
  <c r="Q120" i="1" a="1"/>
  <c r="Q120" i="1" s="1"/>
  <c r="Q121" i="1" a="1"/>
  <c r="Q121" i="1" s="1"/>
  <c r="Q122" i="1" a="1"/>
  <c r="Q122" i="1" s="1"/>
  <c r="Q123" i="1" a="1"/>
  <c r="Q123" i="1" s="1"/>
  <c r="Q124" i="1" a="1"/>
  <c r="Q124" i="1" s="1"/>
  <c r="Q125" i="1" a="1"/>
  <c r="Q125" i="1" s="1"/>
  <c r="Q126" i="1" a="1"/>
  <c r="Q126" i="1" s="1"/>
  <c r="Q127" i="1" a="1"/>
  <c r="Q127" i="1" s="1"/>
  <c r="Q128" i="1" a="1"/>
  <c r="Q128" i="1" s="1"/>
  <c r="Q129" i="1" a="1"/>
  <c r="Q129" i="1" s="1"/>
  <c r="Q130" i="1" a="1"/>
  <c r="Q130" i="1" s="1"/>
  <c r="Q131" i="1" a="1"/>
  <c r="Q131" i="1" s="1"/>
  <c r="Q132" i="1" a="1"/>
  <c r="Q132" i="1" s="1"/>
  <c r="Q133" i="1" a="1"/>
  <c r="Q133" i="1" s="1"/>
  <c r="Q134" i="1" a="1"/>
  <c r="Q134" i="1" s="1"/>
  <c r="Q135" i="1" a="1"/>
  <c r="Q135" i="1" s="1"/>
  <c r="Q136" i="1" a="1"/>
  <c r="Q136" i="1" s="1"/>
  <c r="Q137" i="1" a="1"/>
  <c r="Q137" i="1" s="1"/>
  <c r="Q138" i="1" a="1"/>
  <c r="Q138" i="1" s="1"/>
  <c r="Q139" i="1" a="1"/>
  <c r="Q139" i="1" s="1"/>
  <c r="Q140" i="1" a="1"/>
  <c r="Q140" i="1" s="1"/>
  <c r="Q141" i="1" a="1"/>
  <c r="Q141" i="1" s="1"/>
  <c r="Q142" i="1" a="1"/>
  <c r="Q142" i="1" s="1"/>
  <c r="Q143" i="1" a="1"/>
  <c r="Q143" i="1" s="1"/>
  <c r="Q144" i="1" a="1"/>
  <c r="Q144" i="1" s="1"/>
  <c r="Q145" i="1" a="1"/>
  <c r="Q145" i="1" s="1"/>
  <c r="Q146" i="1" a="1"/>
  <c r="Q146" i="1" s="1"/>
  <c r="Q147" i="1" a="1"/>
  <c r="Q147" i="1" s="1"/>
  <c r="Q148" i="1" a="1"/>
  <c r="Q148" i="1" s="1"/>
  <c r="Q149" i="1" a="1"/>
  <c r="Q149" i="1" s="1"/>
  <c r="Q150" i="1" a="1"/>
  <c r="Q150" i="1" s="1"/>
  <c r="Q151" i="1" a="1"/>
  <c r="Q151" i="1" s="1"/>
  <c r="Q152" i="1" a="1"/>
  <c r="Q152" i="1" s="1"/>
  <c r="Q153" i="1" a="1"/>
  <c r="Q153" i="1" s="1"/>
  <c r="Q154" i="1" a="1"/>
  <c r="Q154" i="1" s="1"/>
  <c r="Q155" i="1" a="1"/>
  <c r="Q155" i="1" s="1"/>
  <c r="Q156" i="1" a="1"/>
  <c r="Q156" i="1" s="1"/>
  <c r="Q157" i="1" a="1"/>
  <c r="Q157" i="1" s="1"/>
  <c r="Q158" i="1" a="1"/>
  <c r="Q158" i="1" s="1"/>
  <c r="Q159" i="1" a="1"/>
  <c r="Q159" i="1" s="1"/>
  <c r="Q160" i="1" a="1"/>
  <c r="Q160" i="1" s="1"/>
  <c r="Q161" i="1" a="1"/>
  <c r="Q161" i="1" s="1"/>
  <c r="Q162" i="1" a="1"/>
  <c r="Q162" i="1" s="1"/>
  <c r="Q163" i="1" a="1"/>
  <c r="Q163" i="1" s="1"/>
  <c r="Q164" i="1" a="1"/>
  <c r="Q164" i="1" s="1"/>
  <c r="Q165" i="1" a="1"/>
  <c r="Q165" i="1" s="1"/>
  <c r="Q166" i="1" a="1"/>
  <c r="Q166" i="1" s="1"/>
  <c r="Q167" i="1" a="1"/>
  <c r="Q167" i="1" s="1"/>
  <c r="Q168" i="1" a="1"/>
  <c r="Q168" i="1" s="1"/>
  <c r="Q169" i="1" a="1"/>
  <c r="Q169" i="1" s="1"/>
  <c r="Q170" i="1" a="1"/>
  <c r="Q170" i="1" s="1"/>
  <c r="Q171" i="1" a="1"/>
  <c r="Q171" i="1" s="1"/>
  <c r="Q172" i="1" a="1"/>
  <c r="Q172" i="1" s="1"/>
  <c r="Q173" i="1" a="1"/>
  <c r="Q173" i="1" s="1"/>
  <c r="Q174" i="1" a="1"/>
  <c r="Q174" i="1" s="1"/>
  <c r="Q175" i="1" a="1"/>
  <c r="Q175" i="1" s="1"/>
  <c r="Q176" i="1" a="1"/>
  <c r="Q176" i="1" s="1"/>
  <c r="Q177" i="1" a="1"/>
  <c r="Q177" i="1" s="1"/>
  <c r="Q178" i="1" a="1"/>
  <c r="Q178" i="1" s="1"/>
  <c r="Q179" i="1" a="1"/>
  <c r="Q179" i="1" s="1"/>
  <c r="Q180" i="1" a="1"/>
  <c r="Q180" i="1" s="1"/>
  <c r="Q181" i="1" a="1"/>
  <c r="Q181" i="1" s="1"/>
  <c r="Q182" i="1" a="1"/>
  <c r="Q182" i="1" s="1"/>
  <c r="Q183" i="1" a="1"/>
  <c r="Q183" i="1" s="1"/>
  <c r="Q184" i="1" a="1"/>
  <c r="Q184" i="1" s="1"/>
  <c r="Q185" i="1" a="1"/>
  <c r="Q185" i="1" s="1"/>
  <c r="Q186" i="1" a="1"/>
  <c r="Q186" i="1" s="1"/>
  <c r="Q187" i="1" a="1"/>
  <c r="Q187" i="1" s="1"/>
  <c r="Q188" i="1" a="1"/>
  <c r="Q188" i="1" s="1"/>
  <c r="Q189" i="1" a="1"/>
  <c r="Q189" i="1" s="1"/>
  <c r="Q190" i="1" a="1"/>
  <c r="Q190" i="1" s="1"/>
  <c r="Q191" i="1" a="1"/>
  <c r="Q191" i="1" s="1"/>
  <c r="Q192" i="1" a="1"/>
  <c r="Q192" i="1" s="1"/>
  <c r="Q193" i="1" a="1"/>
  <c r="Q193" i="1" s="1"/>
  <c r="Q194" i="1" a="1"/>
  <c r="Q194" i="1" s="1"/>
  <c r="Q195" i="1" a="1"/>
  <c r="Q195" i="1" s="1"/>
  <c r="Q196" i="1" a="1"/>
  <c r="Q196" i="1" s="1"/>
  <c r="Q197" i="1" a="1"/>
  <c r="Q197" i="1" s="1"/>
  <c r="Q198" i="1" a="1"/>
  <c r="Q198" i="1" s="1"/>
  <c r="Q199" i="1" a="1"/>
  <c r="Q199" i="1" s="1"/>
  <c r="Q200" i="1" a="1"/>
  <c r="Q200" i="1" s="1"/>
  <c r="Q201" i="1" a="1"/>
  <c r="Q201" i="1" s="1"/>
  <c r="Q202" i="1" a="1"/>
  <c r="Q202" i="1" s="1"/>
  <c r="Q203" i="1" a="1"/>
  <c r="Q203" i="1" s="1"/>
  <c r="Q204" i="1" a="1"/>
  <c r="Q204" i="1" s="1"/>
  <c r="Q205" i="1" a="1"/>
  <c r="Q205" i="1" s="1"/>
  <c r="Q206" i="1" a="1"/>
  <c r="Q206" i="1" s="1"/>
  <c r="Q207" i="1" a="1"/>
  <c r="Q207" i="1" s="1"/>
  <c r="Q208" i="1" a="1"/>
  <c r="Q208" i="1" s="1"/>
  <c r="Q209" i="1" a="1"/>
  <c r="Q209" i="1" s="1"/>
  <c r="Q210" i="1" a="1"/>
  <c r="Q210" i="1" s="1"/>
  <c r="Q211" i="1" a="1"/>
  <c r="Q211" i="1" s="1"/>
  <c r="Q212" i="1" a="1"/>
  <c r="Q212" i="1" s="1"/>
  <c r="Q213" i="1" a="1"/>
  <c r="Q213" i="1" s="1"/>
  <c r="Q214" i="1" a="1"/>
  <c r="Q214" i="1" s="1"/>
  <c r="Q215" i="1" a="1"/>
  <c r="Q215" i="1" s="1"/>
  <c r="Q216" i="1" a="1"/>
  <c r="Q216" i="1" s="1"/>
  <c r="Q217" i="1" a="1"/>
  <c r="Q217" i="1" s="1"/>
  <c r="Q218" i="1" a="1"/>
  <c r="Q218" i="1" s="1"/>
  <c r="Q219" i="1" a="1"/>
  <c r="Q219" i="1" s="1"/>
  <c r="Q220" i="1" a="1"/>
  <c r="Q220" i="1" s="1"/>
  <c r="Q221" i="1" a="1"/>
  <c r="Q221" i="1" s="1"/>
  <c r="Q222" i="1" a="1"/>
  <c r="Q222" i="1" s="1"/>
  <c r="Q223" i="1" a="1"/>
  <c r="Q223" i="1" s="1"/>
  <c r="Q224" i="1" a="1"/>
  <c r="Q224" i="1" s="1"/>
  <c r="Q225" i="1" a="1"/>
  <c r="Q225" i="1" s="1"/>
  <c r="Q226" i="1" a="1"/>
  <c r="Q226" i="1" s="1"/>
  <c r="Q227" i="1" a="1"/>
  <c r="Q227" i="1" s="1"/>
  <c r="Q228" i="1" a="1"/>
  <c r="Q228" i="1" s="1"/>
  <c r="Q229" i="1" a="1"/>
  <c r="Q229" i="1" s="1"/>
  <c r="Q230" i="1" a="1"/>
  <c r="Q230" i="1" s="1"/>
  <c r="Q231" i="1" a="1"/>
  <c r="Q231" i="1" s="1"/>
  <c r="Q232" i="1" a="1"/>
  <c r="Q232" i="1" s="1"/>
  <c r="Q233" i="1" a="1"/>
  <c r="Q233" i="1" s="1"/>
  <c r="Q234" i="1" a="1"/>
  <c r="Q234" i="1" s="1"/>
  <c r="Q235" i="1" a="1"/>
  <c r="Q235" i="1" s="1"/>
  <c r="Q236" i="1" a="1"/>
  <c r="Q236" i="1" s="1"/>
  <c r="Q237" i="1" a="1"/>
  <c r="Q237" i="1" s="1"/>
  <c r="Q238" i="1" a="1"/>
  <c r="Q238" i="1" s="1"/>
  <c r="Q239" i="1" a="1"/>
  <c r="Q239" i="1" s="1"/>
  <c r="Q240" i="1" a="1"/>
  <c r="Q240" i="1" s="1"/>
  <c r="Q241" i="1" a="1"/>
  <c r="Q241" i="1" s="1"/>
  <c r="Q242" i="1" a="1"/>
  <c r="Q242" i="1" s="1"/>
  <c r="Q243" i="1" a="1"/>
  <c r="Q243" i="1" s="1"/>
  <c r="Q244" i="1" a="1"/>
  <c r="Q244" i="1" s="1"/>
  <c r="Q245" i="1" a="1"/>
  <c r="Q245" i="1" s="1"/>
  <c r="Q246" i="1" a="1"/>
  <c r="Q246" i="1" s="1"/>
  <c r="Q247" i="1" a="1"/>
  <c r="Q247" i="1" s="1"/>
  <c r="Q248" i="1" a="1"/>
  <c r="Q248" i="1" s="1"/>
  <c r="Q249" i="1" a="1"/>
  <c r="Q249" i="1" s="1"/>
  <c r="Q250" i="1" a="1"/>
  <c r="Q250" i="1" s="1"/>
  <c r="Q251" i="1" a="1"/>
  <c r="Q251" i="1" s="1"/>
  <c r="Q252" i="1" a="1"/>
  <c r="Q252" i="1" s="1"/>
  <c r="Q253" i="1" a="1"/>
  <c r="Q253" i="1" s="1"/>
  <c r="Q254" i="1" a="1"/>
  <c r="Q254" i="1" s="1"/>
  <c r="Q255" i="1" a="1"/>
  <c r="Q255" i="1" s="1"/>
  <c r="Q256" i="1" a="1"/>
  <c r="Q256" i="1" s="1"/>
  <c r="Q257" i="1" a="1"/>
  <c r="Q257" i="1" s="1"/>
  <c r="Q258" i="1" a="1"/>
  <c r="Q258" i="1" s="1"/>
  <c r="Q259" i="1" a="1"/>
  <c r="Q259" i="1" s="1"/>
  <c r="Q260" i="1" a="1"/>
  <c r="Q260" i="1" s="1"/>
  <c r="Q261" i="1" a="1"/>
  <c r="Q261" i="1" s="1"/>
  <c r="Q262" i="1" a="1"/>
  <c r="Q262" i="1" s="1"/>
  <c r="Q263" i="1" a="1"/>
  <c r="Q263" i="1" s="1"/>
  <c r="Q264" i="1" a="1"/>
  <c r="Q264" i="1" s="1"/>
  <c r="Q265" i="1" a="1"/>
  <c r="Q265" i="1" s="1"/>
  <c r="Q266" i="1" a="1"/>
  <c r="Q266" i="1" s="1"/>
  <c r="Q267" i="1" a="1"/>
  <c r="Q267" i="1" s="1"/>
  <c r="Q268" i="1" a="1"/>
  <c r="Q268" i="1" s="1"/>
  <c r="Q269" i="1" a="1"/>
  <c r="Q269" i="1" s="1"/>
  <c r="Q270" i="1" a="1"/>
  <c r="Q270" i="1" s="1"/>
  <c r="Q271" i="1" a="1"/>
  <c r="Q271" i="1" s="1"/>
  <c r="Q272" i="1" a="1"/>
  <c r="Q272" i="1" s="1"/>
  <c r="Q273" i="1" a="1"/>
  <c r="Q273" i="1" s="1"/>
  <c r="Q274" i="1" a="1"/>
  <c r="Q274" i="1" s="1"/>
  <c r="Q275" i="1" a="1"/>
  <c r="Q275" i="1" s="1"/>
  <c r="Q276" i="1" a="1"/>
  <c r="Q276" i="1" s="1"/>
  <c r="Q277" i="1" a="1"/>
  <c r="Q277" i="1" s="1"/>
  <c r="Q278" i="1" a="1"/>
  <c r="Q278" i="1" s="1"/>
  <c r="Q279" i="1" a="1"/>
  <c r="Q279" i="1" s="1"/>
  <c r="Q280" i="1" a="1"/>
  <c r="Q280" i="1" s="1"/>
  <c r="Q281" i="1" a="1"/>
  <c r="Q281" i="1" s="1"/>
  <c r="Q282" i="1" a="1"/>
  <c r="Q282" i="1" s="1"/>
  <c r="Q283" i="1" a="1"/>
  <c r="Q283" i="1" s="1"/>
  <c r="Q284" i="1" a="1"/>
  <c r="Q284" i="1" s="1"/>
  <c r="Q285" i="1" a="1"/>
  <c r="Q285" i="1" s="1"/>
  <c r="Q286" i="1" a="1"/>
  <c r="Q286" i="1" s="1"/>
  <c r="Q287" i="1" a="1"/>
  <c r="Q287" i="1" s="1"/>
  <c r="Q288" i="1" a="1"/>
  <c r="Q288" i="1" s="1"/>
  <c r="Q289" i="1" a="1"/>
  <c r="Q289" i="1" s="1"/>
  <c r="Q290" i="1" a="1"/>
  <c r="Q290" i="1" s="1"/>
  <c r="Q291" i="1" a="1"/>
  <c r="Q291" i="1" s="1"/>
  <c r="Q292" i="1" a="1"/>
  <c r="Q292" i="1" s="1"/>
  <c r="Q293" i="1" a="1"/>
  <c r="Q293" i="1" s="1"/>
  <c r="Q294" i="1" a="1"/>
  <c r="Q294" i="1" s="1"/>
  <c r="Q295" i="1" a="1"/>
  <c r="Q295" i="1" s="1"/>
  <c r="Q296" i="1" a="1"/>
  <c r="Q296" i="1" s="1"/>
  <c r="Q297" i="1" a="1"/>
  <c r="Q297" i="1" s="1"/>
  <c r="Q298" i="1" a="1"/>
  <c r="Q298" i="1" s="1"/>
  <c r="Q299" i="1" a="1"/>
  <c r="Q299" i="1" s="1"/>
  <c r="Q300" i="1" a="1"/>
  <c r="Q300" i="1" s="1"/>
  <c r="Q301" i="1" a="1"/>
  <c r="Q301" i="1" s="1"/>
  <c r="Q302" i="1" a="1"/>
  <c r="Q302" i="1" s="1"/>
  <c r="Q303" i="1" a="1"/>
  <c r="Q303" i="1" s="1"/>
  <c r="Q304" i="1" a="1"/>
  <c r="Q304" i="1" s="1"/>
  <c r="Q305" i="1" a="1"/>
  <c r="Q305" i="1" s="1"/>
  <c r="Q306" i="1" a="1"/>
  <c r="Q306" i="1" s="1"/>
  <c r="Q307" i="1" a="1"/>
  <c r="Q307" i="1" s="1"/>
  <c r="Q308" i="1" a="1"/>
  <c r="Q308" i="1" s="1"/>
  <c r="Q309" i="1" a="1"/>
  <c r="Q309" i="1" s="1"/>
  <c r="Q310" i="1" a="1"/>
  <c r="Q310" i="1" s="1"/>
  <c r="Q311" i="1" a="1"/>
  <c r="Q311" i="1" s="1"/>
  <c r="Q312" i="1" a="1"/>
  <c r="Q312" i="1" s="1"/>
  <c r="Q313" i="1" a="1"/>
  <c r="Q313" i="1" s="1"/>
  <c r="Q314" i="1" a="1"/>
  <c r="Q314" i="1" s="1"/>
  <c r="Q315" i="1" a="1"/>
  <c r="Q315" i="1" s="1"/>
  <c r="Q316" i="1" a="1"/>
  <c r="Q316" i="1" s="1"/>
  <c r="Q317" i="1" a="1"/>
  <c r="Q317" i="1" s="1"/>
  <c r="Q318" i="1" a="1"/>
  <c r="Q318" i="1" s="1"/>
  <c r="Q319" i="1" a="1"/>
  <c r="Q319" i="1" s="1"/>
  <c r="Q320" i="1" a="1"/>
  <c r="Q320" i="1" s="1"/>
  <c r="Q321" i="1" a="1"/>
  <c r="Q321" i="1" s="1"/>
  <c r="Q322" i="1" a="1"/>
  <c r="Q322" i="1" s="1"/>
  <c r="Q323" i="1" a="1"/>
  <c r="Q323" i="1" s="1"/>
  <c r="Q324" i="1" a="1"/>
  <c r="Q324" i="1" s="1"/>
  <c r="Q325" i="1" a="1"/>
  <c r="Q325" i="1" s="1"/>
  <c r="Q326" i="1" a="1"/>
  <c r="Q326" i="1" s="1"/>
  <c r="Q327" i="1" a="1"/>
  <c r="Q327" i="1" s="1"/>
  <c r="Q328" i="1" a="1"/>
  <c r="Q328" i="1" s="1"/>
  <c r="Q329" i="1" a="1"/>
  <c r="Q329" i="1" s="1"/>
  <c r="Q330" i="1" a="1"/>
  <c r="Q330" i="1" s="1"/>
  <c r="Q331" i="1" a="1"/>
  <c r="Q331" i="1" s="1"/>
  <c r="Q332" i="1" a="1"/>
  <c r="Q332" i="1" s="1"/>
  <c r="Q333" i="1" a="1"/>
  <c r="Q333" i="1" s="1"/>
  <c r="Q334" i="1" a="1"/>
  <c r="Q334" i="1" s="1"/>
  <c r="Q335" i="1" a="1"/>
  <c r="Q335" i="1" s="1"/>
  <c r="Q336" i="1" a="1"/>
  <c r="Q336" i="1" s="1"/>
  <c r="Q337" i="1" a="1"/>
  <c r="Q337" i="1" s="1"/>
  <c r="Q338" i="1" a="1"/>
  <c r="Q338" i="1" s="1"/>
  <c r="Q339" i="1" a="1"/>
  <c r="Q339" i="1" s="1"/>
  <c r="Q340" i="1" a="1"/>
  <c r="Q340" i="1" s="1"/>
  <c r="Q341" i="1" a="1"/>
  <c r="Q341" i="1" s="1"/>
  <c r="Q342" i="1" a="1"/>
  <c r="Q342" i="1" s="1"/>
  <c r="Q343" i="1" a="1"/>
  <c r="Q343" i="1" s="1"/>
  <c r="Q344" i="1" a="1"/>
  <c r="Q344" i="1" s="1"/>
  <c r="Q345" i="1" a="1"/>
  <c r="Q345" i="1" s="1"/>
  <c r="Q346" i="1" a="1"/>
  <c r="Q346" i="1" s="1"/>
  <c r="Q347" i="1" a="1"/>
  <c r="Q347" i="1" s="1"/>
  <c r="Q348" i="1" a="1"/>
  <c r="Q348" i="1" s="1"/>
  <c r="Q349" i="1" a="1"/>
  <c r="Q349" i="1" s="1"/>
  <c r="Q350" i="1" a="1"/>
  <c r="Q350" i="1" s="1"/>
  <c r="Q351" i="1" a="1"/>
  <c r="Q351" i="1" s="1"/>
  <c r="Q352" i="1" a="1"/>
  <c r="Q352" i="1" s="1"/>
  <c r="Q353" i="1" a="1"/>
  <c r="Q353" i="1" s="1"/>
  <c r="Q354" i="1" a="1"/>
  <c r="Q354" i="1" s="1"/>
  <c r="Q355" i="1" a="1"/>
  <c r="Q355" i="1" s="1"/>
  <c r="Q356" i="1" a="1"/>
  <c r="Q356" i="1" s="1"/>
  <c r="Q357" i="1" a="1"/>
  <c r="Q357" i="1" s="1"/>
  <c r="Q358" i="1" a="1"/>
  <c r="Q358" i="1" s="1"/>
  <c r="Q359" i="1" a="1"/>
  <c r="Q359" i="1" s="1"/>
  <c r="Q360" i="1" a="1"/>
  <c r="Q360" i="1" s="1"/>
  <c r="Q361" i="1" a="1"/>
  <c r="Q361" i="1" s="1"/>
  <c r="Q362" i="1" a="1"/>
  <c r="Q362" i="1" s="1"/>
  <c r="Q363" i="1" a="1"/>
  <c r="Q363" i="1" s="1"/>
  <c r="Q364" i="1" a="1"/>
  <c r="Q364" i="1" s="1"/>
  <c r="Q365" i="1" a="1"/>
  <c r="Q365" i="1" s="1"/>
  <c r="Q366" i="1" a="1"/>
  <c r="Q366" i="1" s="1"/>
  <c r="Q367" i="1" a="1"/>
  <c r="Q367" i="1" s="1"/>
  <c r="Q368" i="1" a="1"/>
  <c r="Q368" i="1" s="1"/>
  <c r="Q369" i="1" a="1"/>
  <c r="Q369" i="1" s="1"/>
  <c r="Q370" i="1" a="1"/>
  <c r="Q370" i="1" s="1"/>
  <c r="Q371" i="1" a="1"/>
  <c r="Q371" i="1" s="1"/>
  <c r="Q372" i="1" a="1"/>
  <c r="Q372" i="1" s="1"/>
  <c r="Q373" i="1" a="1"/>
  <c r="Q373" i="1" s="1"/>
  <c r="Q374" i="1" a="1"/>
  <c r="Q374" i="1" s="1"/>
  <c r="Q375" i="1" a="1"/>
  <c r="Q375" i="1" s="1"/>
  <c r="Q376" i="1" a="1"/>
  <c r="Q376" i="1" s="1"/>
  <c r="Q377" i="1" a="1"/>
  <c r="Q377" i="1" s="1"/>
  <c r="Q378" i="1" a="1"/>
  <c r="Q378" i="1" s="1"/>
  <c r="Q379" i="1" a="1"/>
  <c r="Q379" i="1" s="1"/>
  <c r="Q380" i="1" a="1"/>
  <c r="Q380" i="1" s="1"/>
  <c r="Q381" i="1" a="1"/>
  <c r="Q381" i="1" s="1"/>
  <c r="Q382" i="1" a="1"/>
  <c r="Q382" i="1" s="1"/>
  <c r="Q383" i="1" a="1"/>
  <c r="Q383" i="1" s="1"/>
  <c r="Q384" i="1" a="1"/>
  <c r="Q384" i="1" s="1"/>
  <c r="Q385" i="1" a="1"/>
  <c r="Q385" i="1" s="1"/>
  <c r="Q386" i="1" a="1"/>
  <c r="Q386" i="1" s="1"/>
  <c r="Q387" i="1" a="1"/>
  <c r="Q387" i="1" s="1"/>
  <c r="Q388" i="1" a="1"/>
  <c r="Q388" i="1" s="1"/>
  <c r="Q389" i="1" a="1"/>
  <c r="Q389" i="1" s="1"/>
  <c r="Q390" i="1" a="1"/>
  <c r="Q390" i="1" s="1"/>
  <c r="Q391" i="1" a="1"/>
  <c r="Q391" i="1" s="1"/>
  <c r="Q392" i="1" a="1"/>
  <c r="Q392" i="1" s="1"/>
  <c r="Q393" i="1" a="1"/>
  <c r="Q393" i="1" s="1"/>
  <c r="Q394" i="1" a="1"/>
  <c r="Q394" i="1" s="1"/>
  <c r="Q395" i="1" a="1"/>
  <c r="Q395" i="1" s="1"/>
  <c r="Q396" i="1" a="1"/>
  <c r="Q396" i="1" s="1"/>
  <c r="Q397" i="1" a="1"/>
  <c r="Q397" i="1" s="1"/>
  <c r="Q398" i="1" a="1"/>
  <c r="Q398" i="1" s="1"/>
  <c r="Q399" i="1" a="1"/>
  <c r="Q399" i="1" s="1"/>
  <c r="Q400" i="1" a="1"/>
  <c r="Q400" i="1" s="1"/>
  <c r="Q401" i="1" a="1"/>
  <c r="Q401" i="1" s="1"/>
  <c r="Q402" i="1" a="1"/>
  <c r="Q402" i="1" s="1"/>
  <c r="Q403" i="1" a="1"/>
  <c r="Q403" i="1" s="1"/>
  <c r="Q404" i="1" a="1"/>
  <c r="Q404" i="1" s="1"/>
  <c r="Q405" i="1" a="1"/>
  <c r="Q405" i="1" s="1"/>
  <c r="Q406" i="1" a="1"/>
  <c r="Q406" i="1" s="1"/>
  <c r="Q407" i="1" a="1"/>
  <c r="Q407" i="1" s="1"/>
  <c r="Q408" i="1" a="1"/>
  <c r="Q408" i="1" s="1"/>
  <c r="Q409" i="1" a="1"/>
  <c r="Q409" i="1" s="1"/>
  <c r="Q410" i="1" a="1"/>
  <c r="Q410" i="1" s="1"/>
  <c r="Q411" i="1" a="1"/>
  <c r="Q411" i="1" s="1"/>
  <c r="Q412" i="1" a="1"/>
  <c r="Q412" i="1" s="1"/>
  <c r="Q413" i="1" a="1"/>
  <c r="Q413" i="1" s="1"/>
  <c r="Q414" i="1" a="1"/>
  <c r="Q414" i="1" s="1"/>
  <c r="Q415" i="1" a="1"/>
  <c r="Q415" i="1" s="1"/>
  <c r="Q416" i="1" a="1"/>
  <c r="Q416" i="1" s="1"/>
  <c r="Q417" i="1" a="1"/>
  <c r="Q417" i="1" s="1"/>
  <c r="Q418" i="1" a="1"/>
  <c r="Q418" i="1" s="1"/>
  <c r="Q419" i="1" a="1"/>
  <c r="Q419" i="1" s="1"/>
  <c r="Q420" i="1" a="1"/>
  <c r="Q420" i="1" s="1"/>
  <c r="Q421" i="1" a="1"/>
  <c r="Q421" i="1" s="1"/>
  <c r="Q422" i="1" a="1"/>
  <c r="Q422" i="1" s="1"/>
  <c r="Q423" i="1" a="1"/>
  <c r="Q423" i="1" s="1"/>
  <c r="Q424" i="1" a="1"/>
  <c r="Q424" i="1" s="1"/>
  <c r="Q425" i="1" a="1"/>
  <c r="Q425" i="1" s="1"/>
  <c r="Q426" i="1" a="1"/>
  <c r="Q426" i="1" s="1"/>
  <c r="Q427" i="1" a="1"/>
  <c r="Q427" i="1" s="1"/>
  <c r="Q428" i="1" a="1"/>
  <c r="Q428" i="1" s="1"/>
  <c r="Q429" i="1" a="1"/>
  <c r="Q429" i="1" s="1"/>
  <c r="Q430" i="1" a="1"/>
  <c r="Q430" i="1" s="1"/>
  <c r="Q431" i="1" a="1"/>
  <c r="Q431" i="1" s="1"/>
  <c r="Q432" i="1" a="1"/>
  <c r="Q432" i="1" s="1"/>
  <c r="Q433" i="1" a="1"/>
  <c r="Q433" i="1" s="1"/>
  <c r="Q434" i="1" a="1"/>
  <c r="Q434" i="1" s="1"/>
  <c r="Q435" i="1" a="1"/>
  <c r="Q435" i="1" s="1"/>
  <c r="Q436" i="1" a="1"/>
  <c r="Q436" i="1" s="1"/>
  <c r="Q437" i="1" a="1"/>
  <c r="Q437" i="1" s="1"/>
  <c r="Q438" i="1" a="1"/>
  <c r="Q438" i="1" s="1"/>
  <c r="Q439" i="1" a="1"/>
  <c r="Q439" i="1" s="1"/>
  <c r="Q440" i="1" a="1"/>
  <c r="Q440" i="1" s="1"/>
  <c r="Q441" i="1" a="1"/>
  <c r="Q441" i="1" s="1"/>
  <c r="Q442" i="1" a="1"/>
  <c r="Q442" i="1" s="1"/>
  <c r="Q443" i="1" a="1"/>
  <c r="Q443" i="1" s="1"/>
  <c r="Q444" i="1" a="1"/>
  <c r="Q444" i="1" s="1"/>
  <c r="Q445" i="1" a="1"/>
  <c r="Q445" i="1" s="1"/>
  <c r="Q446" i="1" a="1"/>
  <c r="Q446" i="1" s="1"/>
  <c r="Q447" i="1" a="1"/>
  <c r="Q447" i="1" s="1"/>
  <c r="Q448" i="1" a="1"/>
  <c r="Q448" i="1" s="1"/>
  <c r="Q449" i="1" a="1"/>
  <c r="Q449" i="1" s="1"/>
  <c r="Q450" i="1" a="1"/>
  <c r="Q450" i="1" s="1"/>
  <c r="Q451" i="1" a="1"/>
  <c r="Q451" i="1" s="1"/>
  <c r="Q452" i="1" a="1"/>
  <c r="Q452" i="1" s="1"/>
  <c r="Q453" i="1" a="1"/>
  <c r="Q453" i="1" s="1"/>
  <c r="Q454" i="1" a="1"/>
  <c r="Q454" i="1" s="1"/>
  <c r="Q455" i="1" a="1"/>
  <c r="Q455" i="1" s="1"/>
  <c r="Q456" i="1" a="1"/>
  <c r="Q456" i="1" s="1"/>
  <c r="Q457" i="1" a="1"/>
  <c r="Q457" i="1" s="1"/>
  <c r="Q458" i="1" a="1"/>
  <c r="Q458" i="1" s="1"/>
  <c r="Q459" i="1" a="1"/>
  <c r="Q459" i="1" s="1"/>
  <c r="Q460" i="1" a="1"/>
  <c r="Q460" i="1" s="1"/>
  <c r="Q461" i="1" a="1"/>
  <c r="Q461" i="1" s="1"/>
  <c r="Q462" i="1" a="1"/>
  <c r="Q462" i="1" s="1"/>
  <c r="Q463" i="1" a="1"/>
  <c r="Q463" i="1" s="1"/>
  <c r="Q464" i="1" a="1"/>
  <c r="Q464" i="1" s="1"/>
  <c r="Q465" i="1" a="1"/>
  <c r="Q465" i="1" s="1"/>
  <c r="Q466" i="1" a="1"/>
  <c r="Q466" i="1" s="1"/>
  <c r="Q467" i="1" a="1"/>
  <c r="Q467" i="1" s="1"/>
  <c r="Q468" i="1" a="1"/>
  <c r="Q468" i="1" s="1"/>
  <c r="Q469" i="1" a="1"/>
  <c r="Q469" i="1" s="1"/>
  <c r="Q470" i="1" a="1"/>
  <c r="Q470" i="1" s="1"/>
  <c r="Q471" i="1" a="1"/>
  <c r="Q471" i="1" s="1"/>
  <c r="Q472" i="1" a="1"/>
  <c r="Q472" i="1" s="1"/>
  <c r="Q473" i="1" a="1"/>
  <c r="Q473" i="1" s="1"/>
  <c r="Q474" i="1" a="1"/>
  <c r="Q474" i="1" s="1"/>
  <c r="Q475" i="1" a="1"/>
  <c r="Q475" i="1" s="1"/>
  <c r="Q476" i="1" a="1"/>
  <c r="Q476" i="1" s="1"/>
  <c r="Q477" i="1" a="1"/>
  <c r="Q477" i="1" s="1"/>
  <c r="Q478" i="1" a="1"/>
  <c r="Q478" i="1" s="1"/>
  <c r="Q479" i="1" a="1"/>
  <c r="Q479" i="1" s="1"/>
  <c r="Q480" i="1" a="1"/>
  <c r="Q480" i="1" s="1"/>
  <c r="Q481" i="1" a="1"/>
  <c r="Q481" i="1" s="1"/>
  <c r="Q482" i="1" a="1"/>
  <c r="Q482" i="1" s="1"/>
  <c r="Q483" i="1" a="1"/>
  <c r="Q483" i="1" s="1"/>
  <c r="Q484" i="1" a="1"/>
  <c r="Q484" i="1" s="1"/>
  <c r="Q485" i="1" a="1"/>
  <c r="Q485" i="1" s="1"/>
  <c r="Q486" i="1" a="1"/>
  <c r="Q486" i="1" s="1"/>
  <c r="Q487" i="1" a="1"/>
  <c r="Q487" i="1" s="1"/>
  <c r="Q488" i="1" a="1"/>
  <c r="Q488" i="1" s="1"/>
  <c r="Q489" i="1" a="1"/>
  <c r="Q489" i="1" s="1"/>
  <c r="Q490" i="1" a="1"/>
  <c r="Q490" i="1" s="1"/>
  <c r="Q491" i="1" a="1"/>
  <c r="Q491" i="1" s="1"/>
  <c r="Q492" i="1" a="1"/>
  <c r="Q492" i="1" s="1"/>
  <c r="Q493" i="1" a="1"/>
  <c r="Q493" i="1" s="1"/>
  <c r="Q494" i="1" a="1"/>
  <c r="Q494" i="1" s="1"/>
  <c r="Q495" i="1" a="1"/>
  <c r="Q495" i="1" s="1"/>
  <c r="Q496" i="1" a="1"/>
  <c r="Q496" i="1" s="1"/>
  <c r="Q497" i="1" a="1"/>
  <c r="Q497" i="1" s="1"/>
  <c r="Q498" i="1" a="1"/>
  <c r="Q498" i="1" s="1"/>
  <c r="Q499" i="1" a="1"/>
  <c r="Q499" i="1" s="1"/>
  <c r="Q500" i="1" a="1"/>
  <c r="Q500" i="1" s="1"/>
  <c r="Q501" i="1" a="1"/>
  <c r="Q501" i="1" s="1"/>
  <c r="Q502" i="1" a="1"/>
  <c r="Q502" i="1" s="1"/>
  <c r="Q503" i="1" a="1"/>
  <c r="Q503" i="1" s="1"/>
  <c r="Q504" i="1" a="1"/>
  <c r="Q504" i="1" s="1"/>
  <c r="Q505" i="1" a="1"/>
  <c r="Q505" i="1" s="1"/>
  <c r="Q506" i="1" a="1"/>
  <c r="Q506" i="1" s="1"/>
  <c r="Q507" i="1" a="1"/>
  <c r="Q507" i="1" s="1"/>
  <c r="Q508" i="1" a="1"/>
  <c r="Q508" i="1" s="1"/>
  <c r="Q509" i="1" a="1"/>
  <c r="Q509" i="1" s="1"/>
  <c r="Q510" i="1" a="1"/>
  <c r="Q510" i="1" s="1"/>
  <c r="Q511" i="1" a="1"/>
  <c r="Q511" i="1" s="1"/>
  <c r="Q512" i="1" a="1"/>
  <c r="Q512" i="1" s="1"/>
  <c r="Q513" i="1" a="1"/>
  <c r="Q513" i="1" s="1"/>
  <c r="Q514" i="1" a="1"/>
  <c r="Q514" i="1" s="1"/>
  <c r="Q515" i="1" a="1"/>
  <c r="Q515" i="1" s="1"/>
  <c r="Q516" i="1" a="1"/>
  <c r="Q516" i="1" s="1"/>
  <c r="Q517" i="1" a="1"/>
  <c r="Q517" i="1" s="1"/>
  <c r="Q518" i="1" a="1"/>
  <c r="Q518" i="1" s="1"/>
  <c r="Q519" i="1" a="1"/>
  <c r="Q519" i="1" s="1"/>
  <c r="Q520" i="1" a="1"/>
  <c r="Q520" i="1" s="1"/>
  <c r="Q521" i="1" a="1"/>
  <c r="Q521" i="1" s="1"/>
  <c r="Q522" i="1" a="1"/>
  <c r="Q522" i="1" s="1"/>
  <c r="Q523" i="1" a="1"/>
  <c r="Q523" i="1" s="1"/>
  <c r="Q524" i="1" a="1"/>
  <c r="Q524" i="1" s="1"/>
  <c r="Q525" i="1" a="1"/>
  <c r="Q525" i="1" s="1"/>
  <c r="Q526" i="1" a="1"/>
  <c r="Q526" i="1" s="1"/>
  <c r="Q527" i="1" a="1"/>
  <c r="Q527" i="1" s="1"/>
  <c r="Q528" i="1" a="1"/>
  <c r="Q528" i="1" s="1"/>
  <c r="Q529" i="1" a="1"/>
  <c r="Q529" i="1" s="1"/>
  <c r="Q530" i="1" a="1"/>
  <c r="Q530" i="1" s="1"/>
  <c r="Q531" i="1" a="1"/>
  <c r="Q531" i="1" s="1"/>
  <c r="Q532" i="1" a="1"/>
  <c r="Q532" i="1" s="1"/>
  <c r="Q533" i="1" a="1"/>
  <c r="Q533" i="1" s="1"/>
  <c r="Q534" i="1" a="1"/>
  <c r="Q534" i="1" s="1"/>
  <c r="Q535" i="1" a="1"/>
  <c r="Q535" i="1" s="1"/>
  <c r="Q536" i="1" a="1"/>
  <c r="Q536" i="1" s="1"/>
  <c r="Q537" i="1" a="1"/>
  <c r="Q537" i="1" s="1"/>
  <c r="Q538" i="1" a="1"/>
  <c r="Q538" i="1" s="1"/>
  <c r="Q539" i="1" a="1"/>
  <c r="Q539" i="1" s="1"/>
  <c r="Q540" i="1" a="1"/>
  <c r="Q540" i="1" s="1"/>
  <c r="Q541" i="1" a="1"/>
  <c r="Q541" i="1" s="1"/>
  <c r="Q542" i="1" a="1"/>
  <c r="Q542" i="1" s="1"/>
  <c r="Q543" i="1" a="1"/>
  <c r="Q543" i="1" s="1"/>
  <c r="Q544" i="1" a="1"/>
  <c r="Q544" i="1" s="1"/>
  <c r="Q545" i="1" a="1"/>
  <c r="Q545" i="1" s="1"/>
  <c r="Q546" i="1" a="1"/>
  <c r="Q546" i="1" s="1"/>
  <c r="Q547" i="1" a="1"/>
  <c r="Q547" i="1" s="1"/>
  <c r="Q548" i="1" a="1"/>
  <c r="Q548" i="1" s="1"/>
  <c r="Q549" i="1" a="1"/>
  <c r="Q549" i="1" s="1"/>
  <c r="Q550" i="1" a="1"/>
  <c r="Q550" i="1" s="1"/>
  <c r="Q551" i="1" a="1"/>
  <c r="Q551" i="1" s="1"/>
  <c r="Q552" i="1" a="1"/>
  <c r="Q552" i="1" s="1"/>
  <c r="Q553" i="1" a="1"/>
  <c r="Q553" i="1" s="1"/>
  <c r="Q554" i="1" a="1"/>
  <c r="Q554" i="1" s="1"/>
  <c r="Q555" i="1" a="1"/>
  <c r="Q555" i="1" s="1"/>
  <c r="Q556" i="1" a="1"/>
  <c r="Q556" i="1" s="1"/>
  <c r="Q557" i="1" a="1"/>
  <c r="Q557" i="1" s="1"/>
  <c r="Q558" i="1" a="1"/>
  <c r="Q558" i="1" s="1"/>
  <c r="Q559" i="1" a="1"/>
  <c r="Q559" i="1" s="1"/>
  <c r="Q560" i="1" a="1"/>
  <c r="Q560" i="1" s="1"/>
  <c r="Q561" i="1" a="1"/>
  <c r="Q561" i="1" s="1"/>
  <c r="Q562" i="1" a="1"/>
  <c r="Q562" i="1" s="1"/>
  <c r="Q563" i="1" a="1"/>
  <c r="Q563" i="1" s="1"/>
  <c r="Q564" i="1" a="1"/>
  <c r="Q564" i="1" s="1"/>
  <c r="Q565" i="1" a="1"/>
  <c r="Q565" i="1" s="1"/>
  <c r="Q566" i="1" a="1"/>
  <c r="Q566" i="1" s="1"/>
  <c r="Q567" i="1" a="1"/>
  <c r="Q567" i="1" s="1"/>
  <c r="Q568" i="1" a="1"/>
  <c r="Q568" i="1" s="1"/>
  <c r="Q569" i="1" a="1"/>
  <c r="Q569" i="1" s="1"/>
  <c r="Q570" i="1" a="1"/>
  <c r="Q570" i="1" s="1"/>
  <c r="Q571" i="1" a="1"/>
  <c r="Q571" i="1" s="1"/>
  <c r="Q572" i="1" a="1"/>
  <c r="Q572" i="1" s="1"/>
  <c r="Q573" i="1" a="1"/>
  <c r="Q573" i="1" s="1"/>
  <c r="Q574" i="1" a="1"/>
  <c r="Q574" i="1" s="1"/>
  <c r="Q575" i="1" a="1"/>
  <c r="Q575" i="1" s="1"/>
  <c r="Q576" i="1" a="1"/>
  <c r="Q576" i="1" s="1"/>
  <c r="Q577" i="1" a="1"/>
  <c r="Q577" i="1" s="1"/>
  <c r="Q578" i="1" a="1"/>
  <c r="Q578" i="1" s="1"/>
  <c r="Q579" i="1" a="1"/>
  <c r="Q579" i="1" s="1"/>
  <c r="Q580" i="1" a="1"/>
  <c r="Q580" i="1" s="1"/>
  <c r="Q581" i="1" a="1"/>
  <c r="Q581" i="1" s="1"/>
  <c r="Q582" i="1" a="1"/>
  <c r="Q582" i="1" s="1"/>
  <c r="Q583" i="1" a="1"/>
  <c r="Q583" i="1" s="1"/>
  <c r="Q584" i="1" a="1"/>
  <c r="Q584" i="1" s="1"/>
  <c r="Q585" i="1" a="1"/>
  <c r="Q585" i="1" s="1"/>
  <c r="Q586" i="1" a="1"/>
  <c r="Q586" i="1" s="1"/>
  <c r="Q587" i="1" a="1"/>
  <c r="Q587" i="1" s="1"/>
  <c r="Q588" i="1" a="1"/>
  <c r="Q588" i="1" s="1"/>
  <c r="Q589" i="1" a="1"/>
  <c r="Q589" i="1" s="1"/>
  <c r="Q590" i="1" a="1"/>
  <c r="Q590" i="1" s="1"/>
  <c r="Q591" i="1" a="1"/>
  <c r="Q591" i="1" s="1"/>
  <c r="Q592" i="1" a="1"/>
  <c r="Q592" i="1" s="1"/>
  <c r="Q593" i="1" a="1"/>
  <c r="Q593" i="1" s="1"/>
  <c r="Q594" i="1" a="1"/>
  <c r="Q594" i="1" s="1"/>
  <c r="Q595" i="1" a="1"/>
  <c r="Q595" i="1" s="1"/>
  <c r="Q596" i="1" a="1"/>
  <c r="Q596" i="1" s="1"/>
  <c r="Q597" i="1" a="1"/>
  <c r="Q597" i="1" s="1"/>
  <c r="Q598" i="1" a="1"/>
  <c r="Q598" i="1" s="1"/>
  <c r="Q599" i="1" a="1"/>
  <c r="Q599" i="1" s="1"/>
  <c r="Q600" i="1" a="1"/>
  <c r="Q600" i="1" s="1"/>
  <c r="Q601" i="1" a="1"/>
  <c r="Q601" i="1" s="1"/>
  <c r="Q602" i="1" a="1"/>
  <c r="Q602" i="1" s="1"/>
  <c r="Q603" i="1" a="1"/>
  <c r="Q603" i="1" s="1"/>
  <c r="Q604" i="1" a="1"/>
  <c r="Q604" i="1" s="1"/>
  <c r="Q605" i="1" a="1"/>
  <c r="Q605" i="1" s="1"/>
  <c r="Q606" i="1" a="1"/>
  <c r="Q606" i="1" s="1"/>
  <c r="Q607" i="1" a="1"/>
  <c r="Q607" i="1" s="1"/>
  <c r="Q608" i="1" a="1"/>
  <c r="Q608" i="1" s="1"/>
  <c r="Q609" i="1" a="1"/>
  <c r="Q609" i="1" s="1"/>
  <c r="Q610" i="1" a="1"/>
  <c r="Q610" i="1" s="1"/>
  <c r="Q611" i="1" a="1"/>
  <c r="Q611" i="1" s="1"/>
  <c r="Q612" i="1" a="1"/>
  <c r="Q612" i="1" s="1"/>
  <c r="Q613" i="1" a="1"/>
  <c r="Q613" i="1" s="1"/>
  <c r="Q614" i="1" a="1"/>
  <c r="Q614" i="1" s="1"/>
  <c r="Q615" i="1" a="1"/>
  <c r="Q615" i="1" s="1"/>
  <c r="Q616" i="1" a="1"/>
  <c r="Q616" i="1" s="1"/>
  <c r="Q617" i="1" a="1"/>
  <c r="Q617" i="1" s="1"/>
  <c r="Q618" i="1" a="1"/>
  <c r="Q618" i="1" s="1"/>
  <c r="Q619" i="1" a="1"/>
  <c r="Q619" i="1" s="1"/>
  <c r="Q620" i="1" a="1"/>
  <c r="Q620" i="1" s="1"/>
  <c r="Q621" i="1" a="1"/>
  <c r="Q621" i="1" s="1"/>
  <c r="Q622" i="1" a="1"/>
  <c r="Q622" i="1" s="1"/>
  <c r="Q623" i="1" a="1"/>
  <c r="Q623" i="1" s="1"/>
  <c r="Q624" i="1" a="1"/>
  <c r="Q624" i="1" s="1"/>
  <c r="Q625" i="1" a="1"/>
  <c r="Q625" i="1" s="1"/>
  <c r="Q626" i="1" a="1"/>
  <c r="Q626" i="1" s="1"/>
  <c r="Q627" i="1" a="1"/>
  <c r="Q627" i="1" s="1"/>
  <c r="Q628" i="1" a="1"/>
  <c r="Q628" i="1" s="1"/>
  <c r="Q629" i="1" a="1"/>
  <c r="Q629" i="1" s="1"/>
  <c r="Q630" i="1" a="1"/>
  <c r="Q630" i="1" s="1"/>
  <c r="Q631" i="1" a="1"/>
  <c r="Q631" i="1" s="1"/>
  <c r="Q632" i="1" a="1"/>
  <c r="Q632" i="1" s="1"/>
  <c r="Q633" i="1" a="1"/>
  <c r="Q633" i="1" s="1"/>
  <c r="Q634" i="1" a="1"/>
  <c r="Q634" i="1" s="1"/>
  <c r="Q635" i="1" a="1"/>
  <c r="Q635" i="1" s="1"/>
  <c r="Q636" i="1" a="1"/>
  <c r="Q636" i="1" s="1"/>
  <c r="Q637" i="1" a="1"/>
  <c r="Q637" i="1" s="1"/>
  <c r="Q638" i="1" a="1"/>
  <c r="Q638" i="1" s="1"/>
  <c r="Q639" i="1" a="1"/>
  <c r="Q639" i="1" s="1"/>
  <c r="Q640" i="1" a="1"/>
  <c r="Q640" i="1" s="1"/>
  <c r="Q641" i="1" a="1"/>
  <c r="Q641" i="1" s="1"/>
  <c r="Q642" i="1" a="1"/>
  <c r="Q642" i="1" s="1"/>
  <c r="Q643" i="1" a="1"/>
  <c r="Q643" i="1" s="1"/>
  <c r="Q644" i="1" a="1"/>
  <c r="Q644" i="1" s="1"/>
  <c r="Q645" i="1" a="1"/>
  <c r="Q645" i="1" s="1"/>
  <c r="Q646" i="1" a="1"/>
  <c r="Q646" i="1" s="1"/>
  <c r="Q647" i="1" a="1"/>
  <c r="Q647" i="1" s="1"/>
  <c r="Q648" i="1" a="1"/>
  <c r="Q648" i="1" s="1"/>
  <c r="Q649" i="1" a="1"/>
  <c r="Q649" i="1" s="1"/>
  <c r="Q650" i="1" a="1"/>
  <c r="Q650" i="1" s="1"/>
  <c r="Q651" i="1" a="1"/>
  <c r="Q651" i="1" s="1"/>
  <c r="Q652" i="1" a="1"/>
  <c r="Q652" i="1" s="1"/>
  <c r="Q653" i="1" a="1"/>
  <c r="Q653" i="1" s="1"/>
  <c r="Q654" i="1" a="1"/>
  <c r="Q654" i="1" s="1"/>
  <c r="Q655" i="1" a="1"/>
  <c r="Q655" i="1" s="1"/>
  <c r="Q656" i="1" a="1"/>
  <c r="Q656" i="1" s="1"/>
  <c r="Q657" i="1" a="1"/>
  <c r="Q657" i="1" s="1"/>
  <c r="Q658" i="1" a="1"/>
  <c r="Q658" i="1" s="1"/>
  <c r="Q659" i="1" a="1"/>
  <c r="Q659" i="1" s="1"/>
  <c r="Q660" i="1" a="1"/>
  <c r="Q660" i="1" s="1"/>
  <c r="Q661" i="1" a="1"/>
  <c r="Q661" i="1" s="1"/>
  <c r="Q662" i="1" a="1"/>
  <c r="Q662" i="1" s="1"/>
  <c r="Q663" i="1" a="1"/>
  <c r="Q663" i="1" s="1"/>
  <c r="Q664" i="1" a="1"/>
  <c r="Q664" i="1" s="1"/>
  <c r="Q665" i="1" a="1"/>
  <c r="Q665" i="1" s="1"/>
  <c r="Q666" i="1" a="1"/>
  <c r="Q666" i="1" s="1"/>
  <c r="Q667" i="1" a="1"/>
  <c r="Q667" i="1" s="1"/>
  <c r="Q668" i="1" a="1"/>
  <c r="Q668" i="1" s="1"/>
  <c r="Q669" i="1" a="1"/>
  <c r="Q669" i="1" s="1"/>
  <c r="Q670" i="1" a="1"/>
  <c r="Q670" i="1" s="1"/>
  <c r="Q671" i="1" a="1"/>
  <c r="Q671" i="1" s="1"/>
  <c r="Q672" i="1" a="1"/>
  <c r="Q672" i="1" s="1"/>
  <c r="Q673" i="1" a="1"/>
  <c r="Q673" i="1" s="1"/>
  <c r="Q674" i="1" a="1"/>
  <c r="Q674" i="1" s="1"/>
  <c r="Q675" i="1" a="1"/>
  <c r="Q675" i="1" s="1"/>
  <c r="Q676" i="1" a="1"/>
  <c r="Q676" i="1" s="1"/>
  <c r="Q677" i="1" a="1"/>
  <c r="Q677" i="1" s="1"/>
  <c r="Q678" i="1" a="1"/>
  <c r="Q678" i="1" s="1"/>
  <c r="Q679" i="1" a="1"/>
  <c r="Q679" i="1" s="1"/>
  <c r="Q680" i="1" a="1"/>
  <c r="Q680" i="1" s="1"/>
  <c r="Q681" i="1" a="1"/>
  <c r="Q681" i="1" s="1"/>
  <c r="Q682" i="1" a="1"/>
  <c r="Q682" i="1" s="1"/>
  <c r="Q683" i="1" a="1"/>
  <c r="Q683" i="1" s="1"/>
  <c r="Q684" i="1" a="1"/>
  <c r="Q684" i="1" s="1"/>
  <c r="Q685" i="1" a="1"/>
  <c r="Q685" i="1" s="1"/>
  <c r="Q686" i="1" a="1"/>
  <c r="Q686" i="1" s="1"/>
  <c r="Q687" i="1" a="1"/>
  <c r="Q687" i="1" s="1"/>
  <c r="Q688" i="1" a="1"/>
  <c r="Q688" i="1" s="1"/>
  <c r="Q689" i="1" a="1"/>
  <c r="Q689" i="1" s="1"/>
  <c r="Q690" i="1" a="1"/>
  <c r="Q690" i="1" s="1"/>
  <c r="Q691" i="1" a="1"/>
  <c r="Q691" i="1" s="1"/>
  <c r="Q692" i="1" a="1"/>
  <c r="Q692" i="1" s="1"/>
  <c r="Q693" i="1" a="1"/>
  <c r="Q693" i="1" s="1"/>
  <c r="Q694" i="1" a="1"/>
  <c r="Q694" i="1" s="1"/>
  <c r="Q695" i="1" a="1"/>
  <c r="Q695" i="1" s="1"/>
  <c r="Q696" i="1" a="1"/>
  <c r="Q696" i="1" s="1"/>
  <c r="Q697" i="1" a="1"/>
  <c r="Q697" i="1" s="1"/>
  <c r="Q698" i="1" a="1"/>
  <c r="Q698" i="1" s="1"/>
  <c r="Q699" i="1" a="1"/>
  <c r="Q699" i="1" s="1"/>
  <c r="Q700" i="1" a="1"/>
  <c r="Q700" i="1" s="1"/>
  <c r="Q701" i="1" a="1"/>
  <c r="Q701" i="1" s="1"/>
  <c r="Q702" i="1" a="1"/>
  <c r="Q702" i="1" s="1"/>
  <c r="Q703" i="1" a="1"/>
  <c r="Q703" i="1" s="1"/>
  <c r="Q704" i="1" a="1"/>
  <c r="Q704" i="1" s="1"/>
  <c r="Q705" i="1" a="1"/>
  <c r="Q705" i="1" s="1"/>
  <c r="Q706" i="1" a="1"/>
  <c r="Q706" i="1" s="1"/>
  <c r="Q707" i="1" a="1"/>
  <c r="Q707" i="1" s="1"/>
  <c r="Q708" i="1" a="1"/>
  <c r="Q708" i="1" s="1"/>
  <c r="Q709" i="1" a="1"/>
  <c r="Q709" i="1" s="1"/>
  <c r="Q710" i="1" a="1"/>
  <c r="Q710" i="1" s="1"/>
  <c r="Q711" i="1" a="1"/>
  <c r="Q711" i="1" s="1"/>
  <c r="Q712" i="1" a="1"/>
  <c r="Q712" i="1" s="1"/>
  <c r="Q713" i="1" a="1"/>
  <c r="Q713" i="1" s="1"/>
  <c r="Q714" i="1" a="1"/>
  <c r="Q714" i="1" s="1"/>
  <c r="Q715" i="1" a="1"/>
  <c r="Q715" i="1" s="1"/>
  <c r="Q6" i="1" a="1"/>
  <c r="Q6" i="1" s="1"/>
  <c r="J9" i="2" l="1"/>
  <c r="J10" i="2"/>
  <c r="J11" i="2"/>
  <c r="J12" i="2"/>
  <c r="J13" i="2"/>
  <c r="J14" i="2"/>
  <c r="J15" i="2"/>
  <c r="J4" i="2"/>
  <c r="J5" i="2" s="1"/>
  <c r="J6" i="2" s="1"/>
  <c r="J7" i="2" s="1"/>
  <c r="J8" i="2" s="1"/>
  <c r="F5" i="2" l="1"/>
  <c r="F6" i="2"/>
  <c r="F7" i="2"/>
  <c r="F8" i="2"/>
  <c r="F9" i="2"/>
  <c r="F10" i="2"/>
  <c r="F11" i="2"/>
  <c r="F12" i="2"/>
  <c r="F13" i="2"/>
  <c r="F14" i="2"/>
  <c r="F15" i="2"/>
  <c r="F4" i="2"/>
  <c r="E15" i="2"/>
  <c r="Q7" i="2"/>
  <c r="Q5" i="2"/>
  <c r="Q6" i="2"/>
  <c r="Q8" i="2"/>
  <c r="S6" i="2"/>
  <c r="S7" i="2"/>
  <c r="S8" i="2"/>
  <c r="S5" i="2"/>
  <c r="R6" i="2"/>
  <c r="R7" i="2"/>
  <c r="R8" i="2"/>
  <c r="R9" i="2"/>
  <c r="R10" i="2"/>
  <c r="R5" i="2"/>
  <c r="H5" i="2"/>
  <c r="H6" i="2"/>
  <c r="H7" i="2"/>
  <c r="H8" i="2"/>
  <c r="H9" i="2"/>
  <c r="H10" i="2"/>
  <c r="H11" i="2"/>
  <c r="H12" i="2"/>
  <c r="H13" i="2"/>
  <c r="H14" i="2"/>
  <c r="H15" i="2"/>
  <c r="H4" i="2"/>
  <c r="I4" i="2" s="1"/>
  <c r="T5" i="2" l="1"/>
  <c r="T6" i="2"/>
  <c r="T8" i="2"/>
  <c r="T7" i="2"/>
  <c r="H16" i="2"/>
  <c r="U7" i="2"/>
  <c r="U6" i="2"/>
  <c r="U5" i="2"/>
  <c r="U8" i="2"/>
  <c r="K15" i="2"/>
  <c r="I5" i="2"/>
  <c r="I6" i="2" s="1"/>
  <c r="I7" i="2" s="1"/>
  <c r="I8" i="2" s="1"/>
  <c r="I9" i="2" s="1"/>
  <c r="I10" i="2" s="1"/>
  <c r="I11" i="2" s="1"/>
  <c r="I12" i="2" s="1"/>
  <c r="I13" i="2" s="1"/>
  <c r="I14" i="2" s="1"/>
  <c r="I15" i="2" s="1"/>
  <c r="I16" i="2" s="1"/>
  <c r="S11" i="2"/>
  <c r="P6" i="2" l="1"/>
  <c r="P7" i="2"/>
  <c r="P8" i="2"/>
  <c r="P5" i="2"/>
  <c r="E5" i="2"/>
  <c r="K5" i="2" s="1"/>
  <c r="E4" i="2"/>
  <c r="G4" i="2" l="1"/>
  <c r="K4" i="2"/>
  <c r="G5" i="2"/>
  <c r="E14" i="2"/>
  <c r="K14" i="2" s="1"/>
  <c r="E13" i="2"/>
  <c r="K13" i="2" s="1"/>
  <c r="E12" i="2"/>
  <c r="K12" i="2" s="1"/>
  <c r="E11" i="2"/>
  <c r="K11" i="2" s="1"/>
  <c r="E10" i="2"/>
  <c r="K10" i="2" s="1"/>
  <c r="E9" i="2"/>
  <c r="K9" i="2" s="1"/>
  <c r="E8" i="2"/>
  <c r="K8" i="2" s="1"/>
  <c r="E7" i="2"/>
  <c r="K7" i="2" s="1"/>
  <c r="E6" i="2"/>
  <c r="K6" i="2" s="1"/>
  <c r="O3" i="2" l="1"/>
  <c r="R11" i="2" l="1"/>
  <c r="P11" i="2"/>
  <c r="Q11" i="2"/>
  <c r="T11" i="2" s="1"/>
  <c r="G12" i="2"/>
  <c r="G6" i="2"/>
  <c r="F16" i="2"/>
  <c r="G8" i="2"/>
  <c r="G10" i="2"/>
  <c r="G15" i="2"/>
  <c r="G7" i="2"/>
  <c r="G9" i="2"/>
  <c r="G11" i="2"/>
  <c r="G14" i="2"/>
  <c r="E16" i="2"/>
  <c r="K16" i="2" s="1"/>
  <c r="G13" i="2"/>
  <c r="U11" i="2" l="1"/>
  <c r="G1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tc={AB36522E-6C6C-4F65-868A-2B7A4C78BCEB}</author>
    <author>tc={67C9CBE9-2636-4B5C-A311-3A729A8B693A}</author>
    <author>tc={2653A3AB-E4EA-4DAE-8C42-8C99886DD01F}</author>
  </authors>
  <commentList>
    <comment ref="A6" authorId="0" shapeId="0" xr:uid="{AB36522E-6C6C-4F65-868A-2B7A4C78BCE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Add the name of the project</t>
      </text>
    </comment>
    <comment ref="C6" authorId="1" shapeId="0" xr:uid="{67C9CBE9-2636-4B5C-A311-3A729A8B693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Select the respective category from the drop down list</t>
      </text>
    </comment>
    <comment ref="D6" authorId="2" shapeId="0" xr:uid="{2653A3AB-E4EA-4DAE-8C42-8C99886DD01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Once you select your category, select the sub-category from the drop down list.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tc={7E8FA3EF-9A35-4D17-B4A0-1F920B76B3DA}</author>
  </authors>
  <commentList>
    <comment ref="G3" authorId="0" shapeId="0" xr:uid="{7E8FA3EF-9A35-4D17-B4A0-1F920B76B3D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Cumulation of number of businesses awarded to CEVA instead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<sst xmlns="http://schemas.openxmlformats.org/spreadsheetml/2006/main" count="850" uniqueCount="320">
  <si>
    <t xml:space="preserve">  </t>
  </si>
  <si>
    <t>MOIS</t>
  </si>
  <si>
    <t>TOTAL</t>
  </si>
  <si>
    <t>%</t>
  </si>
  <si>
    <t xml:space="preserve"> -</t>
  </si>
  <si>
    <t/>
  </si>
  <si>
    <t>Acheteur</t>
  </si>
  <si>
    <t>Doc Number</t>
  </si>
  <si>
    <t>CEVA</t>
  </si>
  <si>
    <t>Incoterm</t>
  </si>
  <si>
    <t>Info Shipper / Cargo</t>
  </si>
  <si>
    <t>OB</t>
  </si>
  <si>
    <t>WB</t>
  </si>
  <si>
    <t>DH</t>
  </si>
  <si>
    <t>IM</t>
  </si>
  <si>
    <t>Account / Cargo</t>
  </si>
  <si>
    <t>Origin</t>
  </si>
  <si>
    <t>Destination</t>
  </si>
  <si>
    <t>GWT Tons</t>
  </si>
  <si>
    <t>Volume Cbm</t>
  </si>
  <si>
    <t>Quote Week</t>
  </si>
  <si>
    <t>Validity</t>
  </si>
  <si>
    <t>Price Indication</t>
  </si>
  <si>
    <t>Secured date</t>
  </si>
  <si>
    <t>#20220531-010</t>
  </si>
  <si>
    <t>CMA Terminaux</t>
  </si>
  <si>
    <t>AEJEA Port of Jebel Ali</t>
  </si>
  <si>
    <t>JMKIN Kingston</t>
  </si>
  <si>
    <t>CFR</t>
  </si>
  <si>
    <t>#20220530-035</t>
  </si>
  <si>
    <t>FRFOS Fos sur Mer</t>
  </si>
  <si>
    <t>YTLON Longoni</t>
  </si>
  <si>
    <t>CNSHA Shanghai</t>
  </si>
  <si>
    <t>FRMRS Marseille</t>
  </si>
  <si>
    <t>FRLEH Le Havre</t>
  </si>
  <si>
    <t>#20220516-011</t>
  </si>
  <si>
    <t>28840 Mejorada del Campo, Spain</t>
  </si>
  <si>
    <t>CPT</t>
  </si>
  <si>
    <t>SGSIN Singapore</t>
  </si>
  <si>
    <t>FRMTX Montoir-de-Bretagne</t>
  </si>
  <si>
    <t>MACAS Casablanca</t>
  </si>
  <si>
    <t>BEANR Antwerp</t>
  </si>
  <si>
    <t>NLRTM Rotterdam</t>
  </si>
  <si>
    <t>#20220502-008</t>
  </si>
  <si>
    <t>Stargard - Klejnot Pomorza 73-102, Stargard, Poland</t>
  </si>
  <si>
    <t>LBBEY Beirut</t>
  </si>
  <si>
    <t>"</t>
  </si>
  <si>
    <t>#20220429-025</t>
  </si>
  <si>
    <t>Hyster-Yale Group</t>
  </si>
  <si>
    <t>Nijmegen, Netherlands</t>
  </si>
  <si>
    <t>Lyon, France</t>
  </si>
  <si>
    <t>#20220426-024</t>
  </si>
  <si>
    <t>Johor Malaysia, Jalan Flora Utama 8, Taman Flora, Batu Pahat, Johor, Malaysia</t>
  </si>
  <si>
    <t>#20220426-021</t>
  </si>
  <si>
    <t>#20220422-034</t>
  </si>
  <si>
    <t>#20220422-033</t>
  </si>
  <si>
    <t>#20220420-035</t>
  </si>
  <si>
    <t>CCIS - Head Office - France</t>
  </si>
  <si>
    <t>CNWEI Weihai, Shandong</t>
  </si>
  <si>
    <t>NGLOS Lagos</t>
  </si>
  <si>
    <t>#20220420-008</t>
  </si>
  <si>
    <t>HOUCON / SMART - 2*Trailers</t>
  </si>
  <si>
    <t>#20220415-007</t>
  </si>
  <si>
    <t>CMA CGM</t>
  </si>
  <si>
    <t>#20220412-006</t>
  </si>
  <si>
    <t>FRSET Sete</t>
  </si>
  <si>
    <t>#20220405-003</t>
  </si>
  <si>
    <t>ESCAD Cadiz</t>
  </si>
  <si>
    <t>#20220401-027</t>
  </si>
  <si>
    <t>KALMAR / TANGER - STS WORKS</t>
  </si>
  <si>
    <t>#20220323-030</t>
  </si>
  <si>
    <t>Acerra, Metropolitan City of Naples, Italy</t>
  </si>
  <si>
    <t>#20220322-017</t>
  </si>
  <si>
    <t>G.M.G Général Manutention Guadeloupe</t>
  </si>
  <si>
    <t>Pointe-à-Pitre, Guadeloupe</t>
  </si>
  <si>
    <t>#20220318-011</t>
  </si>
  <si>
    <t>KALMAR / KFTL - 4 ESC 450 SC</t>
  </si>
  <si>
    <t>Stargard, Poland</t>
  </si>
  <si>
    <t>#20220318-007</t>
  </si>
  <si>
    <t>BROMMA / SMART - 2 * OSR45 Frame</t>
  </si>
  <si>
    <t>Ipoh, Perak, Malaysia</t>
  </si>
  <si>
    <t>#20220317-011</t>
  </si>
  <si>
    <t>TEC CONTAINER - Cabin Stevedoring - SMART</t>
  </si>
  <si>
    <t>Madrid, Spain</t>
  </si>
  <si>
    <t>#20220314-010</t>
  </si>
  <si>
    <t>#20220304-014</t>
  </si>
  <si>
    <t>BROMMA / KFTL - 2*Spreaders</t>
  </si>
  <si>
    <t>Port Klang, Selangor, Malaysia</t>
  </si>
  <si>
    <t>#20220217-006</t>
  </si>
  <si>
    <t>3261 LX Oud-Beijerland, Netherlands</t>
  </si>
  <si>
    <t>#20220216-012</t>
  </si>
  <si>
    <t>KONECRANES / GMM - Straddle Carriers</t>
  </si>
  <si>
    <t>DEHAM Hamburg</t>
  </si>
  <si>
    <t>MQFDF Fort de France</t>
  </si>
  <si>
    <t>#20220216-011</t>
  </si>
  <si>
    <t>KONECRANES / SAMR - Straddle Carriers</t>
  </si>
  <si>
    <t>Pointe des Galets, Réunion</t>
  </si>
  <si>
    <t>#20220214-004</t>
  </si>
  <si>
    <t>TGO / SOMAPORT - Spreader Bromma</t>
  </si>
  <si>
    <t>#20220210-003</t>
  </si>
  <si>
    <t>HYSTER / SAMR - 1*Reach Stacker</t>
  </si>
  <si>
    <t>#20220204-003</t>
  </si>
  <si>
    <t>HOUCON / SMART - 1*Tug Master</t>
  </si>
  <si>
    <t>#20220125-002</t>
  </si>
  <si>
    <t>Dutch Lanka / TGO - Trailers</t>
  </si>
  <si>
    <t>LKCMB Colombo</t>
  </si>
  <si>
    <t>Suivi des Affaires CEVA</t>
  </si>
  <si>
    <t xml:space="preserve">Total RFQ </t>
  </si>
  <si>
    <t>Transport via CEVA</t>
  </si>
  <si>
    <t>Other</t>
  </si>
  <si>
    <t>Average amount per order</t>
  </si>
  <si>
    <t>xx</t>
  </si>
  <si>
    <t>% Order via CEVA</t>
  </si>
  <si>
    <t>Number of RFQ</t>
  </si>
  <si>
    <t>Total RFQ</t>
  </si>
  <si>
    <t>Statistics per terminal</t>
  </si>
  <si>
    <t>Customer / Terminal</t>
  </si>
  <si>
    <t>Average amount of RFQ</t>
  </si>
  <si>
    <t>% of orders via CEVA vs RFQ</t>
  </si>
  <si>
    <t>Total of orders via CEVA</t>
  </si>
  <si>
    <t>KFTL</t>
  </si>
  <si>
    <t>MALTA</t>
  </si>
  <si>
    <t>MedEurope / Marseille Manutention</t>
  </si>
  <si>
    <t>X</t>
  </si>
  <si>
    <t>Y</t>
  </si>
  <si>
    <t>Z</t>
  </si>
  <si>
    <t>Total amount of orders via CEVA</t>
  </si>
  <si>
    <t>Number of ordesr via CEVA</t>
  </si>
  <si>
    <t>Nb of order</t>
  </si>
  <si>
    <t>Mettre le type d'équipement via le numéro de CEVA.</t>
  </si>
  <si>
    <t>Cumulalion of orders via CEVA (in Eur)</t>
  </si>
  <si>
    <t>Cumulation of orders via CEVA (in unit)</t>
  </si>
  <si>
    <t>RFQ</t>
  </si>
  <si>
    <t>Type of equipment</t>
  </si>
  <si>
    <t>SEGMENT</t>
  </si>
  <si>
    <t>CHE</t>
  </si>
  <si>
    <t>CONTAINER HANDLING EQUIPMENT</t>
  </si>
  <si>
    <t>CATEGORY</t>
  </si>
  <si>
    <t>ABBREVIATION</t>
  </si>
  <si>
    <t>SUB CATEGORY</t>
  </si>
  <si>
    <t>SOUS CATEGORIE</t>
  </si>
  <si>
    <t>CRANES</t>
  </si>
  <si>
    <t>C</t>
  </si>
  <si>
    <t>SHIP TO SHORE</t>
  </si>
  <si>
    <t>PORTIQUE DE QUAI</t>
  </si>
  <si>
    <t>STS</t>
  </si>
  <si>
    <t>RYBBER TYRE  GANTRY</t>
  </si>
  <si>
    <t>PORTIQUE DE PARC SUR PNEU</t>
  </si>
  <si>
    <t>RTG</t>
  </si>
  <si>
    <t>RAIL MOUNTED GANTRY</t>
  </si>
  <si>
    <t>PORTIQUE DE PARC SUR RAIL</t>
  </si>
  <si>
    <t>RMG</t>
  </si>
  <si>
    <t>MOBILE HARBOUR CRANE</t>
  </si>
  <si>
    <t>GRUE MOBILE PORTUAIRE</t>
  </si>
  <si>
    <t>MHC</t>
  </si>
  <si>
    <t>JIB CRANES</t>
  </si>
  <si>
    <t>GRUE FLECHETTE</t>
  </si>
  <si>
    <t>JIB</t>
  </si>
  <si>
    <t>OVERHEAD/PROCESS/BRIDGE</t>
  </si>
  <si>
    <t>PONTS</t>
  </si>
  <si>
    <t>OPB</t>
  </si>
  <si>
    <t>OTHER (please specify)</t>
  </si>
  <si>
    <t>AUTRES</t>
  </si>
  <si>
    <t>CSPE</t>
  </si>
  <si>
    <t>WHEEL LOADING EQUIPMENT</t>
  </si>
  <si>
    <t>WHE</t>
  </si>
  <si>
    <t>FORKLIFTS</t>
  </si>
  <si>
    <t>CHARIOT ELEVATEUR A FOURCHE</t>
  </si>
  <si>
    <t>FKL</t>
  </si>
  <si>
    <t>EMPTY CONTAINER HANDLER</t>
  </si>
  <si>
    <t>CHARIOT ELEVATEUR VIDE</t>
  </si>
  <si>
    <t>ECH</t>
  </si>
  <si>
    <t>TOPLIFTERS</t>
  </si>
  <si>
    <t>CHARIOT FRONTAL</t>
  </si>
  <si>
    <t>TPL</t>
  </si>
  <si>
    <t>REACHSTACKERS</t>
  </si>
  <si>
    <t>GERBEUR A FLECHE TELESC.</t>
  </si>
  <si>
    <t>RS</t>
  </si>
  <si>
    <t>STRADDLE CARRIERS</t>
  </si>
  <si>
    <t>CAVALIERS</t>
  </si>
  <si>
    <t>SC</t>
  </si>
  <si>
    <t>ROAD TRAILERS</t>
  </si>
  <si>
    <t>REMORQUE DE ROUTE</t>
  </si>
  <si>
    <t>RC</t>
  </si>
  <si>
    <t>YARD TRAILERS</t>
  </si>
  <si>
    <t>REMORQUE DE PARC</t>
  </si>
  <si>
    <t>YC</t>
  </si>
  <si>
    <t>RORO TRAILERS</t>
  </si>
  <si>
    <t>REMORQUE RORO</t>
  </si>
  <si>
    <t>RRT</t>
  </si>
  <si>
    <t xml:space="preserve">AUTOMATED GUIDED VEHICLES </t>
  </si>
  <si>
    <t>VEHICULE AUTOMATIQUE GUIDE</t>
  </si>
  <si>
    <t>AGV</t>
  </si>
  <si>
    <t>ROAD TRACTORS</t>
  </si>
  <si>
    <t>TRACTEUR DE ROUTE</t>
  </si>
  <si>
    <t>RT</t>
  </si>
  <si>
    <t>YARD / TERMINAL TRACTORS</t>
  </si>
  <si>
    <t>TRACTEUR DE PARC/TERMINAL</t>
  </si>
  <si>
    <t>YT</t>
  </si>
  <si>
    <t>RORO TRACTORS</t>
  </si>
  <si>
    <t>TRACTEUR RORO</t>
  </si>
  <si>
    <t>WHESPE</t>
  </si>
  <si>
    <t xml:space="preserve">LIFTING DEVICES </t>
  </si>
  <si>
    <t>LD</t>
  </si>
  <si>
    <t>GOOSENECKS</t>
  </si>
  <si>
    <t>COL DE CYGNE</t>
  </si>
  <si>
    <t>GN</t>
  </si>
  <si>
    <t>SPREADERS</t>
  </si>
  <si>
    <t>PALONNIER</t>
  </si>
  <si>
    <t>SP</t>
  </si>
  <si>
    <t>LASHING/MAN CAGES</t>
  </si>
  <si>
    <t>NACELLE</t>
  </si>
  <si>
    <t>LC</t>
  </si>
  <si>
    <t>EQPT FOR FORKLIFTS</t>
  </si>
  <si>
    <t>ACCESOIRES POUR CHARIOTS</t>
  </si>
  <si>
    <t>FKLEQ</t>
  </si>
  <si>
    <t>HOOK BEAMS</t>
  </si>
  <si>
    <t>CROCHET</t>
  </si>
  <si>
    <t>HB</t>
  </si>
  <si>
    <t>TRAVERSES AND FRAMES</t>
  </si>
  <si>
    <t>TRAVERSE ET CADRES</t>
  </si>
  <si>
    <t>FR</t>
  </si>
  <si>
    <t>WEIGHT BRIDGE</t>
  </si>
  <si>
    <t>PONT BASCULE</t>
  </si>
  <si>
    <t>LDSPE</t>
  </si>
  <si>
    <t xml:space="preserve">OTHER EQUIPMENT  </t>
  </si>
  <si>
    <t>OE</t>
  </si>
  <si>
    <t>Please specify</t>
  </si>
  <si>
    <t>AUTRE EQUIPMEMENT</t>
  </si>
  <si>
    <t>OESPE</t>
  </si>
  <si>
    <t xml:space="preserve">SPARES </t>
  </si>
  <si>
    <t>PIECES DETACHEES</t>
  </si>
  <si>
    <t>SPSPE</t>
  </si>
  <si>
    <t xml:space="preserve">SERVICES  </t>
  </si>
  <si>
    <t>SERV</t>
  </si>
  <si>
    <t>FULL SERVICE</t>
  </si>
  <si>
    <t>SERVICE COMPLET</t>
  </si>
  <si>
    <t>FSCE</t>
  </si>
  <si>
    <t>MAINTENANCE</t>
  </si>
  <si>
    <t>MTCE</t>
  </si>
  <si>
    <t>REPAIR / RECOVERY</t>
  </si>
  <si>
    <t>REPARATION / RECUPERATION</t>
  </si>
  <si>
    <t>REP</t>
  </si>
  <si>
    <t>INSPECTION / SURVEY</t>
  </si>
  <si>
    <t>INSPECTION / ENQUETE</t>
  </si>
  <si>
    <t>INSP</t>
  </si>
  <si>
    <t>UTILIZATION</t>
  </si>
  <si>
    <t>UTILISATION</t>
  </si>
  <si>
    <t>UTL</t>
  </si>
  <si>
    <t>ASSISTANCE / SUPPORT</t>
  </si>
  <si>
    <t>ASSISTANCE / SUPPPORT</t>
  </si>
  <si>
    <t>SPT</t>
  </si>
  <si>
    <t>TRANSPORTATION / MOVING</t>
  </si>
  <si>
    <t>TRANSPORT / DEMENAGEMENT</t>
  </si>
  <si>
    <t>TRS</t>
  </si>
  <si>
    <t>UPGRADE / MODERNIZATION
 / REFURBISHMENT</t>
  </si>
  <si>
    <t>AMELIORATION / MODERNISATION
RENOVATION</t>
  </si>
  <si>
    <t>UPG</t>
  </si>
  <si>
    <t>DRIVERS</t>
  </si>
  <si>
    <t>CONDUCTEURS</t>
  </si>
  <si>
    <t>DRI</t>
  </si>
  <si>
    <t>SERVSPE</t>
  </si>
  <si>
    <t>Finished</t>
  </si>
  <si>
    <t>TRANSPORT</t>
  </si>
  <si>
    <t>Description du projet / tâche</t>
  </si>
  <si>
    <t>Country</t>
  </si>
  <si>
    <t>Catégorie</t>
  </si>
  <si>
    <t>Sous Categ</t>
  </si>
  <si>
    <t>Internal customer</t>
  </si>
  <si>
    <t>CSR benefits</t>
  </si>
  <si>
    <t>TCO method</t>
  </si>
  <si>
    <t xml:space="preserve">Affaire transportée par CEVA </t>
  </si>
  <si>
    <t>Doc Number CEVA</t>
  </si>
  <si>
    <t>Terminal des Flandres  - 8 x Trailers</t>
  </si>
  <si>
    <t>France</t>
  </si>
  <si>
    <t>TL</t>
  </si>
  <si>
    <t>J1 : Expression of Need</t>
  </si>
  <si>
    <t>J2: Technical Specification</t>
  </si>
  <si>
    <t>J3: Sourcing Strategy</t>
  </si>
  <si>
    <t>J4: Tendering</t>
  </si>
  <si>
    <t>J5: Sourcing recommendation preparation</t>
  </si>
  <si>
    <t>J6: Sourcing recommendation signature</t>
  </si>
  <si>
    <t>J7: Contract preparation and finalisation</t>
  </si>
  <si>
    <t>J8: Project phase</t>
  </si>
  <si>
    <t>J9: Return of Experience (on main contract only)</t>
  </si>
  <si>
    <t xml:space="preserve">Terminal des Flandres - 6 x YT Type (4x2) </t>
  </si>
  <si>
    <t>SOMAPORT (Casablanca) - 3 x tracteurs à sellette 
2 x Yard Tractors</t>
  </si>
  <si>
    <t>Morocco</t>
  </si>
  <si>
    <t>Marseille Manutention - 2 x Yard Tractor (type 4x4)</t>
  </si>
  <si>
    <t>CMAT</t>
  </si>
  <si>
    <t>No</t>
  </si>
  <si>
    <r>
      <t xml:space="preserve">Kingston (Jamaïque) - 2 x MT Tractors </t>
    </r>
    <r>
      <rPr>
        <b/>
        <sz val="11"/>
        <color theme="8" tint="0.39997558519241921"/>
        <rFont val="Calibri"/>
        <family val="1"/>
        <scheme val="minor"/>
      </rPr>
      <t>(Tractors Common tender)</t>
    </r>
  </si>
  <si>
    <t>Jamaica</t>
  </si>
  <si>
    <r>
      <t xml:space="preserve">Guadeloupe (GMG) </t>
    </r>
    <r>
      <rPr>
        <b/>
        <i/>
        <sz val="11"/>
        <rFont val="Calibri"/>
        <family val="1"/>
        <scheme val="minor"/>
      </rPr>
      <t xml:space="preserve">- </t>
    </r>
    <r>
      <rPr>
        <b/>
        <sz val="11"/>
        <rFont val="Calibri"/>
        <family val="1"/>
        <scheme val="minor"/>
      </rPr>
      <t xml:space="preserve">6 yard tractors </t>
    </r>
    <r>
      <rPr>
        <b/>
        <sz val="11"/>
        <color theme="8" tint="0.39997558519241921"/>
        <rFont val="Calibri"/>
        <family val="1"/>
        <scheme val="minor"/>
      </rPr>
      <t>(Tractors Common tender)</t>
    </r>
  </si>
  <si>
    <r>
      <t xml:space="preserve">Terminal des Flandres (Dunkerque) </t>
    </r>
    <r>
      <rPr>
        <b/>
        <i/>
        <sz val="11"/>
        <rFont val="Calibri"/>
        <family val="1"/>
        <scheme val="minor"/>
      </rPr>
      <t xml:space="preserve">- </t>
    </r>
    <r>
      <rPr>
        <b/>
        <sz val="11"/>
        <rFont val="Calibri"/>
        <family val="1"/>
        <scheme val="minor"/>
      </rPr>
      <t xml:space="preserve">1 x Leak trailers </t>
    </r>
    <r>
      <rPr>
        <b/>
        <sz val="11"/>
        <color rgb="FF00B050"/>
        <rFont val="Calibri"/>
        <family val="1"/>
        <scheme val="minor"/>
      </rPr>
      <t xml:space="preserve">(Trailers Common tender) </t>
    </r>
  </si>
  <si>
    <t>Beirut (Lebanon) - 10 tractors</t>
  </si>
  <si>
    <t>Lebanon</t>
  </si>
  <si>
    <t>Yes</t>
  </si>
  <si>
    <t>Beirut (Lebanon) - 27 tractors</t>
  </si>
  <si>
    <r>
      <t xml:space="preserve">Tripoli (Lebanon) -  6 trailers / </t>
    </r>
    <r>
      <rPr>
        <b/>
        <sz val="11"/>
        <color rgb="FF00B050"/>
        <rFont val="Calibri"/>
        <family val="1"/>
        <scheme val="minor"/>
      </rPr>
      <t xml:space="preserve">(Trailers Common tender) </t>
    </r>
  </si>
  <si>
    <t xml:space="preserve">Somaport (Casablanca) - 2 x Over head spreaders : 20ft / 40ft </t>
  </si>
  <si>
    <t>Ridha (Mauritanie) - 4 x road trailers</t>
  </si>
  <si>
    <t>Mauritania</t>
  </si>
  <si>
    <r>
      <t xml:space="preserve">Somaport (Casablanca) - 6 x containers trailers </t>
    </r>
    <r>
      <rPr>
        <b/>
        <sz val="11"/>
        <color rgb="FF00B050"/>
        <rFont val="Calibri"/>
        <family val="1"/>
        <scheme val="minor"/>
      </rPr>
      <t xml:space="preserve">(Trailers Common tender) </t>
    </r>
  </si>
  <si>
    <r>
      <t>Alexandria (Egypt)</t>
    </r>
    <r>
      <rPr>
        <b/>
        <i/>
        <sz val="11"/>
        <rFont val="Calibri"/>
        <family val="1"/>
        <scheme val="minor"/>
      </rPr>
      <t xml:space="preserve"> - </t>
    </r>
    <r>
      <rPr>
        <b/>
        <sz val="11"/>
        <rFont val="Calibri"/>
        <family val="1"/>
        <scheme val="minor"/>
      </rPr>
      <t xml:space="preserve">2 x Leak trailers </t>
    </r>
    <r>
      <rPr>
        <b/>
        <sz val="11"/>
        <color rgb="FF00B050"/>
        <rFont val="Calibri"/>
        <family val="1"/>
        <scheme val="minor"/>
      </rPr>
      <t xml:space="preserve">(Trailers Common tender) </t>
    </r>
  </si>
  <si>
    <t>Egypt</t>
  </si>
  <si>
    <r>
      <t xml:space="preserve">Lekki (Nigeria) - 3 x MAFI trailers
                             - 2 x Leak trailers </t>
    </r>
    <r>
      <rPr>
        <b/>
        <sz val="11"/>
        <color rgb="FF00B050"/>
        <rFont val="Calibri"/>
        <family val="1"/>
        <scheme val="minor"/>
      </rPr>
      <t xml:space="preserve">(Trailers Common tender) </t>
    </r>
  </si>
  <si>
    <t>Nigeria</t>
  </si>
  <si>
    <t>Somaport (Casablanca) - 1 x Trémie</t>
  </si>
  <si>
    <t>Somaport (Casablanca) - 1 x Spreader</t>
  </si>
  <si>
    <r>
      <t>Somarig (Guyane)  -</t>
    </r>
    <r>
      <rPr>
        <b/>
        <sz val="11"/>
        <color rgb="FFFF0000"/>
        <rFont val="Calibri"/>
        <family val="1"/>
        <scheme val="minor"/>
      </rPr>
      <t xml:space="preserve"> </t>
    </r>
    <r>
      <rPr>
        <b/>
        <sz val="11"/>
        <color theme="1" tint="4.9989318521683403E-2"/>
        <rFont val="Calibri"/>
        <family val="1"/>
        <scheme val="minor"/>
      </rPr>
      <t>2 x yard t</t>
    </r>
    <r>
      <rPr>
        <b/>
        <sz val="11"/>
        <rFont val="Calibri"/>
        <family val="1"/>
        <scheme val="minor"/>
      </rPr>
      <t xml:space="preserve">ractors </t>
    </r>
    <r>
      <rPr>
        <b/>
        <sz val="11"/>
        <color theme="8" tint="0.39997558519241921"/>
        <rFont val="Calibri"/>
        <family val="1"/>
        <scheme val="minor"/>
      </rPr>
      <t>(Tractors Common tender)</t>
    </r>
  </si>
  <si>
    <t>French Guiana</t>
  </si>
  <si>
    <r>
      <t>Tripoli (Lebanon) -  6 tractors /</t>
    </r>
    <r>
      <rPr>
        <b/>
        <sz val="11"/>
        <color theme="8" tint="0.39997558519241921"/>
        <rFont val="Calibri"/>
        <family val="1"/>
        <scheme val="minor"/>
      </rPr>
      <t xml:space="preserve"> (Tractors Common tender)</t>
    </r>
  </si>
  <si>
    <t>Kaohsiung (China) - 2 x Spreaders</t>
  </si>
  <si>
    <t>China</t>
  </si>
  <si>
    <t>Med Europe (Marseille) - 1 x Spreaders STS model STS45</t>
  </si>
  <si>
    <t>KFTL (Kingston) - 2 x STS spreaders model STS45</t>
  </si>
  <si>
    <t xml:space="preserve">SMART (Mayotte) 1x Spreader 20', 2x Over Height, 1x Mancage </t>
  </si>
  <si>
    <t>Statistics per type of equipment</t>
  </si>
  <si>
    <t>Type of equipement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</si>
</sst>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&quot; €&quot;"/>
    <numFmt numFmtId="165" formatCode="_-* #,##0\ _F_-;\-* #,##0\ _F_-;_-* \-??\ _F_-;_-@_-"/>
    <numFmt numFmtId="166" formatCode="#,##0\ _€"/>
    <numFmt numFmtId="167" formatCode="_-* #,##0\ &quot;€&quot;_-;\-* #,##0\ &quot;€&quot;_-;_-* &quot;-&quot;??\ &quot;€&quot;_-;_-@_-"/>
    <numFmt numFmtId="168" formatCode="0.0%"/>
    <numFmt numFmtId="169" formatCode="0.000#,\T"/>
    <numFmt numFmtId="170" formatCode="0.000#,\C"/>
    <numFmt numFmtId="171" formatCode="dd/mm/yy;@"/>
    <numFmt numFmtId="172" formatCode="dd\-mm\-yy;@"/>
    <numFmt numFmtId="173" formatCode="dd\.mm\.yyyy;@"/>
    <numFmt numFmtId="174" formatCode="[$-40C]mmm\-yy;@"/>
    <numFmt numFmtId="175" formatCode="#,##0.00\ _€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b/>
      <sz val="11"/>
      <name val="Arial"/>
      <family val="2"/>
    </font>
    <font>
      <b/>
      <u/>
      <sz val="14"/>
      <color rgb="FFFF000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color indexed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color rgb="FFFF0000"/>
      <name val="Arial"/>
      <family val="2"/>
    </font>
    <font>
      <sz val="8"/>
      <name val="Calibri"/>
      <family val="2"/>
      <scheme val="minor"/>
    </font>
    <font>
      <b/>
      <sz val="16"/>
      <color rgb="FFC00000"/>
      <name val="Arial"/>
      <family val="2"/>
    </font>
    <font>
      <b/>
      <sz val="16"/>
      <color theme="8" tint="-0.499984740745262"/>
      <name val="Arial"/>
      <family val="2"/>
    </font>
    <font>
      <b/>
      <sz val="18"/>
      <color theme="8" tint="-0.49998474074526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0" tint="-4.9989318521683403E-2"/>
      <name val="Arial"/>
      <family val="2"/>
    </font>
    <font>
      <sz val="14"/>
      <color rgb="FF002060"/>
      <name val="Arial"/>
      <family val="2"/>
    </font>
    <font>
      <sz val="14"/>
      <color theme="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6"/>
      <color rgb="FFFF0000"/>
      <name val="Arial"/>
      <family val="2"/>
    </font>
    <font>
      <b/>
      <sz val="24"/>
      <color theme="1"/>
      <name val="Arial"/>
      <family val="2"/>
    </font>
    <font>
      <sz val="18"/>
      <color theme="1"/>
      <name val="Arial"/>
      <family val="2"/>
    </font>
    <font>
      <b/>
      <sz val="14"/>
      <color theme="1" tint="0.499984740745262"/>
      <name val="Arial"/>
      <family val="2"/>
    </font>
    <font>
      <b/>
      <sz val="14"/>
      <color rgb="FF002060"/>
      <name val="Arial"/>
      <family val="2"/>
    </font>
    <font>
      <b/>
      <sz val="16"/>
      <color rgb="FF0070C0"/>
      <name val="Arial"/>
      <family val="2"/>
    </font>
    <font>
      <b/>
      <sz val="20"/>
      <color theme="8" tint="-0.499984740745262"/>
      <name val="Arial"/>
      <family val="2"/>
    </font>
    <font>
      <b/>
      <sz val="14"/>
      <color rgb="FF0070C0"/>
      <name val="Arial"/>
      <family val="2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2"/>
      <color theme="8" tint="-0.499984740745262"/>
      <name val="Arial"/>
      <family val="2"/>
    </font>
    <font>
      <sz val="11"/>
      <color theme="0"/>
      <name val="Calibri"/>
      <family val="2"/>
      <charset val="204"/>
      <scheme val="minor"/>
    </font>
    <font>
      <b/>
      <i/>
      <sz val="11"/>
      <name val="Calibri"/>
      <family val="1"/>
      <scheme val="minor"/>
    </font>
    <font>
      <sz val="11"/>
      <name val="Calibri"/>
      <family val="2"/>
      <scheme val="minor"/>
    </font>
    <font>
      <b/>
      <sz val="11"/>
      <name val="Calibri"/>
      <family val="1"/>
      <scheme val="minor"/>
    </font>
    <font>
      <b/>
      <sz val="11"/>
      <color theme="1" tint="0.24994659260841701"/>
      <name val="Calibri"/>
      <family val="2"/>
    </font>
    <font>
      <b/>
      <sz val="11"/>
      <color theme="8" tint="0.39997558519241921"/>
      <name val="Calibri"/>
      <family val="1"/>
      <scheme val="minor"/>
    </font>
    <font>
      <b/>
      <sz val="11"/>
      <color rgb="FF00B050"/>
      <name val="Calibri"/>
      <family val="1"/>
      <scheme val="minor"/>
    </font>
    <font>
      <sz val="12"/>
      <color theme="1" tint="0.24994659260841701"/>
      <name val="Calibri"/>
      <family val="2"/>
      <scheme val="minor"/>
    </font>
    <font>
      <b/>
      <sz val="11"/>
      <color rgb="FFFF0000"/>
      <name val="Calibri"/>
      <family val="1"/>
      <scheme val="minor"/>
    </font>
    <font>
      <b/>
      <sz val="11"/>
      <color theme="1" tint="4.9989318521683403E-2"/>
      <name val="Calibri"/>
      <family val="1"/>
      <scheme val="minor"/>
    </font>
    <font>
      <sz val="9"/>
      <color indexed="81"/>
      <name val="Tahoma"/>
      <charset val="1"/>
    </font>
    <font>
      <b/>
      <sz val="12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3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60"/>
      </patternFill>
    </fill>
    <fill>
      <patternFill patternType="solid">
        <fgColor theme="0"/>
        <bgColor indexed="5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rgb="FFA5A5A5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DEDB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Up">
        <fgColor theme="0" tint="-0.24994659260841701"/>
        <bgColor theme="3" tint="0.79998168889431442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theme="8" tint="-0.499984740745262"/>
      </left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/>
      <bottom style="hair">
        <color theme="8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8" tint="-0.499984740745262"/>
      </right>
      <top/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/>
      <bottom style="hair">
        <color theme="8" tint="-0.499984740745262"/>
      </bottom>
      <diagonal/>
    </border>
    <border>
      <left style="medium">
        <color indexed="64"/>
      </left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hair">
        <color theme="8" tint="-0.499984740745262"/>
      </top>
      <bottom style="medium">
        <color indexed="64"/>
      </bottom>
      <diagonal/>
    </border>
    <border>
      <left style="hair">
        <color theme="8" tint="-0.499984740745262"/>
      </left>
      <right style="hair">
        <color theme="8" tint="-0.499984740745262"/>
      </right>
      <top style="medium">
        <color indexed="64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medium">
        <color indexed="64"/>
      </top>
      <bottom style="hair">
        <color theme="8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hair">
        <color theme="8" tint="-0.499984740745262"/>
      </top>
      <bottom/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/>
      <diagonal/>
    </border>
    <border>
      <left/>
      <right style="hair">
        <color theme="8" tint="-0.499984740745262"/>
      </right>
      <top style="hair">
        <color theme="8" tint="-0.499984740745262"/>
      </top>
      <bottom/>
      <diagonal/>
    </border>
    <border>
      <left style="hair">
        <color indexed="64"/>
      </left>
      <right style="hair">
        <color indexed="64"/>
      </right>
      <top style="hair">
        <color theme="8" tint="-0.499984740745262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8" tint="-0.499984740745262"/>
      </top>
      <bottom/>
      <diagonal/>
    </border>
    <border>
      <left/>
      <right style="medium">
        <color indexed="64"/>
      </right>
      <top style="hair">
        <color theme="8" tint="-0.499984740745262"/>
      </top>
      <bottom/>
      <diagonal/>
    </border>
    <border>
      <left style="hair">
        <color theme="8" tint="-0.499984740745262"/>
      </left>
      <right style="hair">
        <color indexed="64"/>
      </right>
      <top style="hair">
        <color theme="8" tint="-0.499984740745262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8" tint="-0.499984740745262"/>
      </top>
      <bottom/>
      <diagonal/>
    </border>
    <border>
      <left style="medium">
        <color indexed="64"/>
      </left>
      <right style="hair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8" tint="-0.499984740745262"/>
      </right>
      <top style="hair">
        <color theme="8" tint="-0.499984740745262"/>
      </top>
      <bottom/>
      <diagonal/>
    </border>
    <border>
      <left style="hair">
        <color theme="8" tint="-0.499984740745262"/>
      </left>
      <right style="hair">
        <color theme="8" tint="-0.499984740745262"/>
      </right>
      <top/>
      <bottom style="medium">
        <color indexed="64"/>
      </bottom>
      <diagonal/>
    </border>
    <border>
      <left style="hair">
        <color theme="8" tint="-0.499984740745262"/>
      </left>
      <right style="hair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8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8" tint="-0.499984740745262"/>
      </right>
      <top style="medium">
        <color indexed="64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8" tint="-0.499984740745262"/>
      </left>
      <right style="double">
        <color theme="4" tint="-0.249977111117893"/>
      </right>
      <top style="hair">
        <color theme="8" tint="-0.499984740745262"/>
      </top>
      <bottom style="hair">
        <color theme="8" tint="-0.499984740745262"/>
      </bottom>
      <diagonal/>
    </border>
    <border>
      <left/>
      <right style="double">
        <color theme="4" tint="-0.249977111117893"/>
      </right>
      <top style="hair">
        <color theme="8" tint="-0.499984740745262"/>
      </top>
      <bottom/>
      <diagonal/>
    </border>
    <border>
      <left style="hair">
        <color indexed="64"/>
      </left>
      <right style="double">
        <color theme="4" tint="-0.249977111117893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4" tint="-0.249977111117893"/>
      </right>
      <top style="medium">
        <color indexed="64"/>
      </top>
      <bottom style="thin">
        <color indexed="64"/>
      </bottom>
      <diagonal/>
    </border>
    <border>
      <left style="hair">
        <color theme="8" tint="-0.499984740745262"/>
      </left>
      <right style="double">
        <color theme="4" tint="-0.249977111117893"/>
      </right>
      <top style="hair">
        <color theme="8" tint="-0.499984740745262"/>
      </top>
      <bottom style="medium">
        <color indexed="64"/>
      </bottom>
      <diagonal/>
    </border>
    <border>
      <left/>
      <right style="hair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8" tint="-0.499984740745262"/>
      </left>
      <right style="double">
        <color theme="4" tint="-0.249977111117893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hair">
        <color theme="8" tint="-0.499984740745262"/>
      </left>
      <right/>
      <top style="hair">
        <color theme="8" tint="-0.499984740745262"/>
      </top>
      <bottom style="hair">
        <color theme="8" tint="-0.499984740745262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20" borderId="65" applyNumberFormat="0" applyAlignment="0" applyProtection="0"/>
    <xf numFmtId="0" fontId="1" fillId="0" borderId="0"/>
  </cellStyleXfs>
  <cellXfs count="282">
    <xf numFmtId="0" fontId="0" fillId="0" borderId="0" xfId="0"/>
    <xf numFmtId="0" fontId="5" fillId="3" borderId="6" xfId="0" applyFont="1" applyFill="1" applyBorder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8" fillId="0" borderId="0" xfId="0" applyFont="1" applyAlignment="1">
      <alignment horizontal="right" vertical="center"/>
    </xf>
    <xf numFmtId="16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7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49" fontId="6" fillId="5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17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6" fontId="13" fillId="3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1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7" fillId="7" borderId="4" xfId="0" applyFont="1" applyFill="1" applyBorder="1" applyAlignment="1">
      <alignment horizontal="center" vertical="center" textRotation="45" wrapText="1"/>
    </xf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left"/>
    </xf>
    <xf numFmtId="49" fontId="9" fillId="6" borderId="0" xfId="0" applyNumberFormat="1" applyFont="1" applyFill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vertical="center"/>
    </xf>
    <xf numFmtId="49" fontId="10" fillId="0" borderId="0" xfId="0" applyNumberFormat="1" applyFont="1"/>
    <xf numFmtId="17" fontId="11" fillId="0" borderId="0" xfId="0" applyNumberFormat="1" applyFont="1" applyAlignment="1">
      <alignment horizontal="center" vertical="center"/>
    </xf>
    <xf numFmtId="0" fontId="2" fillId="7" borderId="4" xfId="0" applyFont="1" applyFill="1" applyBorder="1" applyAlignment="1">
      <alignment horizontal="center" vertical="center" textRotation="45" wrapText="1"/>
    </xf>
    <xf numFmtId="0" fontId="2" fillId="8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horizontal="center" vertical="center" textRotation="45" wrapText="1"/>
    </xf>
    <xf numFmtId="0" fontId="0" fillId="0" borderId="8" xfId="0" applyBorder="1" applyAlignment="1">
      <alignment horizontal="left"/>
    </xf>
    <xf numFmtId="0" fontId="0" fillId="0" borderId="24" xfId="0" applyBorder="1"/>
    <xf numFmtId="0" fontId="0" fillId="0" borderId="8" xfId="0" applyBorder="1"/>
    <xf numFmtId="0" fontId="0" fillId="0" borderId="2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9" fontId="0" fillId="0" borderId="24" xfId="0" applyNumberFormat="1" applyBorder="1" applyAlignment="1">
      <alignment horizontal="center" vertical="center"/>
    </xf>
    <xf numFmtId="170" fontId="0" fillId="0" borderId="8" xfId="0" applyNumberFormat="1" applyBorder="1" applyAlignment="1">
      <alignment horizontal="center" vertical="center"/>
    </xf>
    <xf numFmtId="171" fontId="0" fillId="0" borderId="24" xfId="0" applyNumberFormat="1" applyBorder="1" applyAlignment="1">
      <alignment horizontal="center" vertical="center"/>
    </xf>
    <xf numFmtId="172" fontId="0" fillId="0" borderId="8" xfId="0" applyNumberFormat="1" applyBorder="1" applyAlignment="1">
      <alignment horizontal="center" vertical="center"/>
    </xf>
    <xf numFmtId="44" fontId="0" fillId="0" borderId="24" xfId="2" applyFont="1" applyBorder="1" applyAlignment="1">
      <alignment horizontal="center" vertical="center"/>
    </xf>
    <xf numFmtId="173" fontId="0" fillId="0" borderId="8" xfId="0" applyNumberFormat="1" applyBorder="1" applyAlignment="1">
      <alignment horizontal="center" vertical="center"/>
    </xf>
    <xf numFmtId="0" fontId="5" fillId="3" borderId="0" xfId="0" applyFont="1" applyFill="1" applyAlignment="1">
      <alignment horizontal="center" vertical="center" textRotation="90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168" fontId="21" fillId="12" borderId="15" xfId="3" applyNumberFormat="1" applyFont="1" applyFill="1" applyBorder="1" applyAlignment="1">
      <alignment horizontal="center" vertical="center"/>
    </xf>
    <xf numFmtId="0" fontId="21" fillId="12" borderId="20" xfId="0" applyFont="1" applyFill="1" applyBorder="1" applyAlignment="1">
      <alignment horizontal="center" vertical="center"/>
    </xf>
    <xf numFmtId="168" fontId="21" fillId="0" borderId="15" xfId="3" applyNumberFormat="1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168" fontId="21" fillId="12" borderId="13" xfId="3" applyNumberFormat="1" applyFont="1" applyFill="1" applyBorder="1" applyAlignment="1">
      <alignment horizontal="center" vertical="center"/>
    </xf>
    <xf numFmtId="0" fontId="21" fillId="12" borderId="21" xfId="0" applyFont="1" applyFill="1" applyBorder="1" applyAlignment="1">
      <alignment horizontal="center" vertical="center"/>
    </xf>
    <xf numFmtId="168" fontId="21" fillId="0" borderId="16" xfId="3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49" fontId="3" fillId="13" borderId="1" xfId="0" applyNumberFormat="1" applyFont="1" applyFill="1" applyBorder="1" applyAlignment="1">
      <alignment horizontal="center" vertical="center" textRotation="45" wrapText="1"/>
    </xf>
    <xf numFmtId="49" fontId="10" fillId="0" borderId="12" xfId="0" applyNumberFormat="1" applyFont="1" applyFill="1" applyBorder="1" applyAlignment="1">
      <alignment horizontal="center"/>
    </xf>
    <xf numFmtId="0" fontId="23" fillId="0" borderId="0" xfId="0" applyFont="1"/>
    <xf numFmtId="0" fontId="23" fillId="3" borderId="0" xfId="0" applyFont="1" applyFill="1"/>
    <xf numFmtId="0" fontId="27" fillId="3" borderId="0" xfId="0" applyFont="1" applyFill="1" applyBorder="1" applyAlignment="1">
      <alignment horizontal="center" vertical="center"/>
    </xf>
    <xf numFmtId="167" fontId="27" fillId="3" borderId="0" xfId="2" applyNumberFormat="1" applyFont="1" applyFill="1" applyBorder="1" applyAlignment="1">
      <alignment horizontal="center" vertical="center"/>
    </xf>
    <xf numFmtId="9" fontId="27" fillId="3" borderId="0" xfId="2" applyNumberFormat="1" applyFont="1" applyFill="1" applyBorder="1" applyAlignment="1">
      <alignment horizontal="center" vertical="center"/>
    </xf>
    <xf numFmtId="0" fontId="29" fillId="3" borderId="0" xfId="0" applyFont="1" applyFill="1" applyBorder="1" applyAlignment="1">
      <alignment horizontal="center" vertical="center"/>
    </xf>
    <xf numFmtId="167" fontId="29" fillId="3" borderId="0" xfId="2" applyNumberFormat="1" applyFont="1" applyFill="1" applyBorder="1" applyAlignment="1">
      <alignment horizontal="center" vertical="center"/>
    </xf>
    <xf numFmtId="9" fontId="29" fillId="3" borderId="0" xfId="2" applyNumberFormat="1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/>
    </xf>
    <xf numFmtId="167" fontId="30" fillId="3" borderId="0" xfId="2" applyNumberFormat="1" applyFont="1" applyFill="1" applyBorder="1" applyAlignment="1">
      <alignment horizontal="center" vertical="center"/>
    </xf>
    <xf numFmtId="9" fontId="30" fillId="3" borderId="0" xfId="2" applyNumberFormat="1" applyFont="1" applyFill="1" applyBorder="1" applyAlignment="1">
      <alignment horizontal="center" vertical="center"/>
    </xf>
    <xf numFmtId="44" fontId="23" fillId="0" borderId="0" xfId="0" applyNumberFormat="1" applyFont="1"/>
    <xf numFmtId="0" fontId="31" fillId="3" borderId="0" xfId="0" applyFont="1" applyFill="1" applyBorder="1"/>
    <xf numFmtId="167" fontId="32" fillId="3" borderId="0" xfId="2" applyNumberFormat="1" applyFont="1" applyFill="1" applyBorder="1" applyAlignment="1">
      <alignment horizontal="center" vertical="center"/>
    </xf>
    <xf numFmtId="9" fontId="32" fillId="3" borderId="0" xfId="2" applyNumberFormat="1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166" fontId="23" fillId="3" borderId="0" xfId="0" applyNumberFormat="1" applyFont="1" applyFill="1" applyAlignment="1">
      <alignment horizontal="center" vertical="center"/>
    </xf>
    <xf numFmtId="10" fontId="23" fillId="3" borderId="0" xfId="0" applyNumberFormat="1" applyFont="1" applyFill="1" applyAlignment="1">
      <alignment horizontal="center" vertical="center"/>
    </xf>
    <xf numFmtId="0" fontId="26" fillId="3" borderId="0" xfId="0" applyFont="1" applyFill="1"/>
    <xf numFmtId="166" fontId="2" fillId="3" borderId="0" xfId="0" applyNumberFormat="1" applyFont="1" applyFill="1" applyAlignment="1">
      <alignment horizontal="center" vertical="center"/>
    </xf>
    <xf numFmtId="10" fontId="2" fillId="3" borderId="0" xfId="0" applyNumberFormat="1" applyFont="1" applyFill="1" applyAlignment="1">
      <alignment horizontal="center" vertical="center"/>
    </xf>
    <xf numFmtId="0" fontId="23" fillId="3" borderId="0" xfId="0" applyFont="1" applyFill="1" applyAlignment="1">
      <alignment horizontal="center" vertical="top"/>
    </xf>
    <xf numFmtId="167" fontId="34" fillId="0" borderId="0" xfId="0" applyNumberFormat="1" applyFont="1" applyBorder="1" applyAlignment="1">
      <alignment vertical="center"/>
    </xf>
    <xf numFmtId="9" fontId="34" fillId="0" borderId="0" xfId="0" applyNumberFormat="1" applyFont="1" applyBorder="1" applyAlignment="1">
      <alignment vertical="center"/>
    </xf>
    <xf numFmtId="0" fontId="23" fillId="0" borderId="0" xfId="0" applyFont="1" applyBorder="1"/>
    <xf numFmtId="0" fontId="35" fillId="0" borderId="0" xfId="0" applyFont="1" applyFill="1" applyBorder="1" applyAlignment="1">
      <alignment horizontal="right" vertical="center"/>
    </xf>
    <xf numFmtId="0" fontId="0" fillId="16" borderId="5" xfId="0" applyFont="1" applyFill="1" applyBorder="1" applyAlignment="1">
      <alignment horizontal="center" vertical="top"/>
    </xf>
    <xf numFmtId="0" fontId="18" fillId="3" borderId="0" xfId="0" applyFont="1" applyFill="1" applyBorder="1" applyAlignment="1">
      <alignment vertical="center" textRotation="90" wrapText="1"/>
    </xf>
    <xf numFmtId="0" fontId="23" fillId="0" borderId="0" xfId="0" applyFont="1" applyFill="1" applyBorder="1"/>
    <xf numFmtId="0" fontId="3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0" fontId="27" fillId="0" borderId="0" xfId="0" applyNumberFormat="1" applyFont="1" applyFill="1" applyBorder="1" applyAlignment="1">
      <alignment horizontal="center" vertical="center"/>
    </xf>
    <xf numFmtId="10" fontId="28" fillId="0" borderId="0" xfId="0" applyNumberFormat="1" applyFont="1" applyFill="1" applyBorder="1" applyAlignment="1">
      <alignment horizontal="center" vertical="center"/>
    </xf>
    <xf numFmtId="10" fontId="28" fillId="0" borderId="0" xfId="3" applyNumberFormat="1" applyFont="1" applyFill="1" applyBorder="1" applyAlignment="1">
      <alignment horizontal="center" vertical="center"/>
    </xf>
    <xf numFmtId="10" fontId="29" fillId="0" borderId="0" xfId="3" applyNumberFormat="1" applyFont="1" applyFill="1" applyBorder="1" applyAlignment="1">
      <alignment horizontal="center" vertical="center"/>
    </xf>
    <xf numFmtId="10" fontId="30" fillId="0" borderId="0" xfId="3" applyNumberFormat="1" applyFont="1" applyFill="1" applyBorder="1" applyAlignment="1">
      <alignment horizontal="center" vertical="center"/>
    </xf>
    <xf numFmtId="10" fontId="37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174" fontId="10" fillId="16" borderId="5" xfId="0" applyNumberFormat="1" applyFont="1" applyFill="1" applyBorder="1" applyAlignment="1">
      <alignment horizontal="center" vertical="top"/>
    </xf>
    <xf numFmtId="174" fontId="0" fillId="16" borderId="5" xfId="0" applyNumberFormat="1" applyFont="1" applyFill="1" applyBorder="1" applyAlignment="1">
      <alignment horizontal="center" vertical="top"/>
    </xf>
    <xf numFmtId="167" fontId="28" fillId="11" borderId="25" xfId="2" applyNumberFormat="1" applyFont="1" applyFill="1" applyBorder="1" applyAlignment="1">
      <alignment horizontal="center" vertical="center"/>
    </xf>
    <xf numFmtId="1" fontId="28" fillId="11" borderId="25" xfId="2" applyNumberFormat="1" applyFont="1" applyFill="1" applyBorder="1" applyAlignment="1">
      <alignment horizontal="center" vertical="center"/>
    </xf>
    <xf numFmtId="9" fontId="28" fillId="11" borderId="25" xfId="3" applyFont="1" applyFill="1" applyBorder="1" applyAlignment="1">
      <alignment horizontal="center" vertical="center"/>
    </xf>
    <xf numFmtId="167" fontId="28" fillId="10" borderId="25" xfId="2" applyNumberFormat="1" applyFont="1" applyFill="1" applyBorder="1" applyAlignment="1">
      <alignment horizontal="center" vertical="center"/>
    </xf>
    <xf numFmtId="1" fontId="28" fillId="10" borderId="25" xfId="2" applyNumberFormat="1" applyFont="1" applyFill="1" applyBorder="1" applyAlignment="1">
      <alignment horizontal="center" vertical="center"/>
    </xf>
    <xf numFmtId="9" fontId="28" fillId="10" borderId="25" xfId="3" applyFont="1" applyFill="1" applyBorder="1" applyAlignment="1">
      <alignment horizontal="center" vertical="center"/>
    </xf>
    <xf numFmtId="167" fontId="28" fillId="16" borderId="25" xfId="2" applyNumberFormat="1" applyFont="1" applyFill="1" applyBorder="1" applyAlignment="1">
      <alignment horizontal="center" vertical="center"/>
    </xf>
    <xf numFmtId="1" fontId="28" fillId="16" borderId="25" xfId="2" applyNumberFormat="1" applyFont="1" applyFill="1" applyBorder="1" applyAlignment="1">
      <alignment horizontal="center" vertical="center"/>
    </xf>
    <xf numFmtId="9" fontId="28" fillId="16" borderId="25" xfId="3" applyFont="1" applyFill="1" applyBorder="1" applyAlignment="1">
      <alignment horizontal="center" vertical="center"/>
    </xf>
    <xf numFmtId="167" fontId="28" fillId="14" borderId="25" xfId="2" applyNumberFormat="1" applyFont="1" applyFill="1" applyBorder="1" applyAlignment="1">
      <alignment horizontal="center" vertical="center"/>
    </xf>
    <xf numFmtId="1" fontId="28" fillId="14" borderId="25" xfId="2" applyNumberFormat="1" applyFont="1" applyFill="1" applyBorder="1" applyAlignment="1">
      <alignment horizontal="center" vertical="center"/>
    </xf>
    <xf numFmtId="9" fontId="28" fillId="14" borderId="25" xfId="3" applyFont="1" applyFill="1" applyBorder="1" applyAlignment="1">
      <alignment horizontal="center" vertical="center"/>
    </xf>
    <xf numFmtId="167" fontId="29" fillId="17" borderId="25" xfId="2" applyNumberFormat="1" applyFont="1" applyFill="1" applyBorder="1" applyAlignment="1">
      <alignment horizontal="center" vertical="center"/>
    </xf>
    <xf numFmtId="9" fontId="29" fillId="17" borderId="25" xfId="3" applyFont="1" applyFill="1" applyBorder="1" applyAlignment="1">
      <alignment horizontal="center" vertical="center"/>
    </xf>
    <xf numFmtId="0" fontId="38" fillId="3" borderId="27" xfId="0" applyFont="1" applyFill="1" applyBorder="1" applyAlignment="1">
      <alignment horizontal="center" vertical="center"/>
    </xf>
    <xf numFmtId="0" fontId="2" fillId="19" borderId="28" xfId="0" applyFont="1" applyFill="1" applyBorder="1" applyAlignment="1">
      <alignment horizontal="center" vertical="center" wrapText="1"/>
    </xf>
    <xf numFmtId="0" fontId="4" fillId="19" borderId="28" xfId="0" applyFont="1" applyFill="1" applyBorder="1" applyAlignment="1">
      <alignment horizontal="center" vertical="center" wrapText="1"/>
    </xf>
    <xf numFmtId="0" fontId="2" fillId="19" borderId="29" xfId="0" applyFont="1" applyFill="1" applyBorder="1" applyAlignment="1">
      <alignment horizontal="center" vertical="center" wrapText="1"/>
    </xf>
    <xf numFmtId="0" fontId="28" fillId="11" borderId="32" xfId="0" applyFont="1" applyFill="1" applyBorder="1" applyAlignment="1">
      <alignment horizontal="center" vertical="center"/>
    </xf>
    <xf numFmtId="167" fontId="28" fillId="11" borderId="33" xfId="2" applyNumberFormat="1" applyFont="1" applyFill="1" applyBorder="1" applyAlignment="1">
      <alignment horizontal="center" vertical="center"/>
    </xf>
    <xf numFmtId="0" fontId="28" fillId="10" borderId="32" xfId="0" applyFont="1" applyFill="1" applyBorder="1" applyAlignment="1">
      <alignment horizontal="center" vertical="center"/>
    </xf>
    <xf numFmtId="167" fontId="28" fillId="10" borderId="33" xfId="2" applyNumberFormat="1" applyFont="1" applyFill="1" applyBorder="1" applyAlignment="1">
      <alignment horizontal="center" vertical="center"/>
    </xf>
    <xf numFmtId="0" fontId="28" fillId="16" borderId="32" xfId="0" applyFont="1" applyFill="1" applyBorder="1" applyAlignment="1">
      <alignment horizontal="center" vertical="center"/>
    </xf>
    <xf numFmtId="167" fontId="28" fillId="16" borderId="33" xfId="2" applyNumberFormat="1" applyFont="1" applyFill="1" applyBorder="1" applyAlignment="1">
      <alignment horizontal="center" vertical="center"/>
    </xf>
    <xf numFmtId="0" fontId="28" fillId="14" borderId="32" xfId="0" applyFont="1" applyFill="1" applyBorder="1" applyAlignment="1">
      <alignment horizontal="center" vertical="center"/>
    </xf>
    <xf numFmtId="167" fontId="28" fillId="14" borderId="33" xfId="2" applyNumberFormat="1" applyFont="1" applyFill="1" applyBorder="1" applyAlignment="1">
      <alignment horizontal="center" vertical="center"/>
    </xf>
    <xf numFmtId="0" fontId="36" fillId="17" borderId="32" xfId="0" applyFont="1" applyFill="1" applyBorder="1" applyAlignment="1">
      <alignment horizontal="center" vertical="center"/>
    </xf>
    <xf numFmtId="167" fontId="29" fillId="17" borderId="33" xfId="2" applyNumberFormat="1" applyFont="1" applyFill="1" applyBorder="1" applyAlignment="1">
      <alignment horizontal="center" vertical="center"/>
    </xf>
    <xf numFmtId="167" fontId="25" fillId="3" borderId="25" xfId="2" applyNumberFormat="1" applyFont="1" applyFill="1" applyBorder="1" applyAlignment="1">
      <alignment horizontal="center" vertical="center"/>
    </xf>
    <xf numFmtId="165" fontId="25" fillId="3" borderId="25" xfId="0" applyNumberFormat="1" applyFont="1" applyFill="1" applyBorder="1" applyAlignment="1">
      <alignment horizontal="center" vertical="center"/>
    </xf>
    <xf numFmtId="0" fontId="38" fillId="3" borderId="9" xfId="0" applyFont="1" applyFill="1" applyBorder="1" applyAlignment="1">
      <alignment horizontal="center" vertical="center"/>
    </xf>
    <xf numFmtId="0" fontId="2" fillId="15" borderId="35" xfId="0" applyFont="1" applyFill="1" applyBorder="1" applyAlignment="1">
      <alignment horizontal="center" vertical="center" wrapText="1"/>
    </xf>
    <xf numFmtId="9" fontId="25" fillId="3" borderId="33" xfId="3" applyFont="1" applyFill="1" applyBorder="1" applyAlignment="1">
      <alignment horizontal="center"/>
    </xf>
    <xf numFmtId="174" fontId="25" fillId="3" borderId="25" xfId="0" applyNumberFormat="1" applyFont="1" applyFill="1" applyBorder="1" applyAlignment="1">
      <alignment horizontal="center" vertical="center"/>
    </xf>
    <xf numFmtId="165" fontId="25" fillId="3" borderId="41" xfId="0" applyNumberFormat="1" applyFont="1" applyFill="1" applyBorder="1" applyAlignment="1">
      <alignment horizontal="center" vertical="center"/>
    </xf>
    <xf numFmtId="9" fontId="25" fillId="3" borderId="42" xfId="3" applyFont="1" applyFill="1" applyBorder="1" applyAlignment="1">
      <alignment horizontal="center"/>
    </xf>
    <xf numFmtId="167" fontId="25" fillId="3" borderId="43" xfId="2" applyNumberFormat="1" applyFont="1" applyFill="1" applyBorder="1" applyAlignment="1">
      <alignment horizontal="center" vertical="center"/>
    </xf>
    <xf numFmtId="0" fontId="23" fillId="0" borderId="17" xfId="0" applyFont="1" applyBorder="1"/>
    <xf numFmtId="9" fontId="25" fillId="3" borderId="44" xfId="3" applyFont="1" applyFill="1" applyBorder="1" applyAlignment="1">
      <alignment horizontal="center"/>
    </xf>
    <xf numFmtId="167" fontId="38" fillId="3" borderId="46" xfId="2" applyNumberFormat="1" applyFont="1" applyFill="1" applyBorder="1"/>
    <xf numFmtId="167" fontId="25" fillId="3" borderId="40" xfId="2" applyNumberFormat="1" applyFont="1" applyFill="1" applyBorder="1" applyAlignment="1">
      <alignment horizontal="center" vertical="center"/>
    </xf>
    <xf numFmtId="165" fontId="31" fillId="3" borderId="45" xfId="0" applyNumberFormat="1" applyFont="1" applyFill="1" applyBorder="1"/>
    <xf numFmtId="174" fontId="25" fillId="3" borderId="48" xfId="0" applyNumberFormat="1" applyFont="1" applyFill="1" applyBorder="1" applyAlignment="1">
      <alignment horizontal="center" vertical="center"/>
    </xf>
    <xf numFmtId="165" fontId="2" fillId="3" borderId="47" xfId="0" applyNumberFormat="1" applyFont="1" applyFill="1" applyBorder="1" applyAlignment="1">
      <alignment horizontal="center" vertical="top"/>
    </xf>
    <xf numFmtId="0" fontId="36" fillId="17" borderId="50" xfId="0" applyFont="1" applyFill="1" applyBorder="1" applyAlignment="1">
      <alignment horizontal="center" vertical="center"/>
    </xf>
    <xf numFmtId="0" fontId="31" fillId="3" borderId="49" xfId="0" applyFont="1" applyFill="1" applyBorder="1"/>
    <xf numFmtId="167" fontId="37" fillId="12" borderId="51" xfId="2" applyNumberFormat="1" applyFont="1" applyFill="1" applyBorder="1" applyAlignment="1">
      <alignment horizontal="center" vertical="center"/>
    </xf>
    <xf numFmtId="167" fontId="30" fillId="17" borderId="34" xfId="2" applyNumberFormat="1" applyFont="1" applyFill="1" applyBorder="1" applyAlignment="1">
      <alignment horizontal="center" vertical="center"/>
    </xf>
    <xf numFmtId="167" fontId="30" fillId="17" borderId="37" xfId="2" applyNumberFormat="1" applyFont="1" applyFill="1" applyBorder="1" applyAlignment="1">
      <alignment horizontal="center" vertical="center"/>
    </xf>
    <xf numFmtId="1" fontId="37" fillId="12" borderId="52" xfId="2" applyNumberFormat="1" applyFont="1" applyFill="1" applyBorder="1" applyAlignment="1">
      <alignment horizontal="center" vertical="center"/>
    </xf>
    <xf numFmtId="9" fontId="30" fillId="17" borderId="37" xfId="3" applyFont="1" applyFill="1" applyBorder="1" applyAlignment="1">
      <alignment horizontal="center" vertical="center"/>
    </xf>
    <xf numFmtId="9" fontId="37" fillId="12" borderId="52" xfId="3" applyFont="1" applyFill="1" applyBorder="1" applyAlignment="1">
      <alignment horizontal="center" vertical="center"/>
    </xf>
    <xf numFmtId="167" fontId="30" fillId="17" borderId="38" xfId="2" applyNumberFormat="1" applyFont="1" applyFill="1" applyBorder="1" applyAlignment="1">
      <alignment horizontal="center" vertical="center"/>
    </xf>
    <xf numFmtId="167" fontId="37" fillId="12" borderId="53" xfId="2" applyNumberFormat="1" applyFont="1" applyFill="1" applyBorder="1" applyAlignment="1">
      <alignment horizontal="center" vertical="center"/>
    </xf>
    <xf numFmtId="167" fontId="25" fillId="3" borderId="45" xfId="2" applyNumberFormat="1" applyFont="1" applyFill="1" applyBorder="1"/>
    <xf numFmtId="167" fontId="26" fillId="15" borderId="55" xfId="2" applyNumberFormat="1" applyFont="1" applyFill="1" applyBorder="1" applyAlignment="1">
      <alignment horizontal="left" vertical="top"/>
    </xf>
    <xf numFmtId="167" fontId="26" fillId="15" borderId="39" xfId="2" applyNumberFormat="1" applyFont="1" applyFill="1" applyBorder="1" applyAlignment="1">
      <alignment horizontal="left" vertical="top"/>
    </xf>
    <xf numFmtId="167" fontId="40" fillId="15" borderId="56" xfId="2" applyNumberFormat="1" applyFont="1" applyFill="1" applyBorder="1"/>
    <xf numFmtId="167" fontId="25" fillId="3" borderId="57" xfId="2" applyNumberFormat="1" applyFont="1" applyFill="1" applyBorder="1" applyAlignment="1">
      <alignment horizontal="center" vertical="center"/>
    </xf>
    <xf numFmtId="167" fontId="25" fillId="3" borderId="58" xfId="2" applyNumberFormat="1" applyFont="1" applyFill="1" applyBorder="1" applyAlignment="1">
      <alignment horizontal="center" vertical="center"/>
    </xf>
    <xf numFmtId="167" fontId="31" fillId="3" borderId="59" xfId="2" applyNumberFormat="1" applyFont="1" applyFill="1" applyBorder="1"/>
    <xf numFmtId="0" fontId="2" fillId="19" borderId="60" xfId="0" applyFont="1" applyFill="1" applyBorder="1" applyAlignment="1">
      <alignment horizontal="center" vertical="center" wrapText="1"/>
    </xf>
    <xf numFmtId="0" fontId="2" fillId="19" borderId="61" xfId="0" applyFont="1" applyFill="1" applyBorder="1" applyAlignment="1">
      <alignment horizontal="center" vertical="center" wrapText="1"/>
    </xf>
    <xf numFmtId="167" fontId="28" fillId="11" borderId="55" xfId="2" applyNumberFormat="1" applyFont="1" applyFill="1" applyBorder="1" applyAlignment="1">
      <alignment horizontal="center" vertical="center"/>
    </xf>
    <xf numFmtId="167" fontId="28" fillId="10" borderId="55" xfId="2" applyNumberFormat="1" applyFont="1" applyFill="1" applyBorder="1" applyAlignment="1">
      <alignment horizontal="center" vertical="center"/>
    </xf>
    <xf numFmtId="167" fontId="28" fillId="16" borderId="55" xfId="2" applyNumberFormat="1" applyFont="1" applyFill="1" applyBorder="1" applyAlignment="1">
      <alignment horizontal="center" vertical="center"/>
    </xf>
    <xf numFmtId="167" fontId="28" fillId="14" borderId="55" xfId="2" applyNumberFormat="1" applyFont="1" applyFill="1" applyBorder="1" applyAlignment="1">
      <alignment horizontal="center" vertical="center"/>
    </xf>
    <xf numFmtId="167" fontId="28" fillId="17" borderId="55" xfId="2" applyNumberFormat="1" applyFont="1" applyFill="1" applyBorder="1" applyAlignment="1">
      <alignment horizontal="center" vertical="center"/>
    </xf>
    <xf numFmtId="167" fontId="28" fillId="17" borderId="39" xfId="2" applyNumberFormat="1" applyFont="1" applyFill="1" applyBorder="1" applyAlignment="1">
      <alignment horizontal="center" vertical="center"/>
    </xf>
    <xf numFmtId="167" fontId="37" fillId="12" borderId="63" xfId="2" applyNumberFormat="1" applyFont="1" applyFill="1" applyBorder="1" applyAlignment="1">
      <alignment horizontal="center" vertical="center"/>
    </xf>
    <xf numFmtId="166" fontId="28" fillId="11" borderId="57" xfId="0" applyNumberFormat="1" applyFont="1" applyFill="1" applyBorder="1" applyAlignment="1">
      <alignment horizontal="center" vertical="center"/>
    </xf>
    <xf numFmtId="166" fontId="28" fillId="10" borderId="57" xfId="0" applyNumberFormat="1" applyFont="1" applyFill="1" applyBorder="1" applyAlignment="1">
      <alignment horizontal="center" vertical="center"/>
    </xf>
    <xf numFmtId="166" fontId="28" fillId="16" borderId="57" xfId="0" applyNumberFormat="1" applyFont="1" applyFill="1" applyBorder="1" applyAlignment="1">
      <alignment horizontal="center" vertical="center"/>
    </xf>
    <xf numFmtId="166" fontId="28" fillId="14" borderId="57" xfId="0" applyNumberFormat="1" applyFont="1" applyFill="1" applyBorder="1" applyAlignment="1">
      <alignment horizontal="center" vertical="center"/>
    </xf>
    <xf numFmtId="166" fontId="29" fillId="17" borderId="57" xfId="0" applyNumberFormat="1" applyFont="1" applyFill="1" applyBorder="1" applyAlignment="1">
      <alignment horizontal="center" vertical="center"/>
    </xf>
    <xf numFmtId="166" fontId="30" fillId="17" borderId="62" xfId="0" applyNumberFormat="1" applyFont="1" applyFill="1" applyBorder="1" applyAlignment="1">
      <alignment horizontal="center" vertical="center"/>
    </xf>
    <xf numFmtId="166" fontId="37" fillId="12" borderId="64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0" fillId="0" borderId="0" xfId="0" applyFont="1" applyAlignment="1">
      <alignment wrapText="1"/>
    </xf>
    <xf numFmtId="174" fontId="10" fillId="0" borderId="5" xfId="0" applyNumberFormat="1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/>
    </xf>
    <xf numFmtId="0" fontId="0" fillId="0" borderId="0" xfId="0" applyFill="1"/>
    <xf numFmtId="0" fontId="0" fillId="0" borderId="8" xfId="0" applyFill="1" applyBorder="1" applyAlignment="1">
      <alignment horizontal="left"/>
    </xf>
    <xf numFmtId="0" fontId="0" fillId="0" borderId="24" xfId="0" applyFill="1" applyBorder="1"/>
    <xf numFmtId="0" fontId="0" fillId="0" borderId="8" xfId="0" applyFill="1" applyBorder="1"/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9" fontId="0" fillId="0" borderId="24" xfId="0" applyNumberFormat="1" applyFill="1" applyBorder="1" applyAlignment="1">
      <alignment horizontal="center" vertical="center"/>
    </xf>
    <xf numFmtId="170" fontId="0" fillId="0" borderId="8" xfId="0" applyNumberFormat="1" applyFill="1" applyBorder="1" applyAlignment="1">
      <alignment horizontal="center" vertical="center"/>
    </xf>
    <xf numFmtId="171" fontId="0" fillId="0" borderId="24" xfId="0" applyNumberFormat="1" applyFill="1" applyBorder="1" applyAlignment="1">
      <alignment horizontal="center" vertical="center"/>
    </xf>
    <xf numFmtId="172" fontId="0" fillId="0" borderId="8" xfId="0" applyNumberFormat="1" applyFill="1" applyBorder="1" applyAlignment="1">
      <alignment horizontal="center" vertical="center"/>
    </xf>
    <xf numFmtId="44" fontId="0" fillId="0" borderId="24" xfId="2" applyFont="1" applyFill="1" applyBorder="1" applyAlignment="1">
      <alignment horizontal="center" vertical="center"/>
    </xf>
    <xf numFmtId="173" fontId="0" fillId="0" borderId="8" xfId="0" applyNumberFormat="1" applyFill="1" applyBorder="1" applyAlignment="1">
      <alignment horizontal="center" vertical="center"/>
    </xf>
    <xf numFmtId="0" fontId="10" fillId="0" borderId="0" xfId="0" applyFont="1" applyFill="1"/>
    <xf numFmtId="0" fontId="8" fillId="0" borderId="0" xfId="0" applyFont="1" applyFill="1"/>
    <xf numFmtId="49" fontId="10" fillId="0" borderId="0" xfId="0" applyNumberFormat="1" applyFont="1" applyFill="1"/>
    <xf numFmtId="1" fontId="25" fillId="3" borderId="66" xfId="2" applyNumberFormat="1" applyFont="1" applyFill="1" applyBorder="1" applyAlignment="1">
      <alignment horizontal="center" vertical="center"/>
    </xf>
    <xf numFmtId="1" fontId="25" fillId="3" borderId="67" xfId="2" applyNumberFormat="1" applyFont="1" applyFill="1" applyBorder="1" applyAlignment="1">
      <alignment horizontal="center"/>
    </xf>
    <xf numFmtId="0" fontId="43" fillId="24" borderId="54" xfId="0" applyFont="1" applyFill="1" applyBorder="1" applyAlignment="1">
      <alignment horizontal="center" vertical="center" wrapText="1"/>
    </xf>
    <xf numFmtId="0" fontId="43" fillId="24" borderId="35" xfId="0" applyFont="1" applyFill="1" applyBorder="1" applyAlignment="1">
      <alignment horizontal="center" vertical="center" wrapText="1"/>
    </xf>
    <xf numFmtId="0" fontId="43" fillId="24" borderId="36" xfId="0" applyFont="1" applyFill="1" applyBorder="1" applyAlignment="1">
      <alignment horizontal="center" vertical="center" wrapText="1"/>
    </xf>
    <xf numFmtId="0" fontId="41" fillId="20" borderId="65" xfId="4" applyFill="1" applyBorder="1"/>
    <xf numFmtId="0" fontId="1" fillId="0" borderId="0" xfId="6"/>
    <xf numFmtId="0" fontId="42" fillId="20" borderId="65" xfId="5"/>
    <xf numFmtId="0" fontId="1" fillId="23" borderId="0" xfId="6" applyFill="1"/>
    <xf numFmtId="0" fontId="1" fillId="26" borderId="0" xfId="6" applyFill="1"/>
    <xf numFmtId="0" fontId="1" fillId="27" borderId="0" xfId="6" applyFill="1"/>
    <xf numFmtId="0" fontId="1" fillId="28" borderId="0" xfId="6" applyFill="1"/>
    <xf numFmtId="0" fontId="44" fillId="29" borderId="0" xfId="6" applyFont="1" applyFill="1"/>
    <xf numFmtId="0" fontId="44" fillId="21" borderId="0" xfId="6" applyFont="1" applyFill="1"/>
    <xf numFmtId="0" fontId="44" fillId="21" borderId="0" xfId="6" applyFont="1" applyFill="1" applyAlignment="1">
      <alignment vertical="center"/>
    </xf>
    <xf numFmtId="0" fontId="44" fillId="21" borderId="0" xfId="6" applyFont="1" applyFill="1" applyAlignment="1">
      <alignment vertical="center" wrapText="1"/>
    </xf>
    <xf numFmtId="17" fontId="11" fillId="0" borderId="1" xfId="0" applyNumberFormat="1" applyFont="1" applyBorder="1" applyAlignment="1">
      <alignment horizontal="center" vertical="center"/>
    </xf>
    <xf numFmtId="17" fontId="11" fillId="0" borderId="2" xfId="0" applyNumberFormat="1" applyFont="1" applyBorder="1" applyAlignment="1">
      <alignment horizontal="center" vertical="center"/>
    </xf>
    <xf numFmtId="17" fontId="11" fillId="0" borderId="3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3" fillId="22" borderId="16" xfId="0" applyFont="1" applyFill="1" applyBorder="1" applyAlignment="1">
      <alignment horizontal="center"/>
    </xf>
    <xf numFmtId="0" fontId="23" fillId="25" borderId="16" xfId="0" applyFont="1" applyFill="1" applyBorder="1" applyAlignment="1">
      <alignment horizontal="center"/>
    </xf>
    <xf numFmtId="0" fontId="24" fillId="3" borderId="0" xfId="0" applyFont="1" applyFill="1" applyBorder="1" applyAlignment="1">
      <alignment horizontal="center" vertical="center"/>
    </xf>
    <xf numFmtId="0" fontId="39" fillId="18" borderId="9" xfId="0" applyFont="1" applyFill="1" applyBorder="1" applyAlignment="1">
      <alignment horizontal="center" vertical="center"/>
    </xf>
    <xf numFmtId="0" fontId="39" fillId="18" borderId="17" xfId="0" applyFont="1" applyFill="1" applyBorder="1" applyAlignment="1">
      <alignment horizontal="center" vertical="center"/>
    </xf>
    <xf numFmtId="0" fontId="39" fillId="18" borderId="18" xfId="0" applyFont="1" applyFill="1" applyBorder="1" applyAlignment="1">
      <alignment horizontal="center" vertical="center"/>
    </xf>
    <xf numFmtId="0" fontId="39" fillId="18" borderId="7" xfId="0" applyFont="1" applyFill="1" applyBorder="1" applyAlignment="1">
      <alignment horizontal="center" vertical="center"/>
    </xf>
    <xf numFmtId="0" fontId="39" fillId="18" borderId="16" xfId="0" applyFont="1" applyFill="1" applyBorder="1" applyAlignment="1">
      <alignment horizontal="center" vertical="center"/>
    </xf>
    <xf numFmtId="0" fontId="39" fillId="18" borderId="19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33" fillId="12" borderId="10" xfId="0" applyFont="1" applyFill="1" applyBorder="1" applyAlignment="1">
      <alignment horizontal="right" vertical="center"/>
    </xf>
    <xf numFmtId="0" fontId="33" fillId="12" borderId="15" xfId="0" applyFont="1" applyFill="1" applyBorder="1" applyAlignment="1">
      <alignment horizontal="right" vertical="center"/>
    </xf>
    <xf numFmtId="0" fontId="21" fillId="0" borderId="2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31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0" fontId="33" fillId="0" borderId="10" xfId="0" applyFont="1" applyBorder="1" applyAlignment="1">
      <alignment horizontal="right" vertical="center"/>
    </xf>
    <xf numFmtId="0" fontId="33" fillId="0" borderId="15" xfId="0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/>
    </xf>
    <xf numFmtId="0" fontId="21" fillId="0" borderId="15" xfId="0" applyFont="1" applyBorder="1" applyAlignment="1">
      <alignment horizontal="right" vertical="center"/>
    </xf>
    <xf numFmtId="0" fontId="21" fillId="12" borderId="10" xfId="0" applyFont="1" applyFill="1" applyBorder="1" applyAlignment="1">
      <alignment horizontal="right" vertical="center"/>
    </xf>
    <xf numFmtId="0" fontId="21" fillId="12" borderId="15" xfId="0" applyFont="1" applyFill="1" applyBorder="1" applyAlignment="1">
      <alignment horizontal="right" vertical="center"/>
    </xf>
    <xf numFmtId="0" fontId="21" fillId="0" borderId="11" xfId="0" applyFont="1" applyBorder="1" applyAlignment="1">
      <alignment horizontal="right" vertical="center"/>
    </xf>
    <xf numFmtId="0" fontId="21" fillId="0" borderId="22" xfId="0" applyFont="1" applyBorder="1" applyAlignment="1">
      <alignment horizontal="right" vertical="center"/>
    </xf>
    <xf numFmtId="0" fontId="45" fillId="31" borderId="0" xfId="6" applyFont="1" applyFill="1" applyAlignment="1">
      <alignment horizontal="left" vertical="center" indent="2"/>
    </xf>
    <xf numFmtId="0" fontId="46" fillId="0" borderId="0" xfId="6" applyFont="1" applyAlignment="1">
      <alignment horizontal="left" vertical="center" indent="2"/>
    </xf>
    <xf numFmtId="0" fontId="47" fillId="30" borderId="0" xfId="6" applyFont="1" applyFill="1" applyAlignment="1">
      <alignment horizontal="center" vertical="center"/>
    </xf>
    <xf numFmtId="0" fontId="42" fillId="32" borderId="0" xfId="6" applyFont="1" applyFill="1" applyAlignment="1">
      <alignment horizontal="left" vertical="center" indent="1"/>
    </xf>
    <xf numFmtId="0" fontId="42" fillId="33" borderId="0" xfId="6" applyFont="1" applyFill="1" applyAlignment="1">
      <alignment horizontal="left" vertical="center" indent="1"/>
    </xf>
    <xf numFmtId="0" fontId="47" fillId="34" borderId="68" xfId="6" applyFont="1" applyFill="1" applyBorder="1" applyAlignment="1" applyProtection="1">
      <alignment horizontal="left" vertical="center" wrapText="1" indent="1"/>
      <protection locked="0"/>
    </xf>
    <xf numFmtId="0" fontId="47" fillId="0" borderId="68" xfId="6" applyFont="1" applyBorder="1" applyAlignment="1" applyProtection="1">
      <alignment horizontal="left" vertical="center" wrapText="1" indent="1"/>
      <protection locked="0"/>
    </xf>
    <xf numFmtId="175" fontId="47" fillId="0" borderId="68" xfId="6" applyNumberFormat="1" applyFont="1" applyBorder="1" applyAlignment="1" applyProtection="1">
      <alignment horizontal="center" vertical="center"/>
      <protection locked="0"/>
    </xf>
    <xf numFmtId="0" fontId="48" fillId="0" borderId="0" xfId="0" applyFont="1" applyAlignment="1">
      <alignment horizontal="left" vertical="center" indent="1"/>
    </xf>
    <xf numFmtId="0" fontId="48" fillId="0" borderId="0" xfId="0" applyFont="1" applyAlignment="1">
      <alignment horizontal="left" vertical="center" wrapText="1"/>
    </xf>
    <xf numFmtId="0" fontId="47" fillId="22" borderId="68" xfId="6" applyFont="1" applyFill="1" applyBorder="1" applyAlignment="1" applyProtection="1">
      <alignment horizontal="left" vertical="center" wrapText="1" indent="1"/>
      <protection locked="0"/>
    </xf>
    <xf numFmtId="0" fontId="48" fillId="35" borderId="0" xfId="0" applyFont="1" applyFill="1" applyAlignment="1">
      <alignment horizontal="left" vertical="center" indent="1"/>
    </xf>
    <xf numFmtId="0" fontId="48" fillId="22" borderId="0" xfId="0" applyFont="1" applyFill="1" applyAlignment="1">
      <alignment horizontal="left" vertical="center" indent="1"/>
    </xf>
    <xf numFmtId="0" fontId="47" fillId="16" borderId="68" xfId="6" applyFont="1" applyFill="1" applyBorder="1" applyAlignment="1" applyProtection="1">
      <alignment horizontal="left" vertical="center" wrapText="1" indent="1"/>
      <protection locked="0"/>
    </xf>
    <xf numFmtId="0" fontId="48" fillId="16" borderId="0" xfId="0" applyFont="1" applyFill="1" applyAlignment="1">
      <alignment horizontal="left" vertical="center" indent="1"/>
    </xf>
    <xf numFmtId="0" fontId="51" fillId="22" borderId="0" xfId="0" applyFont="1" applyFill="1"/>
    <xf numFmtId="0" fontId="48" fillId="34" borderId="0" xfId="0" applyFont="1" applyFill="1" applyAlignment="1">
      <alignment horizontal="left" vertical="center" indent="1"/>
    </xf>
    <xf numFmtId="0" fontId="47" fillId="36" borderId="68" xfId="6" applyFont="1" applyFill="1" applyBorder="1" applyAlignment="1" applyProtection="1">
      <alignment horizontal="left" vertical="center" wrapText="1" indent="1"/>
      <protection locked="0"/>
    </xf>
    <xf numFmtId="0" fontId="48" fillId="18" borderId="0" xfId="0" applyFont="1" applyFill="1" applyAlignment="1">
      <alignment horizontal="left" vertical="center" indent="1"/>
    </xf>
    <xf numFmtId="0" fontId="48" fillId="24" borderId="0" xfId="0" applyFont="1" applyFill="1" applyAlignment="1">
      <alignment horizontal="left" vertical="center" indent="1"/>
    </xf>
    <xf numFmtId="0" fontId="10" fillId="0" borderId="69" xfId="0" applyFont="1" applyFill="1" applyBorder="1" applyAlignment="1">
      <alignment horizontal="center"/>
    </xf>
    <xf numFmtId="0" fontId="10" fillId="0" borderId="70" xfId="0" applyFont="1" applyFill="1" applyBorder="1" applyAlignment="1">
      <alignment horizontal="center"/>
    </xf>
    <xf numFmtId="0" fontId="10" fillId="0" borderId="71" xfId="0" applyFont="1" applyFill="1" applyBorder="1" applyAlignment="1">
      <alignment horizontal="center"/>
    </xf>
    <xf numFmtId="0" fontId="55" fillId="22" borderId="0" xfId="0" applyFont="1" applyFill="1" applyBorder="1" applyAlignment="1">
      <alignment horizontal="left" vertical="center" textRotation="45" wrapText="1"/>
    </xf>
    <xf numFmtId="175" fontId="47" fillId="34" borderId="68" xfId="6" applyNumberFormat="1" applyFont="1" applyFill="1" applyBorder="1" applyAlignment="1" applyProtection="1">
      <alignment horizontal="center" vertical="center"/>
      <protection locked="0"/>
    </xf>
    <xf numFmtId="0" fontId="39" fillId="7" borderId="9" xfId="0" applyFont="1" applyFill="1" applyBorder="1" applyAlignment="1">
      <alignment horizontal="center" vertical="center"/>
    </xf>
    <xf numFmtId="0" fontId="39" fillId="7" borderId="17" xfId="0" applyFont="1" applyFill="1" applyBorder="1" applyAlignment="1">
      <alignment horizontal="center" vertical="center"/>
    </xf>
    <xf numFmtId="0" fontId="39" fillId="7" borderId="18" xfId="0" applyFont="1" applyFill="1" applyBorder="1" applyAlignment="1">
      <alignment horizontal="center" vertical="center"/>
    </xf>
    <xf numFmtId="0" fontId="39" fillId="7" borderId="7" xfId="0" applyFont="1" applyFill="1" applyBorder="1" applyAlignment="1">
      <alignment horizontal="center" vertical="center"/>
    </xf>
    <xf numFmtId="0" fontId="39" fillId="7" borderId="16" xfId="0" applyFont="1" applyFill="1" applyBorder="1" applyAlignment="1">
      <alignment horizontal="center" vertical="center"/>
    </xf>
    <xf numFmtId="0" fontId="39" fillId="7" borderId="19" xfId="0" applyFont="1" applyFill="1" applyBorder="1" applyAlignment="1">
      <alignment horizontal="center" vertical="center"/>
    </xf>
  </cellXfs>
  <cellStyles count="7">
    <cellStyle name="Monétaire" xfId="2" builtinId="4"/>
    <cellStyle name="Monétaire 2" xfId="1" xr:uid="{00000000-0005-0000-0000-000002000000}"/>
    <cellStyle name="Normal" xfId="0" builtinId="0"/>
    <cellStyle name="Normal 2" xfId="6" xr:uid="{415440F7-44E5-47FE-B5F8-F4DE3C23558F}"/>
    <cellStyle name="Pourcentage" xfId="3" builtinId="5"/>
    <cellStyle name="Titre" xfId="4" builtinId="15"/>
    <cellStyle name="Vérification" xfId="5" builtinId="23"/>
  </cellStyles>
  <dxfs count="16">
    <dxf>
      <fill>
        <patternFill patternType="none">
          <bgColor auto="1"/>
        </patternFill>
      </fill>
    </dxf>
    <dxf>
      <font>
        <strike val="0"/>
      </font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ill>
        <patternFill patternType="lightGrid">
          <fgColor theme="0"/>
          <bgColor rgb="FFFF0000"/>
        </patternFill>
      </fill>
    </dxf>
  </dxfs>
  <tableStyles count="0" defaultTableStyle="TableStyleMedium2" defaultPivotStyle="PivotStyleLight16"/>
  <colors>
    <mruColors>
      <color rgb="FFFFDEDB"/>
      <color rgb="FFFF5050"/>
      <color rgb="FFFDB595"/>
      <color rgb="FFFFD5E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rgbClr val="002060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fr-FR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Summary - Transport RFQ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rgbClr val="002060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'KPIs transport '!$E$3</c:f>
              <c:strCache>
                <c:ptCount val="1"/>
                <c:pt idx="0">
                  <c:v>Total RFQ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'KPIs transport '!$D$4:$D$15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'KPIs transport '!$E$4:$E$15</c:f>
              <c:numCache>
                <c:formatCode>_-* #\ ##0\ "€"_-;\-* #\ ##0\ "€"_-;_-* "-"??\ "€"_-;_-@_-</c:formatCode>
                <c:ptCount val="12"/>
                <c:pt idx="0">
                  <c:v>72103</c:v>
                </c:pt>
                <c:pt idx="1">
                  <c:v>509911.55</c:v>
                </c:pt>
                <c:pt idx="2">
                  <c:v>420998.94</c:v>
                </c:pt>
                <c:pt idx="3">
                  <c:v>1037937.7600000001</c:v>
                </c:pt>
                <c:pt idx="4">
                  <c:v>135157.5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18-44B7-B10B-836495324B8B}"/>
            </c:ext>
          </c:extLst>
        </c:ser>
        <c:ser>
          <c:idx val="3"/>
          <c:order val="3"/>
          <c:tx>
            <c:strRef>
              <c:f>Résultats!#REF!</c:f>
              <c:strCache>
                <c:ptCount val="1"/>
                <c:pt idx="0">
                  <c:v>#REF!</c:v>
                </c:pt>
              </c:strCache>
              <c:extLst xmlns:c15="http://schemas.microsoft.com/office/drawing/2012/chart"/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'KPIs transport '!$D$4:$D$15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  <c:extLst xmlns:c15="http://schemas.microsoft.com/office/drawing/2012/chart"/>
            </c:numRef>
          </c:cat>
          <c:val>
            <c:numRef>
              <c:f>Résultats!#REF!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B218-44B7-B10B-836495324B8B}"/>
            </c:ext>
          </c:extLst>
        </c:ser>
        <c:ser>
          <c:idx val="4"/>
          <c:order val="4"/>
          <c:tx>
            <c:strRef>
              <c:f>Résultats!#REF!</c:f>
              <c:strCache>
                <c:ptCount val="1"/>
                <c:pt idx="0">
                  <c:v>#REF!</c:v>
                </c:pt>
              </c:strCache>
              <c:extLst xmlns:c15="http://schemas.microsoft.com/office/drawing/2012/chart"/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'KPIs transport '!$D$4:$D$15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  <c:extLst xmlns:c15="http://schemas.microsoft.com/office/drawing/2012/chart"/>
            </c:numRef>
          </c:cat>
          <c:val>
            <c:numRef>
              <c:f>Résultats!#REF!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B218-44B7-B10B-836495324B8B}"/>
            </c:ext>
          </c:extLst>
        </c:ser>
        <c:ser>
          <c:idx val="5"/>
          <c:order val="5"/>
          <c:tx>
            <c:strRef>
              <c:f>'KPIs transport '!$H$3</c:f>
              <c:strCache>
                <c:ptCount val="1"/>
                <c:pt idx="0">
                  <c:v>Total of orders via CEVA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'KPIs transport '!$D$4:$D$15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'KPIs transport '!$H$4:$H$15</c:f>
              <c:numCache>
                <c:formatCode>_-* #\ ##0\ "€"_-;\-* #\ ##0\ "€"_-;_-* "-"??\ "€"_-;_-@_-</c:formatCode>
                <c:ptCount val="12"/>
                <c:pt idx="0">
                  <c:v>72103</c:v>
                </c:pt>
                <c:pt idx="1">
                  <c:v>265959.3</c:v>
                </c:pt>
                <c:pt idx="2">
                  <c:v>104709.5</c:v>
                </c:pt>
                <c:pt idx="3">
                  <c:v>871672.76000000013</c:v>
                </c:pt>
                <c:pt idx="4">
                  <c:v>129562.5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18-44B7-B10B-836495324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84448"/>
        <c:axId val="20478405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'KPIs transport '!$F$3</c15:sqref>
                        </c15:formulaRef>
                      </c:ext>
                    </c:extLst>
                    <c:strCache>
                      <c:ptCount val="1"/>
                      <c:pt idx="0">
                        <c:v>Number of RFQ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'KPIs transport '!$D$4:$D$15</c15:sqref>
                        </c15:formulaRef>
                      </c:ext>
                    </c:extLst>
                    <c:numCache>
                      <c:formatCode>[$-40C]mmm\-yy;@</c:formatCode>
                      <c:ptCount val="12"/>
                      <c:pt idx="0">
                        <c:v>44562</c:v>
                      </c:pt>
                      <c:pt idx="1">
                        <c:v>44593</c:v>
                      </c:pt>
                      <c:pt idx="2">
                        <c:v>44621</c:v>
                      </c:pt>
                      <c:pt idx="3">
                        <c:v>44652</c:v>
                      </c:pt>
                      <c:pt idx="4">
                        <c:v>44682</c:v>
                      </c:pt>
                      <c:pt idx="5">
                        <c:v>44713</c:v>
                      </c:pt>
                      <c:pt idx="6">
                        <c:v>44743</c:v>
                      </c:pt>
                      <c:pt idx="7">
                        <c:v>44774</c:v>
                      </c:pt>
                      <c:pt idx="8">
                        <c:v>44805</c:v>
                      </c:pt>
                      <c:pt idx="9">
                        <c:v>44835</c:v>
                      </c:pt>
                      <c:pt idx="10">
                        <c:v>44866</c:v>
                      </c:pt>
                      <c:pt idx="11">
                        <c:v>44896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'KPIs transport '!$F$4:$F$15</c15:sqref>
                        </c15:formulaRef>
                      </c:ext>
                    </c:extLst>
                    <c:numCache>
                      <c:formatCode>_-* #\ ##0\ _F_-;\-* #\ ##0\ _F_-;_-* \-??\ _F_-;_-@_-</c:formatCode>
                      <c:ptCount val="12"/>
                      <c:pt idx="0">
                        <c:v>1</c:v>
                      </c:pt>
                      <c:pt idx="1">
                        <c:v>6</c:v>
                      </c:pt>
                      <c:pt idx="2">
                        <c:v>7</c:v>
                      </c:pt>
                      <c:pt idx="3">
                        <c:v>11</c:v>
                      </c:pt>
                      <c:pt idx="4">
                        <c:v>4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B218-44B7-B10B-836495324B8B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'!$G$3</c15:sqref>
                        </c15:formulaRef>
                      </c:ext>
                    </c:extLst>
                    <c:strCache>
                      <c:ptCount val="1"/>
                      <c:pt idx="0">
                        <c:v>Average amount of RFQ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'!$D$4:$D$15</c15:sqref>
                        </c15:formulaRef>
                      </c:ext>
                    </c:extLst>
                    <c:numCache>
                      <c:formatCode>[$-40C]mmm\-yy;@</c:formatCode>
                      <c:ptCount val="12"/>
                      <c:pt idx="0">
                        <c:v>44562</c:v>
                      </c:pt>
                      <c:pt idx="1">
                        <c:v>44593</c:v>
                      </c:pt>
                      <c:pt idx="2">
                        <c:v>44621</c:v>
                      </c:pt>
                      <c:pt idx="3">
                        <c:v>44652</c:v>
                      </c:pt>
                      <c:pt idx="4">
                        <c:v>44682</c:v>
                      </c:pt>
                      <c:pt idx="5">
                        <c:v>44713</c:v>
                      </c:pt>
                      <c:pt idx="6">
                        <c:v>44743</c:v>
                      </c:pt>
                      <c:pt idx="7">
                        <c:v>44774</c:v>
                      </c:pt>
                      <c:pt idx="8">
                        <c:v>44805</c:v>
                      </c:pt>
                      <c:pt idx="9">
                        <c:v>44835</c:v>
                      </c:pt>
                      <c:pt idx="10">
                        <c:v>44866</c:v>
                      </c:pt>
                      <c:pt idx="11">
                        <c:v>44896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'!$G$4:$G$15</c15:sqref>
                        </c15:formulaRef>
                      </c:ext>
                    </c:extLst>
                    <c:numCache>
                      <c:formatCode>_-* #\ ##0\ "€"_-;\-* #\ ##0\ "€"_-;_-* "-"??\ "€"_-;_-@_-</c:formatCode>
                      <c:ptCount val="12"/>
                      <c:pt idx="0">
                        <c:v>72103</c:v>
                      </c:pt>
                      <c:pt idx="1">
                        <c:v>84985.258333333331</c:v>
                      </c:pt>
                      <c:pt idx="2">
                        <c:v>60142.705714285716</c:v>
                      </c:pt>
                      <c:pt idx="3">
                        <c:v>94357.978181818195</c:v>
                      </c:pt>
                      <c:pt idx="4">
                        <c:v>33789.375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218-44B7-B10B-836495324B8B}"/>
                  </c:ext>
                </c:extLst>
              </c15:ser>
            </c15:filteredBarSeries>
          </c:ext>
        </c:extLst>
      </c:barChart>
      <c:dateAx>
        <c:axId val="204784448"/>
        <c:scaling>
          <c:orientation val="minMax"/>
        </c:scaling>
        <c:delete val="0"/>
        <c:axPos val="b"/>
        <c:numFmt formatCode="[$-40C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4784056"/>
        <c:crosses val="autoZero"/>
        <c:auto val="1"/>
        <c:lblOffset val="100"/>
        <c:baseTimeUnit val="months"/>
      </c:dateAx>
      <c:valAx>
        <c:axId val="20478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&quot;€&quot;_-;\-* #\ 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478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rgbClr val="00206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fr-FR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Procurement</a:t>
            </a:r>
            <a:r>
              <a:rPr lang="fr-FR" baseline="0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Group : repartition of transport RFQ in Eur</a:t>
            </a:r>
            <a:endParaRPr lang="fr-FR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2.6518963389382262E-2"/>
          <c:y val="3.49903400596979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rgbClr val="00206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6901881169186897"/>
          <c:y val="0.18272836510084461"/>
          <c:w val="0.70103975415093511"/>
          <c:h val="0.66133658402019002"/>
        </c:manualLayout>
      </c:layout>
      <c:pie3DChart>
        <c:varyColors val="1"/>
        <c:ser>
          <c:idx val="0"/>
          <c:order val="0"/>
          <c:tx>
            <c:strRef>
              <c:f>'KPIs transport '!$P$3</c:f>
              <c:strCache>
                <c:ptCount val="1"/>
                <c:pt idx="0">
                  <c:v>Total RFQ </c:v>
                </c:pt>
              </c:strCache>
            </c:strRef>
          </c:tx>
          <c:explosion val="3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40B-40B3-8DC0-1859E097D46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40B-40B3-8DC0-1859E097D460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5B-1E12-4C6D-8A87-2F3ECB13B3F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5C-1E12-4C6D-8A87-2F3ECB13B3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5="http://schemas.microsoft.com/office/drawing/2012/chart"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'KPIs transport '!$O$4:$O$8</c15:sqref>
                  </c15:fullRef>
                </c:ext>
              </c:extLst>
              <c:f>'KPIs transport '!$O$5:$O$8</c:f>
              <c:strCache>
                <c:ptCount val="4"/>
                <c:pt idx="0">
                  <c:v>OB</c:v>
                </c:pt>
                <c:pt idx="1">
                  <c:v>WB</c:v>
                </c:pt>
                <c:pt idx="2">
                  <c:v>DH</c:v>
                </c:pt>
                <c:pt idx="3">
                  <c:v>IM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'KPIs transport '!$P$4:$P$8</c15:sqref>
                  </c15:fullRef>
                </c:ext>
              </c:extLst>
              <c:f>'KPIs transport '!$P$5:$P$8</c:f>
              <c:numCache>
                <c:formatCode>_-* #\ ##0\ "€"_-;\-* #\ ##0\ "€"_-;_-* "-"??\ "€"_-;_-@_-</c:formatCode>
                <c:ptCount val="4"/>
                <c:pt idx="0">
                  <c:v>446788.69</c:v>
                </c:pt>
                <c:pt idx="1">
                  <c:v>867952.1100000001</c:v>
                </c:pt>
                <c:pt idx="2">
                  <c:v>374122.14</c:v>
                </c:pt>
                <c:pt idx="3">
                  <c:v>487245.81</c:v>
                </c:pt>
              </c:numCache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categoryFilterExceptions>
                <c15:categoryFilterException>
                  <c15:sqref>'KPIs transport '!$P$4</c15:sqref>
                  <c15:spPr xmlns:c15="http://schemas.microsoft.com/office/drawing/2012/chart"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C-F40B-40B3-8DC0-1859E097D46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'KPIs transport '!$R$3</c15:sqref>
                        </c15:formulaRef>
                      </c:ext>
                    </c:extLst>
                    <c:strCache>
                      <c:ptCount val="1"/>
                      <c:pt idx="0">
                        <c:v>Total amount of orders via CEVA</c:v>
                      </c:pt>
                    </c:strCache>
                  </c:strRef>
                </c:tx>
                <c:explosion val="3"/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>
                    <c:ext xmlns:c16="http://schemas.microsoft.com/office/drawing/2014/chart" uri="{C3380CC4-5D6E-409C-BE32-E72D297353CC}">
                      <c16:uniqueId val="{0000000E-F40B-40B3-8DC0-1859E097D460}"/>
                    </c:ext>
                  </c:extLst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>
                    <c:ext xmlns:c16="http://schemas.microsoft.com/office/drawing/2014/chart" uri="{C3380CC4-5D6E-409C-BE32-E72D297353CC}">
                      <c16:uniqueId val="{00000010-F40B-40B3-8DC0-1859E097D460}"/>
                    </c:ext>
                  </c:extLst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>
                    <c:ext xmlns:c16="http://schemas.microsoft.com/office/drawing/2014/chart" uri="{C3380CC4-5D6E-409C-BE32-E72D297353CC}">
                      <c16:uniqueId val="{00000043-1E12-4C6D-8A87-2F3ECB13B3FD}"/>
                    </c:ext>
                  </c:extLst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>
                    <c:ext xmlns:c16="http://schemas.microsoft.com/office/drawing/2014/chart" uri="{C3380CC4-5D6E-409C-BE32-E72D297353CC}">
                      <c16:uniqueId val="{00000045-1E12-4C6D-8A87-2F3ECB13B3FD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ctr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'KPIs transport '!$R$4:$R$8</c15:sqref>
                        </c15:fullRef>
                        <c15:formulaRef>
                          <c15:sqref>'KPIs transport '!$R$5:$R$8</c15:sqref>
                        </c15:formulaRef>
                      </c:ext>
                    </c:extLst>
                    <c:numCache>
                      <c:formatCode>_-* #\ ##0\ "€"_-;\-* #\ ##0\ "€"_-;_-* "-"??\ "€"_-;_-@_-</c:formatCode>
                      <c:ptCount val="4"/>
                      <c:pt idx="0">
                        <c:v>115814</c:v>
                      </c:pt>
                      <c:pt idx="1">
                        <c:v>700782.1100000001</c:v>
                      </c:pt>
                      <c:pt idx="2">
                        <c:v>360985.14</c:v>
                      </c:pt>
                      <c:pt idx="3">
                        <c:v>266425.81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19-F40B-40B3-8DC0-1859E097D460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'!$S$3</c15:sqref>
                        </c15:formulaRef>
                      </c:ext>
                    </c:extLst>
                    <c:strCache>
                      <c:ptCount val="1"/>
                      <c:pt idx="0">
                        <c:v>Number of ordesr via CEVA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B-F40B-40B3-8DC0-1859E097D460}"/>
                    </c:ext>
                  </c:extLst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D-F40B-40B3-8DC0-1859E097D460}"/>
                    </c:ext>
                  </c:extLst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7-1E12-4C6D-8A87-2F3ECB13B3FD}"/>
                    </c:ext>
                  </c:extLst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>
                    <c:ext xmlns:c16="http://schemas.microsoft.com/office/drawing/2014/chart" uri="{C3380CC4-5D6E-409C-BE32-E72D297353CC}">
                      <c16:uniqueId val="{00000049-1E12-4C6D-8A87-2F3ECB13B3FD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ctr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'!$S$4:$S$8</c15:sqref>
                        </c15:fullRef>
                        <c15:formulaRef>
                          <c15:sqref>'KPIs transport '!$S$5:$S$8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3</c:v>
                      </c:pt>
                      <c:pt idx="1">
                        <c:v>4</c:v>
                      </c:pt>
                      <c:pt idx="2">
                        <c:v>4</c:v>
                      </c:pt>
                      <c:pt idx="3">
                        <c:v>9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26-F40B-40B3-8DC0-1859E097D460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'!$T$3</c15:sqref>
                        </c15:formulaRef>
                      </c:ext>
                    </c:extLst>
                    <c:strCache>
                      <c:ptCount val="1"/>
                      <c:pt idx="0">
                        <c:v>% Order via CEVA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8-F40B-40B3-8DC0-1859E097D460}"/>
                    </c:ext>
                  </c:extLst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A-F40B-40B3-8DC0-1859E097D460}"/>
                    </c:ext>
                  </c:extLst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B-1E12-4C6D-8A87-2F3ECB13B3FD}"/>
                    </c:ext>
                  </c:extLst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>
                    <c:ext xmlns:c16="http://schemas.microsoft.com/office/drawing/2014/chart" uri="{C3380CC4-5D6E-409C-BE32-E72D297353CC}">
                      <c16:uniqueId val="{0000004D-1E12-4C6D-8A87-2F3ECB13B3FD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ctr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'!$T$4:$T$8</c15:sqref>
                        </c15:fullRef>
                        <c15:formulaRef>
                          <c15:sqref>'KPIs transport '!$T$5:$T$8</c15:sqref>
                        </c15:formulaRef>
                      </c:ext>
                    </c:extLst>
                    <c:numCache>
                      <c:formatCode>0%</c:formatCode>
                      <c:ptCount val="4"/>
                      <c:pt idx="0">
                        <c:v>0.6</c:v>
                      </c:pt>
                      <c:pt idx="1">
                        <c:v>0.8</c:v>
                      </c:pt>
                      <c:pt idx="2">
                        <c:v>0.8</c:v>
                      </c:pt>
                      <c:pt idx="3">
                        <c:v>0.6428571428571429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33-F40B-40B3-8DC0-1859E097D460}"/>
                  </c:ext>
                </c:extLst>
              </c15:ser>
            </c15:filteredPieSeries>
            <c15:filteredPi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'!$Q$3</c15:sqref>
                        </c15:formulaRef>
                      </c:ext>
                    </c:extLst>
                    <c:strCache>
                      <c:ptCount val="1"/>
                      <c:pt idx="0">
                        <c:v>Number of RFQ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5-F40B-40B3-8DC0-1859E097D460}"/>
                    </c:ext>
                  </c:extLst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7-F40B-40B3-8DC0-1859E097D460}"/>
                    </c:ext>
                  </c:extLst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F-1E12-4C6D-8A87-2F3ECB13B3FD}"/>
                    </c:ext>
                  </c:extLst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>
                    <c:ext xmlns:c16="http://schemas.microsoft.com/office/drawing/2014/chart" uri="{C3380CC4-5D6E-409C-BE32-E72D297353CC}">
                      <c16:uniqueId val="{00000051-1E12-4C6D-8A87-2F3ECB13B3FD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ctr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'!$Q$4:$Q$8</c15:sqref>
                        </c15:fullRef>
                        <c15:formulaRef>
                          <c15:sqref>'KPIs transport '!$Q$5:$Q$8</c15:sqref>
                        </c15:formulaRef>
                      </c:ext>
                    </c:extLst>
                    <c:numCache>
                      <c:formatCode>#\ ##0\ _€</c:formatCode>
                      <c:ptCount val="4"/>
                      <c:pt idx="0">
                        <c:v>5</c:v>
                      </c:pt>
                      <c:pt idx="1">
                        <c:v>5</c:v>
                      </c:pt>
                      <c:pt idx="2">
                        <c:v>5</c:v>
                      </c:pt>
                      <c:pt idx="3">
                        <c:v>14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40-F40B-40B3-8DC0-1859E097D460}"/>
                  </c:ext>
                </c:extLst>
              </c15:ser>
            </c15:filteredPieSeries>
            <c15:filteredPi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'!$U$3</c15:sqref>
                        </c15:formulaRef>
                      </c:ext>
                    </c:extLst>
                    <c:strCache>
                      <c:ptCount val="1"/>
                      <c:pt idx="0">
                        <c:v>Average amount per order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2-F40B-40B3-8DC0-1859E097D460}"/>
                    </c:ext>
                  </c:extLst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4-F40B-40B3-8DC0-1859E097D460}"/>
                    </c:ext>
                  </c:extLst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3-1E12-4C6D-8A87-2F3ECB13B3FD}"/>
                    </c:ext>
                  </c:extLst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>
                    <c:ext xmlns:c16="http://schemas.microsoft.com/office/drawing/2014/chart" uri="{C3380CC4-5D6E-409C-BE32-E72D297353CC}">
                      <c16:uniqueId val="{00000055-1E12-4C6D-8A87-2F3ECB13B3FD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ctr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'!$U$4:$U$8</c15:sqref>
                        </c15:fullRef>
                        <c15:formulaRef>
                          <c15:sqref>'KPIs transport '!$U$5:$U$8</c15:sqref>
                        </c15:formulaRef>
                      </c:ext>
                    </c:extLst>
                    <c:numCache>
                      <c:formatCode>_-* #\ ##0\ "€"_-;\-* #\ ##0\ "€"_-;_-* "-"??\ "€"_-;_-@_-</c:formatCode>
                      <c:ptCount val="4"/>
                      <c:pt idx="0">
                        <c:v>38604.666666666664</c:v>
                      </c:pt>
                      <c:pt idx="1">
                        <c:v>175195.52750000003</c:v>
                      </c:pt>
                      <c:pt idx="2">
                        <c:v>90246.285000000003</c:v>
                      </c:pt>
                      <c:pt idx="3">
                        <c:v>29602.867777777778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4D-F40B-40B3-8DC0-1859E097D460}"/>
                  </c:ext>
                </c:extLst>
              </c15:ser>
            </c15:filteredPieSeries>
            <c15:filteredPi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'!$V$3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F-F40B-40B3-8DC0-1859E097D460}"/>
                    </c:ext>
                  </c:extLst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1-F40B-40B3-8DC0-1859E097D460}"/>
                    </c:ext>
                  </c:extLst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7-1E12-4C6D-8A87-2F3ECB13B3FD}"/>
                    </c:ext>
                  </c:extLst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  <a:sp3d/>
                  </c:spPr>
                  <c:extLst>
                    <c:ext xmlns:c16="http://schemas.microsoft.com/office/drawing/2014/chart" uri="{C3380CC4-5D6E-409C-BE32-E72D297353CC}">
                      <c16:uniqueId val="{00000059-1E12-4C6D-8A87-2F3ECB13B3FD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ctr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'!$V$4:$V$8</c15:sqref>
                        </c15:fullRef>
                        <c15:formulaRef>
                          <c15:sqref>'KPIs transport '!$V$5:$V$8</c15:sqref>
                        </c15:formulaRef>
                      </c:ext>
                    </c:extLst>
                    <c:numCache>
                      <c:formatCode>0.00%</c:formatCode>
                      <c:ptCount val="4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5A-F40B-40B3-8DC0-1859E097D460}"/>
                  </c:ext>
                </c:extLst>
              </c15:ser>
            </c15:filteredPieSeries>
          </c:ext>
        </c:extLst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302313475134786"/>
          <c:y val="0.81116828162326737"/>
          <c:w val="0.23463907537877024"/>
          <c:h val="0.147832845783647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00206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fr-FR" sz="16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Transport number of RFQ per purchaser</a:t>
            </a:r>
          </a:p>
        </c:rich>
      </c:tx>
      <c:layout>
        <c:manualLayout>
          <c:xMode val="edge"/>
          <c:yMode val="edge"/>
          <c:x val="4.0149377167680321E-2"/>
          <c:y val="7.9170225407002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00206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30272832271346128"/>
          <c:y val="5.2887312140493331E-2"/>
          <c:w val="0.61347331059655474"/>
          <c:h val="0.90952935279990477"/>
        </c:manualLayout>
      </c:layout>
      <c:doughnutChart>
        <c:varyColors val="1"/>
        <c:ser>
          <c:idx val="4"/>
          <c:order val="4"/>
          <c:tx>
            <c:strRef>
              <c:f>'KPIs transport '!$Q$3</c:f>
              <c:strCache>
                <c:ptCount val="1"/>
                <c:pt idx="0">
                  <c:v>Number of RFQ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A48-405A-8F7D-3335544BE6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A48-405A-8F7D-3335544BE65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A48-405A-8F7D-3335544BE65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A48-405A-8F7D-3335544BE6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'KPIs transport '!$O$4:$O$8</c15:sqref>
                  </c15:fullRef>
                </c:ext>
              </c:extLst>
              <c:f>'KPIs transport '!$O$5:$O$8</c:f>
              <c:strCache>
                <c:ptCount val="4"/>
                <c:pt idx="0">
                  <c:v>OB</c:v>
                </c:pt>
                <c:pt idx="1">
                  <c:v>WB</c:v>
                </c:pt>
                <c:pt idx="2">
                  <c:v>DH</c:v>
                </c:pt>
                <c:pt idx="3">
                  <c:v>IM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'KPIs transport '!$Q$4:$Q$8</c15:sqref>
                  </c15:fullRef>
                </c:ext>
              </c:extLst>
              <c:f>'KPIs transport '!$Q$5:$Q$8</c:f>
              <c:numCache>
                <c:formatCode>#\ ##0\ _€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14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A-BA48-405A-8F7D-3335544BE65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75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'KPIs transport '!$P$3</c15:sqref>
                        </c15:formulaRef>
                      </c:ext>
                    </c:extLst>
                    <c:strCache>
                      <c:ptCount val="1"/>
                      <c:pt idx="0">
                        <c:v>Total RFQ 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C-BA48-405A-8F7D-3335544BE6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E-BA48-405A-8F7D-3335544BE6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0-BA48-405A-8F7D-3335544BE652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2-BA48-405A-8F7D-3335544BE652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'KPIs transport '!$P$4:$P$8</c15:sqref>
                        </c15:fullRef>
                        <c15:formulaRef>
                          <c15:sqref>'KPIs transport '!$P$5:$P$8</c15:sqref>
                        </c15:formulaRef>
                      </c:ext>
                    </c:extLst>
                    <c:numCache>
                      <c:formatCode>_-* #\ ##0\ "€"_-;\-* #\ ##0\ "€"_-;_-* "-"??\ "€"_-;_-@_-</c:formatCode>
                      <c:ptCount val="4"/>
                      <c:pt idx="0">
                        <c:v>446788.69</c:v>
                      </c:pt>
                      <c:pt idx="1">
                        <c:v>867952.1100000001</c:v>
                      </c:pt>
                      <c:pt idx="2">
                        <c:v>374122.14</c:v>
                      </c:pt>
                      <c:pt idx="3">
                        <c:v>487245.81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15-BA48-405A-8F7D-3335544BE652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'!$R$3</c15:sqref>
                        </c15:formulaRef>
                      </c:ext>
                    </c:extLst>
                    <c:strCache>
                      <c:ptCount val="1"/>
                      <c:pt idx="0">
                        <c:v>Total amount of orders via CEVA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7-BA48-405A-8F7D-3335544BE6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9-BA48-405A-8F7D-3335544BE6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B-BA48-405A-8F7D-3335544BE652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D-BA48-405A-8F7D-3335544BE652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'!$R$4:$R$8</c15:sqref>
                        </c15:fullRef>
                        <c15:formulaRef>
                          <c15:sqref>'KPIs transport '!$R$5:$R$8</c15:sqref>
                        </c15:formulaRef>
                      </c:ext>
                    </c:extLst>
                    <c:numCache>
                      <c:formatCode>_-* #\ ##0\ "€"_-;\-* #\ ##0\ "€"_-;_-* "-"??\ "€"_-;_-@_-</c:formatCode>
                      <c:ptCount val="4"/>
                      <c:pt idx="0">
                        <c:v>115814</c:v>
                      </c:pt>
                      <c:pt idx="1">
                        <c:v>700782.1100000001</c:v>
                      </c:pt>
                      <c:pt idx="2">
                        <c:v>360985.14</c:v>
                      </c:pt>
                      <c:pt idx="3">
                        <c:v>266425.81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20-BA48-405A-8F7D-3335544BE652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'!$S$3</c15:sqref>
                        </c15:formulaRef>
                      </c:ext>
                    </c:extLst>
                    <c:strCache>
                      <c:ptCount val="1"/>
                      <c:pt idx="0">
                        <c:v>Number of ordesr via CEVA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2-BA48-405A-8F7D-3335544BE6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4-BA48-405A-8F7D-3335544BE6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6-BA48-405A-8F7D-3335544BE652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8-BA48-405A-8F7D-3335544BE652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'!$S$4:$S$8</c15:sqref>
                        </c15:fullRef>
                        <c15:formulaRef>
                          <c15:sqref>'KPIs transport '!$S$5:$S$8</c15:sqref>
                        </c15:formulaRef>
                      </c:ext>
                    </c:extLst>
                    <c:numCache>
                      <c:formatCode>0</c:formatCode>
                      <c:ptCount val="4"/>
                      <c:pt idx="0">
                        <c:v>3</c:v>
                      </c:pt>
                      <c:pt idx="1">
                        <c:v>4</c:v>
                      </c:pt>
                      <c:pt idx="2">
                        <c:v>4</c:v>
                      </c:pt>
                      <c:pt idx="3">
                        <c:v>9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2B-BA48-405A-8F7D-3335544BE652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'!$T$3</c15:sqref>
                        </c15:formulaRef>
                      </c:ext>
                    </c:extLst>
                    <c:strCache>
                      <c:ptCount val="1"/>
                      <c:pt idx="0">
                        <c:v>% Order via CEVA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D-BA48-405A-8F7D-3335544BE6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F-BA48-405A-8F7D-3335544BE6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1-BA48-405A-8F7D-3335544BE652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3-BA48-405A-8F7D-3335544BE652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'!$T$4:$T$8</c15:sqref>
                        </c15:fullRef>
                        <c15:formulaRef>
                          <c15:sqref>'KPIs transport '!$T$5:$T$8</c15:sqref>
                        </c15:formulaRef>
                      </c:ext>
                    </c:extLst>
                    <c:numCache>
                      <c:formatCode>0%</c:formatCode>
                      <c:ptCount val="4"/>
                      <c:pt idx="0">
                        <c:v>0.6</c:v>
                      </c:pt>
                      <c:pt idx="1">
                        <c:v>0.8</c:v>
                      </c:pt>
                      <c:pt idx="2">
                        <c:v>0.8</c:v>
                      </c:pt>
                      <c:pt idx="3">
                        <c:v>0.6428571428571429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36-BA48-405A-8F7D-3335544BE652}"/>
                  </c:ext>
                </c:extLst>
              </c15:ser>
            </c15:filteredPieSeries>
            <c15:filteredPi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'!$U$3</c15:sqref>
                        </c15:formulaRef>
                      </c:ext>
                    </c:extLst>
                    <c:strCache>
                      <c:ptCount val="1"/>
                      <c:pt idx="0">
                        <c:v>Average amount per order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8-BA48-405A-8F7D-3335544BE6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A-BA48-405A-8F7D-3335544BE6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C-BA48-405A-8F7D-3335544BE652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E-BA48-405A-8F7D-3335544BE652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'!$U$4:$U$8</c15:sqref>
                        </c15:fullRef>
                        <c15:formulaRef>
                          <c15:sqref>'KPIs transport '!$U$5:$U$8</c15:sqref>
                        </c15:formulaRef>
                      </c:ext>
                    </c:extLst>
                    <c:numCache>
                      <c:formatCode>_-* #\ ##0\ "€"_-;\-* #\ ##0\ "€"_-;_-* "-"??\ "€"_-;_-@_-</c:formatCode>
                      <c:ptCount val="4"/>
                      <c:pt idx="0">
                        <c:v>38604.666666666664</c:v>
                      </c:pt>
                      <c:pt idx="1">
                        <c:v>175195.52750000003</c:v>
                      </c:pt>
                      <c:pt idx="2">
                        <c:v>90246.285000000003</c:v>
                      </c:pt>
                      <c:pt idx="3">
                        <c:v>29602.867777777778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41-BA48-405A-8F7D-3335544BE652}"/>
                  </c:ext>
                </c:extLst>
              </c15:ser>
            </c15:filteredPieSeries>
            <c15:filteredPi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'!$V$3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3-BA48-405A-8F7D-3335544BE6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5-BA48-405A-8F7D-3335544BE6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7-BA48-405A-8F7D-3335544BE652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9-BA48-405A-8F7D-3335544BE652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'!$V$4:$V$8</c15:sqref>
                        </c15:fullRef>
                        <c15:formulaRef>
                          <c15:sqref>'KPIs transport '!$V$5:$V$8</c15:sqref>
                        </c15:formulaRef>
                      </c:ext>
                    </c:extLst>
                    <c:numCache>
                      <c:formatCode>0.00%</c:formatCode>
                      <c:ptCount val="4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4C-BA48-405A-8F7D-3335544BE652}"/>
                  </c:ext>
                </c:extLst>
              </c15:ser>
            </c15:filteredPieSeries>
          </c:ext>
        </c:extLst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857994802408901"/>
          <c:y val="0.85770247655756393"/>
          <c:w val="0.34551587182761173"/>
          <c:h val="0.104607972725853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spc="0" baseline="0">
                <a:solidFill>
                  <a:srgbClr val="00206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fr-FR" sz="16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Proportion RFQ / Transport CEVA</a:t>
            </a:r>
          </a:p>
        </c:rich>
      </c:tx>
      <c:layout>
        <c:manualLayout>
          <c:xMode val="edge"/>
          <c:yMode val="edge"/>
          <c:x val="0.33290442996578729"/>
          <c:y val="3.74992146961883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spc="0" baseline="0">
              <a:solidFill>
                <a:srgbClr val="00206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7466888558110925E-2"/>
          <c:y val="0.20675887367768883"/>
          <c:w val="0.83482304971505095"/>
          <c:h val="0.67440997322623841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'KPIs transport '!$P$3</c:f>
              <c:strCache>
                <c:ptCount val="1"/>
                <c:pt idx="0">
                  <c:v>Total RFQ </c:v>
                </c:pt>
              </c:strCache>
              <c:extLst xmlns:c15="http://schemas.microsoft.com/office/drawing/2012/chart"/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'KPIs transport '!$O$4:$O$8</c15:sqref>
                  </c15:fullRef>
                </c:ext>
              </c:extLst>
              <c:f>'KPIs transport '!$O$5:$O$8</c:f>
              <c:strCache>
                <c:ptCount val="4"/>
                <c:pt idx="0">
                  <c:v>OB</c:v>
                </c:pt>
                <c:pt idx="1">
                  <c:v>WB</c:v>
                </c:pt>
                <c:pt idx="2">
                  <c:v>DH</c:v>
                </c:pt>
                <c:pt idx="3">
                  <c:v>IM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'KPIs transport '!$P$4:$P$8</c15:sqref>
                  </c15:fullRef>
                </c:ext>
              </c:extLst>
              <c:f>'KPIs transport '!$P$5:$P$8</c:f>
              <c:numCache>
                <c:formatCode>_-* #\ ##0\ "€"_-;\-* #\ ##0\ "€"_-;_-* "-"??\ "€"_-;_-@_-</c:formatCode>
                <c:ptCount val="4"/>
                <c:pt idx="0">
                  <c:v>446788.69</c:v>
                </c:pt>
                <c:pt idx="1">
                  <c:v>867952.1100000001</c:v>
                </c:pt>
                <c:pt idx="2">
                  <c:v>374122.14</c:v>
                </c:pt>
                <c:pt idx="3">
                  <c:v>487245.81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CFAC-473E-A5AB-D2BCF216BB0A}"/>
            </c:ext>
          </c:extLst>
        </c:ser>
        <c:ser>
          <c:idx val="2"/>
          <c:order val="2"/>
          <c:tx>
            <c:strRef>
              <c:f>'KPIs transport '!$R$3</c:f>
              <c:strCache>
                <c:ptCount val="1"/>
                <c:pt idx="0">
                  <c:v>Total amount of orders via CEVA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'KPIs transport '!$O$4:$O$8</c15:sqref>
                  </c15:fullRef>
                </c:ext>
              </c:extLst>
              <c:f>'KPIs transport '!$O$5:$O$8</c:f>
              <c:strCache>
                <c:ptCount val="4"/>
                <c:pt idx="0">
                  <c:v>OB</c:v>
                </c:pt>
                <c:pt idx="1">
                  <c:v>WB</c:v>
                </c:pt>
                <c:pt idx="2">
                  <c:v>DH</c:v>
                </c:pt>
                <c:pt idx="3">
                  <c:v>IM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'KPIs transport '!$R$4:$R$8</c15:sqref>
                  </c15:fullRef>
                </c:ext>
              </c:extLst>
              <c:f>'KPIs transport '!$R$5:$R$8</c:f>
              <c:numCache>
                <c:formatCode>_-* #\ ##0\ "€"_-;\-* #\ ##0\ "€"_-;_-* "-"??\ "€"_-;_-@_-</c:formatCode>
                <c:ptCount val="4"/>
                <c:pt idx="0">
                  <c:v>115814</c:v>
                </c:pt>
                <c:pt idx="1">
                  <c:v>700782.1100000001</c:v>
                </c:pt>
                <c:pt idx="2">
                  <c:v>360985.14</c:v>
                </c:pt>
                <c:pt idx="3">
                  <c:v>266425.81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AC-473E-A5AB-D2BCF216B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4786016"/>
        <c:axId val="335262208"/>
        <c:axId val="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'KPIs transport '!$R$3</c15:sqref>
                        </c15:formulaRef>
                      </c:ext>
                    </c:extLst>
                    <c:strCache>
                      <c:ptCount val="1"/>
                      <c:pt idx="0">
                        <c:v>Total amount of orders via CEVA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'KPIs transport '!$R$4:$R$8</c15:sqref>
                        </c15:fullRef>
                        <c15:formulaRef>
                          <c15:sqref>'KPIs transport '!$R$5:$R$8</c15:sqref>
                        </c15:formulaRef>
                      </c:ext>
                    </c:extLst>
                    <c:numCache>
                      <c:formatCode>_-* #\ ##0\ "€"_-;\-* #\ ##0\ "€"_-;_-* "-"??\ "€"_-;_-@_-</c:formatCode>
                      <c:ptCount val="4"/>
                      <c:pt idx="0">
                        <c:v>115814</c:v>
                      </c:pt>
                      <c:pt idx="1">
                        <c:v>700782.1100000001</c:v>
                      </c:pt>
                      <c:pt idx="2">
                        <c:v>360985.14</c:v>
                      </c:pt>
                      <c:pt idx="3">
                        <c:v>266425.81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FAC-473E-A5AB-D2BCF216BB0A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'!$T$3</c15:sqref>
                        </c15:formulaRef>
                      </c:ext>
                    </c:extLst>
                    <c:strCache>
                      <c:ptCount val="1"/>
                      <c:pt idx="0">
                        <c:v>% Order via CEVA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'!$T$4:$T$8</c15:sqref>
                        </c15:fullRef>
                        <c15:formulaRef>
                          <c15:sqref>'KPIs transport '!$T$5:$T$8</c15:sqref>
                        </c15:formulaRef>
                      </c:ext>
                    </c:extLst>
                    <c:numCache>
                      <c:formatCode>0%</c:formatCode>
                      <c:ptCount val="4"/>
                      <c:pt idx="0">
                        <c:v>0.6</c:v>
                      </c:pt>
                      <c:pt idx="1">
                        <c:v>0.8</c:v>
                      </c:pt>
                      <c:pt idx="2">
                        <c:v>0.8</c:v>
                      </c:pt>
                      <c:pt idx="3">
                        <c:v>0.6428571428571429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FAC-473E-A5AB-D2BCF216BB0A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'!$Q$3</c15:sqref>
                        </c15:formulaRef>
                      </c:ext>
                    </c:extLst>
                    <c:strCache>
                      <c:ptCount val="1"/>
                      <c:pt idx="0">
                        <c:v>Number of RFQ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'!$Q$4:$Q$8</c15:sqref>
                        </c15:fullRef>
                        <c15:formulaRef>
                          <c15:sqref>'KPIs transport '!$Q$5:$Q$8</c15:sqref>
                        </c15:formulaRef>
                      </c:ext>
                    </c:extLst>
                    <c:numCache>
                      <c:formatCode>#\ ##0\ _€</c:formatCode>
                      <c:ptCount val="4"/>
                      <c:pt idx="0">
                        <c:v>5</c:v>
                      </c:pt>
                      <c:pt idx="1">
                        <c:v>5</c:v>
                      </c:pt>
                      <c:pt idx="2">
                        <c:v>5</c:v>
                      </c:pt>
                      <c:pt idx="3">
                        <c:v>14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FAC-473E-A5AB-D2BCF216BB0A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'!$U$3</c15:sqref>
                        </c15:formulaRef>
                      </c:ext>
                    </c:extLst>
                    <c:strCache>
                      <c:ptCount val="1"/>
                      <c:pt idx="0">
                        <c:v>Average amount per order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'!$U$4:$U$8</c15:sqref>
                        </c15:fullRef>
                        <c15:formulaRef>
                          <c15:sqref>'KPIs transport '!$U$5:$U$8</c15:sqref>
                        </c15:formulaRef>
                      </c:ext>
                    </c:extLst>
                    <c:numCache>
                      <c:formatCode>_-* #\ ##0\ "€"_-;\-* #\ ##0\ "€"_-;_-* "-"??\ "€"_-;_-@_-</c:formatCode>
                      <c:ptCount val="4"/>
                      <c:pt idx="0">
                        <c:v>38604.666666666664</c:v>
                      </c:pt>
                      <c:pt idx="1">
                        <c:v>175195.52750000003</c:v>
                      </c:pt>
                      <c:pt idx="2">
                        <c:v>90246.285000000003</c:v>
                      </c:pt>
                      <c:pt idx="3">
                        <c:v>29602.867777777778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FAC-473E-A5AB-D2BCF216BB0A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'KPIs transport '!$V$3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'KPIs transport '!$O$4:$O$8</c15:sqref>
                        </c15:fullRef>
                        <c15:formulaRef>
                          <c15:sqref>'KPIs transport '!$O$5:$O$8</c15:sqref>
                        </c15:formulaRef>
                      </c:ext>
                    </c:extLst>
                    <c:strCache>
                      <c:ptCount val="4"/>
                      <c:pt idx="0">
                        <c:v>OB</c:v>
                      </c:pt>
                      <c:pt idx="1">
                        <c:v>WB</c:v>
                      </c:pt>
                      <c:pt idx="2">
                        <c:v>DH</c:v>
                      </c:pt>
                      <c:pt idx="3">
                        <c:v>IM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'KPIs transport '!$V$4:$V$8</c15:sqref>
                        </c15:fullRef>
                        <c15:formulaRef>
                          <c15:sqref>'KPIs transport '!$V$5:$V$8</c15:sqref>
                        </c15:formulaRef>
                      </c:ext>
                    </c:extLst>
                    <c:numCache>
                      <c:formatCode>0.00%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FAC-473E-A5AB-D2BCF216BB0A}"/>
                  </c:ext>
                </c:extLst>
              </c15:ser>
            </c15:filteredBarSeries>
          </c:ext>
        </c:extLst>
      </c:bar3DChart>
      <c:catAx>
        <c:axId val="204786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5262208"/>
        <c:crossesAt val="0"/>
        <c:auto val="1"/>
        <c:lblAlgn val="ctr"/>
        <c:lblOffset val="100"/>
        <c:noMultiLvlLbl val="0"/>
      </c:catAx>
      <c:valAx>
        <c:axId val="335262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4786016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201708</xdr:colOff>
      <xdr:row>17</xdr:row>
      <xdr:rowOff>40822</xdr:rowOff>
    </xdr:from>
    <xdr:to>
      <xdr:col>12</xdr:col>
      <xdr:colOff>1020537</xdr:colOff>
      <xdr:row>43</xdr:row>
      <xdr:rowOff>272142</xdr:rowOff>
    </xdr:to>
    <xdr:graphicFrame macro="">
      <xdr:nvGraphicFramePr>
        <xdr:cNvPr id="37" name="Graphique 36">
          <a:extLst>
            <a:ext uri="{FF2B5EF4-FFF2-40B4-BE49-F238E27FC236}">
              <a16:creationId xmlns:a16="http://schemas.microsoft.com/office/drawing/2014/main" id="{00EB9BF1-38F2-4C83-B0BF-D5B62B8F3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3174</xdr:colOff>
      <xdr:row>11</xdr:row>
      <xdr:rowOff>133669</xdr:rowOff>
    </xdr:from>
    <xdr:to>
      <xdr:col>18</xdr:col>
      <xdr:colOff>1537607</xdr:colOff>
      <xdr:row>28</xdr:row>
      <xdr:rowOff>51252</xdr:rowOff>
    </xdr:to>
    <xdr:graphicFrame macro="">
      <xdr:nvGraphicFramePr>
        <xdr:cNvPr id="38" name="Graphique 37">
          <a:extLst>
            <a:ext uri="{FF2B5EF4-FFF2-40B4-BE49-F238E27FC236}">
              <a16:creationId xmlns:a16="http://schemas.microsoft.com/office/drawing/2014/main" id="{94BE5A6D-7974-4EB7-BAA1-EEBD75007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751568</xdr:colOff>
      <xdr:row>29</xdr:row>
      <xdr:rowOff>52104</xdr:rowOff>
    </xdr:from>
    <xdr:to>
      <xdr:col>18</xdr:col>
      <xdr:colOff>1531257</xdr:colOff>
      <xdr:row>43</xdr:row>
      <xdr:rowOff>278492</xdr:rowOff>
    </xdr:to>
    <xdr:graphicFrame macro="">
      <xdr:nvGraphicFramePr>
        <xdr:cNvPr id="39" name="Graphique 38">
          <a:extLst>
            <a:ext uri="{FF2B5EF4-FFF2-40B4-BE49-F238E27FC236}">
              <a16:creationId xmlns:a16="http://schemas.microsoft.com/office/drawing/2014/main" id="{9006DCF9-4D80-4E5A-91D8-FC456ABB1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1670556</xdr:colOff>
      <xdr:row>26</xdr:row>
      <xdr:rowOff>68036</xdr:rowOff>
    </xdr:from>
    <xdr:to>
      <xdr:col>24</xdr:col>
      <xdr:colOff>366839</xdr:colOff>
      <xdr:row>44</xdr:row>
      <xdr:rowOff>30389</xdr:rowOff>
    </xdr:to>
    <xdr:graphicFrame macro="">
      <xdr:nvGraphicFramePr>
        <xdr:cNvPr id="40" name="Graphique 39">
          <a:extLst>
            <a:ext uri="{FF2B5EF4-FFF2-40B4-BE49-F238E27FC236}">
              <a16:creationId xmlns:a16="http://schemas.microsoft.com/office/drawing/2014/main" id="{B5B88096-D073-408D-869C-0075E325D00A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200634</xdr:colOff>
      <xdr:row>27</xdr:row>
      <xdr:rowOff>98648</xdr:rowOff>
    </xdr:from>
    <xdr:to>
      <xdr:col>30</xdr:col>
      <xdr:colOff>466018</xdr:colOff>
      <xdr:row>30</xdr:row>
      <xdr:rowOff>110011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E345CCA-0979-4060-8B92-DE72C033E166}"/>
            </a:ext>
          </a:extLst>
        </xdr:cNvPr>
        <xdr:cNvSpPr/>
      </xdr:nvSpPr>
      <xdr:spPr>
        <a:xfrm rot="20567088">
          <a:off x="33416907" y="6870057"/>
          <a:ext cx="7123384" cy="530909"/>
        </a:xfrm>
        <a:prstGeom prst="rect">
          <a:avLst/>
        </a:prstGeom>
        <a:solidFill>
          <a:srgbClr val="FFFF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2400" b="1">
              <a:solidFill>
                <a:srgbClr val="FF0000"/>
              </a:solidFill>
            </a:rPr>
            <a:t>To finish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macgmgroup.sharepoint.com/sites/CMA-ProcurementTeamsite/GroupProcurementHO/GroupProcurementHOTeams/Transformation%20Group/Project%20Tracking%20Tool/Tracking%20Tool%20-%20v2022042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Transo"/>
      <sheetName val="Dominique - INFRA projects"/>
      <sheetName val="Olivier - CHE projects"/>
      <sheetName val="Dora - CHE projects"/>
      <sheetName val="Dora - OPEX projects "/>
      <sheetName val="Wassim - CHE projects"/>
      <sheetName val="Isabelle - CHE projects"/>
      <sheetName val="Ne pas utiliser - Dora - OPEX"/>
      <sheetName val="Feuil4"/>
      <sheetName val="Feuil5"/>
      <sheetName val="Feuil3"/>
      <sheetName val="Transfo Projects"/>
      <sheetName val="Bruno - CHE projects"/>
      <sheetName val="Feuil2"/>
      <sheetName val="Feuil1"/>
      <sheetName val="Old Transfo Projects"/>
      <sheetName val="SEGMENT AND CATEGORIES CHE"/>
      <sheetName val="Segment_and_Categories Infra"/>
      <sheetName val="Sample Project"/>
      <sheetName val="Sample Projet Opex"/>
      <sheetName val="Sample Project Infra"/>
      <sheetName val="Sample Project Transfo"/>
      <sheetName val="Data"/>
    </sheetNames>
    <sheetDataSet>
      <sheetData sheetId="0"/>
      <sheetData sheetId="1"/>
      <sheetData sheetId="2"/>
      <sheetData sheetId="3">
        <row r="10">
          <cell r="G10" t="str">
            <v>TL</v>
          </cell>
        </row>
        <row r="20">
          <cell r="G20" t="str">
            <v>TL</v>
          </cell>
        </row>
        <row r="30">
          <cell r="G30" t="str">
            <v>TL</v>
          </cell>
        </row>
        <row r="40">
          <cell r="G40" t="str">
            <v>CMAT</v>
          </cell>
          <cell r="H40" t="str">
            <v>No</v>
          </cell>
        </row>
        <row r="50">
          <cell r="G50" t="str">
            <v>TL</v>
          </cell>
        </row>
        <row r="60">
          <cell r="G60" t="str">
            <v>TL</v>
          </cell>
        </row>
        <row r="70">
          <cell r="G70" t="str">
            <v>CMAT</v>
          </cell>
        </row>
        <row r="80">
          <cell r="G80" t="str">
            <v>TL</v>
          </cell>
          <cell r="H80" t="str">
            <v>Yes</v>
          </cell>
          <cell r="I80" t="str">
            <v>No</v>
          </cell>
          <cell r="J80" t="str">
            <v>Yes</v>
          </cell>
          <cell r="K80" t="str">
            <v>#20220502-008</v>
          </cell>
        </row>
        <row r="90">
          <cell r="G90" t="str">
            <v>TL</v>
          </cell>
          <cell r="H90" t="str">
            <v>Yes</v>
          </cell>
          <cell r="I90" t="str">
            <v>No</v>
          </cell>
          <cell r="J90" t="str">
            <v>Yes</v>
          </cell>
          <cell r="K90" t="str">
            <v>#20220426-024</v>
          </cell>
        </row>
        <row r="100">
          <cell r="G100" t="str">
            <v>TL</v>
          </cell>
        </row>
        <row r="110">
          <cell r="G110" t="str">
            <v>TL</v>
          </cell>
        </row>
        <row r="120">
          <cell r="G120" t="str">
            <v>CMAT</v>
          </cell>
        </row>
        <row r="130">
          <cell r="G130" t="str">
            <v>TL</v>
          </cell>
        </row>
        <row r="140">
          <cell r="G140" t="str">
            <v>CMAT</v>
          </cell>
        </row>
        <row r="150">
          <cell r="G150" t="str">
            <v>CMAT</v>
          </cell>
        </row>
        <row r="160">
          <cell r="G160" t="str">
            <v>TL</v>
          </cell>
        </row>
        <row r="170">
          <cell r="G170" t="str">
            <v>TL</v>
          </cell>
        </row>
        <row r="180">
          <cell r="G180" t="str">
            <v>CMAT</v>
          </cell>
        </row>
        <row r="190">
          <cell r="G190" t="str">
            <v>TL</v>
          </cell>
        </row>
        <row r="200">
          <cell r="G200" t="str">
            <v>TL</v>
          </cell>
        </row>
        <row r="210">
          <cell r="G210" t="str">
            <v>CMAT</v>
          </cell>
          <cell r="H210" t="str">
            <v>No</v>
          </cell>
          <cell r="I210" t="str">
            <v>No</v>
          </cell>
        </row>
        <row r="220">
          <cell r="G220" t="str">
            <v>TL</v>
          </cell>
          <cell r="H220" t="str">
            <v>No</v>
          </cell>
          <cell r="I220" t="str">
            <v>No</v>
          </cell>
        </row>
        <row r="230">
          <cell r="G230" t="str">
            <v>CMAT</v>
          </cell>
          <cell r="H230" t="str">
            <v>No</v>
          </cell>
          <cell r="I230" t="str">
            <v>No</v>
          </cell>
          <cell r="J230" t="str">
            <v>Yes</v>
          </cell>
          <cell r="K230" t="str">
            <v>#20220317-011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AMIDI Dora" id="{9FCC66AC-918B-4EFD-9EDA-B2E9221A38FD}" userId="S::ho.dhamidi@cma-cgm.com::8cccf7a2-508f-43f6-82d8-35672e0e5697" providerId="AD"/>
  <person displayName="MOUBARAK Jad" id="{574F71DC-0459-4B14-AD96-7655AFBD7A0E}" userId="S::ho.jmoubarak@cma-cgm.com::e1030cfe-69fb-4144-96fa-081e065a121e" providerId="AD"/>
</personList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4</v>
    <v>8</v>
    <v>220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1-07-09T07:22:30.81" personId="{574F71DC-0459-4B14-AD96-7655AFBD7A0E}" id="{AB36522E-6C6C-4F65-868A-2B7A4C78BCEB}">
    <text>Add the name of the project</text>
  </threadedComment>
  <threadedComment ref="C6" dT="2021-07-09T14:04:29.99" personId="{574F71DC-0459-4B14-AD96-7655AFBD7A0E}" id="{67C9CBE9-2636-4B5C-A311-3A729A8B693A}">
    <text>Select the respective category from the drop down list</text>
  </threadedComment>
  <threadedComment ref="D6" dT="2021-07-09T14:05:00.66" personId="{574F71DC-0459-4B14-AD96-7655AFBD7A0E}" id="{2653A3AB-E4EA-4DAE-8C42-8C99886DD01F}">
    <text>Once you select your category, select the sub-category from the drop down list.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3" dT="2022-06-10T07:17:53.11" personId="{9FCC66AC-918B-4EFD-9EDA-B2E9221A38FD}" id="{7E8FA3EF-9A35-4D17-B4A0-1F920B76B3DA}">
    <text>Cumulation of number of businesses awarded to CEVA instead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.bin"/><Relationship Id="rId13" Type="http://schemas.openxmlformats.org/officeDocument/2006/relationships/printerSettings" Target="../printerSettings/printerSettings39.bin"/><Relationship Id="rId18" Type="http://schemas.openxmlformats.org/officeDocument/2006/relationships/printerSettings" Target="../printerSettings/printerSettings44.bin"/><Relationship Id="rId26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29.bin"/><Relationship Id="rId21" Type="http://schemas.openxmlformats.org/officeDocument/2006/relationships/printerSettings" Target="../printerSettings/printerSettings47.bin"/><Relationship Id="rId7" Type="http://schemas.openxmlformats.org/officeDocument/2006/relationships/printerSettings" Target="../printerSettings/printerSettings33.bin"/><Relationship Id="rId12" Type="http://schemas.openxmlformats.org/officeDocument/2006/relationships/printerSettings" Target="../printerSettings/printerSettings38.bin"/><Relationship Id="rId17" Type="http://schemas.openxmlformats.org/officeDocument/2006/relationships/printerSettings" Target="../printerSettings/printerSettings43.bin"/><Relationship Id="rId25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28.bin"/><Relationship Id="rId16" Type="http://schemas.openxmlformats.org/officeDocument/2006/relationships/printerSettings" Target="../printerSettings/printerSettings42.bin"/><Relationship Id="rId20" Type="http://schemas.openxmlformats.org/officeDocument/2006/relationships/printerSettings" Target="../printerSettings/printerSettings46.bin"/><Relationship Id="rId29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11" Type="http://schemas.openxmlformats.org/officeDocument/2006/relationships/printerSettings" Target="../printerSettings/printerSettings37.bin"/><Relationship Id="rId24" Type="http://schemas.openxmlformats.org/officeDocument/2006/relationships/printerSettings" Target="../printerSettings/printerSettings50.bin"/><Relationship Id="rId5" Type="http://schemas.openxmlformats.org/officeDocument/2006/relationships/printerSettings" Target="../printerSettings/printerSettings31.bin"/><Relationship Id="rId15" Type="http://schemas.openxmlformats.org/officeDocument/2006/relationships/printerSettings" Target="../printerSettings/printerSettings41.bin"/><Relationship Id="rId23" Type="http://schemas.openxmlformats.org/officeDocument/2006/relationships/printerSettings" Target="../printerSettings/printerSettings49.bin"/><Relationship Id="rId28" Type="http://schemas.openxmlformats.org/officeDocument/2006/relationships/vmlDrawing" Target="../drawings/vmlDrawing2.vml"/><Relationship Id="rId10" Type="http://schemas.openxmlformats.org/officeDocument/2006/relationships/printerSettings" Target="../printerSettings/printerSettings36.bin"/><Relationship Id="rId19" Type="http://schemas.openxmlformats.org/officeDocument/2006/relationships/printerSettings" Target="../printerSettings/printerSettings45.bin"/><Relationship Id="rId31" Type="http://schemas.microsoft.com/office/2017/10/relationships/threadedComment" Target="../threadedComments/threadedComment2.xml"/><Relationship Id="rId4" Type="http://schemas.openxmlformats.org/officeDocument/2006/relationships/printerSettings" Target="../printerSettings/printerSettings30.bin"/><Relationship Id="rId9" Type="http://schemas.openxmlformats.org/officeDocument/2006/relationships/printerSettings" Target="../printerSettings/printerSettings35.bin"/><Relationship Id="rId14" Type="http://schemas.openxmlformats.org/officeDocument/2006/relationships/printerSettings" Target="../printerSettings/printerSettings40.bin"/><Relationship Id="rId22" Type="http://schemas.openxmlformats.org/officeDocument/2006/relationships/printerSettings" Target="../printerSettings/printerSettings48.bin"/><Relationship Id="rId27" Type="http://schemas.openxmlformats.org/officeDocument/2006/relationships/drawing" Target="../drawings/drawing1.xml"/><Relationship Id="rId30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D568-169E-441E-B267-3D6306998D79}">
  <sheetPr>
    <tabColor theme="3" tint="0.79998168889431442"/>
  </sheetPr>
  <dimension ref="A1"/>
  <sheetViews>
    <sheetView workbookViewId="0">
      <selection activeCell="B7" sqref="B7"/>
    </sheetView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U935"/>
  <sheetViews>
    <sheetView tabSelected="1" zoomScale="85" zoomScaleNormal="85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L18" sqref="L18"/>
    </sheetView>
  </sheetViews>
  <sheetFormatPr baseColWidth="10" defaultColWidth="11.453125" defaultRowHeight="14.5" x14ac:dyDescent="0.35"/>
  <cols>
    <col min="1" max="1" width="29.36328125" style="200" customWidth="1"/>
    <col min="2" max="2" width="15.54296875" style="200" bestFit="1" customWidth="1"/>
    <col min="3" max="3" width="6.81640625" style="200" customWidth="1"/>
    <col min="4" max="4" width="22.81640625" style="201" customWidth="1"/>
    <col min="5" max="5" width="30.453125" style="200" customWidth="1"/>
    <col min="6" max="6" width="35.26953125" style="200" bestFit="1" customWidth="1"/>
    <col min="7" max="7" width="74.6328125" style="200" customWidth="1"/>
    <col min="8" max="8" width="39.54296875" style="200" customWidth="1"/>
    <col min="9" max="9" width="13.7265625" style="200" customWidth="1"/>
    <col min="10" max="10" width="18.1796875" style="201" bestFit="1" customWidth="1"/>
    <col min="11" max="11" width="15" style="201" customWidth="1"/>
    <col min="12" max="12" width="28.7265625" style="202" bestFit="1" customWidth="1"/>
    <col min="13" max="13" width="17.81640625" style="202" customWidth="1"/>
    <col min="14" max="14" width="15.90625" style="200" bestFit="1" customWidth="1"/>
    <col min="15" max="15" width="13.81640625" style="200" customWidth="1"/>
    <col min="16" max="16" width="14.7265625" style="202" customWidth="1"/>
    <col min="17" max="17" width="20" style="53" customWidth="1"/>
    <col min="18" max="18" width="21.453125" style="200" customWidth="1"/>
    <col min="19" max="16384" width="11.453125" style="200"/>
  </cols>
  <sheetData>
    <row r="1" spans="1:18" s="9" customFormat="1" ht="7.9" customHeight="1" x14ac:dyDescent="0.35">
      <c r="A1" s="2"/>
      <c r="B1" s="3"/>
      <c r="C1" s="3"/>
      <c r="D1" s="4"/>
      <c r="E1" s="4"/>
      <c r="F1" s="5"/>
      <c r="G1" s="5"/>
      <c r="H1" s="6"/>
      <c r="I1" s="6"/>
      <c r="J1" s="7"/>
      <c r="K1" s="7"/>
      <c r="L1" s="31"/>
      <c r="M1" s="31"/>
      <c r="N1" s="8"/>
      <c r="O1" s="8"/>
      <c r="P1" s="35"/>
      <c r="Q1" s="53"/>
    </row>
    <row r="2" spans="1:18" s="9" customFormat="1" ht="6" customHeight="1" thickBot="1" x14ac:dyDescent="0.4">
      <c r="A2" s="10"/>
      <c r="B2" s="11"/>
      <c r="C2" s="11"/>
      <c r="D2" s="12"/>
      <c r="E2" s="12" t="s">
        <v>4</v>
      </c>
      <c r="F2" s="13"/>
      <c r="G2" s="14"/>
      <c r="H2" s="15"/>
      <c r="I2" s="15"/>
      <c r="J2" s="16"/>
      <c r="K2" s="16"/>
      <c r="L2" s="32"/>
      <c r="M2" s="32"/>
      <c r="N2" s="8"/>
      <c r="O2" s="8"/>
      <c r="P2" s="35"/>
      <c r="Q2" s="53"/>
    </row>
    <row r="3" spans="1:18" s="9" customFormat="1" ht="42.75" customHeight="1" thickBot="1" x14ac:dyDescent="0.4">
      <c r="A3" s="17"/>
      <c r="B3" s="18"/>
      <c r="C3" s="18"/>
      <c r="D3" s="219" t="s">
        <v>106</v>
      </c>
      <c r="E3" s="220"/>
      <c r="F3" s="220"/>
      <c r="G3" s="220"/>
      <c r="H3" s="221"/>
      <c r="I3" s="36"/>
      <c r="J3" s="19"/>
      <c r="K3" s="19"/>
      <c r="L3" s="33"/>
      <c r="M3" s="33"/>
      <c r="N3" s="20"/>
      <c r="O3" s="21"/>
      <c r="P3" s="35"/>
      <c r="Q3" s="53"/>
    </row>
    <row r="4" spans="1:18" s="9" customFormat="1" ht="30.5" customHeight="1" thickBot="1" x14ac:dyDescent="0.4">
      <c r="A4" s="22" t="s">
        <v>0</v>
      </c>
      <c r="B4" s="23"/>
      <c r="C4" s="8"/>
      <c r="D4" s="24"/>
      <c r="E4" s="25"/>
      <c r="F4" s="26"/>
      <c r="G4" s="17"/>
      <c r="H4" s="27"/>
      <c r="I4" s="27"/>
      <c r="J4" s="28"/>
      <c r="K4" s="28"/>
      <c r="L4" s="34"/>
      <c r="M4" s="34"/>
      <c r="N4" s="8"/>
      <c r="O4" s="8"/>
      <c r="P4" s="35"/>
      <c r="Q4" s="53"/>
    </row>
    <row r="5" spans="1:18" s="30" customFormat="1" ht="102.75" customHeight="1" thickBot="1" x14ac:dyDescent="0.4">
      <c r="A5" s="37"/>
      <c r="B5" s="29" t="s">
        <v>1</v>
      </c>
      <c r="C5" s="29" t="s">
        <v>6</v>
      </c>
      <c r="D5" s="40" t="s">
        <v>7</v>
      </c>
      <c r="E5" s="40" t="s">
        <v>15</v>
      </c>
      <c r="F5" s="40" t="s">
        <v>10</v>
      </c>
      <c r="G5" s="40" t="s">
        <v>16</v>
      </c>
      <c r="H5" s="40" t="s">
        <v>17</v>
      </c>
      <c r="I5" s="40" t="s">
        <v>9</v>
      </c>
      <c r="J5" s="40" t="s">
        <v>18</v>
      </c>
      <c r="K5" s="40" t="s">
        <v>19</v>
      </c>
      <c r="L5" s="40" t="s">
        <v>20</v>
      </c>
      <c r="M5" s="40" t="s">
        <v>21</v>
      </c>
      <c r="N5" s="40" t="s">
        <v>22</v>
      </c>
      <c r="O5" s="40" t="s">
        <v>23</v>
      </c>
      <c r="P5" s="65" t="s">
        <v>108</v>
      </c>
      <c r="Q5" s="274" t="s">
        <v>133</v>
      </c>
      <c r="R5" s="185" t="s">
        <v>129</v>
      </c>
    </row>
    <row r="6" spans="1:18" s="9" customFormat="1" ht="15" thickBot="1" x14ac:dyDescent="0.4">
      <c r="A6" s="66"/>
      <c r="B6" s="105">
        <v>44682</v>
      </c>
      <c r="C6" s="93" t="s">
        <v>11</v>
      </c>
      <c r="D6" t="s">
        <v>24</v>
      </c>
      <c r="E6" s="41" t="s">
        <v>25</v>
      </c>
      <c r="F6" s="42">
        <v>0</v>
      </c>
      <c r="G6" s="43" t="s">
        <v>26</v>
      </c>
      <c r="H6" s="44" t="s">
        <v>27</v>
      </c>
      <c r="I6" s="45" t="s">
        <v>28</v>
      </c>
      <c r="J6" s="46">
        <v>7.5</v>
      </c>
      <c r="K6" s="47">
        <v>76.14</v>
      </c>
      <c r="L6" s="48">
        <v>44712.375198402697</v>
      </c>
      <c r="M6" s="49">
        <v>44742.416666666599</v>
      </c>
      <c r="N6" s="50">
        <v>59258</v>
      </c>
      <c r="O6" s="45" t="s">
        <v>5</v>
      </c>
      <c r="P6" s="66" t="s">
        <v>8</v>
      </c>
      <c r="Q6" s="271" t="e" cm="1" vm="1">
        <f t="array" aca="1" ref="Q6" ca="1">MATCH('[1]Dora - CHE projects'!$G$10:$K$230,5,0)</f>
        <v>#VALUE!</v>
      </c>
    </row>
    <row r="7" spans="1:18" s="9" customFormat="1" ht="15" thickBot="1" x14ac:dyDescent="0.4">
      <c r="A7" s="66"/>
      <c r="B7" s="105">
        <v>44682</v>
      </c>
      <c r="C7" s="93" t="s">
        <v>14</v>
      </c>
      <c r="D7" t="s">
        <v>29</v>
      </c>
      <c r="E7" s="41" t="s">
        <v>25</v>
      </c>
      <c r="F7" s="42">
        <v>0</v>
      </c>
      <c r="G7" s="43" t="s">
        <v>30</v>
      </c>
      <c r="H7" s="44" t="s">
        <v>31</v>
      </c>
      <c r="I7" s="45" t="s">
        <v>28</v>
      </c>
      <c r="J7" s="46">
        <v>18</v>
      </c>
      <c r="K7" s="47">
        <v>0</v>
      </c>
      <c r="L7" s="48">
        <v>44711.633832500003</v>
      </c>
      <c r="M7" s="49">
        <v>44741.416666666599</v>
      </c>
      <c r="N7" s="50">
        <v>5595</v>
      </c>
      <c r="O7" s="51" t="s">
        <v>5</v>
      </c>
      <c r="P7" s="66" t="s">
        <v>109</v>
      </c>
      <c r="Q7" s="272" t="e" cm="1" vm="1">
        <f t="array" aca="1" ref="Q7" ca="1">MATCH('[1]Dora - CHE projects'!$G$10:$K$230,5,0)</f>
        <v>#VALUE!</v>
      </c>
    </row>
    <row r="8" spans="1:18" s="9" customFormat="1" ht="15" thickBot="1" x14ac:dyDescent="0.4">
      <c r="A8" s="66"/>
      <c r="B8" s="105">
        <v>44682</v>
      </c>
      <c r="C8" s="93" t="s">
        <v>14</v>
      </c>
      <c r="D8" t="s">
        <v>35</v>
      </c>
      <c r="E8" s="41" t="s">
        <v>25</v>
      </c>
      <c r="F8" s="42">
        <v>0</v>
      </c>
      <c r="G8" s="43" t="s">
        <v>36</v>
      </c>
      <c r="H8" s="44" t="s">
        <v>31</v>
      </c>
      <c r="I8" s="45" t="s">
        <v>28</v>
      </c>
      <c r="J8" s="46">
        <v>72</v>
      </c>
      <c r="K8" s="47">
        <v>0</v>
      </c>
      <c r="L8" s="48">
        <v>44697.421717997597</v>
      </c>
      <c r="M8" s="49">
        <v>44717.416666666599</v>
      </c>
      <c r="N8" s="50">
        <v>21547</v>
      </c>
      <c r="O8" s="51" t="s">
        <v>5</v>
      </c>
      <c r="P8" s="66" t="s">
        <v>8</v>
      </c>
      <c r="Q8" s="272" t="e" cm="1" vm="1">
        <f t="array" aca="1" ref="Q8" ca="1">MATCH('[1]Dora - CHE projects'!$G$10:$K$230,5,0)</f>
        <v>#VALUE!</v>
      </c>
    </row>
    <row r="9" spans="1:18" s="9" customFormat="1" ht="15" thickBot="1" x14ac:dyDescent="0.4">
      <c r="A9" s="66"/>
      <c r="B9" s="105">
        <v>44682</v>
      </c>
      <c r="C9" s="93" t="s">
        <v>14</v>
      </c>
      <c r="D9" t="s">
        <v>43</v>
      </c>
      <c r="E9" s="41" t="s">
        <v>25</v>
      </c>
      <c r="F9" s="42">
        <v>0</v>
      </c>
      <c r="G9" s="43" t="s">
        <v>44</v>
      </c>
      <c r="H9" s="44" t="s">
        <v>45</v>
      </c>
      <c r="I9" s="45" t="s">
        <v>28</v>
      </c>
      <c r="J9" s="46">
        <v>85</v>
      </c>
      <c r="K9" s="47">
        <v>0</v>
      </c>
      <c r="L9" s="48">
        <v>44683.358593483797</v>
      </c>
      <c r="M9" s="49">
        <v>44712.416666666599</v>
      </c>
      <c r="N9" s="50">
        <v>48757.5</v>
      </c>
      <c r="O9" s="51" t="s">
        <v>46</v>
      </c>
      <c r="P9" s="66" t="s">
        <v>8</v>
      </c>
      <c r="Q9" s="272" t="e" cm="1" vm="1">
        <f t="array" aca="1" ref="Q9" ca="1">MATCH('[1]Dora - CHE projects'!$G$10:$K$230,5,0)</f>
        <v>#VALUE!</v>
      </c>
    </row>
    <row r="10" spans="1:18" s="9" customFormat="1" ht="15" thickBot="1" x14ac:dyDescent="0.4">
      <c r="A10" s="66"/>
      <c r="B10" s="105">
        <v>44652</v>
      </c>
      <c r="C10" s="93" t="s">
        <v>14</v>
      </c>
      <c r="D10" t="s">
        <v>47</v>
      </c>
      <c r="E10" s="41" t="s">
        <v>48</v>
      </c>
      <c r="F10" s="42">
        <v>0</v>
      </c>
      <c r="G10" s="43" t="s">
        <v>49</v>
      </c>
      <c r="H10" s="44" t="s">
        <v>50</v>
      </c>
      <c r="I10" s="45" t="s">
        <v>37</v>
      </c>
      <c r="J10" s="46">
        <v>1E-3</v>
      </c>
      <c r="K10" s="47">
        <v>1</v>
      </c>
      <c r="L10" s="48">
        <v>44680.600685219899</v>
      </c>
      <c r="M10" s="49">
        <v>44712.416666666599</v>
      </c>
      <c r="N10" s="50">
        <v>106880</v>
      </c>
      <c r="O10" s="51"/>
      <c r="P10" s="66" t="s">
        <v>109</v>
      </c>
      <c r="Q10" s="272" t="e" cm="1" vm="1">
        <f t="array" aca="1" ref="Q10" ca="1">MATCH('[1]Dora - CHE projects'!$G$10:$K$230,5,0)</f>
        <v>#VALUE!</v>
      </c>
    </row>
    <row r="11" spans="1:18" s="9" customFormat="1" ht="15" thickBot="1" x14ac:dyDescent="0.4">
      <c r="A11" s="66"/>
      <c r="B11" s="105">
        <v>44652</v>
      </c>
      <c r="C11" s="93" t="s">
        <v>12</v>
      </c>
      <c r="D11" t="s">
        <v>51</v>
      </c>
      <c r="E11" s="41" t="s">
        <v>25</v>
      </c>
      <c r="F11" s="42">
        <v>0</v>
      </c>
      <c r="G11" s="43" t="s">
        <v>52</v>
      </c>
      <c r="H11" s="44" t="s">
        <v>45</v>
      </c>
      <c r="I11" s="45" t="s">
        <v>28</v>
      </c>
      <c r="J11" s="46">
        <v>85</v>
      </c>
      <c r="K11" s="47">
        <v>0</v>
      </c>
      <c r="L11" s="48">
        <v>44677.356652696697</v>
      </c>
      <c r="M11" s="49">
        <v>44724.416666666599</v>
      </c>
      <c r="N11" s="50">
        <v>362661.77</v>
      </c>
      <c r="O11" s="51" t="s">
        <v>5</v>
      </c>
      <c r="P11" s="66" t="s">
        <v>8</v>
      </c>
      <c r="Q11" s="272" t="e" cm="1" vm="1">
        <f t="array" aca="1" ref="Q11" ca="1">MATCH('[1]Dora - CHE projects'!$G$10:$K$230,5,0)</f>
        <v>#VALUE!</v>
      </c>
    </row>
    <row r="12" spans="1:18" s="9" customFormat="1" ht="15" thickBot="1" x14ac:dyDescent="0.4">
      <c r="A12" s="66"/>
      <c r="B12" s="105">
        <v>44652</v>
      </c>
      <c r="C12" s="93" t="s">
        <v>14</v>
      </c>
      <c r="D12" t="s">
        <v>53</v>
      </c>
      <c r="E12" s="41" t="s">
        <v>25</v>
      </c>
      <c r="F12" s="42">
        <v>0</v>
      </c>
      <c r="G12" s="43" t="s">
        <v>44</v>
      </c>
      <c r="H12" s="44" t="s">
        <v>45</v>
      </c>
      <c r="I12" s="45" t="s">
        <v>28</v>
      </c>
      <c r="J12" s="46">
        <v>85</v>
      </c>
      <c r="K12" s="47">
        <v>0</v>
      </c>
      <c r="L12" s="48">
        <v>44677.335427928199</v>
      </c>
      <c r="M12" s="49">
        <v>44707.416666666599</v>
      </c>
      <c r="N12" s="50">
        <v>61050</v>
      </c>
      <c r="O12" s="51"/>
      <c r="P12" s="66" t="s">
        <v>8</v>
      </c>
      <c r="Q12" s="272" t="e" cm="1" vm="1">
        <f t="array" aca="1" ref="Q12" ca="1">MATCH('[1]Dora - CHE projects'!$G$10:$K$230,5,0)</f>
        <v>#VALUE!</v>
      </c>
    </row>
    <row r="13" spans="1:18" s="9" customFormat="1" ht="15" thickBot="1" x14ac:dyDescent="0.4">
      <c r="A13" s="66"/>
      <c r="B13" s="105">
        <v>44652</v>
      </c>
      <c r="C13" s="93" t="s">
        <v>13</v>
      </c>
      <c r="D13" t="s">
        <v>54</v>
      </c>
      <c r="E13" s="41" t="s">
        <v>25</v>
      </c>
      <c r="F13" s="42">
        <v>0</v>
      </c>
      <c r="G13" s="43" t="s">
        <v>41</v>
      </c>
      <c r="H13" s="44" t="s">
        <v>45</v>
      </c>
      <c r="I13" s="45" t="s">
        <v>28</v>
      </c>
      <c r="J13" s="46">
        <v>8</v>
      </c>
      <c r="K13" s="47">
        <v>39.65</v>
      </c>
      <c r="L13" s="48">
        <v>44673.626811643502</v>
      </c>
      <c r="M13" s="49">
        <v>44703.416666666599</v>
      </c>
      <c r="N13" s="50">
        <v>24520</v>
      </c>
      <c r="O13" s="51" t="s">
        <v>5</v>
      </c>
      <c r="P13" s="66" t="s">
        <v>8</v>
      </c>
      <c r="Q13" s="272" t="e" cm="1" vm="1">
        <f t="array" aca="1" ref="Q13" ca="1">MATCH('[1]Dora - CHE projects'!$G$10:$K$230,5,0)</f>
        <v>#VALUE!</v>
      </c>
    </row>
    <row r="14" spans="1:18" s="9" customFormat="1" ht="15" thickBot="1" x14ac:dyDescent="0.4">
      <c r="A14" s="66"/>
      <c r="B14" s="105">
        <v>44652</v>
      </c>
      <c r="C14" s="93" t="s">
        <v>11</v>
      </c>
      <c r="D14" t="s">
        <v>55</v>
      </c>
      <c r="E14" s="41" t="s">
        <v>25</v>
      </c>
      <c r="F14" s="42">
        <v>0</v>
      </c>
      <c r="G14" s="43" t="s">
        <v>44</v>
      </c>
      <c r="H14" s="44" t="s">
        <v>45</v>
      </c>
      <c r="I14" s="45" t="s">
        <v>28</v>
      </c>
      <c r="J14" s="46">
        <v>8</v>
      </c>
      <c r="K14" s="47">
        <v>39.65</v>
      </c>
      <c r="L14" s="48">
        <v>44673.625420370299</v>
      </c>
      <c r="M14" s="49">
        <v>44703.416666666599</v>
      </c>
      <c r="N14" s="50">
        <v>38660</v>
      </c>
      <c r="O14" s="51" t="e">
        <v>#N/A</v>
      </c>
      <c r="P14" s="66" t="s">
        <v>8</v>
      </c>
      <c r="Q14" s="272" t="e" cm="1" vm="1">
        <f t="array" aca="1" ref="Q14" ca="1">MATCH('[1]Dora - CHE projects'!$G$10:$K$230,5,0)</f>
        <v>#VALUE!</v>
      </c>
    </row>
    <row r="15" spans="1:18" s="9" customFormat="1" ht="15" thickBot="1" x14ac:dyDescent="0.4">
      <c r="A15" s="66"/>
      <c r="B15" s="105">
        <v>44652</v>
      </c>
      <c r="C15" s="93" t="s">
        <v>12</v>
      </c>
      <c r="D15" t="s">
        <v>56</v>
      </c>
      <c r="E15" s="41" t="s">
        <v>57</v>
      </c>
      <c r="F15" s="42">
        <v>0</v>
      </c>
      <c r="G15" s="43" t="s">
        <v>58</v>
      </c>
      <c r="H15" s="44" t="s">
        <v>59</v>
      </c>
      <c r="I15" s="45" t="s">
        <v>28</v>
      </c>
      <c r="J15" s="46">
        <v>106</v>
      </c>
      <c r="K15" s="47">
        <v>435.05</v>
      </c>
      <c r="L15" s="48">
        <v>44671.6515966898</v>
      </c>
      <c r="M15" s="49">
        <v>44701.416666666599</v>
      </c>
      <c r="N15" s="50">
        <v>300858.34000000003</v>
      </c>
      <c r="O15" s="51" t="s">
        <v>5</v>
      </c>
      <c r="P15" s="66" t="s">
        <v>8</v>
      </c>
      <c r="Q15" s="272" t="e" cm="1" vm="1">
        <f t="array" aca="1" ref="Q15" ca="1">MATCH('[1]Dora - CHE projects'!$G$10:$K$230,5,0)</f>
        <v>#VALUE!</v>
      </c>
    </row>
    <row r="16" spans="1:18" s="9" customFormat="1" ht="15" thickBot="1" x14ac:dyDescent="0.4">
      <c r="A16" s="66"/>
      <c r="B16" s="105">
        <v>44652</v>
      </c>
      <c r="C16" s="93" t="s">
        <v>14</v>
      </c>
      <c r="D16" t="s">
        <v>60</v>
      </c>
      <c r="E16" s="41" t="s">
        <v>25</v>
      </c>
      <c r="F16" s="42" t="s">
        <v>61</v>
      </c>
      <c r="G16" s="43" t="s">
        <v>41</v>
      </c>
      <c r="H16" s="44" t="s">
        <v>31</v>
      </c>
      <c r="I16" s="45" t="s">
        <v>28</v>
      </c>
      <c r="J16" s="46">
        <v>17</v>
      </c>
      <c r="K16" s="47">
        <v>128.09</v>
      </c>
      <c r="L16" s="48">
        <v>44671.285826817097</v>
      </c>
      <c r="M16" s="49">
        <v>44712.416666666599</v>
      </c>
      <c r="N16" s="50">
        <v>47020</v>
      </c>
      <c r="O16" s="51" t="s">
        <v>5</v>
      </c>
      <c r="P16" s="66" t="s">
        <v>109</v>
      </c>
      <c r="Q16" s="272" t="e" cm="1" vm="1">
        <f t="array" aca="1" ref="Q16" ca="1">MATCH('[1]Dora - CHE projects'!$G$10:$K$230,5,0)</f>
        <v>#VALUE!</v>
      </c>
    </row>
    <row r="17" spans="1:17" s="9" customFormat="1" ht="15" thickBot="1" x14ac:dyDescent="0.4">
      <c r="A17" s="66"/>
      <c r="B17" s="105">
        <v>44652</v>
      </c>
      <c r="C17" s="93" t="s">
        <v>13</v>
      </c>
      <c r="D17" t="s">
        <v>62</v>
      </c>
      <c r="E17" s="41" t="s">
        <v>63</v>
      </c>
      <c r="F17" s="42">
        <v>0</v>
      </c>
      <c r="G17" s="43" t="s">
        <v>32</v>
      </c>
      <c r="H17" s="44" t="s">
        <v>31</v>
      </c>
      <c r="I17" s="45" t="s">
        <v>28</v>
      </c>
      <c r="J17" s="46">
        <v>72</v>
      </c>
      <c r="K17" s="47">
        <v>0</v>
      </c>
      <c r="L17" s="48">
        <v>44666.572049513801</v>
      </c>
      <c r="M17" s="49">
        <v>44689.416666666599</v>
      </c>
      <c r="N17" s="50">
        <v>67150.34</v>
      </c>
      <c r="O17" s="51" t="s">
        <v>5</v>
      </c>
      <c r="P17" s="66" t="s">
        <v>8</v>
      </c>
      <c r="Q17" s="272" t="e" cm="1" vm="1">
        <f t="array" aca="1" ref="Q17" ca="1">MATCH('[1]Dora - CHE projects'!$G$10:$K$230,5,0)</f>
        <v>#VALUE!</v>
      </c>
    </row>
    <row r="18" spans="1:17" s="9" customFormat="1" ht="15" thickBot="1" x14ac:dyDescent="0.4">
      <c r="A18" s="66"/>
      <c r="B18" s="105">
        <v>44652</v>
      </c>
      <c r="C18" s="93" t="s">
        <v>14</v>
      </c>
      <c r="D18" t="s">
        <v>64</v>
      </c>
      <c r="E18" s="41" t="s">
        <v>63</v>
      </c>
      <c r="F18" s="42">
        <v>0</v>
      </c>
      <c r="G18" s="43" t="s">
        <v>65</v>
      </c>
      <c r="H18" s="44" t="s">
        <v>33</v>
      </c>
      <c r="I18" s="45">
        <v>0</v>
      </c>
      <c r="J18" s="46">
        <v>21</v>
      </c>
      <c r="K18" s="47">
        <v>138.72</v>
      </c>
      <c r="L18" s="48">
        <v>44663.332384039299</v>
      </c>
      <c r="M18" s="49">
        <v>44693.416666666599</v>
      </c>
      <c r="N18" s="50">
        <v>15360</v>
      </c>
      <c r="O18" s="51" t="s">
        <v>5</v>
      </c>
      <c r="P18" s="66" t="s">
        <v>8</v>
      </c>
      <c r="Q18" s="272" t="e" cm="1" vm="1">
        <f t="array" aca="1" ref="Q18" ca="1">MATCH('[1]Dora - CHE projects'!$G$10:$K$230,5,0)</f>
        <v>#VALUE!</v>
      </c>
    </row>
    <row r="19" spans="1:17" s="9" customFormat="1" ht="14.25" customHeight="1" thickBot="1" x14ac:dyDescent="0.4">
      <c r="A19" s="66"/>
      <c r="B19" s="105">
        <v>44652</v>
      </c>
      <c r="C19" s="93" t="s">
        <v>14</v>
      </c>
      <c r="D19" t="s">
        <v>66</v>
      </c>
      <c r="E19" s="41" t="s">
        <v>25</v>
      </c>
      <c r="F19" s="42">
        <v>0</v>
      </c>
      <c r="G19" s="43" t="s">
        <v>67</v>
      </c>
      <c r="H19" s="44" t="s">
        <v>27</v>
      </c>
      <c r="I19" s="45" t="s">
        <v>28</v>
      </c>
      <c r="J19" s="46">
        <v>0.7</v>
      </c>
      <c r="K19" s="47">
        <v>2.02</v>
      </c>
      <c r="L19" s="48">
        <v>44656.372864120298</v>
      </c>
      <c r="M19" s="49">
        <v>44686.416666666599</v>
      </c>
      <c r="N19" s="50">
        <v>1412.31</v>
      </c>
      <c r="O19" s="51" t="s">
        <v>5</v>
      </c>
      <c r="P19" s="66" t="s">
        <v>8</v>
      </c>
      <c r="Q19" s="272" t="e" cm="1" vm="1">
        <f t="array" aca="1" ref="Q19" ca="1">MATCH('[1]Dora - CHE projects'!$G$10:$K$230,5,0)</f>
        <v>#VALUE!</v>
      </c>
    </row>
    <row r="20" spans="1:17" s="9" customFormat="1" ht="15" thickBot="1" x14ac:dyDescent="0.4">
      <c r="A20" s="66"/>
      <c r="B20" s="105">
        <v>44652</v>
      </c>
      <c r="C20" s="93" t="s">
        <v>14</v>
      </c>
      <c r="D20" t="s">
        <v>68</v>
      </c>
      <c r="E20" s="41" t="s">
        <v>25</v>
      </c>
      <c r="F20" s="42" t="s">
        <v>69</v>
      </c>
      <c r="G20" s="43" t="s">
        <v>42</v>
      </c>
      <c r="H20" s="44" t="s">
        <v>42</v>
      </c>
      <c r="I20" s="45" t="s">
        <v>28</v>
      </c>
      <c r="J20" s="46">
        <v>80</v>
      </c>
      <c r="K20" s="47">
        <v>48</v>
      </c>
      <c r="L20" s="48">
        <v>44652.700683032403</v>
      </c>
      <c r="M20" s="49">
        <v>44681.416666666599</v>
      </c>
      <c r="N20" s="50">
        <v>12365</v>
      </c>
      <c r="O20" s="51" t="s">
        <v>5</v>
      </c>
      <c r="P20" s="66" t="s">
        <v>109</v>
      </c>
      <c r="Q20" s="272" t="e" cm="1" vm="1">
        <f t="array" aca="1" ref="Q20" ca="1">MATCH('[1]Dora - CHE projects'!$G$10:$K$230,5,0)</f>
        <v>#VALUE!</v>
      </c>
    </row>
    <row r="21" spans="1:17" s="9" customFormat="1" ht="15" thickBot="1" x14ac:dyDescent="0.4">
      <c r="A21" s="66"/>
      <c r="B21" s="106">
        <v>44621</v>
      </c>
      <c r="C21" s="93" t="s">
        <v>14</v>
      </c>
      <c r="D21" t="s">
        <v>70</v>
      </c>
      <c r="E21" s="41" t="s">
        <v>25</v>
      </c>
      <c r="F21" s="42">
        <v>0</v>
      </c>
      <c r="G21" s="43" t="s">
        <v>71</v>
      </c>
      <c r="H21" s="44" t="s">
        <v>59</v>
      </c>
      <c r="I21" s="45" t="s">
        <v>28</v>
      </c>
      <c r="J21" s="46">
        <v>3.0049999999999999</v>
      </c>
      <c r="K21" s="47">
        <v>9.3800000000000008</v>
      </c>
      <c r="L21" s="48">
        <v>44643.686525092497</v>
      </c>
      <c r="M21" s="49">
        <v>44663.416666666599</v>
      </c>
      <c r="N21" s="50">
        <v>2490</v>
      </c>
      <c r="O21" s="51" t="s">
        <v>5</v>
      </c>
      <c r="P21" s="66" t="s">
        <v>8</v>
      </c>
      <c r="Q21" s="272" t="e" cm="1" vm="1">
        <f t="array" aca="1" ref="Q21" ca="1">MATCH('[1]Dora - CHE projects'!$G$10:$K$230,5,0)</f>
        <v>#VALUE!</v>
      </c>
    </row>
    <row r="22" spans="1:17" s="9" customFormat="1" ht="15" thickBot="1" x14ac:dyDescent="0.4">
      <c r="A22" s="66"/>
      <c r="B22" s="106">
        <v>44621</v>
      </c>
      <c r="C22" s="93" t="s">
        <v>11</v>
      </c>
      <c r="D22" t="s">
        <v>72</v>
      </c>
      <c r="E22" s="41" t="s">
        <v>73</v>
      </c>
      <c r="F22" s="42">
        <v>0</v>
      </c>
      <c r="G22" s="43" t="s">
        <v>34</v>
      </c>
      <c r="H22" s="44" t="s">
        <v>74</v>
      </c>
      <c r="I22" s="45" t="s">
        <v>28</v>
      </c>
      <c r="J22" s="46">
        <v>20.2</v>
      </c>
      <c r="K22" s="47">
        <v>60.48</v>
      </c>
      <c r="L22" s="48">
        <v>44642.683493483797</v>
      </c>
      <c r="M22" s="49">
        <v>44711.416666666599</v>
      </c>
      <c r="N22" s="50">
        <v>17896</v>
      </c>
      <c r="O22" s="51" t="s">
        <v>5</v>
      </c>
      <c r="P22" s="66" t="s">
        <v>8</v>
      </c>
      <c r="Q22" s="272" t="e" cm="1" vm="1">
        <f t="array" aca="1" ref="Q22" ca="1">MATCH('[1]Dora - CHE projects'!$G$10:$K$230,5,0)</f>
        <v>#VALUE!</v>
      </c>
    </row>
    <row r="23" spans="1:17" s="9" customFormat="1" ht="15" thickBot="1" x14ac:dyDescent="0.4">
      <c r="A23" s="66"/>
      <c r="B23" s="106">
        <v>44621</v>
      </c>
      <c r="C23" s="93" t="s">
        <v>12</v>
      </c>
      <c r="D23" t="s">
        <v>75</v>
      </c>
      <c r="E23" s="41" t="s">
        <v>25</v>
      </c>
      <c r="F23" s="42" t="s">
        <v>76</v>
      </c>
      <c r="G23" s="43" t="s">
        <v>77</v>
      </c>
      <c r="H23" s="44" t="s">
        <v>27</v>
      </c>
      <c r="I23" s="45" t="s">
        <v>28</v>
      </c>
      <c r="J23" s="46">
        <v>295.27999999999997</v>
      </c>
      <c r="K23" s="47">
        <v>0</v>
      </c>
      <c r="L23" s="48">
        <v>44638.6647915625</v>
      </c>
      <c r="M23" s="49">
        <v>44681.416666666599</v>
      </c>
      <c r="N23" s="50">
        <v>167170</v>
      </c>
      <c r="O23" s="51" t="e">
        <v>#N/A</v>
      </c>
      <c r="P23" s="66" t="s">
        <v>109</v>
      </c>
      <c r="Q23" s="272" t="e" cm="1" vm="1">
        <f t="array" aca="1" ref="Q23" ca="1">MATCH('[1]Dora - CHE projects'!$G$10:$K$230,5,0)</f>
        <v>#VALUE!</v>
      </c>
    </row>
    <row r="24" spans="1:17" s="9" customFormat="1" ht="15" thickBot="1" x14ac:dyDescent="0.4">
      <c r="A24" s="66"/>
      <c r="B24" s="106">
        <v>44621</v>
      </c>
      <c r="C24" s="93" t="s">
        <v>14</v>
      </c>
      <c r="D24" t="s">
        <v>78</v>
      </c>
      <c r="E24" s="41" t="s">
        <v>25</v>
      </c>
      <c r="F24" s="42" t="s">
        <v>79</v>
      </c>
      <c r="G24" s="43" t="s">
        <v>80</v>
      </c>
      <c r="H24" s="44" t="s">
        <v>31</v>
      </c>
      <c r="I24" s="45" t="s">
        <v>28</v>
      </c>
      <c r="J24" s="46">
        <v>14</v>
      </c>
      <c r="K24" s="47">
        <v>0</v>
      </c>
      <c r="L24" s="48">
        <v>44638.521429779998</v>
      </c>
      <c r="M24" s="49">
        <v>44681.416666666599</v>
      </c>
      <c r="N24" s="50">
        <v>17145</v>
      </c>
      <c r="O24" s="51" t="s">
        <v>5</v>
      </c>
      <c r="P24" s="66" t="s">
        <v>8</v>
      </c>
      <c r="Q24" s="272" t="e" cm="1" vm="1">
        <f t="array" aca="1" ref="Q24" ca="1">MATCH('[1]Dora - CHE projects'!$G$10:$K$230,5,0)</f>
        <v>#VALUE!</v>
      </c>
    </row>
    <row r="25" spans="1:17" s="9" customFormat="1" ht="15" thickBot="1" x14ac:dyDescent="0.4">
      <c r="A25" s="66"/>
      <c r="B25" s="106">
        <v>44621</v>
      </c>
      <c r="C25" s="93" t="s">
        <v>13</v>
      </c>
      <c r="D25" t="s">
        <v>81</v>
      </c>
      <c r="E25" s="41" t="s">
        <v>25</v>
      </c>
      <c r="F25" s="42" t="s">
        <v>82</v>
      </c>
      <c r="G25" s="43" t="s">
        <v>83</v>
      </c>
      <c r="H25" s="44" t="s">
        <v>31</v>
      </c>
      <c r="I25" s="45" t="s">
        <v>28</v>
      </c>
      <c r="J25" s="46">
        <v>24</v>
      </c>
      <c r="K25" s="47">
        <v>0</v>
      </c>
      <c r="L25" s="48">
        <v>44637.408724328699</v>
      </c>
      <c r="M25" s="49">
        <v>44681.416666666599</v>
      </c>
      <c r="N25" s="50">
        <v>35411.5</v>
      </c>
      <c r="O25" s="51" t="s">
        <v>5</v>
      </c>
      <c r="P25" s="66" t="s">
        <v>8</v>
      </c>
      <c r="Q25" s="272" t="e" cm="1" vm="1">
        <f t="array" aca="1" ref="Q25" ca="1">MATCH('[1]Dora - CHE projects'!$G$10:$K$230,5,0)</f>
        <v>#VALUE!</v>
      </c>
    </row>
    <row r="26" spans="1:17" s="9" customFormat="1" ht="15" thickBot="1" x14ac:dyDescent="0.4">
      <c r="A26" s="66"/>
      <c r="B26" s="106">
        <v>44621</v>
      </c>
      <c r="C26" s="93" t="s">
        <v>11</v>
      </c>
      <c r="D26" t="s">
        <v>84</v>
      </c>
      <c r="E26" s="41" t="s">
        <v>25</v>
      </c>
      <c r="F26" s="42">
        <v>0</v>
      </c>
      <c r="G26" s="43" t="s">
        <v>38</v>
      </c>
      <c r="H26" s="44" t="s">
        <v>27</v>
      </c>
      <c r="I26" s="45" t="s">
        <v>28</v>
      </c>
      <c r="J26" s="46">
        <v>25.4</v>
      </c>
      <c r="K26" s="47">
        <v>229.6</v>
      </c>
      <c r="L26" s="48">
        <v>44634.421001898103</v>
      </c>
      <c r="M26" s="49">
        <v>44654.416666666599</v>
      </c>
      <c r="N26" s="50">
        <v>149119.44</v>
      </c>
      <c r="O26" s="51" t="s">
        <v>5</v>
      </c>
      <c r="P26" s="66" t="s">
        <v>109</v>
      </c>
      <c r="Q26" s="272" t="e" cm="1" vm="1">
        <f t="array" aca="1" ref="Q26" ca="1">MATCH('[1]Dora - CHE projects'!$G$10:$K$230,5,0)</f>
        <v>#VALUE!</v>
      </c>
    </row>
    <row r="27" spans="1:17" s="9" customFormat="1" ht="15" thickBot="1" x14ac:dyDescent="0.4">
      <c r="A27" s="66"/>
      <c r="B27" s="106">
        <v>44621</v>
      </c>
      <c r="C27" s="93" t="s">
        <v>12</v>
      </c>
      <c r="D27" t="s">
        <v>85</v>
      </c>
      <c r="E27" s="41" t="s">
        <v>25</v>
      </c>
      <c r="F27" s="42" t="s">
        <v>86</v>
      </c>
      <c r="G27" s="43" t="s">
        <v>87</v>
      </c>
      <c r="H27" s="44" t="s">
        <v>27</v>
      </c>
      <c r="I27" s="45" t="s">
        <v>28</v>
      </c>
      <c r="J27" s="46">
        <v>24.4</v>
      </c>
      <c r="K27" s="47">
        <v>0</v>
      </c>
      <c r="L27" s="48">
        <v>44624.658302152697</v>
      </c>
      <c r="M27" s="49">
        <v>44651.416666666599</v>
      </c>
      <c r="N27" s="50">
        <v>31767</v>
      </c>
      <c r="O27" s="51" t="s">
        <v>5</v>
      </c>
      <c r="P27" s="66" t="s">
        <v>8</v>
      </c>
      <c r="Q27" s="272" t="e" cm="1" vm="1">
        <f t="array" aca="1" ref="Q27" ca="1">MATCH('[1]Dora - CHE projects'!$G$10:$K$230,5,0)</f>
        <v>#VALUE!</v>
      </c>
    </row>
    <row r="28" spans="1:17" s="9" customFormat="1" ht="15" thickBot="1" x14ac:dyDescent="0.4">
      <c r="A28" s="66"/>
      <c r="B28" s="106">
        <v>44593</v>
      </c>
      <c r="C28" s="93" t="s">
        <v>14</v>
      </c>
      <c r="D28" t="s">
        <v>88</v>
      </c>
      <c r="E28" s="41" t="s">
        <v>25</v>
      </c>
      <c r="F28" s="42" t="s">
        <v>61</v>
      </c>
      <c r="G28" s="43" t="s">
        <v>89</v>
      </c>
      <c r="H28" s="44" t="s">
        <v>31</v>
      </c>
      <c r="I28" s="45" t="s">
        <v>28</v>
      </c>
      <c r="J28" s="46">
        <v>17</v>
      </c>
      <c r="K28" s="47">
        <v>128.09</v>
      </c>
      <c r="L28" s="48">
        <v>44609.444128217503</v>
      </c>
      <c r="M28" s="49">
        <v>44651.416666666599</v>
      </c>
      <c r="N28" s="50">
        <v>48960</v>
      </c>
      <c r="O28" s="51" t="s">
        <v>5</v>
      </c>
      <c r="P28" s="66" t="s">
        <v>109</v>
      </c>
      <c r="Q28" s="272" t="e" cm="1" vm="1">
        <f t="array" aca="1" ref="Q28" ca="1">MATCH('[1]Dora - CHE projects'!$G$10:$K$230,5,0)</f>
        <v>#VALUE!</v>
      </c>
    </row>
    <row r="29" spans="1:17" s="9" customFormat="1" ht="15.75" customHeight="1" thickBot="1" x14ac:dyDescent="0.4">
      <c r="A29" s="66"/>
      <c r="B29" s="106">
        <v>44593</v>
      </c>
      <c r="C29" s="93" t="s">
        <v>13</v>
      </c>
      <c r="D29" t="s">
        <v>90</v>
      </c>
      <c r="E29" s="41" t="s">
        <v>25</v>
      </c>
      <c r="F29" s="42" t="s">
        <v>91</v>
      </c>
      <c r="G29" s="43" t="s">
        <v>92</v>
      </c>
      <c r="H29" s="44" t="s">
        <v>93</v>
      </c>
      <c r="I29" s="45" t="s">
        <v>28</v>
      </c>
      <c r="J29" s="46">
        <v>14294.874</v>
      </c>
      <c r="K29" s="47">
        <v>727650</v>
      </c>
      <c r="L29" s="48">
        <v>44608.631514236098</v>
      </c>
      <c r="M29" s="49">
        <v>44651.416666666599</v>
      </c>
      <c r="N29" s="50">
        <v>233903.3</v>
      </c>
      <c r="O29" s="51" t="s">
        <v>5</v>
      </c>
      <c r="P29" s="66" t="s">
        <v>8</v>
      </c>
      <c r="Q29" s="272" t="e" cm="1" vm="1">
        <f t="array" aca="1" ref="Q29" ca="1">MATCH('[1]Dora - CHE projects'!$G$10:$K$230,5,0)</f>
        <v>#VALUE!</v>
      </c>
    </row>
    <row r="30" spans="1:17" s="9" customFormat="1" ht="15" thickBot="1" x14ac:dyDescent="0.4">
      <c r="A30" s="66"/>
      <c r="B30" s="106">
        <v>44593</v>
      </c>
      <c r="C30" s="93" t="s">
        <v>11</v>
      </c>
      <c r="D30" t="s">
        <v>94</v>
      </c>
      <c r="E30" s="41" t="s">
        <v>25</v>
      </c>
      <c r="F30" s="42" t="s">
        <v>95</v>
      </c>
      <c r="G30" s="43" t="s">
        <v>92</v>
      </c>
      <c r="H30" s="44" t="s">
        <v>96</v>
      </c>
      <c r="I30" s="45" t="s">
        <v>28</v>
      </c>
      <c r="J30" s="46">
        <v>7372.9</v>
      </c>
      <c r="K30" s="47">
        <v>500000</v>
      </c>
      <c r="L30" s="48">
        <v>44608.619544363399</v>
      </c>
      <c r="M30" s="49">
        <v>44651.416666666599</v>
      </c>
      <c r="N30" s="50">
        <v>181855.25</v>
      </c>
      <c r="O30" s="51" t="s">
        <v>5</v>
      </c>
      <c r="P30" s="66" t="s">
        <v>109</v>
      </c>
      <c r="Q30" s="272" t="e" cm="1" vm="1">
        <f t="array" aca="1" ref="Q30" ca="1">MATCH('[1]Dora - CHE projects'!$G$10:$K$230,5,0)</f>
        <v>#VALUE!</v>
      </c>
    </row>
    <row r="31" spans="1:17" s="9" customFormat="1" ht="15" thickBot="1" x14ac:dyDescent="0.4">
      <c r="A31" s="66"/>
      <c r="B31" s="106">
        <v>44593</v>
      </c>
      <c r="C31" s="93" t="s">
        <v>12</v>
      </c>
      <c r="D31" t="s">
        <v>97</v>
      </c>
      <c r="E31" s="41" t="s">
        <v>25</v>
      </c>
      <c r="F31" s="42" t="s">
        <v>98</v>
      </c>
      <c r="G31" s="43" t="s">
        <v>39</v>
      </c>
      <c r="H31" s="44" t="s">
        <v>40</v>
      </c>
      <c r="I31" s="45" t="s">
        <v>28</v>
      </c>
      <c r="J31" s="46">
        <v>9</v>
      </c>
      <c r="K31" s="47">
        <v>54.24</v>
      </c>
      <c r="L31" s="48">
        <v>44606.579595763797</v>
      </c>
      <c r="M31" s="49">
        <v>44651.416666666599</v>
      </c>
      <c r="N31" s="50">
        <v>5495</v>
      </c>
      <c r="O31" s="51" t="e">
        <v>#N/A</v>
      </c>
      <c r="P31" s="66" t="s">
        <v>8</v>
      </c>
      <c r="Q31" s="272" t="e" cm="1" vm="1">
        <f t="array" aca="1" ref="Q31" ca="1">MATCH('[1]Dora - CHE projects'!$G$10:$K$230,5,0)</f>
        <v>#VALUE!</v>
      </c>
    </row>
    <row r="32" spans="1:17" s="9" customFormat="1" ht="15" thickBot="1" x14ac:dyDescent="0.4">
      <c r="A32" s="66"/>
      <c r="B32" s="106">
        <v>44593</v>
      </c>
      <c r="C32" s="93" t="s">
        <v>14</v>
      </c>
      <c r="D32" t="s">
        <v>99</v>
      </c>
      <c r="E32" s="41" t="s">
        <v>25</v>
      </c>
      <c r="F32" s="42" t="s">
        <v>100</v>
      </c>
      <c r="G32" s="43" t="s">
        <v>49</v>
      </c>
      <c r="H32" s="44" t="s">
        <v>96</v>
      </c>
      <c r="I32" s="45" t="s">
        <v>28</v>
      </c>
      <c r="J32" s="46">
        <v>40.130000000000003</v>
      </c>
      <c r="K32" s="47">
        <v>146.71</v>
      </c>
      <c r="L32" s="48">
        <v>44602.575835520802</v>
      </c>
      <c r="M32" s="49">
        <v>44651.416666666599</v>
      </c>
      <c r="N32" s="50">
        <v>26561</v>
      </c>
      <c r="O32" s="51" t="s">
        <v>5</v>
      </c>
      <c r="P32" s="66" t="s">
        <v>8</v>
      </c>
      <c r="Q32" s="272" t="e" cm="1" vm="1">
        <f t="array" aca="1" ref="Q32" ca="1">MATCH('[1]Dora - CHE projects'!$G$10:$K$230,5,0)</f>
        <v>#VALUE!</v>
      </c>
    </row>
    <row r="33" spans="1:17" s="9" customFormat="1" ht="15" thickBot="1" x14ac:dyDescent="0.4">
      <c r="A33" s="66"/>
      <c r="B33" s="106">
        <v>44593</v>
      </c>
      <c r="C33" s="93" t="s">
        <v>13</v>
      </c>
      <c r="D33" t="s">
        <v>101</v>
      </c>
      <c r="E33" s="41" t="s">
        <v>25</v>
      </c>
      <c r="F33" s="42" t="s">
        <v>102</v>
      </c>
      <c r="G33" s="43" t="s">
        <v>33</v>
      </c>
      <c r="H33" s="44" t="s">
        <v>31</v>
      </c>
      <c r="I33" s="45" t="s">
        <v>28</v>
      </c>
      <c r="J33" s="46">
        <v>10</v>
      </c>
      <c r="K33" s="47">
        <v>0</v>
      </c>
      <c r="L33" s="48">
        <v>44596.6297051851</v>
      </c>
      <c r="M33" s="49">
        <v>44626.458333333299</v>
      </c>
      <c r="N33" s="50">
        <v>13137</v>
      </c>
      <c r="O33" s="51" t="s">
        <v>5</v>
      </c>
      <c r="P33" s="66" t="s">
        <v>109</v>
      </c>
      <c r="Q33" s="272" t="e" cm="1" vm="1">
        <f t="array" aca="1" ref="Q33" ca="1">MATCH('[1]Dora - CHE projects'!$G$10:$K$230,5,0)</f>
        <v>#VALUE!</v>
      </c>
    </row>
    <row r="34" spans="1:17" s="9" customFormat="1" ht="15" thickBot="1" x14ac:dyDescent="0.4">
      <c r="A34" s="66"/>
      <c r="B34" s="105">
        <v>44562</v>
      </c>
      <c r="C34" s="93" t="s">
        <v>14</v>
      </c>
      <c r="D34" t="s">
        <v>103</v>
      </c>
      <c r="E34" s="41" t="s">
        <v>25</v>
      </c>
      <c r="F34" s="42" t="s">
        <v>104</v>
      </c>
      <c r="G34" s="43" t="s">
        <v>105</v>
      </c>
      <c r="H34" s="44" t="s">
        <v>39</v>
      </c>
      <c r="I34" s="45" t="s">
        <v>28</v>
      </c>
      <c r="J34" s="46">
        <v>28</v>
      </c>
      <c r="K34" s="47">
        <v>0</v>
      </c>
      <c r="L34" s="48">
        <v>44586.687211620301</v>
      </c>
      <c r="M34" s="49">
        <v>44616.458333333299</v>
      </c>
      <c r="N34" s="50">
        <v>72103</v>
      </c>
      <c r="O34" s="51" t="s">
        <v>5</v>
      </c>
      <c r="P34" s="66" t="s">
        <v>8</v>
      </c>
      <c r="Q34" s="273" t="e" cm="1" vm="1">
        <f t="array" aca="1" ref="Q34" ca="1">MATCH('[1]Dora - CHE projects'!$G$10:$K$230,5,0)</f>
        <v>#VALUE!</v>
      </c>
    </row>
    <row r="35" spans="1:17" ht="15" thickBot="1" x14ac:dyDescent="0.4">
      <c r="A35" s="66"/>
      <c r="B35" s="186"/>
      <c r="C35" s="187"/>
      <c r="D35" s="188"/>
      <c r="E35" s="189"/>
      <c r="F35" s="190"/>
      <c r="G35" s="191"/>
      <c r="H35" s="192"/>
      <c r="I35" s="193"/>
      <c r="J35" s="194"/>
      <c r="K35" s="195"/>
      <c r="L35" s="196"/>
      <c r="M35" s="197"/>
      <c r="N35" s="198"/>
      <c r="O35" s="199"/>
      <c r="P35" s="66"/>
      <c r="Q35" s="54" t="e" cm="1" vm="1">
        <f t="array" aca="1" ref="Q35" ca="1">MATCH('[1]Dora - CHE projects'!$G$10:$K$230,5,0)</f>
        <v>#VALUE!</v>
      </c>
    </row>
    <row r="36" spans="1:17" ht="15" thickBot="1" x14ac:dyDescent="0.4">
      <c r="A36" s="66"/>
      <c r="B36" s="186"/>
      <c r="C36" s="187"/>
      <c r="D36" s="188"/>
      <c r="E36" s="189"/>
      <c r="F36" s="190"/>
      <c r="G36" s="191"/>
      <c r="H36" s="192"/>
      <c r="I36" s="193"/>
      <c r="J36" s="194"/>
      <c r="K36" s="195"/>
      <c r="L36" s="196"/>
      <c r="M36" s="197"/>
      <c r="N36" s="198"/>
      <c r="O36" s="199"/>
      <c r="P36" s="66"/>
      <c r="Q36" s="54" t="e" cm="1" vm="1">
        <f t="array" aca="1" ref="Q36" ca="1">MATCH('[1]Dora - CHE projects'!$G$10:$K$230,5,0)</f>
        <v>#VALUE!</v>
      </c>
    </row>
    <row r="37" spans="1:17" ht="15" thickBot="1" x14ac:dyDescent="0.4">
      <c r="A37" s="66"/>
      <c r="B37" s="186"/>
      <c r="C37" s="187"/>
      <c r="D37" s="188"/>
      <c r="E37" s="189"/>
      <c r="F37" s="190"/>
      <c r="G37" s="191"/>
      <c r="H37" s="192"/>
      <c r="I37" s="193"/>
      <c r="J37" s="194"/>
      <c r="K37" s="195"/>
      <c r="L37" s="196"/>
      <c r="M37" s="197"/>
      <c r="N37" s="198"/>
      <c r="O37" s="199"/>
      <c r="P37" s="66"/>
      <c r="Q37" s="54" t="e" cm="1" vm="1">
        <f t="array" aca="1" ref="Q37" ca="1">MATCH('[1]Dora - CHE projects'!$G$10:$K$230,5,0)</f>
        <v>#VALUE!</v>
      </c>
    </row>
    <row r="38" spans="1:17" ht="15" thickBot="1" x14ac:dyDescent="0.4">
      <c r="A38" s="66"/>
      <c r="B38" s="186"/>
      <c r="C38" s="187"/>
      <c r="D38" s="188"/>
      <c r="E38" s="189"/>
      <c r="F38" s="190"/>
      <c r="G38" s="191"/>
      <c r="H38" s="192"/>
      <c r="I38" s="193"/>
      <c r="J38" s="194"/>
      <c r="K38" s="195"/>
      <c r="L38" s="196"/>
      <c r="M38" s="197"/>
      <c r="N38" s="198"/>
      <c r="O38" s="199"/>
      <c r="P38" s="66"/>
      <c r="Q38" s="54" t="e" cm="1" vm="1">
        <f t="array" aca="1" ref="Q38" ca="1">MATCH('[1]Dora - CHE projects'!$G$10:$K$230,5,0)</f>
        <v>#VALUE!</v>
      </c>
    </row>
    <row r="39" spans="1:17" ht="15" thickBot="1" x14ac:dyDescent="0.4">
      <c r="A39" s="66"/>
      <c r="B39" s="186"/>
      <c r="C39" s="187"/>
      <c r="D39" s="188"/>
      <c r="E39" s="189"/>
      <c r="F39" s="190"/>
      <c r="G39" s="191"/>
      <c r="H39" s="192"/>
      <c r="I39" s="193"/>
      <c r="J39" s="194"/>
      <c r="K39" s="195"/>
      <c r="L39" s="196"/>
      <c r="M39" s="197"/>
      <c r="N39" s="198"/>
      <c r="O39" s="199"/>
      <c r="P39" s="66"/>
      <c r="Q39" s="54" t="e" cm="1" vm="1">
        <f t="array" aca="1" ref="Q39" ca="1">MATCH('[1]Dora - CHE projects'!$G$10:$K$230,5,0)</f>
        <v>#VALUE!</v>
      </c>
    </row>
    <row r="40" spans="1:17" ht="15" thickBot="1" x14ac:dyDescent="0.4">
      <c r="A40" s="66"/>
      <c r="B40" s="186"/>
      <c r="C40" s="187"/>
      <c r="D40" s="188"/>
      <c r="E40" s="189"/>
      <c r="F40" s="190"/>
      <c r="G40" s="191"/>
      <c r="H40" s="192"/>
      <c r="I40" s="193"/>
      <c r="J40" s="194"/>
      <c r="K40" s="195"/>
      <c r="L40" s="196"/>
      <c r="M40" s="197"/>
      <c r="N40" s="198"/>
      <c r="O40" s="199"/>
      <c r="P40" s="66"/>
      <c r="Q40" s="54" t="e" cm="1" vm="1">
        <f t="array" aca="1" ref="Q40" ca="1">MATCH('[1]Dora - CHE projects'!$G$10:$K$230,5,0)</f>
        <v>#VALUE!</v>
      </c>
    </row>
    <row r="41" spans="1:17" ht="15" thickBot="1" x14ac:dyDescent="0.4">
      <c r="A41" s="66"/>
      <c r="B41" s="186"/>
      <c r="C41" s="187"/>
      <c r="D41" s="188"/>
      <c r="E41" s="189"/>
      <c r="F41" s="190"/>
      <c r="G41" s="191"/>
      <c r="H41" s="192"/>
      <c r="I41" s="193"/>
      <c r="J41" s="194"/>
      <c r="K41" s="195"/>
      <c r="L41" s="196"/>
      <c r="M41" s="197"/>
      <c r="N41" s="198"/>
      <c r="O41" s="199"/>
      <c r="P41" s="66"/>
      <c r="Q41" s="54" t="e" cm="1" vm="1">
        <f t="array" aca="1" ref="Q41" ca="1">MATCH('[1]Dora - CHE projects'!$G$10:$K$230,5,0)</f>
        <v>#VALUE!</v>
      </c>
    </row>
    <row r="42" spans="1:17" ht="15" thickBot="1" x14ac:dyDescent="0.4">
      <c r="A42" s="66"/>
      <c r="B42" s="186"/>
      <c r="C42" s="187"/>
      <c r="D42" s="188"/>
      <c r="E42" s="189"/>
      <c r="F42" s="190"/>
      <c r="G42" s="191"/>
      <c r="H42" s="192"/>
      <c r="I42" s="193"/>
      <c r="J42" s="194"/>
      <c r="K42" s="195"/>
      <c r="L42" s="196"/>
      <c r="M42" s="197"/>
      <c r="N42" s="198"/>
      <c r="O42" s="199"/>
      <c r="P42" s="66"/>
      <c r="Q42" s="54" t="e" cm="1" vm="1">
        <f t="array" aca="1" ref="Q42" ca="1">MATCH('[1]Dora - CHE projects'!$G$10:$K$230,5,0)</f>
        <v>#VALUE!</v>
      </c>
    </row>
    <row r="43" spans="1:17" ht="15" thickBot="1" x14ac:dyDescent="0.4">
      <c r="A43" s="66"/>
      <c r="B43" s="186"/>
      <c r="C43" s="187"/>
      <c r="D43" s="188"/>
      <c r="E43" s="189"/>
      <c r="F43" s="190"/>
      <c r="G43" s="191"/>
      <c r="H43" s="192"/>
      <c r="I43" s="193"/>
      <c r="J43" s="194"/>
      <c r="K43" s="195"/>
      <c r="L43" s="196"/>
      <c r="M43" s="197"/>
      <c r="N43" s="198"/>
      <c r="O43" s="199"/>
      <c r="P43" s="66"/>
      <c r="Q43" s="54" t="e" cm="1" vm="1">
        <f t="array" aca="1" ref="Q43" ca="1">MATCH('[1]Dora - CHE projects'!$G$10:$K$230,5,0)</f>
        <v>#VALUE!</v>
      </c>
    </row>
    <row r="44" spans="1:17" ht="15" thickBot="1" x14ac:dyDescent="0.4">
      <c r="A44" s="66"/>
      <c r="B44" s="186"/>
      <c r="C44" s="187"/>
      <c r="D44" s="188"/>
      <c r="E44" s="189"/>
      <c r="F44" s="190"/>
      <c r="G44" s="191"/>
      <c r="H44" s="192"/>
      <c r="I44" s="193"/>
      <c r="J44" s="194"/>
      <c r="K44" s="195"/>
      <c r="L44" s="196"/>
      <c r="M44" s="197"/>
      <c r="N44" s="198"/>
      <c r="O44" s="199"/>
      <c r="P44" s="66"/>
      <c r="Q44" s="54" t="e" cm="1" vm="1">
        <f t="array" aca="1" ref="Q44" ca="1">MATCH('[1]Dora - CHE projects'!$G$10:$K$230,5,0)</f>
        <v>#VALUE!</v>
      </c>
    </row>
    <row r="45" spans="1:17" ht="15" thickBot="1" x14ac:dyDescent="0.4">
      <c r="A45" s="66"/>
      <c r="B45" s="186"/>
      <c r="C45" s="187"/>
      <c r="D45" s="188"/>
      <c r="E45" s="189"/>
      <c r="F45" s="190"/>
      <c r="G45" s="191"/>
      <c r="H45" s="192"/>
      <c r="I45" s="193"/>
      <c r="J45" s="194"/>
      <c r="K45" s="195"/>
      <c r="L45" s="196"/>
      <c r="M45" s="197"/>
      <c r="N45" s="198"/>
      <c r="O45" s="199"/>
      <c r="P45" s="66"/>
      <c r="Q45" s="54" t="e" cm="1" vm="1">
        <f t="array" aca="1" ref="Q45" ca="1">MATCH('[1]Dora - CHE projects'!$G$10:$K$230,5,0)</f>
        <v>#VALUE!</v>
      </c>
    </row>
    <row r="46" spans="1:17" ht="15" thickBot="1" x14ac:dyDescent="0.4">
      <c r="A46" s="66"/>
      <c r="B46" s="186"/>
      <c r="C46" s="187"/>
      <c r="D46" s="188"/>
      <c r="E46" s="189"/>
      <c r="F46" s="190"/>
      <c r="G46" s="191"/>
      <c r="H46" s="192"/>
      <c r="I46" s="193"/>
      <c r="J46" s="194"/>
      <c r="K46" s="195"/>
      <c r="L46" s="196"/>
      <c r="M46" s="197"/>
      <c r="N46" s="198"/>
      <c r="O46" s="199"/>
      <c r="P46" s="66"/>
      <c r="Q46" s="54" t="e" cm="1" vm="1">
        <f t="array" aca="1" ref="Q46" ca="1">MATCH('[1]Dora - CHE projects'!$G$10:$K$230,5,0)</f>
        <v>#VALUE!</v>
      </c>
    </row>
    <row r="47" spans="1:17" ht="15" thickBot="1" x14ac:dyDescent="0.4">
      <c r="A47" s="66"/>
      <c r="B47" s="186"/>
      <c r="C47" s="187"/>
      <c r="D47" s="188"/>
      <c r="E47" s="189"/>
      <c r="F47" s="190"/>
      <c r="G47" s="191"/>
      <c r="H47" s="192"/>
      <c r="I47" s="193"/>
      <c r="J47" s="194"/>
      <c r="K47" s="195"/>
      <c r="L47" s="196"/>
      <c r="M47" s="197"/>
      <c r="N47" s="198"/>
      <c r="O47" s="199"/>
      <c r="P47" s="66"/>
      <c r="Q47" s="54" t="e" cm="1" vm="1">
        <f t="array" aca="1" ref="Q47" ca="1">MATCH('[1]Dora - CHE projects'!$G$10:$K$230,5,0)</f>
        <v>#VALUE!</v>
      </c>
    </row>
    <row r="48" spans="1:17" ht="15" thickBot="1" x14ac:dyDescent="0.4">
      <c r="A48" s="66"/>
      <c r="B48" s="186"/>
      <c r="C48" s="187"/>
      <c r="D48" s="188"/>
      <c r="E48" s="189"/>
      <c r="F48" s="190"/>
      <c r="G48" s="191"/>
      <c r="H48" s="192"/>
      <c r="I48" s="193"/>
      <c r="J48" s="194"/>
      <c r="K48" s="195"/>
      <c r="L48" s="196"/>
      <c r="M48" s="197"/>
      <c r="N48" s="198"/>
      <c r="O48" s="199"/>
      <c r="P48" s="66"/>
      <c r="Q48" s="54" t="e" cm="1" vm="1">
        <f t="array" aca="1" ref="Q48" ca="1">MATCH('[1]Dora - CHE projects'!$G$10:$K$230,5,0)</f>
        <v>#VALUE!</v>
      </c>
    </row>
    <row r="49" spans="1:17" ht="15" thickBot="1" x14ac:dyDescent="0.4">
      <c r="A49" s="66"/>
      <c r="B49" s="186"/>
      <c r="C49" s="187"/>
      <c r="D49" s="188"/>
      <c r="E49" s="189"/>
      <c r="F49" s="190"/>
      <c r="G49" s="191"/>
      <c r="H49" s="192"/>
      <c r="I49" s="193"/>
      <c r="J49" s="194"/>
      <c r="K49" s="195"/>
      <c r="L49" s="196"/>
      <c r="M49" s="197"/>
      <c r="N49" s="198"/>
      <c r="O49" s="199"/>
      <c r="P49" s="66"/>
      <c r="Q49" s="54" t="e" cm="1" vm="1">
        <f t="array" aca="1" ref="Q49" ca="1">MATCH('[1]Dora - CHE projects'!$G$10:$K$230,5,0)</f>
        <v>#VALUE!</v>
      </c>
    </row>
    <row r="50" spans="1:17" ht="15" thickBot="1" x14ac:dyDescent="0.4">
      <c r="A50" s="66"/>
      <c r="B50" s="186"/>
      <c r="C50" s="187"/>
      <c r="D50" s="188"/>
      <c r="E50" s="189"/>
      <c r="F50" s="190"/>
      <c r="G50" s="191"/>
      <c r="H50" s="192"/>
      <c r="I50" s="193"/>
      <c r="J50" s="194"/>
      <c r="K50" s="195"/>
      <c r="L50" s="196"/>
      <c r="M50" s="197"/>
      <c r="N50" s="198"/>
      <c r="O50" s="199"/>
      <c r="P50" s="66"/>
      <c r="Q50" s="54" t="e" cm="1" vm="1">
        <f t="array" aca="1" ref="Q50" ca="1">MATCH('[1]Dora - CHE projects'!$G$10:$K$230,5,0)</f>
        <v>#VALUE!</v>
      </c>
    </row>
    <row r="51" spans="1:17" ht="15" thickBot="1" x14ac:dyDescent="0.4">
      <c r="A51" s="66"/>
      <c r="B51" s="186"/>
      <c r="C51" s="187"/>
      <c r="D51" s="188"/>
      <c r="E51" s="189"/>
      <c r="F51" s="190"/>
      <c r="G51" s="191"/>
      <c r="H51" s="192"/>
      <c r="I51" s="193"/>
      <c r="J51" s="194"/>
      <c r="K51" s="195"/>
      <c r="L51" s="196"/>
      <c r="M51" s="197"/>
      <c r="N51" s="198"/>
      <c r="O51" s="199"/>
      <c r="P51" s="66"/>
      <c r="Q51" s="54" t="e" cm="1" vm="1">
        <f t="array" aca="1" ref="Q51" ca="1">MATCH('[1]Dora - CHE projects'!$G$10:$K$230,5,0)</f>
        <v>#VALUE!</v>
      </c>
    </row>
    <row r="52" spans="1:17" ht="15" thickBot="1" x14ac:dyDescent="0.4">
      <c r="A52" s="66"/>
      <c r="B52" s="186"/>
      <c r="C52" s="187"/>
      <c r="D52" s="188"/>
      <c r="E52" s="189"/>
      <c r="F52" s="190"/>
      <c r="G52" s="191"/>
      <c r="H52" s="192"/>
      <c r="I52" s="193"/>
      <c r="J52" s="194"/>
      <c r="K52" s="195"/>
      <c r="L52" s="196"/>
      <c r="M52" s="197"/>
      <c r="N52" s="198"/>
      <c r="O52" s="199"/>
      <c r="P52" s="66"/>
      <c r="Q52" s="54" t="e" cm="1" vm="1">
        <f t="array" aca="1" ref="Q52" ca="1">MATCH('[1]Dora - CHE projects'!$G$10:$K$230,5,0)</f>
        <v>#VALUE!</v>
      </c>
    </row>
    <row r="53" spans="1:17" ht="15" thickBot="1" x14ac:dyDescent="0.4">
      <c r="A53" s="66"/>
      <c r="B53" s="186"/>
      <c r="C53" s="187"/>
      <c r="D53" s="188"/>
      <c r="E53" s="189"/>
      <c r="F53" s="190"/>
      <c r="G53" s="191"/>
      <c r="H53" s="192"/>
      <c r="I53" s="193"/>
      <c r="J53" s="194"/>
      <c r="K53" s="195"/>
      <c r="L53" s="196"/>
      <c r="M53" s="197"/>
      <c r="N53" s="198"/>
      <c r="O53" s="199"/>
      <c r="P53" s="66"/>
      <c r="Q53" s="54" t="e" cm="1" vm="1">
        <f t="array" aca="1" ref="Q53" ca="1">MATCH('[1]Dora - CHE projects'!$G$10:$K$230,5,0)</f>
        <v>#VALUE!</v>
      </c>
    </row>
    <row r="54" spans="1:17" ht="15" thickBot="1" x14ac:dyDescent="0.4">
      <c r="A54" s="66"/>
      <c r="B54" s="186"/>
      <c r="C54" s="187"/>
      <c r="D54" s="188"/>
      <c r="E54" s="189"/>
      <c r="F54" s="190"/>
      <c r="G54" s="191"/>
      <c r="H54" s="192"/>
      <c r="I54" s="193"/>
      <c r="J54" s="194"/>
      <c r="K54" s="195"/>
      <c r="L54" s="196"/>
      <c r="M54" s="197"/>
      <c r="N54" s="198"/>
      <c r="O54" s="199"/>
      <c r="P54" s="66"/>
      <c r="Q54" s="54" t="e" cm="1" vm="1">
        <f t="array" aca="1" ref="Q54" ca="1">MATCH('[1]Dora - CHE projects'!$G$10:$K$230,5,0)</f>
        <v>#VALUE!</v>
      </c>
    </row>
    <row r="55" spans="1:17" ht="15" thickBot="1" x14ac:dyDescent="0.4">
      <c r="A55" s="66"/>
      <c r="B55" s="186"/>
      <c r="C55" s="187"/>
      <c r="D55" s="188"/>
      <c r="E55" s="189"/>
      <c r="F55" s="190"/>
      <c r="G55" s="191"/>
      <c r="H55" s="192"/>
      <c r="I55" s="193"/>
      <c r="J55" s="194"/>
      <c r="K55" s="195"/>
      <c r="L55" s="196"/>
      <c r="M55" s="197"/>
      <c r="N55" s="198"/>
      <c r="O55" s="199"/>
      <c r="P55" s="66"/>
      <c r="Q55" s="54" t="e" cm="1" vm="1">
        <f t="array" aca="1" ref="Q55" ca="1">MATCH('[1]Dora - CHE projects'!$G$10:$K$230,5,0)</f>
        <v>#VALUE!</v>
      </c>
    </row>
    <row r="56" spans="1:17" ht="15" thickBot="1" x14ac:dyDescent="0.4">
      <c r="A56" s="66"/>
      <c r="B56" s="186"/>
      <c r="C56" s="187"/>
      <c r="D56" s="188"/>
      <c r="E56" s="189"/>
      <c r="F56" s="190"/>
      <c r="G56" s="191"/>
      <c r="H56" s="192"/>
      <c r="I56" s="193"/>
      <c r="J56" s="194"/>
      <c r="K56" s="195"/>
      <c r="L56" s="196"/>
      <c r="M56" s="197"/>
      <c r="N56" s="198"/>
      <c r="O56" s="199"/>
      <c r="P56" s="66"/>
      <c r="Q56" s="54" t="e" cm="1" vm="1">
        <f t="array" aca="1" ref="Q56" ca="1">MATCH('[1]Dora - CHE projects'!$G$10:$K$230,5,0)</f>
        <v>#VALUE!</v>
      </c>
    </row>
    <row r="57" spans="1:17" ht="15" thickBot="1" x14ac:dyDescent="0.4">
      <c r="A57" s="66"/>
      <c r="B57" s="186"/>
      <c r="C57" s="187"/>
      <c r="D57" s="188"/>
      <c r="E57" s="189"/>
      <c r="F57" s="190"/>
      <c r="G57" s="191"/>
      <c r="H57" s="192"/>
      <c r="I57" s="193"/>
      <c r="J57" s="194"/>
      <c r="K57" s="195"/>
      <c r="L57" s="196"/>
      <c r="M57" s="197"/>
      <c r="N57" s="198"/>
      <c r="O57" s="199"/>
      <c r="P57" s="66"/>
      <c r="Q57" s="54" t="e" cm="1" vm="1">
        <f t="array" aca="1" ref="Q57" ca="1">MATCH('[1]Dora - CHE projects'!$G$10:$K$230,5,0)</f>
        <v>#VALUE!</v>
      </c>
    </row>
    <row r="58" spans="1:17" ht="15" thickBot="1" x14ac:dyDescent="0.4">
      <c r="A58" s="66"/>
      <c r="B58" s="186"/>
      <c r="C58" s="187"/>
      <c r="D58" s="188"/>
      <c r="E58" s="189"/>
      <c r="F58" s="190"/>
      <c r="G58" s="191"/>
      <c r="H58" s="192"/>
      <c r="I58" s="193"/>
      <c r="J58" s="194"/>
      <c r="K58" s="195"/>
      <c r="L58" s="196"/>
      <c r="M58" s="197"/>
      <c r="N58" s="198"/>
      <c r="O58" s="199"/>
      <c r="P58" s="66"/>
      <c r="Q58" s="54" t="e" cm="1" vm="1">
        <f t="array" aca="1" ref="Q58" ca="1">MATCH('[1]Dora - CHE projects'!$G$10:$K$230,5,0)</f>
        <v>#VALUE!</v>
      </c>
    </row>
    <row r="59" spans="1:17" ht="15" thickBot="1" x14ac:dyDescent="0.4">
      <c r="A59" s="66"/>
      <c r="B59" s="186"/>
      <c r="C59" s="187"/>
      <c r="D59" s="188"/>
      <c r="E59" s="189"/>
      <c r="F59" s="190"/>
      <c r="G59" s="191"/>
      <c r="H59" s="192"/>
      <c r="I59" s="193"/>
      <c r="J59" s="194"/>
      <c r="K59" s="195"/>
      <c r="L59" s="196"/>
      <c r="M59" s="197"/>
      <c r="N59" s="198"/>
      <c r="O59" s="199"/>
      <c r="P59" s="66"/>
      <c r="Q59" s="54" t="e" cm="1" vm="1">
        <f t="array" aca="1" ref="Q59" ca="1">MATCH('[1]Dora - CHE projects'!$G$10:$K$230,5,0)</f>
        <v>#VALUE!</v>
      </c>
    </row>
    <row r="60" spans="1:17" ht="15" thickBot="1" x14ac:dyDescent="0.4">
      <c r="A60" s="66"/>
      <c r="B60" s="186"/>
      <c r="C60" s="187"/>
      <c r="D60" s="188"/>
      <c r="E60" s="189"/>
      <c r="F60" s="190"/>
      <c r="G60" s="191"/>
      <c r="H60" s="192"/>
      <c r="I60" s="193"/>
      <c r="J60" s="194"/>
      <c r="K60" s="195"/>
      <c r="L60" s="196"/>
      <c r="M60" s="197"/>
      <c r="N60" s="198"/>
      <c r="O60" s="199"/>
      <c r="P60" s="66"/>
      <c r="Q60" s="54" t="e" cm="1" vm="1">
        <f t="array" aca="1" ref="Q60" ca="1">MATCH('[1]Dora - CHE projects'!$G$10:$K$230,5,0)</f>
        <v>#VALUE!</v>
      </c>
    </row>
    <row r="61" spans="1:17" ht="15" thickBot="1" x14ac:dyDescent="0.4">
      <c r="A61" s="66"/>
      <c r="B61" s="186"/>
      <c r="C61" s="187"/>
      <c r="D61" s="188"/>
      <c r="E61" s="189"/>
      <c r="F61" s="190"/>
      <c r="G61" s="191"/>
      <c r="H61" s="192"/>
      <c r="I61" s="193"/>
      <c r="J61" s="194"/>
      <c r="K61" s="195"/>
      <c r="L61" s="196"/>
      <c r="M61" s="197"/>
      <c r="N61" s="198"/>
      <c r="O61" s="199"/>
      <c r="P61" s="66"/>
      <c r="Q61" s="54" t="e" cm="1" vm="1">
        <f t="array" aca="1" ref="Q61" ca="1">MATCH('[1]Dora - CHE projects'!$G$10:$K$230,5,0)</f>
        <v>#VALUE!</v>
      </c>
    </row>
    <row r="62" spans="1:17" ht="15" thickBot="1" x14ac:dyDescent="0.4">
      <c r="A62" s="66"/>
      <c r="B62" s="186"/>
      <c r="C62" s="187"/>
      <c r="D62" s="188"/>
      <c r="E62" s="189"/>
      <c r="F62" s="190"/>
      <c r="G62" s="191"/>
      <c r="H62" s="192"/>
      <c r="I62" s="193"/>
      <c r="J62" s="194"/>
      <c r="K62" s="195"/>
      <c r="L62" s="196"/>
      <c r="M62" s="197"/>
      <c r="N62" s="198"/>
      <c r="O62" s="199"/>
      <c r="P62" s="66"/>
      <c r="Q62" s="54" t="e" cm="1" vm="1">
        <f t="array" aca="1" ref="Q62" ca="1">MATCH('[1]Dora - CHE projects'!$G$10:$K$230,5,0)</f>
        <v>#VALUE!</v>
      </c>
    </row>
    <row r="63" spans="1:17" ht="15" thickBot="1" x14ac:dyDescent="0.4">
      <c r="A63" s="66"/>
      <c r="B63" s="186"/>
      <c r="C63" s="187"/>
      <c r="D63" s="188"/>
      <c r="E63" s="189"/>
      <c r="F63" s="190"/>
      <c r="G63" s="191"/>
      <c r="H63" s="192"/>
      <c r="I63" s="193"/>
      <c r="J63" s="194"/>
      <c r="K63" s="195"/>
      <c r="L63" s="196"/>
      <c r="M63" s="197"/>
      <c r="N63" s="198"/>
      <c r="O63" s="199"/>
      <c r="P63" s="66"/>
      <c r="Q63" s="54" t="e" cm="1" vm="1">
        <f t="array" aca="1" ref="Q63" ca="1">MATCH('[1]Dora - CHE projects'!$G$10:$K$230,5,0)</f>
        <v>#VALUE!</v>
      </c>
    </row>
    <row r="64" spans="1:17" ht="15" thickBot="1" x14ac:dyDescent="0.4">
      <c r="A64" s="66"/>
      <c r="B64" s="186"/>
      <c r="C64" s="187"/>
      <c r="D64" s="188"/>
      <c r="E64" s="189"/>
      <c r="F64" s="190"/>
      <c r="G64" s="191"/>
      <c r="H64" s="192"/>
      <c r="I64" s="193"/>
      <c r="J64" s="194"/>
      <c r="K64" s="195"/>
      <c r="L64" s="196"/>
      <c r="M64" s="197"/>
      <c r="N64" s="198"/>
      <c r="O64" s="199"/>
      <c r="P64" s="66"/>
      <c r="Q64" s="54" t="e" cm="1" vm="1">
        <f t="array" aca="1" ref="Q64" ca="1">MATCH('[1]Dora - CHE projects'!$G$10:$K$230,5,0)</f>
        <v>#VALUE!</v>
      </c>
    </row>
    <row r="65" spans="1:17" ht="15" thickBot="1" x14ac:dyDescent="0.4">
      <c r="A65" s="66"/>
      <c r="B65" s="186"/>
      <c r="C65" s="187"/>
      <c r="D65" s="188"/>
      <c r="E65" s="189"/>
      <c r="F65" s="190"/>
      <c r="G65" s="191"/>
      <c r="H65" s="192"/>
      <c r="I65" s="193"/>
      <c r="J65" s="194"/>
      <c r="K65" s="195"/>
      <c r="L65" s="196"/>
      <c r="M65" s="197"/>
      <c r="N65" s="198"/>
      <c r="O65" s="199"/>
      <c r="P65" s="66"/>
      <c r="Q65" s="54" t="e" cm="1" vm="1">
        <f t="array" aca="1" ref="Q65" ca="1">MATCH('[1]Dora - CHE projects'!$G$10:$K$230,5,0)</f>
        <v>#VALUE!</v>
      </c>
    </row>
    <row r="66" spans="1:17" ht="15" thickBot="1" x14ac:dyDescent="0.4">
      <c r="A66" s="66"/>
      <c r="B66" s="186"/>
      <c r="C66" s="187"/>
      <c r="D66" s="188"/>
      <c r="E66" s="189"/>
      <c r="F66" s="190"/>
      <c r="G66" s="191"/>
      <c r="H66" s="192"/>
      <c r="I66" s="193"/>
      <c r="J66" s="194"/>
      <c r="K66" s="195"/>
      <c r="L66" s="196"/>
      <c r="M66" s="197"/>
      <c r="N66" s="198"/>
      <c r="O66" s="199"/>
      <c r="P66" s="66"/>
      <c r="Q66" s="54" t="e" cm="1" vm="1">
        <f t="array" aca="1" ref="Q66" ca="1">MATCH('[1]Dora - CHE projects'!$G$10:$K$230,5,0)</f>
        <v>#VALUE!</v>
      </c>
    </row>
    <row r="67" spans="1:17" ht="15" thickBot="1" x14ac:dyDescent="0.4">
      <c r="A67" s="66"/>
      <c r="B67" s="186"/>
      <c r="C67" s="187"/>
      <c r="D67" s="188"/>
      <c r="E67" s="189"/>
      <c r="F67" s="190"/>
      <c r="G67" s="191"/>
      <c r="H67" s="192"/>
      <c r="I67" s="193"/>
      <c r="J67" s="194"/>
      <c r="K67" s="195"/>
      <c r="L67" s="196"/>
      <c r="M67" s="197"/>
      <c r="N67" s="198"/>
      <c r="O67" s="199"/>
      <c r="P67" s="66"/>
      <c r="Q67" s="54" t="e" cm="1" vm="1">
        <f t="array" aca="1" ref="Q67" ca="1">MATCH('[1]Dora - CHE projects'!$G$10:$K$230,5,0)</f>
        <v>#VALUE!</v>
      </c>
    </row>
    <row r="68" spans="1:17" ht="15" thickBot="1" x14ac:dyDescent="0.4">
      <c r="A68" s="66"/>
      <c r="B68" s="186"/>
      <c r="C68" s="187"/>
      <c r="D68" s="188"/>
      <c r="E68" s="189"/>
      <c r="F68" s="190"/>
      <c r="G68" s="191"/>
      <c r="H68" s="192"/>
      <c r="I68" s="193"/>
      <c r="J68" s="194"/>
      <c r="K68" s="195"/>
      <c r="L68" s="196"/>
      <c r="M68" s="197"/>
      <c r="N68" s="198"/>
      <c r="O68" s="199"/>
      <c r="P68" s="66"/>
      <c r="Q68" s="54" t="e" cm="1" vm="1">
        <f t="array" aca="1" ref="Q68" ca="1">MATCH('[1]Dora - CHE projects'!$G$10:$K$230,5,0)</f>
        <v>#VALUE!</v>
      </c>
    </row>
    <row r="69" spans="1:17" ht="15" thickBot="1" x14ac:dyDescent="0.4">
      <c r="A69" s="66"/>
      <c r="B69" s="186"/>
      <c r="C69" s="187"/>
      <c r="D69" s="188"/>
      <c r="E69" s="189"/>
      <c r="F69" s="190"/>
      <c r="G69" s="191"/>
      <c r="H69" s="192"/>
      <c r="I69" s="193"/>
      <c r="J69" s="194"/>
      <c r="K69" s="195"/>
      <c r="L69" s="196"/>
      <c r="M69" s="197"/>
      <c r="N69" s="198"/>
      <c r="O69" s="199"/>
      <c r="P69" s="66"/>
      <c r="Q69" s="54" t="e" cm="1" vm="1">
        <f t="array" aca="1" ref="Q69" ca="1">MATCH('[1]Dora - CHE projects'!$G$10:$K$230,5,0)</f>
        <v>#VALUE!</v>
      </c>
    </row>
    <row r="70" spans="1:17" ht="15" thickBot="1" x14ac:dyDescent="0.4">
      <c r="A70" s="66"/>
      <c r="B70" s="186"/>
      <c r="C70" s="187"/>
      <c r="D70" s="188"/>
      <c r="E70" s="189"/>
      <c r="F70" s="190"/>
      <c r="G70" s="191"/>
      <c r="H70" s="192"/>
      <c r="I70" s="193"/>
      <c r="J70" s="194"/>
      <c r="K70" s="195"/>
      <c r="L70" s="196"/>
      <c r="M70" s="197"/>
      <c r="N70" s="198"/>
      <c r="O70" s="199"/>
      <c r="P70" s="66"/>
      <c r="Q70" s="54" t="e" cm="1" vm="1">
        <f t="array" aca="1" ref="Q70" ca="1">MATCH('[1]Dora - CHE projects'!$G$10:$K$230,5,0)</f>
        <v>#VALUE!</v>
      </c>
    </row>
    <row r="71" spans="1:17" ht="15" thickBot="1" x14ac:dyDescent="0.4">
      <c r="A71" s="66"/>
      <c r="B71" s="186"/>
      <c r="C71" s="187"/>
      <c r="D71" s="188"/>
      <c r="E71" s="189"/>
      <c r="F71" s="190"/>
      <c r="G71" s="191"/>
      <c r="H71" s="192"/>
      <c r="I71" s="193"/>
      <c r="J71" s="194"/>
      <c r="K71" s="195"/>
      <c r="L71" s="196"/>
      <c r="M71" s="197"/>
      <c r="N71" s="198"/>
      <c r="O71" s="199"/>
      <c r="P71" s="66"/>
      <c r="Q71" s="54" t="e" cm="1" vm="1">
        <f t="array" aca="1" ref="Q71" ca="1">MATCH('[1]Dora - CHE projects'!$G$10:$K$230,5,0)</f>
        <v>#VALUE!</v>
      </c>
    </row>
    <row r="72" spans="1:17" ht="15" thickBot="1" x14ac:dyDescent="0.4">
      <c r="A72" s="66"/>
      <c r="B72" s="186"/>
      <c r="C72" s="187"/>
      <c r="D72" s="188"/>
      <c r="E72" s="189"/>
      <c r="F72" s="190"/>
      <c r="G72" s="191"/>
      <c r="H72" s="192"/>
      <c r="I72" s="193"/>
      <c r="J72" s="194"/>
      <c r="K72" s="195"/>
      <c r="L72" s="196"/>
      <c r="M72" s="197"/>
      <c r="N72" s="198"/>
      <c r="O72" s="199"/>
      <c r="P72" s="66"/>
      <c r="Q72" s="54" t="e" cm="1" vm="1">
        <f t="array" aca="1" ref="Q72" ca="1">MATCH('[1]Dora - CHE projects'!$G$10:$K$230,5,0)</f>
        <v>#VALUE!</v>
      </c>
    </row>
    <row r="73" spans="1:17" ht="15" thickBot="1" x14ac:dyDescent="0.4">
      <c r="A73" s="66"/>
      <c r="B73" s="186"/>
      <c r="C73" s="187"/>
      <c r="D73" s="188"/>
      <c r="E73" s="189"/>
      <c r="F73" s="190"/>
      <c r="G73" s="191"/>
      <c r="H73" s="192"/>
      <c r="I73" s="193"/>
      <c r="J73" s="194"/>
      <c r="K73" s="195"/>
      <c r="L73" s="196"/>
      <c r="M73" s="197"/>
      <c r="N73" s="198"/>
      <c r="O73" s="199"/>
      <c r="P73" s="66"/>
      <c r="Q73" s="54" t="e" cm="1" vm="1">
        <f t="array" aca="1" ref="Q73" ca="1">MATCH('[1]Dora - CHE projects'!$G$10:$K$230,5,0)</f>
        <v>#VALUE!</v>
      </c>
    </row>
    <row r="74" spans="1:17" ht="15" thickBot="1" x14ac:dyDescent="0.4">
      <c r="A74" s="66"/>
      <c r="B74" s="186"/>
      <c r="C74" s="187"/>
      <c r="D74" s="188"/>
      <c r="E74" s="189"/>
      <c r="F74" s="190"/>
      <c r="G74" s="191"/>
      <c r="H74" s="192"/>
      <c r="I74" s="193"/>
      <c r="J74" s="194"/>
      <c r="K74" s="195"/>
      <c r="L74" s="196"/>
      <c r="M74" s="197"/>
      <c r="N74" s="198"/>
      <c r="O74" s="199"/>
      <c r="P74" s="66"/>
      <c r="Q74" s="54" t="e" cm="1" vm="1">
        <f t="array" aca="1" ref="Q74" ca="1">MATCH('[1]Dora - CHE projects'!$G$10:$K$230,5,0)</f>
        <v>#VALUE!</v>
      </c>
    </row>
    <row r="75" spans="1:17" ht="15" thickBot="1" x14ac:dyDescent="0.4">
      <c r="A75" s="66"/>
      <c r="B75" s="186"/>
      <c r="C75" s="187"/>
      <c r="D75" s="188"/>
      <c r="E75" s="189"/>
      <c r="F75" s="190"/>
      <c r="G75" s="191"/>
      <c r="H75" s="192"/>
      <c r="I75" s="193"/>
      <c r="J75" s="194"/>
      <c r="K75" s="195"/>
      <c r="L75" s="196"/>
      <c r="M75" s="197"/>
      <c r="N75" s="198"/>
      <c r="O75" s="199"/>
      <c r="P75" s="66"/>
      <c r="Q75" s="54" t="e" cm="1" vm="1">
        <f t="array" aca="1" ref="Q75" ca="1">MATCH('[1]Dora - CHE projects'!$G$10:$K$230,5,0)</f>
        <v>#VALUE!</v>
      </c>
    </row>
    <row r="76" spans="1:17" ht="15" thickBot="1" x14ac:dyDescent="0.4">
      <c r="A76" s="66"/>
      <c r="B76" s="186"/>
      <c r="C76" s="187"/>
      <c r="D76" s="188"/>
      <c r="E76" s="189"/>
      <c r="F76" s="190"/>
      <c r="G76" s="191"/>
      <c r="H76" s="192"/>
      <c r="I76" s="193"/>
      <c r="J76" s="194"/>
      <c r="K76" s="195"/>
      <c r="L76" s="196"/>
      <c r="M76" s="197"/>
      <c r="N76" s="198"/>
      <c r="O76" s="199"/>
      <c r="P76" s="66"/>
      <c r="Q76" s="54" t="e" cm="1" vm="1">
        <f t="array" aca="1" ref="Q76" ca="1">MATCH('[1]Dora - CHE projects'!$G$10:$K$230,5,0)</f>
        <v>#VALUE!</v>
      </c>
    </row>
    <row r="77" spans="1:17" ht="15" thickBot="1" x14ac:dyDescent="0.4">
      <c r="A77" s="66"/>
      <c r="B77" s="186"/>
      <c r="C77" s="187"/>
      <c r="D77" s="188"/>
      <c r="E77" s="189"/>
      <c r="F77" s="190"/>
      <c r="G77" s="191"/>
      <c r="H77" s="192"/>
      <c r="I77" s="193"/>
      <c r="J77" s="194"/>
      <c r="K77" s="195"/>
      <c r="L77" s="196"/>
      <c r="M77" s="197"/>
      <c r="N77" s="198"/>
      <c r="O77" s="199"/>
      <c r="P77" s="66"/>
      <c r="Q77" s="54" t="e" cm="1" vm="1">
        <f t="array" aca="1" ref="Q77" ca="1">MATCH('[1]Dora - CHE projects'!$G$10:$K$230,5,0)</f>
        <v>#VALUE!</v>
      </c>
    </row>
    <row r="78" spans="1:17" ht="15" thickBot="1" x14ac:dyDescent="0.4">
      <c r="A78" s="66"/>
      <c r="B78" s="186"/>
      <c r="C78" s="187"/>
      <c r="D78" s="188"/>
      <c r="E78" s="189"/>
      <c r="F78" s="190"/>
      <c r="G78" s="191"/>
      <c r="H78" s="192"/>
      <c r="I78" s="193"/>
      <c r="J78" s="194"/>
      <c r="K78" s="195"/>
      <c r="L78" s="196"/>
      <c r="M78" s="197"/>
      <c r="N78" s="198"/>
      <c r="O78" s="199"/>
      <c r="P78" s="66"/>
      <c r="Q78" s="54" t="e" cm="1" vm="1">
        <f t="array" aca="1" ref="Q78" ca="1">MATCH('[1]Dora - CHE projects'!$G$10:$K$230,5,0)</f>
        <v>#VALUE!</v>
      </c>
    </row>
    <row r="79" spans="1:17" ht="15" thickBot="1" x14ac:dyDescent="0.4">
      <c r="A79" s="66"/>
      <c r="B79" s="186"/>
      <c r="C79" s="187"/>
      <c r="D79" s="188"/>
      <c r="E79" s="189"/>
      <c r="F79" s="190"/>
      <c r="G79" s="191"/>
      <c r="H79" s="192"/>
      <c r="I79" s="193"/>
      <c r="J79" s="194"/>
      <c r="K79" s="195"/>
      <c r="L79" s="196"/>
      <c r="M79" s="197"/>
      <c r="N79" s="198"/>
      <c r="O79" s="199"/>
      <c r="P79" s="66"/>
      <c r="Q79" s="54" t="e" cm="1" vm="1">
        <f t="array" aca="1" ref="Q79" ca="1">MATCH('[1]Dora - CHE projects'!$G$10:$K$230,5,0)</f>
        <v>#VALUE!</v>
      </c>
    </row>
    <row r="80" spans="1:17" ht="15" thickBot="1" x14ac:dyDescent="0.4">
      <c r="A80" s="66"/>
      <c r="B80" s="186"/>
      <c r="C80" s="187"/>
      <c r="D80" s="188"/>
      <c r="E80" s="189"/>
      <c r="F80" s="190"/>
      <c r="G80" s="191"/>
      <c r="H80" s="192"/>
      <c r="I80" s="193"/>
      <c r="J80" s="194"/>
      <c r="K80" s="195"/>
      <c r="L80" s="196"/>
      <c r="M80" s="197"/>
      <c r="N80" s="198"/>
      <c r="O80" s="199"/>
      <c r="P80" s="66"/>
      <c r="Q80" s="54" t="e" cm="1" vm="1">
        <f t="array" aca="1" ref="Q80" ca="1">MATCH('[1]Dora - CHE projects'!$G$10:$K$230,5,0)</f>
        <v>#VALUE!</v>
      </c>
    </row>
    <row r="81" spans="1:17" ht="15" thickBot="1" x14ac:dyDescent="0.4">
      <c r="A81" s="66"/>
      <c r="B81" s="186"/>
      <c r="C81" s="187"/>
      <c r="D81" s="188"/>
      <c r="E81" s="189"/>
      <c r="F81" s="190"/>
      <c r="G81" s="191"/>
      <c r="H81" s="192"/>
      <c r="I81" s="193"/>
      <c r="J81" s="194"/>
      <c r="K81" s="195"/>
      <c r="L81" s="196"/>
      <c r="M81" s="197"/>
      <c r="N81" s="198"/>
      <c r="O81" s="199"/>
      <c r="P81" s="66"/>
      <c r="Q81" s="54" t="e" cm="1" vm="1">
        <f t="array" aca="1" ref="Q81" ca="1">MATCH('[1]Dora - CHE projects'!$G$10:$K$230,5,0)</f>
        <v>#VALUE!</v>
      </c>
    </row>
    <row r="82" spans="1:17" ht="15" thickBot="1" x14ac:dyDescent="0.4">
      <c r="A82" s="66"/>
      <c r="B82" s="186"/>
      <c r="C82" s="187"/>
      <c r="D82" s="188"/>
      <c r="E82" s="189"/>
      <c r="F82" s="190"/>
      <c r="G82" s="191"/>
      <c r="H82" s="192"/>
      <c r="I82" s="193"/>
      <c r="J82" s="194"/>
      <c r="K82" s="195"/>
      <c r="L82" s="196"/>
      <c r="M82" s="197"/>
      <c r="N82" s="198"/>
      <c r="O82" s="199"/>
      <c r="P82" s="66"/>
      <c r="Q82" s="54" t="e" cm="1" vm="1">
        <f t="array" aca="1" ref="Q82" ca="1">MATCH('[1]Dora - CHE projects'!$G$10:$K$230,5,0)</f>
        <v>#VALUE!</v>
      </c>
    </row>
    <row r="83" spans="1:17" ht="15" thickBot="1" x14ac:dyDescent="0.4">
      <c r="A83" s="66"/>
      <c r="B83" s="186"/>
      <c r="C83" s="187"/>
      <c r="D83" s="188"/>
      <c r="E83" s="189"/>
      <c r="F83" s="190"/>
      <c r="G83" s="191"/>
      <c r="H83" s="192"/>
      <c r="I83" s="193"/>
      <c r="J83" s="194"/>
      <c r="K83" s="195"/>
      <c r="L83" s="196"/>
      <c r="M83" s="197"/>
      <c r="N83" s="198"/>
      <c r="O83" s="199"/>
      <c r="P83" s="66"/>
      <c r="Q83" s="54" t="e" cm="1" vm="1">
        <f t="array" aca="1" ref="Q83" ca="1">MATCH('[1]Dora - CHE projects'!$G$10:$K$230,5,0)</f>
        <v>#VALUE!</v>
      </c>
    </row>
    <row r="84" spans="1:17" ht="15" thickBot="1" x14ac:dyDescent="0.4">
      <c r="A84" s="66"/>
      <c r="B84" s="186"/>
      <c r="C84" s="187"/>
      <c r="D84" s="188"/>
      <c r="E84" s="189"/>
      <c r="F84" s="190"/>
      <c r="G84" s="191"/>
      <c r="H84" s="192"/>
      <c r="I84" s="193"/>
      <c r="J84" s="194"/>
      <c r="K84" s="195"/>
      <c r="L84" s="196"/>
      <c r="M84" s="197"/>
      <c r="N84" s="198"/>
      <c r="O84" s="199"/>
      <c r="P84" s="66"/>
      <c r="Q84" s="54" t="e" cm="1" vm="1">
        <f t="array" aca="1" ref="Q84" ca="1">MATCH('[1]Dora - CHE projects'!$G$10:$K$230,5,0)</f>
        <v>#VALUE!</v>
      </c>
    </row>
    <row r="85" spans="1:17" ht="15" thickBot="1" x14ac:dyDescent="0.4">
      <c r="A85" s="66"/>
      <c r="B85" s="186"/>
      <c r="C85" s="187"/>
      <c r="D85" s="188"/>
      <c r="E85" s="189"/>
      <c r="F85" s="190"/>
      <c r="G85" s="191"/>
      <c r="H85" s="192"/>
      <c r="I85" s="193"/>
      <c r="J85" s="194"/>
      <c r="K85" s="195"/>
      <c r="L85" s="196"/>
      <c r="M85" s="197"/>
      <c r="N85" s="198"/>
      <c r="O85" s="199"/>
      <c r="P85" s="66"/>
      <c r="Q85" s="54" t="e" cm="1" vm="1">
        <f t="array" aca="1" ref="Q85" ca="1">MATCH('[1]Dora - CHE projects'!$G$10:$K$230,5,0)</f>
        <v>#VALUE!</v>
      </c>
    </row>
    <row r="86" spans="1:17" ht="15" thickBot="1" x14ac:dyDescent="0.4">
      <c r="A86" s="66"/>
      <c r="B86" s="186"/>
      <c r="C86" s="187"/>
      <c r="D86" s="188"/>
      <c r="E86" s="189"/>
      <c r="F86" s="190"/>
      <c r="G86" s="191"/>
      <c r="H86" s="192"/>
      <c r="I86" s="193"/>
      <c r="J86" s="194"/>
      <c r="K86" s="195"/>
      <c r="L86" s="196"/>
      <c r="M86" s="197"/>
      <c r="N86" s="198"/>
      <c r="O86" s="199"/>
      <c r="P86" s="66"/>
      <c r="Q86" s="54" t="e" cm="1" vm="1">
        <f t="array" aca="1" ref="Q86" ca="1">MATCH('[1]Dora - CHE projects'!$G$10:$K$230,5,0)</f>
        <v>#VALUE!</v>
      </c>
    </row>
    <row r="87" spans="1:17" ht="15" thickBot="1" x14ac:dyDescent="0.4">
      <c r="A87" s="66"/>
      <c r="B87" s="186"/>
      <c r="C87" s="187"/>
      <c r="D87" s="188"/>
      <c r="E87" s="189"/>
      <c r="F87" s="190"/>
      <c r="G87" s="191"/>
      <c r="H87" s="192"/>
      <c r="I87" s="193"/>
      <c r="J87" s="194"/>
      <c r="K87" s="195"/>
      <c r="L87" s="196"/>
      <c r="M87" s="197"/>
      <c r="N87" s="198"/>
      <c r="O87" s="199"/>
      <c r="P87" s="66"/>
      <c r="Q87" s="54" t="e" cm="1" vm="1">
        <f t="array" aca="1" ref="Q87" ca="1">MATCH('[1]Dora - CHE projects'!$G$10:$K$230,5,0)</f>
        <v>#VALUE!</v>
      </c>
    </row>
    <row r="88" spans="1:17" ht="15" thickBot="1" x14ac:dyDescent="0.4">
      <c r="A88" s="66"/>
      <c r="B88" s="186"/>
      <c r="C88" s="187"/>
      <c r="D88" s="188"/>
      <c r="E88" s="189"/>
      <c r="F88" s="190"/>
      <c r="G88" s="191"/>
      <c r="H88" s="192"/>
      <c r="I88" s="193"/>
      <c r="J88" s="194"/>
      <c r="K88" s="195"/>
      <c r="L88" s="196"/>
      <c r="M88" s="197"/>
      <c r="N88" s="198"/>
      <c r="O88" s="199"/>
      <c r="P88" s="66"/>
      <c r="Q88" s="54" t="e" cm="1" vm="1">
        <f t="array" aca="1" ref="Q88" ca="1">MATCH('[1]Dora - CHE projects'!$G$10:$K$230,5,0)</f>
        <v>#VALUE!</v>
      </c>
    </row>
    <row r="89" spans="1:17" ht="15" thickBot="1" x14ac:dyDescent="0.4">
      <c r="A89" s="66"/>
      <c r="B89" s="186"/>
      <c r="C89" s="187"/>
      <c r="D89" s="188"/>
      <c r="E89" s="189"/>
      <c r="F89" s="190"/>
      <c r="G89" s="191"/>
      <c r="H89" s="192"/>
      <c r="I89" s="193"/>
      <c r="J89" s="194"/>
      <c r="K89" s="195"/>
      <c r="L89" s="196"/>
      <c r="M89" s="197"/>
      <c r="N89" s="198"/>
      <c r="O89" s="199"/>
      <c r="P89" s="66"/>
      <c r="Q89" s="54" t="e" cm="1" vm="1">
        <f t="array" aca="1" ref="Q89" ca="1">MATCH('[1]Dora - CHE projects'!$G$10:$K$230,5,0)</f>
        <v>#VALUE!</v>
      </c>
    </row>
    <row r="90" spans="1:17" ht="15" thickBot="1" x14ac:dyDescent="0.4">
      <c r="A90" s="66"/>
      <c r="B90" s="186"/>
      <c r="C90" s="187"/>
      <c r="D90" s="188"/>
      <c r="E90" s="189"/>
      <c r="F90" s="190"/>
      <c r="G90" s="191"/>
      <c r="H90" s="192"/>
      <c r="I90" s="193"/>
      <c r="J90" s="194"/>
      <c r="K90" s="195"/>
      <c r="L90" s="196"/>
      <c r="M90" s="197"/>
      <c r="N90" s="198"/>
      <c r="O90" s="199"/>
      <c r="P90" s="66"/>
      <c r="Q90" s="54" t="e" cm="1" vm="1">
        <f t="array" aca="1" ref="Q90" ca="1">MATCH('[1]Dora - CHE projects'!$G$10:$K$230,5,0)</f>
        <v>#VALUE!</v>
      </c>
    </row>
    <row r="91" spans="1:17" ht="15" thickBot="1" x14ac:dyDescent="0.4">
      <c r="A91" s="66"/>
      <c r="B91" s="186"/>
      <c r="C91" s="187"/>
      <c r="D91" s="188"/>
      <c r="E91" s="189"/>
      <c r="F91" s="190"/>
      <c r="G91" s="191"/>
      <c r="H91" s="192"/>
      <c r="I91" s="193"/>
      <c r="J91" s="194"/>
      <c r="K91" s="195"/>
      <c r="L91" s="196"/>
      <c r="M91" s="197"/>
      <c r="N91" s="198"/>
      <c r="O91" s="199"/>
      <c r="P91" s="66"/>
      <c r="Q91" s="54" t="e" cm="1" vm="1">
        <f t="array" aca="1" ref="Q91" ca="1">MATCH('[1]Dora - CHE projects'!$G$10:$K$230,5,0)</f>
        <v>#VALUE!</v>
      </c>
    </row>
    <row r="92" spans="1:17" ht="15" thickBot="1" x14ac:dyDescent="0.4">
      <c r="A92" s="66"/>
      <c r="B92" s="186"/>
      <c r="C92" s="187"/>
      <c r="D92" s="188"/>
      <c r="E92" s="189"/>
      <c r="F92" s="190"/>
      <c r="G92" s="191"/>
      <c r="H92" s="192"/>
      <c r="I92" s="193"/>
      <c r="J92" s="194"/>
      <c r="K92" s="195"/>
      <c r="L92" s="196"/>
      <c r="M92" s="197"/>
      <c r="N92" s="198"/>
      <c r="O92" s="199"/>
      <c r="P92" s="66"/>
      <c r="Q92" s="54" t="e" cm="1" vm="1">
        <f t="array" aca="1" ref="Q92" ca="1">MATCH('[1]Dora - CHE projects'!$G$10:$K$230,5,0)</f>
        <v>#VALUE!</v>
      </c>
    </row>
    <row r="93" spans="1:17" ht="15" thickBot="1" x14ac:dyDescent="0.4">
      <c r="A93" s="66"/>
      <c r="B93" s="186"/>
      <c r="C93" s="187"/>
      <c r="D93" s="188"/>
      <c r="E93" s="189"/>
      <c r="F93" s="190"/>
      <c r="G93" s="191"/>
      <c r="H93" s="192"/>
      <c r="I93" s="193"/>
      <c r="J93" s="194"/>
      <c r="K93" s="195"/>
      <c r="L93" s="196"/>
      <c r="M93" s="197"/>
      <c r="N93" s="198"/>
      <c r="O93" s="199"/>
      <c r="P93" s="66"/>
      <c r="Q93" s="54" t="e" cm="1" vm="1">
        <f t="array" aca="1" ref="Q93" ca="1">MATCH('[1]Dora - CHE projects'!$G$10:$K$230,5,0)</f>
        <v>#VALUE!</v>
      </c>
    </row>
    <row r="94" spans="1:17" ht="15" thickBot="1" x14ac:dyDescent="0.4">
      <c r="A94" s="66"/>
      <c r="B94" s="186"/>
      <c r="C94" s="187"/>
      <c r="D94" s="188"/>
      <c r="E94" s="189"/>
      <c r="F94" s="190"/>
      <c r="G94" s="191"/>
      <c r="H94" s="192"/>
      <c r="I94" s="193"/>
      <c r="J94" s="194"/>
      <c r="K94" s="195"/>
      <c r="L94" s="196"/>
      <c r="M94" s="197"/>
      <c r="N94" s="198"/>
      <c r="O94" s="199"/>
      <c r="P94" s="66"/>
      <c r="Q94" s="54" t="e" cm="1" vm="1">
        <f t="array" aca="1" ref="Q94" ca="1">MATCH('[1]Dora - CHE projects'!$G$10:$K$230,5,0)</f>
        <v>#VALUE!</v>
      </c>
    </row>
    <row r="95" spans="1:17" ht="15" thickBot="1" x14ac:dyDescent="0.4">
      <c r="A95" s="66"/>
      <c r="B95" s="186"/>
      <c r="C95" s="187"/>
      <c r="D95" s="188"/>
      <c r="E95" s="189"/>
      <c r="F95" s="190"/>
      <c r="G95" s="191"/>
      <c r="H95" s="192"/>
      <c r="I95" s="193"/>
      <c r="J95" s="194"/>
      <c r="K95" s="195"/>
      <c r="L95" s="196"/>
      <c r="M95" s="197"/>
      <c r="N95" s="198"/>
      <c r="O95" s="199"/>
      <c r="P95" s="66"/>
      <c r="Q95" s="54" t="e" cm="1" vm="1">
        <f t="array" aca="1" ref="Q95" ca="1">MATCH('[1]Dora - CHE projects'!$G$10:$K$230,5,0)</f>
        <v>#VALUE!</v>
      </c>
    </row>
    <row r="96" spans="1:17" ht="15" thickBot="1" x14ac:dyDescent="0.4">
      <c r="A96" s="66"/>
      <c r="B96" s="186"/>
      <c r="C96" s="187"/>
      <c r="D96" s="188"/>
      <c r="E96" s="189"/>
      <c r="F96" s="190"/>
      <c r="G96" s="191"/>
      <c r="H96" s="192"/>
      <c r="I96" s="193"/>
      <c r="J96" s="194"/>
      <c r="K96" s="195"/>
      <c r="L96" s="196"/>
      <c r="M96" s="197"/>
      <c r="N96" s="198"/>
      <c r="O96" s="199"/>
      <c r="P96" s="66"/>
      <c r="Q96" s="54" t="e" cm="1" vm="1">
        <f t="array" aca="1" ref="Q96" ca="1">MATCH('[1]Dora - CHE projects'!$G$10:$K$230,5,0)</f>
        <v>#VALUE!</v>
      </c>
    </row>
    <row r="97" spans="1:17" ht="15" thickBot="1" x14ac:dyDescent="0.4">
      <c r="A97" s="66"/>
      <c r="B97" s="186"/>
      <c r="C97" s="187"/>
      <c r="D97" s="188"/>
      <c r="E97" s="189"/>
      <c r="F97" s="190"/>
      <c r="G97" s="191"/>
      <c r="H97" s="192"/>
      <c r="I97" s="193"/>
      <c r="J97" s="194"/>
      <c r="K97" s="195"/>
      <c r="L97" s="196"/>
      <c r="M97" s="197"/>
      <c r="N97" s="198"/>
      <c r="O97" s="199"/>
      <c r="P97" s="66"/>
      <c r="Q97" s="54" t="e" cm="1" vm="1">
        <f t="array" aca="1" ref="Q97" ca="1">MATCH('[1]Dora - CHE projects'!$G$10:$K$230,5,0)</f>
        <v>#VALUE!</v>
      </c>
    </row>
    <row r="98" spans="1:17" ht="15" thickBot="1" x14ac:dyDescent="0.4">
      <c r="A98" s="66"/>
      <c r="B98" s="186"/>
      <c r="C98" s="187"/>
      <c r="D98" s="188"/>
      <c r="E98" s="189"/>
      <c r="F98" s="190"/>
      <c r="G98" s="191"/>
      <c r="H98" s="192"/>
      <c r="I98" s="193"/>
      <c r="J98" s="194"/>
      <c r="K98" s="195"/>
      <c r="L98" s="196"/>
      <c r="M98" s="197"/>
      <c r="N98" s="198"/>
      <c r="O98" s="199"/>
      <c r="P98" s="66"/>
      <c r="Q98" s="54" t="e" cm="1" vm="1">
        <f t="array" aca="1" ref="Q98" ca="1">MATCH('[1]Dora - CHE projects'!$G$10:$K$230,5,0)</f>
        <v>#VALUE!</v>
      </c>
    </row>
    <row r="99" spans="1:17" ht="15" thickBot="1" x14ac:dyDescent="0.4">
      <c r="A99" s="66"/>
      <c r="B99" s="186"/>
      <c r="C99" s="187"/>
      <c r="D99" s="188"/>
      <c r="E99" s="189"/>
      <c r="F99" s="190"/>
      <c r="G99" s="191"/>
      <c r="H99" s="192"/>
      <c r="I99" s="193"/>
      <c r="J99" s="194"/>
      <c r="K99" s="195"/>
      <c r="L99" s="196"/>
      <c r="M99" s="197"/>
      <c r="N99" s="198"/>
      <c r="O99" s="199"/>
      <c r="P99" s="66"/>
      <c r="Q99" s="54" t="e" cm="1" vm="1">
        <f t="array" aca="1" ref="Q99" ca="1">MATCH('[1]Dora - CHE projects'!$G$10:$K$230,5,0)</f>
        <v>#VALUE!</v>
      </c>
    </row>
    <row r="100" spans="1:17" ht="15" thickBot="1" x14ac:dyDescent="0.4">
      <c r="A100" s="66"/>
      <c r="B100" s="186"/>
      <c r="C100" s="187"/>
      <c r="D100" s="188"/>
      <c r="E100" s="189"/>
      <c r="F100" s="190"/>
      <c r="G100" s="191"/>
      <c r="H100" s="192"/>
      <c r="I100" s="193"/>
      <c r="J100" s="194"/>
      <c r="K100" s="195"/>
      <c r="L100" s="196"/>
      <c r="M100" s="197"/>
      <c r="N100" s="198"/>
      <c r="O100" s="199"/>
      <c r="P100" s="66"/>
      <c r="Q100" s="54" t="e" cm="1" vm="1">
        <f t="array" aca="1" ref="Q100" ca="1">MATCH('[1]Dora - CHE projects'!$G$10:$K$230,5,0)</f>
        <v>#VALUE!</v>
      </c>
    </row>
    <row r="101" spans="1:17" ht="15" thickBot="1" x14ac:dyDescent="0.4">
      <c r="A101" s="66"/>
      <c r="B101" s="186"/>
      <c r="C101" s="187"/>
      <c r="D101" s="188"/>
      <c r="E101" s="189"/>
      <c r="F101" s="190"/>
      <c r="G101" s="191"/>
      <c r="H101" s="192"/>
      <c r="I101" s="193"/>
      <c r="J101" s="194"/>
      <c r="K101" s="195"/>
      <c r="L101" s="196"/>
      <c r="M101" s="197"/>
      <c r="N101" s="198"/>
      <c r="O101" s="199"/>
      <c r="P101" s="66"/>
      <c r="Q101" s="54" t="e" cm="1" vm="1">
        <f t="array" aca="1" ref="Q101" ca="1">MATCH('[1]Dora - CHE projects'!$G$10:$K$230,5,0)</f>
        <v>#VALUE!</v>
      </c>
    </row>
    <row r="102" spans="1:17" ht="15" thickBot="1" x14ac:dyDescent="0.4">
      <c r="A102" s="66"/>
      <c r="B102" s="186"/>
      <c r="C102" s="187"/>
      <c r="D102" s="188"/>
      <c r="E102" s="189"/>
      <c r="F102" s="190"/>
      <c r="G102" s="191"/>
      <c r="H102" s="192"/>
      <c r="I102" s="193"/>
      <c r="J102" s="194"/>
      <c r="K102" s="195"/>
      <c r="L102" s="196"/>
      <c r="M102" s="197"/>
      <c r="N102" s="198"/>
      <c r="O102" s="199"/>
      <c r="P102" s="66"/>
      <c r="Q102" s="54" t="e" cm="1" vm="1">
        <f t="array" aca="1" ref="Q102" ca="1">MATCH('[1]Dora - CHE projects'!$G$10:$K$230,5,0)</f>
        <v>#VALUE!</v>
      </c>
    </row>
    <row r="103" spans="1:17" ht="15" thickBot="1" x14ac:dyDescent="0.4">
      <c r="A103" s="66"/>
      <c r="B103" s="186"/>
      <c r="C103" s="187"/>
      <c r="D103" s="188"/>
      <c r="E103" s="189"/>
      <c r="F103" s="190"/>
      <c r="G103" s="191"/>
      <c r="H103" s="192"/>
      <c r="I103" s="193"/>
      <c r="J103" s="194"/>
      <c r="K103" s="195"/>
      <c r="L103" s="196"/>
      <c r="M103" s="197"/>
      <c r="N103" s="198"/>
      <c r="O103" s="199"/>
      <c r="P103" s="66"/>
      <c r="Q103" s="54" t="e" cm="1" vm="1">
        <f t="array" aca="1" ref="Q103" ca="1">MATCH('[1]Dora - CHE projects'!$G$10:$K$230,5,0)</f>
        <v>#VALUE!</v>
      </c>
    </row>
    <row r="104" spans="1:17" ht="15" thickBot="1" x14ac:dyDescent="0.4">
      <c r="A104" s="66"/>
      <c r="B104" s="186"/>
      <c r="C104" s="187"/>
      <c r="D104" s="188"/>
      <c r="E104" s="189"/>
      <c r="F104" s="190"/>
      <c r="G104" s="191"/>
      <c r="H104" s="192"/>
      <c r="I104" s="193"/>
      <c r="J104" s="194"/>
      <c r="K104" s="195"/>
      <c r="L104" s="196"/>
      <c r="M104" s="197"/>
      <c r="N104" s="198"/>
      <c r="O104" s="199"/>
      <c r="P104" s="66"/>
      <c r="Q104" s="54" t="e" cm="1" vm="1">
        <f t="array" aca="1" ref="Q104" ca="1">MATCH('[1]Dora - CHE projects'!$G$10:$K$230,5,0)</f>
        <v>#VALUE!</v>
      </c>
    </row>
    <row r="105" spans="1:17" ht="15" thickBot="1" x14ac:dyDescent="0.4">
      <c r="A105" s="66"/>
      <c r="B105" s="186"/>
      <c r="C105" s="187"/>
      <c r="D105" s="188"/>
      <c r="E105" s="189"/>
      <c r="F105" s="190"/>
      <c r="G105" s="191"/>
      <c r="H105" s="192"/>
      <c r="I105" s="193"/>
      <c r="J105" s="194"/>
      <c r="K105" s="195"/>
      <c r="L105" s="196"/>
      <c r="M105" s="197"/>
      <c r="N105" s="198"/>
      <c r="O105" s="199"/>
      <c r="P105" s="66"/>
      <c r="Q105" s="54" t="e" cm="1" vm="1">
        <f t="array" aca="1" ref="Q105" ca="1">MATCH('[1]Dora - CHE projects'!$G$10:$K$230,5,0)</f>
        <v>#VALUE!</v>
      </c>
    </row>
    <row r="106" spans="1:17" ht="15" thickBot="1" x14ac:dyDescent="0.4">
      <c r="A106" s="66"/>
      <c r="B106" s="186"/>
      <c r="C106" s="187"/>
      <c r="D106" s="188"/>
      <c r="E106" s="189"/>
      <c r="F106" s="190"/>
      <c r="G106" s="191"/>
      <c r="H106" s="192"/>
      <c r="I106" s="193"/>
      <c r="J106" s="194"/>
      <c r="K106" s="195"/>
      <c r="L106" s="196"/>
      <c r="M106" s="197"/>
      <c r="N106" s="198"/>
      <c r="O106" s="199"/>
      <c r="P106" s="66"/>
      <c r="Q106" s="54" t="e" cm="1" vm="1">
        <f t="array" aca="1" ref="Q106" ca="1">MATCH('[1]Dora - CHE projects'!$G$10:$K$230,5,0)</f>
        <v>#VALUE!</v>
      </c>
    </row>
    <row r="107" spans="1:17" ht="15" thickBot="1" x14ac:dyDescent="0.4">
      <c r="A107" s="66"/>
      <c r="B107" s="186"/>
      <c r="C107" s="187"/>
      <c r="D107" s="188"/>
      <c r="E107" s="189"/>
      <c r="F107" s="190"/>
      <c r="G107" s="191"/>
      <c r="H107" s="192"/>
      <c r="I107" s="193"/>
      <c r="J107" s="194"/>
      <c r="K107" s="195"/>
      <c r="L107" s="196"/>
      <c r="M107" s="197"/>
      <c r="N107" s="198"/>
      <c r="O107" s="199"/>
      <c r="P107" s="66"/>
      <c r="Q107" s="54" t="e" cm="1" vm="1">
        <f t="array" aca="1" ref="Q107" ca="1">MATCH('[1]Dora - CHE projects'!$G$10:$K$230,5,0)</f>
        <v>#VALUE!</v>
      </c>
    </row>
    <row r="108" spans="1:17" ht="15" thickBot="1" x14ac:dyDescent="0.4">
      <c r="A108" s="66"/>
      <c r="B108" s="186"/>
      <c r="C108" s="187"/>
      <c r="D108" s="188"/>
      <c r="E108" s="189"/>
      <c r="F108" s="190"/>
      <c r="G108" s="191"/>
      <c r="H108" s="192"/>
      <c r="I108" s="193"/>
      <c r="J108" s="194"/>
      <c r="K108" s="195"/>
      <c r="L108" s="196"/>
      <c r="M108" s="197"/>
      <c r="N108" s="198"/>
      <c r="O108" s="199"/>
      <c r="P108" s="66"/>
      <c r="Q108" s="54" t="e" cm="1" vm="1">
        <f t="array" aca="1" ref="Q108" ca="1">MATCH('[1]Dora - CHE projects'!$G$10:$K$230,5,0)</f>
        <v>#VALUE!</v>
      </c>
    </row>
    <row r="109" spans="1:17" ht="15" thickBot="1" x14ac:dyDescent="0.4">
      <c r="A109" s="66"/>
      <c r="B109" s="186"/>
      <c r="C109" s="187"/>
      <c r="D109" s="188"/>
      <c r="E109" s="189"/>
      <c r="F109" s="190"/>
      <c r="G109" s="191"/>
      <c r="H109" s="192"/>
      <c r="I109" s="193"/>
      <c r="J109" s="194"/>
      <c r="K109" s="195"/>
      <c r="L109" s="196"/>
      <c r="M109" s="197"/>
      <c r="N109" s="198"/>
      <c r="O109" s="199"/>
      <c r="P109" s="66"/>
      <c r="Q109" s="54" t="e" cm="1" vm="1">
        <f t="array" aca="1" ref="Q109" ca="1">MATCH('[1]Dora - CHE projects'!$G$10:$K$230,5,0)</f>
        <v>#VALUE!</v>
      </c>
    </row>
    <row r="110" spans="1:17" ht="15" thickBot="1" x14ac:dyDescent="0.4">
      <c r="A110" s="66"/>
      <c r="B110" s="186"/>
      <c r="C110" s="187"/>
      <c r="D110" s="188"/>
      <c r="E110" s="189"/>
      <c r="F110" s="190"/>
      <c r="G110" s="191"/>
      <c r="H110" s="192"/>
      <c r="I110" s="193"/>
      <c r="J110" s="194"/>
      <c r="K110" s="195"/>
      <c r="L110" s="196"/>
      <c r="M110" s="197"/>
      <c r="N110" s="198"/>
      <c r="O110" s="199"/>
      <c r="P110" s="66"/>
      <c r="Q110" s="54" t="e" cm="1" vm="1">
        <f t="array" aca="1" ref="Q110" ca="1">MATCH('[1]Dora - CHE projects'!$G$10:$K$230,5,0)</f>
        <v>#VALUE!</v>
      </c>
    </row>
    <row r="111" spans="1:17" ht="15" thickBot="1" x14ac:dyDescent="0.4">
      <c r="A111" s="66"/>
      <c r="B111" s="186"/>
      <c r="C111" s="187"/>
      <c r="D111" s="188"/>
      <c r="E111" s="189"/>
      <c r="F111" s="190"/>
      <c r="G111" s="191"/>
      <c r="H111" s="192"/>
      <c r="I111" s="193"/>
      <c r="J111" s="194"/>
      <c r="K111" s="195"/>
      <c r="L111" s="196"/>
      <c r="M111" s="197"/>
      <c r="N111" s="198"/>
      <c r="O111" s="199"/>
      <c r="P111" s="66"/>
      <c r="Q111" s="54" t="e" cm="1" vm="1">
        <f t="array" aca="1" ref="Q111" ca="1">MATCH('[1]Dora - CHE projects'!$G$10:$K$230,5,0)</f>
        <v>#VALUE!</v>
      </c>
    </row>
    <row r="112" spans="1:17" ht="15" thickBot="1" x14ac:dyDescent="0.4">
      <c r="A112" s="66"/>
      <c r="B112" s="186"/>
      <c r="C112" s="187"/>
      <c r="D112" s="188"/>
      <c r="E112" s="189"/>
      <c r="F112" s="190"/>
      <c r="G112" s="191"/>
      <c r="H112" s="192"/>
      <c r="I112" s="193"/>
      <c r="J112" s="194"/>
      <c r="K112" s="195"/>
      <c r="L112" s="196"/>
      <c r="M112" s="197"/>
      <c r="N112" s="198"/>
      <c r="O112" s="199"/>
      <c r="P112" s="66"/>
      <c r="Q112" s="54" t="e" cm="1" vm="1">
        <f t="array" aca="1" ref="Q112" ca="1">MATCH('[1]Dora - CHE projects'!$G$10:$K$230,5,0)</f>
        <v>#VALUE!</v>
      </c>
    </row>
    <row r="113" spans="1:17" ht="15" thickBot="1" x14ac:dyDescent="0.4">
      <c r="A113" s="66"/>
      <c r="B113" s="186"/>
      <c r="C113" s="187"/>
      <c r="D113" s="188"/>
      <c r="E113" s="189"/>
      <c r="F113" s="190"/>
      <c r="G113" s="191"/>
      <c r="H113" s="192"/>
      <c r="I113" s="193"/>
      <c r="J113" s="194"/>
      <c r="K113" s="195"/>
      <c r="L113" s="196"/>
      <c r="M113" s="197"/>
      <c r="N113" s="198"/>
      <c r="O113" s="199"/>
      <c r="P113" s="66"/>
      <c r="Q113" s="54" t="e" cm="1" vm="1">
        <f t="array" aca="1" ref="Q113" ca="1">MATCH('[1]Dora - CHE projects'!$G$10:$K$230,5,0)</f>
        <v>#VALUE!</v>
      </c>
    </row>
    <row r="114" spans="1:17" ht="15" thickBot="1" x14ac:dyDescent="0.4">
      <c r="A114" s="66"/>
      <c r="B114" s="186"/>
      <c r="C114" s="187"/>
      <c r="D114" s="188"/>
      <c r="E114" s="189"/>
      <c r="F114" s="190"/>
      <c r="G114" s="191"/>
      <c r="H114" s="192"/>
      <c r="I114" s="193"/>
      <c r="J114" s="194"/>
      <c r="K114" s="195"/>
      <c r="L114" s="196"/>
      <c r="M114" s="197"/>
      <c r="N114" s="198"/>
      <c r="O114" s="199"/>
      <c r="P114" s="66"/>
      <c r="Q114" s="54" t="e" cm="1" vm="1">
        <f t="array" aca="1" ref="Q114" ca="1">MATCH('[1]Dora - CHE projects'!$G$10:$K$230,5,0)</f>
        <v>#VALUE!</v>
      </c>
    </row>
    <row r="115" spans="1:17" ht="15" thickBot="1" x14ac:dyDescent="0.4">
      <c r="A115" s="66"/>
      <c r="B115" s="186"/>
      <c r="C115" s="187"/>
      <c r="D115" s="188"/>
      <c r="E115" s="189"/>
      <c r="F115" s="190"/>
      <c r="G115" s="191"/>
      <c r="H115" s="192"/>
      <c r="I115" s="193"/>
      <c r="J115" s="194"/>
      <c r="K115" s="195"/>
      <c r="L115" s="196"/>
      <c r="M115" s="197"/>
      <c r="N115" s="198"/>
      <c r="O115" s="199"/>
      <c r="P115" s="66"/>
      <c r="Q115" s="54" t="e" cm="1" vm="1">
        <f t="array" aca="1" ref="Q115" ca="1">MATCH('[1]Dora - CHE projects'!$G$10:$K$230,5,0)</f>
        <v>#VALUE!</v>
      </c>
    </row>
    <row r="116" spans="1:17" ht="15" thickBot="1" x14ac:dyDescent="0.4">
      <c r="A116" s="66"/>
      <c r="B116" s="186"/>
      <c r="C116" s="187"/>
      <c r="D116" s="188"/>
      <c r="E116" s="189"/>
      <c r="F116" s="190"/>
      <c r="G116" s="191"/>
      <c r="H116" s="192"/>
      <c r="I116" s="193"/>
      <c r="J116" s="194"/>
      <c r="K116" s="195"/>
      <c r="L116" s="196"/>
      <c r="M116" s="197"/>
      <c r="N116" s="198"/>
      <c r="O116" s="199"/>
      <c r="P116" s="66"/>
      <c r="Q116" s="54" t="e" cm="1" vm="1">
        <f t="array" aca="1" ref="Q116" ca="1">MATCH('[1]Dora - CHE projects'!$G$10:$K$230,5,0)</f>
        <v>#VALUE!</v>
      </c>
    </row>
    <row r="117" spans="1:17" ht="15" thickBot="1" x14ac:dyDescent="0.4">
      <c r="A117" s="66"/>
      <c r="B117" s="186"/>
      <c r="C117" s="187"/>
      <c r="D117" s="188"/>
      <c r="E117" s="189"/>
      <c r="F117" s="190"/>
      <c r="G117" s="191"/>
      <c r="H117" s="192"/>
      <c r="I117" s="193"/>
      <c r="J117" s="194"/>
      <c r="K117" s="195"/>
      <c r="L117" s="196"/>
      <c r="M117" s="197"/>
      <c r="N117" s="198"/>
      <c r="O117" s="199"/>
      <c r="P117" s="66"/>
      <c r="Q117" s="54" t="e" cm="1" vm="1">
        <f t="array" aca="1" ref="Q117" ca="1">MATCH('[1]Dora - CHE projects'!$G$10:$K$230,5,0)</f>
        <v>#VALUE!</v>
      </c>
    </row>
    <row r="118" spans="1:17" ht="15" thickBot="1" x14ac:dyDescent="0.4">
      <c r="A118" s="66"/>
      <c r="B118" s="186"/>
      <c r="C118" s="187"/>
      <c r="D118" s="188"/>
      <c r="E118" s="189"/>
      <c r="F118" s="190"/>
      <c r="G118" s="191"/>
      <c r="H118" s="192"/>
      <c r="I118" s="193"/>
      <c r="J118" s="194"/>
      <c r="K118" s="195"/>
      <c r="L118" s="196"/>
      <c r="M118" s="197"/>
      <c r="N118" s="198"/>
      <c r="O118" s="199"/>
      <c r="P118" s="66"/>
      <c r="Q118" s="54" t="e" cm="1" vm="1">
        <f t="array" aca="1" ref="Q118" ca="1">MATCH('[1]Dora - CHE projects'!$G$10:$K$230,5,0)</f>
        <v>#VALUE!</v>
      </c>
    </row>
    <row r="119" spans="1:17" ht="15" thickBot="1" x14ac:dyDescent="0.4">
      <c r="A119" s="66"/>
      <c r="B119" s="186"/>
      <c r="C119" s="187"/>
      <c r="D119" s="188"/>
      <c r="E119" s="189"/>
      <c r="F119" s="190"/>
      <c r="G119" s="191"/>
      <c r="H119" s="192"/>
      <c r="I119" s="193"/>
      <c r="J119" s="194"/>
      <c r="K119" s="195"/>
      <c r="L119" s="196"/>
      <c r="M119" s="197"/>
      <c r="N119" s="198"/>
      <c r="O119" s="199"/>
      <c r="P119" s="66"/>
      <c r="Q119" s="54" t="e" cm="1" vm="1">
        <f t="array" aca="1" ref="Q119" ca="1">MATCH('[1]Dora - CHE projects'!$G$10:$K$230,5,0)</f>
        <v>#VALUE!</v>
      </c>
    </row>
    <row r="120" spans="1:17" ht="15" thickBot="1" x14ac:dyDescent="0.4">
      <c r="A120" s="66"/>
      <c r="B120" s="186"/>
      <c r="C120" s="187"/>
      <c r="D120" s="188"/>
      <c r="E120" s="189"/>
      <c r="F120" s="190"/>
      <c r="G120" s="191"/>
      <c r="H120" s="192"/>
      <c r="I120" s="193"/>
      <c r="J120" s="194"/>
      <c r="K120" s="195"/>
      <c r="L120" s="196"/>
      <c r="M120" s="197"/>
      <c r="N120" s="198"/>
      <c r="O120" s="199"/>
      <c r="P120" s="66"/>
      <c r="Q120" s="54" t="e" cm="1" vm="1">
        <f t="array" aca="1" ref="Q120" ca="1">MATCH('[1]Dora - CHE projects'!$G$10:$K$230,5,0)</f>
        <v>#VALUE!</v>
      </c>
    </row>
    <row r="121" spans="1:17" ht="15" thickBot="1" x14ac:dyDescent="0.4">
      <c r="A121" s="66"/>
      <c r="B121" s="186"/>
      <c r="C121" s="187"/>
      <c r="D121" s="188"/>
      <c r="E121" s="189"/>
      <c r="F121" s="190"/>
      <c r="G121" s="191"/>
      <c r="H121" s="192"/>
      <c r="I121" s="193"/>
      <c r="J121" s="194"/>
      <c r="K121" s="195"/>
      <c r="L121" s="196"/>
      <c r="M121" s="197"/>
      <c r="N121" s="198"/>
      <c r="O121" s="199"/>
      <c r="P121" s="66"/>
      <c r="Q121" s="54" t="e" cm="1" vm="1">
        <f t="array" aca="1" ref="Q121" ca="1">MATCH('[1]Dora - CHE projects'!$G$10:$K$230,5,0)</f>
        <v>#VALUE!</v>
      </c>
    </row>
    <row r="122" spans="1:17" ht="15" thickBot="1" x14ac:dyDescent="0.4">
      <c r="A122" s="66"/>
      <c r="B122" s="186"/>
      <c r="C122" s="187"/>
      <c r="D122" s="188"/>
      <c r="E122" s="189"/>
      <c r="F122" s="190"/>
      <c r="G122" s="191"/>
      <c r="H122" s="192"/>
      <c r="I122" s="193"/>
      <c r="J122" s="194"/>
      <c r="K122" s="195"/>
      <c r="L122" s="196"/>
      <c r="M122" s="197"/>
      <c r="N122" s="198"/>
      <c r="O122" s="199"/>
      <c r="P122" s="66"/>
      <c r="Q122" s="54" t="e" cm="1" vm="1">
        <f t="array" aca="1" ref="Q122" ca="1">MATCH('[1]Dora - CHE projects'!$G$10:$K$230,5,0)</f>
        <v>#VALUE!</v>
      </c>
    </row>
    <row r="123" spans="1:17" ht="15" thickBot="1" x14ac:dyDescent="0.4">
      <c r="A123" s="66"/>
      <c r="B123" s="186"/>
      <c r="C123" s="187"/>
      <c r="D123" s="188"/>
      <c r="E123" s="189"/>
      <c r="F123" s="190"/>
      <c r="G123" s="191"/>
      <c r="H123" s="192"/>
      <c r="I123" s="193"/>
      <c r="J123" s="194"/>
      <c r="K123" s="195"/>
      <c r="L123" s="196"/>
      <c r="M123" s="197"/>
      <c r="N123" s="198"/>
      <c r="O123" s="199"/>
      <c r="P123" s="66"/>
      <c r="Q123" s="54" t="e" cm="1" vm="1">
        <f t="array" aca="1" ref="Q123" ca="1">MATCH('[1]Dora - CHE projects'!$G$10:$K$230,5,0)</f>
        <v>#VALUE!</v>
      </c>
    </row>
    <row r="124" spans="1:17" ht="15" thickBot="1" x14ac:dyDescent="0.4">
      <c r="A124" s="66"/>
      <c r="B124" s="186"/>
      <c r="C124" s="187"/>
      <c r="D124" s="188"/>
      <c r="E124" s="189"/>
      <c r="F124" s="190"/>
      <c r="G124" s="191"/>
      <c r="H124" s="192"/>
      <c r="I124" s="193"/>
      <c r="J124" s="194"/>
      <c r="K124" s="195"/>
      <c r="L124" s="196"/>
      <c r="M124" s="197"/>
      <c r="N124" s="198"/>
      <c r="O124" s="199"/>
      <c r="P124" s="66"/>
      <c r="Q124" s="54" t="e" cm="1" vm="1">
        <f t="array" aca="1" ref="Q124" ca="1">MATCH('[1]Dora - CHE projects'!$G$10:$K$230,5,0)</f>
        <v>#VALUE!</v>
      </c>
    </row>
    <row r="125" spans="1:17" ht="15" thickBot="1" x14ac:dyDescent="0.4">
      <c r="A125" s="66"/>
      <c r="B125" s="186"/>
      <c r="C125" s="187"/>
      <c r="D125" s="188"/>
      <c r="E125" s="189"/>
      <c r="F125" s="190"/>
      <c r="G125" s="191"/>
      <c r="H125" s="192"/>
      <c r="I125" s="193"/>
      <c r="J125" s="194"/>
      <c r="K125" s="195"/>
      <c r="L125" s="196"/>
      <c r="M125" s="197"/>
      <c r="N125" s="198"/>
      <c r="O125" s="199"/>
      <c r="P125" s="66"/>
      <c r="Q125" s="54" t="e" cm="1" vm="1">
        <f t="array" aca="1" ref="Q125" ca="1">MATCH('[1]Dora - CHE projects'!$G$10:$K$230,5,0)</f>
        <v>#VALUE!</v>
      </c>
    </row>
    <row r="126" spans="1:17" ht="15" thickBot="1" x14ac:dyDescent="0.4">
      <c r="A126" s="66"/>
      <c r="B126" s="186"/>
      <c r="C126" s="187"/>
      <c r="D126" s="188"/>
      <c r="E126" s="189"/>
      <c r="F126" s="190"/>
      <c r="G126" s="191"/>
      <c r="H126" s="192"/>
      <c r="I126" s="193"/>
      <c r="J126" s="194"/>
      <c r="K126" s="195"/>
      <c r="L126" s="196"/>
      <c r="M126" s="197"/>
      <c r="N126" s="198"/>
      <c r="O126" s="199"/>
      <c r="P126" s="66"/>
      <c r="Q126" s="54" t="e" cm="1" vm="1">
        <f t="array" aca="1" ref="Q126" ca="1">MATCH('[1]Dora - CHE projects'!$G$10:$K$230,5,0)</f>
        <v>#VALUE!</v>
      </c>
    </row>
    <row r="127" spans="1:17" ht="15" thickBot="1" x14ac:dyDescent="0.4">
      <c r="A127" s="66"/>
      <c r="B127" s="186"/>
      <c r="C127" s="187"/>
      <c r="D127" s="188"/>
      <c r="E127" s="189"/>
      <c r="F127" s="190"/>
      <c r="G127" s="191"/>
      <c r="H127" s="192"/>
      <c r="I127" s="193"/>
      <c r="J127" s="194"/>
      <c r="K127" s="195"/>
      <c r="L127" s="196"/>
      <c r="M127" s="197"/>
      <c r="N127" s="198"/>
      <c r="O127" s="199"/>
      <c r="P127" s="66"/>
      <c r="Q127" s="54" t="e" cm="1" vm="1">
        <f t="array" aca="1" ref="Q127" ca="1">MATCH('[1]Dora - CHE projects'!$G$10:$K$230,5,0)</f>
        <v>#VALUE!</v>
      </c>
    </row>
    <row r="128" spans="1:17" ht="15" thickBot="1" x14ac:dyDescent="0.4">
      <c r="A128" s="66"/>
      <c r="B128" s="186"/>
      <c r="C128" s="187"/>
      <c r="D128" s="188"/>
      <c r="E128" s="189"/>
      <c r="F128" s="190"/>
      <c r="G128" s="191"/>
      <c r="H128" s="192"/>
      <c r="I128" s="193"/>
      <c r="J128" s="194"/>
      <c r="K128" s="195"/>
      <c r="L128" s="196"/>
      <c r="M128" s="197"/>
      <c r="N128" s="198"/>
      <c r="O128" s="199"/>
      <c r="P128" s="66"/>
      <c r="Q128" s="54" t="e" cm="1" vm="1">
        <f t="array" aca="1" ref="Q128" ca="1">MATCH('[1]Dora - CHE projects'!$G$10:$K$230,5,0)</f>
        <v>#VALUE!</v>
      </c>
    </row>
    <row r="129" spans="1:17" ht="15" thickBot="1" x14ac:dyDescent="0.4">
      <c r="A129" s="66"/>
      <c r="B129" s="186"/>
      <c r="C129" s="187"/>
      <c r="D129" s="188"/>
      <c r="E129" s="189"/>
      <c r="F129" s="190"/>
      <c r="G129" s="191"/>
      <c r="H129" s="192"/>
      <c r="I129" s="193"/>
      <c r="J129" s="194"/>
      <c r="K129" s="195"/>
      <c r="L129" s="196"/>
      <c r="M129" s="197"/>
      <c r="N129" s="198"/>
      <c r="O129" s="199"/>
      <c r="P129" s="66"/>
      <c r="Q129" s="54" t="e" cm="1" vm="1">
        <f t="array" aca="1" ref="Q129" ca="1">MATCH('[1]Dora - CHE projects'!$G$10:$K$230,5,0)</f>
        <v>#VALUE!</v>
      </c>
    </row>
    <row r="130" spans="1:17" ht="15" thickBot="1" x14ac:dyDescent="0.4">
      <c r="A130" s="66"/>
      <c r="B130" s="186"/>
      <c r="C130" s="187"/>
      <c r="D130" s="188"/>
      <c r="E130" s="189"/>
      <c r="F130" s="190"/>
      <c r="G130" s="191"/>
      <c r="H130" s="192"/>
      <c r="I130" s="193"/>
      <c r="J130" s="194"/>
      <c r="K130" s="195"/>
      <c r="L130" s="196"/>
      <c r="M130" s="197"/>
      <c r="N130" s="198"/>
      <c r="O130" s="199"/>
      <c r="P130" s="66"/>
      <c r="Q130" s="54" t="e" cm="1" vm="1">
        <f t="array" aca="1" ref="Q130" ca="1">MATCH('[1]Dora - CHE projects'!$G$10:$K$230,5,0)</f>
        <v>#VALUE!</v>
      </c>
    </row>
    <row r="131" spans="1:17" ht="15" thickBot="1" x14ac:dyDescent="0.4">
      <c r="A131" s="66"/>
      <c r="B131" s="186"/>
      <c r="C131" s="187"/>
      <c r="D131" s="188"/>
      <c r="E131" s="189"/>
      <c r="F131" s="190"/>
      <c r="G131" s="191"/>
      <c r="H131" s="192"/>
      <c r="I131" s="193"/>
      <c r="J131" s="194"/>
      <c r="K131" s="195"/>
      <c r="L131" s="196"/>
      <c r="M131" s="197"/>
      <c r="N131" s="198"/>
      <c r="O131" s="199"/>
      <c r="P131" s="66"/>
      <c r="Q131" s="54" t="e" cm="1" vm="1">
        <f t="array" aca="1" ref="Q131" ca="1">MATCH('[1]Dora - CHE projects'!$G$10:$K$230,5,0)</f>
        <v>#VALUE!</v>
      </c>
    </row>
    <row r="132" spans="1:17" ht="15" thickBot="1" x14ac:dyDescent="0.4">
      <c r="A132" s="66"/>
      <c r="B132" s="186"/>
      <c r="C132" s="187"/>
      <c r="D132" s="188"/>
      <c r="E132" s="189"/>
      <c r="F132" s="190"/>
      <c r="G132" s="191"/>
      <c r="H132" s="192"/>
      <c r="I132" s="193"/>
      <c r="J132" s="194"/>
      <c r="K132" s="195"/>
      <c r="L132" s="196"/>
      <c r="M132" s="197"/>
      <c r="N132" s="198"/>
      <c r="O132" s="199"/>
      <c r="P132" s="66"/>
      <c r="Q132" s="54" t="e" cm="1" vm="1">
        <f t="array" aca="1" ref="Q132" ca="1">MATCH('[1]Dora - CHE projects'!$G$10:$K$230,5,0)</f>
        <v>#VALUE!</v>
      </c>
    </row>
    <row r="133" spans="1:17" ht="15" thickBot="1" x14ac:dyDescent="0.4">
      <c r="A133" s="66"/>
      <c r="B133" s="186"/>
      <c r="C133" s="187"/>
      <c r="D133" s="188"/>
      <c r="E133" s="189"/>
      <c r="F133" s="190"/>
      <c r="G133" s="191"/>
      <c r="H133" s="192"/>
      <c r="I133" s="193"/>
      <c r="J133" s="194"/>
      <c r="K133" s="195"/>
      <c r="L133" s="196"/>
      <c r="M133" s="197"/>
      <c r="N133" s="198"/>
      <c r="O133" s="199"/>
      <c r="P133" s="66"/>
      <c r="Q133" s="54" t="e" cm="1" vm="1">
        <f t="array" aca="1" ref="Q133" ca="1">MATCH('[1]Dora - CHE projects'!$G$10:$K$230,5,0)</f>
        <v>#VALUE!</v>
      </c>
    </row>
    <row r="134" spans="1:17" ht="15" thickBot="1" x14ac:dyDescent="0.4">
      <c r="A134" s="66"/>
      <c r="B134" s="186"/>
      <c r="C134" s="187"/>
      <c r="D134" s="188"/>
      <c r="E134" s="189"/>
      <c r="F134" s="190"/>
      <c r="G134" s="191"/>
      <c r="H134" s="192"/>
      <c r="I134" s="193"/>
      <c r="J134" s="194"/>
      <c r="K134" s="195"/>
      <c r="L134" s="196"/>
      <c r="M134" s="197"/>
      <c r="N134" s="198"/>
      <c r="O134" s="199"/>
      <c r="P134" s="66"/>
      <c r="Q134" s="54" t="e" cm="1" vm="1">
        <f t="array" aca="1" ref="Q134" ca="1">MATCH('[1]Dora - CHE projects'!$G$10:$K$230,5,0)</f>
        <v>#VALUE!</v>
      </c>
    </row>
    <row r="135" spans="1:17" ht="15" thickBot="1" x14ac:dyDescent="0.4">
      <c r="A135" s="66"/>
      <c r="B135" s="186"/>
      <c r="C135" s="187"/>
      <c r="D135" s="188"/>
      <c r="E135" s="189"/>
      <c r="F135" s="190"/>
      <c r="G135" s="191"/>
      <c r="H135" s="192"/>
      <c r="I135" s="193"/>
      <c r="J135" s="194"/>
      <c r="K135" s="195"/>
      <c r="L135" s="196"/>
      <c r="M135" s="197"/>
      <c r="N135" s="198"/>
      <c r="O135" s="199"/>
      <c r="P135" s="66"/>
      <c r="Q135" s="54" t="e" cm="1" vm="1">
        <f t="array" aca="1" ref="Q135" ca="1">MATCH('[1]Dora - CHE projects'!$G$10:$K$230,5,0)</f>
        <v>#VALUE!</v>
      </c>
    </row>
    <row r="136" spans="1:17" ht="15" thickBot="1" x14ac:dyDescent="0.4">
      <c r="A136" s="66"/>
      <c r="B136" s="186"/>
      <c r="C136" s="187"/>
      <c r="D136" s="188"/>
      <c r="E136" s="189"/>
      <c r="F136" s="190"/>
      <c r="G136" s="191"/>
      <c r="H136" s="192"/>
      <c r="I136" s="193"/>
      <c r="J136" s="194"/>
      <c r="K136" s="195"/>
      <c r="L136" s="196"/>
      <c r="M136" s="197"/>
      <c r="N136" s="198"/>
      <c r="O136" s="199"/>
      <c r="P136" s="66"/>
      <c r="Q136" s="54" t="e" cm="1" vm="1">
        <f t="array" aca="1" ref="Q136" ca="1">MATCH('[1]Dora - CHE projects'!$G$10:$K$230,5,0)</f>
        <v>#VALUE!</v>
      </c>
    </row>
    <row r="137" spans="1:17" ht="15" thickBot="1" x14ac:dyDescent="0.4">
      <c r="A137" s="66"/>
      <c r="B137" s="186"/>
      <c r="C137" s="187"/>
      <c r="D137" s="188"/>
      <c r="E137" s="189"/>
      <c r="F137" s="190"/>
      <c r="G137" s="191"/>
      <c r="H137" s="192"/>
      <c r="I137" s="193"/>
      <c r="J137" s="194"/>
      <c r="K137" s="195"/>
      <c r="L137" s="196"/>
      <c r="M137" s="197"/>
      <c r="N137" s="198"/>
      <c r="O137" s="199"/>
      <c r="P137" s="66"/>
      <c r="Q137" s="54" t="e" cm="1" vm="1">
        <f t="array" aca="1" ref="Q137" ca="1">MATCH('[1]Dora - CHE projects'!$G$10:$K$230,5,0)</f>
        <v>#VALUE!</v>
      </c>
    </row>
    <row r="138" spans="1:17" ht="15" thickBot="1" x14ac:dyDescent="0.4">
      <c r="A138" s="66"/>
      <c r="B138" s="186"/>
      <c r="C138" s="187"/>
      <c r="D138" s="188"/>
      <c r="E138" s="189"/>
      <c r="F138" s="190"/>
      <c r="G138" s="191"/>
      <c r="H138" s="192"/>
      <c r="I138" s="193"/>
      <c r="J138" s="194"/>
      <c r="K138" s="195"/>
      <c r="L138" s="196"/>
      <c r="M138" s="197"/>
      <c r="N138" s="198"/>
      <c r="O138" s="199"/>
      <c r="P138" s="66"/>
      <c r="Q138" s="54" t="e" cm="1" vm="1">
        <f t="array" aca="1" ref="Q138" ca="1">MATCH('[1]Dora - CHE projects'!$G$10:$K$230,5,0)</f>
        <v>#VALUE!</v>
      </c>
    </row>
    <row r="139" spans="1:17" ht="15" thickBot="1" x14ac:dyDescent="0.4">
      <c r="A139" s="66"/>
      <c r="B139" s="186"/>
      <c r="C139" s="187"/>
      <c r="D139" s="188"/>
      <c r="E139" s="189"/>
      <c r="F139" s="190"/>
      <c r="G139" s="191"/>
      <c r="H139" s="192"/>
      <c r="I139" s="193"/>
      <c r="J139" s="194"/>
      <c r="K139" s="195"/>
      <c r="L139" s="196"/>
      <c r="M139" s="197"/>
      <c r="N139" s="198"/>
      <c r="O139" s="199"/>
      <c r="P139" s="66"/>
      <c r="Q139" s="54" t="e" cm="1" vm="1">
        <f t="array" aca="1" ref="Q139" ca="1">MATCH('[1]Dora - CHE projects'!$G$10:$K$230,5,0)</f>
        <v>#VALUE!</v>
      </c>
    </row>
    <row r="140" spans="1:17" ht="15" thickBot="1" x14ac:dyDescent="0.4">
      <c r="A140" s="66"/>
      <c r="B140" s="186"/>
      <c r="C140" s="187"/>
      <c r="D140" s="188"/>
      <c r="E140" s="189"/>
      <c r="F140" s="190"/>
      <c r="G140" s="191"/>
      <c r="H140" s="192"/>
      <c r="I140" s="193"/>
      <c r="J140" s="194"/>
      <c r="K140" s="195"/>
      <c r="L140" s="196"/>
      <c r="M140" s="197"/>
      <c r="N140" s="198"/>
      <c r="O140" s="199"/>
      <c r="P140" s="66"/>
      <c r="Q140" s="54" t="e" cm="1" vm="1">
        <f t="array" aca="1" ref="Q140" ca="1">MATCH('[1]Dora - CHE projects'!$G$10:$K$230,5,0)</f>
        <v>#VALUE!</v>
      </c>
    </row>
    <row r="141" spans="1:17" ht="15" thickBot="1" x14ac:dyDescent="0.4">
      <c r="A141" s="66"/>
      <c r="B141" s="186"/>
      <c r="C141" s="187"/>
      <c r="D141" s="188"/>
      <c r="E141" s="189"/>
      <c r="F141" s="190"/>
      <c r="G141" s="191"/>
      <c r="H141" s="192"/>
      <c r="I141" s="193"/>
      <c r="J141" s="194"/>
      <c r="K141" s="195"/>
      <c r="L141" s="196"/>
      <c r="M141" s="197"/>
      <c r="N141" s="198"/>
      <c r="O141" s="199"/>
      <c r="P141" s="66"/>
      <c r="Q141" s="54" t="e" cm="1" vm="1">
        <f t="array" aca="1" ref="Q141" ca="1">MATCH('[1]Dora - CHE projects'!$G$10:$K$230,5,0)</f>
        <v>#VALUE!</v>
      </c>
    </row>
    <row r="142" spans="1:17" ht="15" thickBot="1" x14ac:dyDescent="0.4">
      <c r="A142" s="66"/>
      <c r="B142" s="186"/>
      <c r="C142" s="187"/>
      <c r="D142" s="188"/>
      <c r="E142" s="189"/>
      <c r="F142" s="190"/>
      <c r="G142" s="191"/>
      <c r="H142" s="192"/>
      <c r="I142" s="193"/>
      <c r="J142" s="194"/>
      <c r="K142" s="195"/>
      <c r="L142" s="196"/>
      <c r="M142" s="197"/>
      <c r="N142" s="198"/>
      <c r="O142" s="199"/>
      <c r="P142" s="66"/>
      <c r="Q142" s="54" t="e" cm="1" vm="1">
        <f t="array" aca="1" ref="Q142" ca="1">MATCH('[1]Dora - CHE projects'!$G$10:$K$230,5,0)</f>
        <v>#VALUE!</v>
      </c>
    </row>
    <row r="143" spans="1:17" ht="15" thickBot="1" x14ac:dyDescent="0.4">
      <c r="A143" s="66"/>
      <c r="B143" s="186"/>
      <c r="C143" s="187"/>
      <c r="D143" s="188"/>
      <c r="E143" s="189"/>
      <c r="F143" s="190"/>
      <c r="G143" s="191"/>
      <c r="H143" s="192"/>
      <c r="I143" s="193"/>
      <c r="J143" s="194"/>
      <c r="K143" s="195"/>
      <c r="L143" s="196"/>
      <c r="M143" s="197"/>
      <c r="N143" s="198"/>
      <c r="O143" s="199"/>
      <c r="P143" s="66"/>
      <c r="Q143" s="54" t="e" cm="1" vm="1">
        <f t="array" aca="1" ref="Q143" ca="1">MATCH('[1]Dora - CHE projects'!$G$10:$K$230,5,0)</f>
        <v>#VALUE!</v>
      </c>
    </row>
    <row r="144" spans="1:17" ht="15" thickBot="1" x14ac:dyDescent="0.4">
      <c r="A144" s="66"/>
      <c r="B144" s="186"/>
      <c r="C144" s="187"/>
      <c r="D144" s="188"/>
      <c r="E144" s="189"/>
      <c r="F144" s="190"/>
      <c r="G144" s="191"/>
      <c r="H144" s="192"/>
      <c r="I144" s="193"/>
      <c r="J144" s="194"/>
      <c r="K144" s="195"/>
      <c r="L144" s="196"/>
      <c r="M144" s="197"/>
      <c r="N144" s="198"/>
      <c r="O144" s="199"/>
      <c r="P144" s="66"/>
      <c r="Q144" s="54" t="e" cm="1" vm="1">
        <f t="array" aca="1" ref="Q144" ca="1">MATCH('[1]Dora - CHE projects'!$G$10:$K$230,5,0)</f>
        <v>#VALUE!</v>
      </c>
    </row>
    <row r="145" spans="1:17" ht="15" thickBot="1" x14ac:dyDescent="0.4">
      <c r="A145" s="66"/>
      <c r="B145" s="186"/>
      <c r="C145" s="187"/>
      <c r="D145" s="188"/>
      <c r="E145" s="189"/>
      <c r="F145" s="190"/>
      <c r="G145" s="191"/>
      <c r="H145" s="192"/>
      <c r="I145" s="193"/>
      <c r="J145" s="194"/>
      <c r="K145" s="195"/>
      <c r="L145" s="196"/>
      <c r="M145" s="197"/>
      <c r="N145" s="198"/>
      <c r="O145" s="199"/>
      <c r="P145" s="66"/>
      <c r="Q145" s="54" t="e" cm="1" vm="1">
        <f t="array" aca="1" ref="Q145" ca="1">MATCH('[1]Dora - CHE projects'!$G$10:$K$230,5,0)</f>
        <v>#VALUE!</v>
      </c>
    </row>
    <row r="146" spans="1:17" ht="15" thickBot="1" x14ac:dyDescent="0.4">
      <c r="A146" s="66"/>
      <c r="B146" s="186"/>
      <c r="C146" s="187"/>
      <c r="D146" s="188"/>
      <c r="E146" s="189"/>
      <c r="F146" s="190"/>
      <c r="G146" s="191"/>
      <c r="H146" s="192"/>
      <c r="I146" s="193"/>
      <c r="J146" s="194"/>
      <c r="K146" s="195"/>
      <c r="L146" s="196"/>
      <c r="M146" s="197"/>
      <c r="N146" s="198"/>
      <c r="O146" s="199"/>
      <c r="P146" s="66"/>
      <c r="Q146" s="54" t="e" cm="1" vm="1">
        <f t="array" aca="1" ref="Q146" ca="1">MATCH('[1]Dora - CHE projects'!$G$10:$K$230,5,0)</f>
        <v>#VALUE!</v>
      </c>
    </row>
    <row r="147" spans="1:17" ht="15" thickBot="1" x14ac:dyDescent="0.4">
      <c r="A147" s="66"/>
      <c r="B147" s="186"/>
      <c r="C147" s="187"/>
      <c r="D147" s="188"/>
      <c r="E147" s="189"/>
      <c r="F147" s="190"/>
      <c r="G147" s="191"/>
      <c r="H147" s="192"/>
      <c r="I147" s="193"/>
      <c r="J147" s="194"/>
      <c r="K147" s="195"/>
      <c r="L147" s="196"/>
      <c r="M147" s="197"/>
      <c r="N147" s="198"/>
      <c r="O147" s="199"/>
      <c r="P147" s="66"/>
      <c r="Q147" s="54" t="e" cm="1" vm="1">
        <f t="array" aca="1" ref="Q147" ca="1">MATCH('[1]Dora - CHE projects'!$G$10:$K$230,5,0)</f>
        <v>#VALUE!</v>
      </c>
    </row>
    <row r="148" spans="1:17" ht="15" thickBot="1" x14ac:dyDescent="0.4">
      <c r="A148" s="66"/>
      <c r="B148" s="186"/>
      <c r="C148" s="187"/>
      <c r="D148" s="188"/>
      <c r="E148" s="189"/>
      <c r="F148" s="190"/>
      <c r="G148" s="191"/>
      <c r="H148" s="192"/>
      <c r="I148" s="193"/>
      <c r="J148" s="194"/>
      <c r="K148" s="195"/>
      <c r="L148" s="196"/>
      <c r="M148" s="197"/>
      <c r="N148" s="198"/>
      <c r="O148" s="199"/>
      <c r="P148" s="66"/>
      <c r="Q148" s="54" t="e" cm="1" vm="1">
        <f t="array" aca="1" ref="Q148" ca="1">MATCH('[1]Dora - CHE projects'!$G$10:$K$230,5,0)</f>
        <v>#VALUE!</v>
      </c>
    </row>
    <row r="149" spans="1:17" ht="15" thickBot="1" x14ac:dyDescent="0.4">
      <c r="A149" s="66"/>
      <c r="B149" s="186"/>
      <c r="C149" s="187"/>
      <c r="D149" s="188"/>
      <c r="E149" s="189"/>
      <c r="F149" s="190"/>
      <c r="G149" s="191"/>
      <c r="H149" s="192"/>
      <c r="I149" s="193"/>
      <c r="J149" s="194"/>
      <c r="K149" s="195"/>
      <c r="L149" s="196"/>
      <c r="M149" s="197"/>
      <c r="N149" s="198"/>
      <c r="O149" s="199"/>
      <c r="P149" s="66"/>
      <c r="Q149" s="54" t="e" cm="1" vm="1">
        <f t="array" aca="1" ref="Q149" ca="1">MATCH('[1]Dora - CHE projects'!$G$10:$K$230,5,0)</f>
        <v>#VALUE!</v>
      </c>
    </row>
    <row r="150" spans="1:17" ht="15" thickBot="1" x14ac:dyDescent="0.4">
      <c r="A150" s="66"/>
      <c r="B150" s="186"/>
      <c r="C150" s="187"/>
      <c r="D150" s="188"/>
      <c r="E150" s="189"/>
      <c r="F150" s="190"/>
      <c r="G150" s="191"/>
      <c r="H150" s="192"/>
      <c r="I150" s="193"/>
      <c r="J150" s="194"/>
      <c r="K150" s="195"/>
      <c r="L150" s="196"/>
      <c r="M150" s="197"/>
      <c r="N150" s="198"/>
      <c r="O150" s="199"/>
      <c r="P150" s="66"/>
      <c r="Q150" s="54" t="e" cm="1" vm="1">
        <f t="array" aca="1" ref="Q150" ca="1">MATCH('[1]Dora - CHE projects'!$G$10:$K$230,5,0)</f>
        <v>#VALUE!</v>
      </c>
    </row>
    <row r="151" spans="1:17" ht="15" thickBot="1" x14ac:dyDescent="0.4">
      <c r="A151" s="66"/>
      <c r="B151" s="186"/>
      <c r="C151" s="187"/>
      <c r="D151" s="188"/>
      <c r="E151" s="189"/>
      <c r="F151" s="190"/>
      <c r="G151" s="191"/>
      <c r="H151" s="192"/>
      <c r="I151" s="193"/>
      <c r="J151" s="194"/>
      <c r="K151" s="195"/>
      <c r="L151" s="196"/>
      <c r="M151" s="197"/>
      <c r="N151" s="198"/>
      <c r="O151" s="199"/>
      <c r="P151" s="66"/>
      <c r="Q151" s="54" t="e" cm="1" vm="1">
        <f t="array" aca="1" ref="Q151" ca="1">MATCH('[1]Dora - CHE projects'!$G$10:$K$230,5,0)</f>
        <v>#VALUE!</v>
      </c>
    </row>
    <row r="152" spans="1:17" ht="15" thickBot="1" x14ac:dyDescent="0.4">
      <c r="A152" s="66"/>
      <c r="B152" s="186"/>
      <c r="C152" s="187"/>
      <c r="D152" s="188"/>
      <c r="E152" s="189"/>
      <c r="F152" s="190"/>
      <c r="G152" s="191"/>
      <c r="H152" s="192"/>
      <c r="I152" s="193"/>
      <c r="J152" s="194"/>
      <c r="K152" s="195"/>
      <c r="L152" s="196"/>
      <c r="M152" s="197"/>
      <c r="N152" s="198"/>
      <c r="O152" s="199"/>
      <c r="P152" s="66"/>
      <c r="Q152" s="54" t="e" cm="1" vm="1">
        <f t="array" aca="1" ref="Q152" ca="1">MATCH('[1]Dora - CHE projects'!$G$10:$K$230,5,0)</f>
        <v>#VALUE!</v>
      </c>
    </row>
    <row r="153" spans="1:17" ht="15" thickBot="1" x14ac:dyDescent="0.4">
      <c r="A153" s="66"/>
      <c r="B153" s="186"/>
      <c r="C153" s="187"/>
      <c r="D153" s="188"/>
      <c r="E153" s="189"/>
      <c r="F153" s="190"/>
      <c r="G153" s="191"/>
      <c r="H153" s="192"/>
      <c r="I153" s="193"/>
      <c r="J153" s="194"/>
      <c r="K153" s="195"/>
      <c r="L153" s="196"/>
      <c r="M153" s="197"/>
      <c r="N153" s="198"/>
      <c r="O153" s="199"/>
      <c r="P153" s="66"/>
      <c r="Q153" s="54" t="e" cm="1" vm="1">
        <f t="array" aca="1" ref="Q153" ca="1">MATCH('[1]Dora - CHE projects'!$G$10:$K$230,5,0)</f>
        <v>#VALUE!</v>
      </c>
    </row>
    <row r="154" spans="1:17" ht="15" thickBot="1" x14ac:dyDescent="0.4">
      <c r="A154" s="66"/>
      <c r="B154" s="186"/>
      <c r="C154" s="187"/>
      <c r="D154" s="188"/>
      <c r="E154" s="189"/>
      <c r="F154" s="190"/>
      <c r="G154" s="191"/>
      <c r="H154" s="192"/>
      <c r="I154" s="193"/>
      <c r="J154" s="194"/>
      <c r="K154" s="195"/>
      <c r="L154" s="196"/>
      <c r="M154" s="197"/>
      <c r="N154" s="198"/>
      <c r="O154" s="199"/>
      <c r="P154" s="66"/>
      <c r="Q154" s="54" t="e" cm="1" vm="1">
        <f t="array" aca="1" ref="Q154" ca="1">MATCH('[1]Dora - CHE projects'!$G$10:$K$230,5,0)</f>
        <v>#VALUE!</v>
      </c>
    </row>
    <row r="155" spans="1:17" ht="15" thickBot="1" x14ac:dyDescent="0.4">
      <c r="A155" s="66"/>
      <c r="B155" s="186"/>
      <c r="C155" s="187"/>
      <c r="D155" s="188"/>
      <c r="E155" s="189"/>
      <c r="F155" s="190"/>
      <c r="G155" s="191"/>
      <c r="H155" s="192"/>
      <c r="I155" s="193"/>
      <c r="J155" s="194"/>
      <c r="K155" s="195"/>
      <c r="L155" s="196"/>
      <c r="M155" s="197"/>
      <c r="N155" s="198"/>
      <c r="O155" s="199"/>
      <c r="P155" s="66"/>
      <c r="Q155" s="54" t="e" cm="1" vm="1">
        <f t="array" aca="1" ref="Q155" ca="1">MATCH('[1]Dora - CHE projects'!$G$10:$K$230,5,0)</f>
        <v>#VALUE!</v>
      </c>
    </row>
    <row r="156" spans="1:17" ht="15" thickBot="1" x14ac:dyDescent="0.4">
      <c r="A156" s="66"/>
      <c r="B156" s="186"/>
      <c r="C156" s="187"/>
      <c r="D156" s="188"/>
      <c r="E156" s="189"/>
      <c r="F156" s="190"/>
      <c r="G156" s="191"/>
      <c r="H156" s="192"/>
      <c r="I156" s="193"/>
      <c r="J156" s="194"/>
      <c r="K156" s="195"/>
      <c r="L156" s="196"/>
      <c r="M156" s="197"/>
      <c r="N156" s="198"/>
      <c r="O156" s="199"/>
      <c r="P156" s="66"/>
      <c r="Q156" s="54" t="e" cm="1" vm="1">
        <f t="array" aca="1" ref="Q156" ca="1">MATCH('[1]Dora - CHE projects'!$G$10:$K$230,5,0)</f>
        <v>#VALUE!</v>
      </c>
    </row>
    <row r="157" spans="1:17" ht="15" thickBot="1" x14ac:dyDescent="0.4">
      <c r="A157" s="66"/>
      <c r="B157" s="186"/>
      <c r="C157" s="187"/>
      <c r="D157" s="188"/>
      <c r="E157" s="189"/>
      <c r="F157" s="190"/>
      <c r="G157" s="191"/>
      <c r="H157" s="192"/>
      <c r="I157" s="193"/>
      <c r="J157" s="194"/>
      <c r="K157" s="195"/>
      <c r="L157" s="196"/>
      <c r="M157" s="197"/>
      <c r="N157" s="198"/>
      <c r="O157" s="199"/>
      <c r="P157" s="66"/>
      <c r="Q157" s="54" t="e" cm="1" vm="1">
        <f t="array" aca="1" ref="Q157" ca="1">MATCH('[1]Dora - CHE projects'!$G$10:$K$230,5,0)</f>
        <v>#VALUE!</v>
      </c>
    </row>
    <row r="158" spans="1:17" ht="15" thickBot="1" x14ac:dyDescent="0.4">
      <c r="A158" s="66"/>
      <c r="B158" s="186"/>
      <c r="C158" s="187"/>
      <c r="D158" s="188"/>
      <c r="E158" s="189"/>
      <c r="F158" s="190"/>
      <c r="G158" s="191"/>
      <c r="H158" s="192"/>
      <c r="I158" s="193"/>
      <c r="J158" s="194"/>
      <c r="K158" s="195"/>
      <c r="L158" s="196"/>
      <c r="M158" s="197"/>
      <c r="N158" s="198"/>
      <c r="O158" s="199"/>
      <c r="P158" s="66"/>
      <c r="Q158" s="54" t="e" cm="1" vm="1">
        <f t="array" aca="1" ref="Q158" ca="1">MATCH('[1]Dora - CHE projects'!$G$10:$K$230,5,0)</f>
        <v>#VALUE!</v>
      </c>
    </row>
    <row r="159" spans="1:17" ht="15" thickBot="1" x14ac:dyDescent="0.4">
      <c r="A159" s="66"/>
      <c r="B159" s="186"/>
      <c r="C159" s="187"/>
      <c r="D159" s="188"/>
      <c r="E159" s="189"/>
      <c r="F159" s="190"/>
      <c r="G159" s="191"/>
      <c r="H159" s="192"/>
      <c r="I159" s="193"/>
      <c r="J159" s="194"/>
      <c r="K159" s="195"/>
      <c r="L159" s="196"/>
      <c r="M159" s="197"/>
      <c r="N159" s="198"/>
      <c r="O159" s="199"/>
      <c r="P159" s="66"/>
      <c r="Q159" s="54" t="e" cm="1" vm="1">
        <f t="array" aca="1" ref="Q159" ca="1">MATCH('[1]Dora - CHE projects'!$G$10:$K$230,5,0)</f>
        <v>#VALUE!</v>
      </c>
    </row>
    <row r="160" spans="1:17" ht="15" thickBot="1" x14ac:dyDescent="0.4">
      <c r="A160" s="66"/>
      <c r="B160" s="186"/>
      <c r="C160" s="187"/>
      <c r="D160" s="188"/>
      <c r="E160" s="189"/>
      <c r="F160" s="190"/>
      <c r="G160" s="191"/>
      <c r="H160" s="192"/>
      <c r="I160" s="193"/>
      <c r="J160" s="194"/>
      <c r="K160" s="195"/>
      <c r="L160" s="196"/>
      <c r="M160" s="197"/>
      <c r="N160" s="198"/>
      <c r="O160" s="199"/>
      <c r="P160" s="66"/>
      <c r="Q160" s="54" t="e" cm="1" vm="1">
        <f t="array" aca="1" ref="Q160" ca="1">MATCH('[1]Dora - CHE projects'!$G$10:$K$230,5,0)</f>
        <v>#VALUE!</v>
      </c>
    </row>
    <row r="161" spans="1:17" ht="15" thickBot="1" x14ac:dyDescent="0.4">
      <c r="A161" s="66"/>
      <c r="B161" s="186"/>
      <c r="C161" s="187"/>
      <c r="D161" s="188"/>
      <c r="E161" s="189"/>
      <c r="F161" s="190"/>
      <c r="G161" s="191"/>
      <c r="H161" s="192"/>
      <c r="I161" s="193"/>
      <c r="J161" s="194"/>
      <c r="K161" s="195"/>
      <c r="L161" s="196"/>
      <c r="M161" s="197"/>
      <c r="N161" s="198"/>
      <c r="O161" s="199"/>
      <c r="P161" s="66"/>
      <c r="Q161" s="54" t="e" cm="1" vm="1">
        <f t="array" aca="1" ref="Q161" ca="1">MATCH('[1]Dora - CHE projects'!$G$10:$K$230,5,0)</f>
        <v>#VALUE!</v>
      </c>
    </row>
    <row r="162" spans="1:17" ht="15" thickBot="1" x14ac:dyDescent="0.4">
      <c r="A162" s="66"/>
      <c r="B162" s="186"/>
      <c r="C162" s="187"/>
      <c r="D162" s="188"/>
      <c r="E162" s="189"/>
      <c r="F162" s="190"/>
      <c r="G162" s="191"/>
      <c r="H162" s="192"/>
      <c r="I162" s="193"/>
      <c r="J162" s="194"/>
      <c r="K162" s="195"/>
      <c r="L162" s="196"/>
      <c r="M162" s="197"/>
      <c r="N162" s="198"/>
      <c r="O162" s="199"/>
      <c r="P162" s="66"/>
      <c r="Q162" s="54" t="e" cm="1" vm="1">
        <f t="array" aca="1" ref="Q162" ca="1">MATCH('[1]Dora - CHE projects'!$G$10:$K$230,5,0)</f>
        <v>#VALUE!</v>
      </c>
    </row>
    <row r="163" spans="1:17" ht="15" thickBot="1" x14ac:dyDescent="0.4">
      <c r="A163" s="66"/>
      <c r="B163" s="186"/>
      <c r="C163" s="187"/>
      <c r="D163" s="188"/>
      <c r="E163" s="189"/>
      <c r="F163" s="190"/>
      <c r="G163" s="191"/>
      <c r="H163" s="192"/>
      <c r="I163" s="193"/>
      <c r="J163" s="194"/>
      <c r="K163" s="195"/>
      <c r="L163" s="196"/>
      <c r="M163" s="197"/>
      <c r="N163" s="198"/>
      <c r="O163" s="199"/>
      <c r="P163" s="66"/>
      <c r="Q163" s="54" t="e" cm="1" vm="1">
        <f t="array" aca="1" ref="Q163" ca="1">MATCH('[1]Dora - CHE projects'!$G$10:$K$230,5,0)</f>
        <v>#VALUE!</v>
      </c>
    </row>
    <row r="164" spans="1:17" ht="15" thickBot="1" x14ac:dyDescent="0.4">
      <c r="A164" s="66"/>
      <c r="B164" s="186"/>
      <c r="C164" s="187"/>
      <c r="D164" s="188"/>
      <c r="E164" s="189"/>
      <c r="F164" s="190"/>
      <c r="G164" s="191"/>
      <c r="H164" s="192"/>
      <c r="I164" s="193"/>
      <c r="J164" s="194"/>
      <c r="K164" s="195"/>
      <c r="L164" s="196"/>
      <c r="M164" s="197"/>
      <c r="N164" s="198"/>
      <c r="O164" s="199"/>
      <c r="P164" s="66"/>
      <c r="Q164" s="54" t="e" cm="1" vm="1">
        <f t="array" aca="1" ref="Q164" ca="1">MATCH('[1]Dora - CHE projects'!$G$10:$K$230,5,0)</f>
        <v>#VALUE!</v>
      </c>
    </row>
    <row r="165" spans="1:17" ht="15" thickBot="1" x14ac:dyDescent="0.4">
      <c r="A165" s="66"/>
      <c r="B165" s="186"/>
      <c r="C165" s="187"/>
      <c r="D165" s="188"/>
      <c r="E165" s="189"/>
      <c r="F165" s="190"/>
      <c r="G165" s="191"/>
      <c r="H165" s="192"/>
      <c r="I165" s="193"/>
      <c r="J165" s="194"/>
      <c r="K165" s="195"/>
      <c r="L165" s="196"/>
      <c r="M165" s="197"/>
      <c r="N165" s="198"/>
      <c r="O165" s="199"/>
      <c r="P165" s="66"/>
      <c r="Q165" s="54" t="e" cm="1" vm="1">
        <f t="array" aca="1" ref="Q165" ca="1">MATCH('[1]Dora - CHE projects'!$G$10:$K$230,5,0)</f>
        <v>#VALUE!</v>
      </c>
    </row>
    <row r="166" spans="1:17" ht="15" thickBot="1" x14ac:dyDescent="0.4">
      <c r="A166" s="66"/>
      <c r="B166" s="186"/>
      <c r="C166" s="187"/>
      <c r="D166" s="188"/>
      <c r="E166" s="189"/>
      <c r="F166" s="190"/>
      <c r="G166" s="191"/>
      <c r="H166" s="192"/>
      <c r="I166" s="193"/>
      <c r="J166" s="194"/>
      <c r="K166" s="195"/>
      <c r="L166" s="196"/>
      <c r="M166" s="197"/>
      <c r="N166" s="198"/>
      <c r="O166" s="199"/>
      <c r="P166" s="66"/>
      <c r="Q166" s="54" t="e" cm="1" vm="1">
        <f t="array" aca="1" ref="Q166" ca="1">MATCH('[1]Dora - CHE projects'!$G$10:$K$230,5,0)</f>
        <v>#VALUE!</v>
      </c>
    </row>
    <row r="167" spans="1:17" ht="15" thickBot="1" x14ac:dyDescent="0.4">
      <c r="A167" s="66"/>
      <c r="B167" s="186"/>
      <c r="C167" s="187"/>
      <c r="D167" s="188"/>
      <c r="E167" s="189"/>
      <c r="F167" s="190"/>
      <c r="G167" s="191"/>
      <c r="H167" s="192"/>
      <c r="I167" s="193"/>
      <c r="J167" s="194"/>
      <c r="K167" s="195"/>
      <c r="L167" s="196"/>
      <c r="M167" s="197"/>
      <c r="N167" s="198"/>
      <c r="O167" s="199"/>
      <c r="P167" s="66"/>
      <c r="Q167" s="54" t="e" cm="1" vm="1">
        <f t="array" aca="1" ref="Q167" ca="1">MATCH('[1]Dora - CHE projects'!$G$10:$K$230,5,0)</f>
        <v>#VALUE!</v>
      </c>
    </row>
    <row r="168" spans="1:17" ht="15" thickBot="1" x14ac:dyDescent="0.4">
      <c r="A168" s="66"/>
      <c r="B168" s="186"/>
      <c r="C168" s="187"/>
      <c r="D168" s="188"/>
      <c r="E168" s="189"/>
      <c r="F168" s="190"/>
      <c r="G168" s="191"/>
      <c r="H168" s="192"/>
      <c r="I168" s="193"/>
      <c r="J168" s="194"/>
      <c r="K168" s="195"/>
      <c r="L168" s="196"/>
      <c r="M168" s="197"/>
      <c r="N168" s="198"/>
      <c r="O168" s="199"/>
      <c r="P168" s="66"/>
      <c r="Q168" s="54" t="e" cm="1" vm="1">
        <f t="array" aca="1" ref="Q168" ca="1">MATCH('[1]Dora - CHE projects'!$G$10:$K$230,5,0)</f>
        <v>#VALUE!</v>
      </c>
    </row>
    <row r="169" spans="1:17" ht="15" thickBot="1" x14ac:dyDescent="0.4">
      <c r="A169" s="66"/>
      <c r="B169" s="186"/>
      <c r="C169" s="187"/>
      <c r="D169" s="188"/>
      <c r="E169" s="189"/>
      <c r="F169" s="190"/>
      <c r="G169" s="191"/>
      <c r="H169" s="192"/>
      <c r="I169" s="193"/>
      <c r="J169" s="194"/>
      <c r="K169" s="195"/>
      <c r="L169" s="196"/>
      <c r="M169" s="197"/>
      <c r="N169" s="198"/>
      <c r="O169" s="199"/>
      <c r="P169" s="66"/>
      <c r="Q169" s="54" t="e" cm="1" vm="1">
        <f t="array" aca="1" ref="Q169" ca="1">MATCH('[1]Dora - CHE projects'!$G$10:$K$230,5,0)</f>
        <v>#VALUE!</v>
      </c>
    </row>
    <row r="170" spans="1:17" ht="15" thickBot="1" x14ac:dyDescent="0.4">
      <c r="A170" s="66"/>
      <c r="B170" s="186"/>
      <c r="C170" s="187"/>
      <c r="D170" s="188"/>
      <c r="E170" s="189"/>
      <c r="F170" s="190"/>
      <c r="G170" s="191"/>
      <c r="H170" s="192"/>
      <c r="I170" s="193"/>
      <c r="J170" s="194"/>
      <c r="K170" s="195"/>
      <c r="L170" s="196"/>
      <c r="M170" s="197"/>
      <c r="N170" s="198"/>
      <c r="O170" s="199"/>
      <c r="P170" s="66"/>
      <c r="Q170" s="54" t="e" cm="1" vm="1">
        <f t="array" aca="1" ref="Q170" ca="1">MATCH('[1]Dora - CHE projects'!$G$10:$K$230,5,0)</f>
        <v>#VALUE!</v>
      </c>
    </row>
    <row r="171" spans="1:17" ht="15" thickBot="1" x14ac:dyDescent="0.4">
      <c r="A171" s="66"/>
      <c r="B171" s="186"/>
      <c r="C171" s="187"/>
      <c r="D171" s="188"/>
      <c r="E171" s="189"/>
      <c r="F171" s="190"/>
      <c r="G171" s="191"/>
      <c r="H171" s="192"/>
      <c r="I171" s="193"/>
      <c r="J171" s="194"/>
      <c r="K171" s="195"/>
      <c r="L171" s="196"/>
      <c r="M171" s="197"/>
      <c r="N171" s="198"/>
      <c r="O171" s="199"/>
      <c r="P171" s="66"/>
      <c r="Q171" s="54" t="e" cm="1" vm="1">
        <f t="array" aca="1" ref="Q171" ca="1">MATCH('[1]Dora - CHE projects'!$G$10:$K$230,5,0)</f>
        <v>#VALUE!</v>
      </c>
    </row>
    <row r="172" spans="1:17" ht="15" thickBot="1" x14ac:dyDescent="0.4">
      <c r="A172" s="66"/>
      <c r="B172" s="186"/>
      <c r="C172" s="187"/>
      <c r="D172" s="188"/>
      <c r="E172" s="189"/>
      <c r="F172" s="190"/>
      <c r="G172" s="191"/>
      <c r="H172" s="192"/>
      <c r="I172" s="193"/>
      <c r="J172" s="194"/>
      <c r="K172" s="195"/>
      <c r="L172" s="196"/>
      <c r="M172" s="197"/>
      <c r="N172" s="198"/>
      <c r="O172" s="199"/>
      <c r="P172" s="66"/>
      <c r="Q172" s="54" t="e" cm="1" vm="1">
        <f t="array" aca="1" ref="Q172" ca="1">MATCH('[1]Dora - CHE projects'!$G$10:$K$230,5,0)</f>
        <v>#VALUE!</v>
      </c>
    </row>
    <row r="173" spans="1:17" ht="15" thickBot="1" x14ac:dyDescent="0.4">
      <c r="A173" s="66"/>
      <c r="B173" s="186"/>
      <c r="C173" s="187"/>
      <c r="D173" s="188"/>
      <c r="E173" s="189"/>
      <c r="F173" s="190"/>
      <c r="G173" s="191"/>
      <c r="H173" s="192"/>
      <c r="I173" s="193"/>
      <c r="J173" s="194"/>
      <c r="K173" s="195"/>
      <c r="L173" s="196"/>
      <c r="M173" s="197"/>
      <c r="N173" s="198"/>
      <c r="O173" s="199"/>
      <c r="P173" s="66"/>
      <c r="Q173" s="54" t="e" cm="1" vm="1">
        <f t="array" aca="1" ref="Q173" ca="1">MATCH('[1]Dora - CHE projects'!$G$10:$K$230,5,0)</f>
        <v>#VALUE!</v>
      </c>
    </row>
    <row r="174" spans="1:17" ht="15" thickBot="1" x14ac:dyDescent="0.4">
      <c r="A174" s="66"/>
      <c r="B174" s="186"/>
      <c r="C174" s="187"/>
      <c r="D174" s="188"/>
      <c r="E174" s="189"/>
      <c r="F174" s="190"/>
      <c r="G174" s="191"/>
      <c r="H174" s="192"/>
      <c r="I174" s="193"/>
      <c r="J174" s="194"/>
      <c r="K174" s="195"/>
      <c r="L174" s="196"/>
      <c r="M174" s="197"/>
      <c r="N174" s="198"/>
      <c r="O174" s="199"/>
      <c r="P174" s="66"/>
      <c r="Q174" s="54" t="e" cm="1" vm="1">
        <f t="array" aca="1" ref="Q174" ca="1">MATCH('[1]Dora - CHE projects'!$G$10:$K$230,5,0)</f>
        <v>#VALUE!</v>
      </c>
    </row>
    <row r="175" spans="1:17" ht="15" thickBot="1" x14ac:dyDescent="0.4">
      <c r="A175" s="66"/>
      <c r="B175" s="186"/>
      <c r="C175" s="187"/>
      <c r="D175" s="188"/>
      <c r="E175" s="189"/>
      <c r="F175" s="190"/>
      <c r="G175" s="191"/>
      <c r="H175" s="192"/>
      <c r="I175" s="193"/>
      <c r="J175" s="194"/>
      <c r="K175" s="195"/>
      <c r="L175" s="196"/>
      <c r="M175" s="197"/>
      <c r="N175" s="198"/>
      <c r="O175" s="199"/>
      <c r="P175" s="66"/>
      <c r="Q175" s="54" t="e" cm="1" vm="1">
        <f t="array" aca="1" ref="Q175" ca="1">MATCH('[1]Dora - CHE projects'!$G$10:$K$230,5,0)</f>
        <v>#VALUE!</v>
      </c>
    </row>
    <row r="176" spans="1:17" ht="15" thickBot="1" x14ac:dyDescent="0.4">
      <c r="A176" s="66"/>
      <c r="B176" s="186"/>
      <c r="C176" s="187"/>
      <c r="D176" s="188"/>
      <c r="E176" s="189"/>
      <c r="F176" s="190"/>
      <c r="G176" s="191"/>
      <c r="H176" s="192"/>
      <c r="I176" s="193"/>
      <c r="J176" s="194"/>
      <c r="K176" s="195"/>
      <c r="L176" s="196"/>
      <c r="M176" s="197"/>
      <c r="N176" s="198"/>
      <c r="O176" s="199"/>
      <c r="P176" s="66"/>
      <c r="Q176" s="54" t="e" cm="1" vm="1">
        <f t="array" aca="1" ref="Q176" ca="1">MATCH('[1]Dora - CHE projects'!$G$10:$K$230,5,0)</f>
        <v>#VALUE!</v>
      </c>
    </row>
    <row r="177" spans="1:17" ht="15" thickBot="1" x14ac:dyDescent="0.4">
      <c r="A177" s="66"/>
      <c r="B177" s="186"/>
      <c r="C177" s="187"/>
      <c r="D177" s="188"/>
      <c r="E177" s="189"/>
      <c r="F177" s="190"/>
      <c r="G177" s="191"/>
      <c r="H177" s="192"/>
      <c r="I177" s="193"/>
      <c r="J177" s="194"/>
      <c r="K177" s="195"/>
      <c r="L177" s="196"/>
      <c r="M177" s="197"/>
      <c r="N177" s="198"/>
      <c r="O177" s="199"/>
      <c r="P177" s="66"/>
      <c r="Q177" s="54" t="e" cm="1" vm="1">
        <f t="array" aca="1" ref="Q177" ca="1">MATCH('[1]Dora - CHE projects'!$G$10:$K$230,5,0)</f>
        <v>#VALUE!</v>
      </c>
    </row>
    <row r="178" spans="1:17" ht="15" thickBot="1" x14ac:dyDescent="0.4">
      <c r="A178" s="66"/>
      <c r="B178" s="186"/>
      <c r="C178" s="187"/>
      <c r="D178" s="188"/>
      <c r="E178" s="189"/>
      <c r="F178" s="190"/>
      <c r="G178" s="191"/>
      <c r="H178" s="192"/>
      <c r="I178" s="193"/>
      <c r="J178" s="194"/>
      <c r="K178" s="195"/>
      <c r="L178" s="196"/>
      <c r="M178" s="197"/>
      <c r="N178" s="198"/>
      <c r="O178" s="199"/>
      <c r="P178" s="66"/>
      <c r="Q178" s="54" t="e" cm="1" vm="1">
        <f t="array" aca="1" ref="Q178" ca="1">MATCH('[1]Dora - CHE projects'!$G$10:$K$230,5,0)</f>
        <v>#VALUE!</v>
      </c>
    </row>
    <row r="179" spans="1:17" ht="15" thickBot="1" x14ac:dyDescent="0.4">
      <c r="A179" s="66"/>
      <c r="B179" s="186"/>
      <c r="C179" s="187"/>
      <c r="D179" s="188"/>
      <c r="E179" s="189"/>
      <c r="F179" s="190"/>
      <c r="G179" s="191"/>
      <c r="H179" s="192"/>
      <c r="I179" s="193"/>
      <c r="J179" s="194"/>
      <c r="K179" s="195"/>
      <c r="L179" s="196"/>
      <c r="M179" s="197"/>
      <c r="N179" s="198"/>
      <c r="O179" s="199"/>
      <c r="P179" s="66"/>
      <c r="Q179" s="54" t="e" cm="1" vm="1">
        <f t="array" aca="1" ref="Q179" ca="1">MATCH('[1]Dora - CHE projects'!$G$10:$K$230,5,0)</f>
        <v>#VALUE!</v>
      </c>
    </row>
    <row r="180" spans="1:17" ht="15" thickBot="1" x14ac:dyDescent="0.4">
      <c r="A180" s="66"/>
      <c r="B180" s="186"/>
      <c r="C180" s="187"/>
      <c r="D180" s="188"/>
      <c r="E180" s="189"/>
      <c r="F180" s="190"/>
      <c r="G180" s="191"/>
      <c r="H180" s="192"/>
      <c r="I180" s="193"/>
      <c r="J180" s="194"/>
      <c r="K180" s="195"/>
      <c r="L180" s="196"/>
      <c r="M180" s="197"/>
      <c r="N180" s="198"/>
      <c r="O180" s="199"/>
      <c r="P180" s="66"/>
      <c r="Q180" s="54" t="e" cm="1" vm="1">
        <f t="array" aca="1" ref="Q180" ca="1">MATCH('[1]Dora - CHE projects'!$G$10:$K$230,5,0)</f>
        <v>#VALUE!</v>
      </c>
    </row>
    <row r="181" spans="1:17" ht="15" thickBot="1" x14ac:dyDescent="0.4">
      <c r="A181" s="66"/>
      <c r="B181" s="186"/>
      <c r="C181" s="187"/>
      <c r="D181" s="188"/>
      <c r="E181" s="189"/>
      <c r="F181" s="190"/>
      <c r="G181" s="191"/>
      <c r="H181" s="192"/>
      <c r="I181" s="193"/>
      <c r="J181" s="194"/>
      <c r="K181" s="195"/>
      <c r="L181" s="196"/>
      <c r="M181" s="197"/>
      <c r="N181" s="198"/>
      <c r="O181" s="199"/>
      <c r="P181" s="66"/>
      <c r="Q181" s="54" t="e" cm="1" vm="1">
        <f t="array" aca="1" ref="Q181" ca="1">MATCH('[1]Dora - CHE projects'!$G$10:$K$230,5,0)</f>
        <v>#VALUE!</v>
      </c>
    </row>
    <row r="182" spans="1:17" ht="15" thickBot="1" x14ac:dyDescent="0.4">
      <c r="A182" s="66"/>
      <c r="B182" s="186"/>
      <c r="C182" s="187"/>
      <c r="D182" s="188"/>
      <c r="E182" s="189"/>
      <c r="F182" s="190"/>
      <c r="G182" s="191"/>
      <c r="H182" s="192"/>
      <c r="I182" s="193"/>
      <c r="J182" s="194"/>
      <c r="K182" s="195"/>
      <c r="L182" s="196"/>
      <c r="M182" s="197"/>
      <c r="N182" s="198"/>
      <c r="O182" s="199"/>
      <c r="P182" s="66"/>
      <c r="Q182" s="54" t="e" cm="1" vm="1">
        <f t="array" aca="1" ref="Q182" ca="1">MATCH('[1]Dora - CHE projects'!$G$10:$K$230,5,0)</f>
        <v>#VALUE!</v>
      </c>
    </row>
    <row r="183" spans="1:17" ht="15" thickBot="1" x14ac:dyDescent="0.4">
      <c r="A183" s="66"/>
      <c r="B183" s="186"/>
      <c r="C183" s="187"/>
      <c r="D183" s="188"/>
      <c r="E183" s="189"/>
      <c r="F183" s="190"/>
      <c r="G183" s="191"/>
      <c r="H183" s="192"/>
      <c r="I183" s="193"/>
      <c r="J183" s="194"/>
      <c r="K183" s="195"/>
      <c r="L183" s="196"/>
      <c r="M183" s="197"/>
      <c r="N183" s="198"/>
      <c r="O183" s="199"/>
      <c r="P183" s="66"/>
      <c r="Q183" s="54" t="e" cm="1" vm="1">
        <f t="array" aca="1" ref="Q183" ca="1">MATCH('[1]Dora - CHE projects'!$G$10:$K$230,5,0)</f>
        <v>#VALUE!</v>
      </c>
    </row>
    <row r="184" spans="1:17" ht="15" thickBot="1" x14ac:dyDescent="0.4">
      <c r="A184" s="66"/>
      <c r="B184" s="186"/>
      <c r="C184" s="187"/>
      <c r="D184" s="188"/>
      <c r="E184" s="189"/>
      <c r="F184" s="190"/>
      <c r="G184" s="191"/>
      <c r="H184" s="192"/>
      <c r="I184" s="193"/>
      <c r="J184" s="194"/>
      <c r="K184" s="195"/>
      <c r="L184" s="196"/>
      <c r="M184" s="197"/>
      <c r="N184" s="198"/>
      <c r="O184" s="199"/>
      <c r="P184" s="66"/>
      <c r="Q184" s="54" t="e" cm="1" vm="1">
        <f t="array" aca="1" ref="Q184" ca="1">MATCH('[1]Dora - CHE projects'!$G$10:$K$230,5,0)</f>
        <v>#VALUE!</v>
      </c>
    </row>
    <row r="185" spans="1:17" ht="15" thickBot="1" x14ac:dyDescent="0.4">
      <c r="A185" s="66"/>
      <c r="B185" s="186"/>
      <c r="C185" s="187"/>
      <c r="D185" s="188"/>
      <c r="E185" s="189"/>
      <c r="F185" s="190"/>
      <c r="G185" s="191"/>
      <c r="H185" s="192"/>
      <c r="I185" s="193"/>
      <c r="J185" s="194"/>
      <c r="K185" s="195"/>
      <c r="L185" s="196"/>
      <c r="M185" s="197"/>
      <c r="N185" s="198"/>
      <c r="O185" s="199"/>
      <c r="P185" s="66"/>
      <c r="Q185" s="54" t="e" cm="1" vm="1">
        <f t="array" aca="1" ref="Q185" ca="1">MATCH('[1]Dora - CHE projects'!$G$10:$K$230,5,0)</f>
        <v>#VALUE!</v>
      </c>
    </row>
    <row r="186" spans="1:17" ht="15" thickBot="1" x14ac:dyDescent="0.4">
      <c r="A186" s="66"/>
      <c r="B186" s="186"/>
      <c r="C186" s="187"/>
      <c r="D186" s="188"/>
      <c r="E186" s="189"/>
      <c r="F186" s="190"/>
      <c r="G186" s="191"/>
      <c r="H186" s="192"/>
      <c r="I186" s="193"/>
      <c r="J186" s="194"/>
      <c r="K186" s="195"/>
      <c r="L186" s="196"/>
      <c r="M186" s="197"/>
      <c r="N186" s="198"/>
      <c r="O186" s="199"/>
      <c r="P186" s="66"/>
      <c r="Q186" s="54" t="e" cm="1" vm="1">
        <f t="array" aca="1" ref="Q186" ca="1">MATCH('[1]Dora - CHE projects'!$G$10:$K$230,5,0)</f>
        <v>#VALUE!</v>
      </c>
    </row>
    <row r="187" spans="1:17" ht="15" thickBot="1" x14ac:dyDescent="0.4">
      <c r="A187" s="66"/>
      <c r="B187" s="186"/>
      <c r="C187" s="187"/>
      <c r="D187" s="188"/>
      <c r="E187" s="189"/>
      <c r="F187" s="190"/>
      <c r="G187" s="191"/>
      <c r="H187" s="192"/>
      <c r="I187" s="193"/>
      <c r="J187" s="194"/>
      <c r="K187" s="195"/>
      <c r="L187" s="196"/>
      <c r="M187" s="197"/>
      <c r="N187" s="198"/>
      <c r="O187" s="199"/>
      <c r="P187" s="66"/>
      <c r="Q187" s="54" t="e" cm="1" vm="1">
        <f t="array" aca="1" ref="Q187" ca="1">MATCH('[1]Dora - CHE projects'!$G$10:$K$230,5,0)</f>
        <v>#VALUE!</v>
      </c>
    </row>
    <row r="188" spans="1:17" ht="15" thickBot="1" x14ac:dyDescent="0.4">
      <c r="A188" s="66"/>
      <c r="B188" s="186"/>
      <c r="C188" s="187"/>
      <c r="D188" s="188"/>
      <c r="E188" s="189"/>
      <c r="F188" s="190"/>
      <c r="G188" s="191"/>
      <c r="H188" s="192"/>
      <c r="I188" s="193"/>
      <c r="J188" s="194"/>
      <c r="K188" s="195"/>
      <c r="L188" s="196"/>
      <c r="M188" s="197"/>
      <c r="N188" s="198"/>
      <c r="O188" s="199"/>
      <c r="P188" s="66"/>
      <c r="Q188" s="54" t="e" cm="1" vm="1">
        <f t="array" aca="1" ref="Q188" ca="1">MATCH('[1]Dora - CHE projects'!$G$10:$K$230,5,0)</f>
        <v>#VALUE!</v>
      </c>
    </row>
    <row r="189" spans="1:17" ht="15" thickBot="1" x14ac:dyDescent="0.4">
      <c r="A189" s="66"/>
      <c r="B189" s="186"/>
      <c r="C189" s="187"/>
      <c r="D189" s="188"/>
      <c r="E189" s="189"/>
      <c r="F189" s="190"/>
      <c r="G189" s="191"/>
      <c r="H189" s="192"/>
      <c r="I189" s="193"/>
      <c r="J189" s="194"/>
      <c r="K189" s="195"/>
      <c r="L189" s="196"/>
      <c r="M189" s="197"/>
      <c r="N189" s="198"/>
      <c r="O189" s="199"/>
      <c r="P189" s="66"/>
      <c r="Q189" s="54" t="e" cm="1" vm="1">
        <f t="array" aca="1" ref="Q189" ca="1">MATCH('[1]Dora - CHE projects'!$G$10:$K$230,5,0)</f>
        <v>#VALUE!</v>
      </c>
    </row>
    <row r="190" spans="1:17" ht="15" thickBot="1" x14ac:dyDescent="0.4">
      <c r="A190" s="66"/>
      <c r="B190" s="186"/>
      <c r="C190" s="187"/>
      <c r="D190" s="188"/>
      <c r="E190" s="189"/>
      <c r="F190" s="190"/>
      <c r="G190" s="191"/>
      <c r="H190" s="192"/>
      <c r="I190" s="193"/>
      <c r="J190" s="194"/>
      <c r="K190" s="195"/>
      <c r="L190" s="196"/>
      <c r="M190" s="197"/>
      <c r="N190" s="198"/>
      <c r="O190" s="199"/>
      <c r="P190" s="66"/>
      <c r="Q190" s="54" t="e" cm="1" vm="1">
        <f t="array" aca="1" ref="Q190" ca="1">MATCH('[1]Dora - CHE projects'!$G$10:$K$230,5,0)</f>
        <v>#VALUE!</v>
      </c>
    </row>
    <row r="191" spans="1:17" ht="15" thickBot="1" x14ac:dyDescent="0.4">
      <c r="A191" s="66"/>
      <c r="B191" s="186"/>
      <c r="C191" s="187"/>
      <c r="D191" s="188"/>
      <c r="E191" s="189"/>
      <c r="F191" s="190"/>
      <c r="G191" s="191"/>
      <c r="H191" s="192"/>
      <c r="I191" s="193"/>
      <c r="J191" s="194"/>
      <c r="K191" s="195"/>
      <c r="L191" s="196"/>
      <c r="M191" s="197"/>
      <c r="N191" s="198"/>
      <c r="O191" s="199"/>
      <c r="P191" s="66"/>
      <c r="Q191" s="54" t="e" cm="1" vm="1">
        <f t="array" aca="1" ref="Q191" ca="1">MATCH('[1]Dora - CHE projects'!$G$10:$K$230,5,0)</f>
        <v>#VALUE!</v>
      </c>
    </row>
    <row r="192" spans="1:17" ht="15" thickBot="1" x14ac:dyDescent="0.4">
      <c r="A192" s="66"/>
      <c r="B192" s="186"/>
      <c r="C192" s="187"/>
      <c r="D192" s="188"/>
      <c r="E192" s="189"/>
      <c r="F192" s="190"/>
      <c r="G192" s="191"/>
      <c r="H192" s="192"/>
      <c r="I192" s="193"/>
      <c r="J192" s="194"/>
      <c r="K192" s="195"/>
      <c r="L192" s="196"/>
      <c r="M192" s="197"/>
      <c r="N192" s="198"/>
      <c r="O192" s="199"/>
      <c r="P192" s="66"/>
      <c r="Q192" s="54" t="e" cm="1" vm="1">
        <f t="array" aca="1" ref="Q192" ca="1">MATCH('[1]Dora - CHE projects'!$G$10:$K$230,5,0)</f>
        <v>#VALUE!</v>
      </c>
    </row>
    <row r="193" spans="1:17" ht="15" thickBot="1" x14ac:dyDescent="0.4">
      <c r="A193" s="66"/>
      <c r="B193" s="186"/>
      <c r="C193" s="187"/>
      <c r="D193" s="188"/>
      <c r="E193" s="189"/>
      <c r="F193" s="190"/>
      <c r="G193" s="191"/>
      <c r="H193" s="192"/>
      <c r="I193" s="193"/>
      <c r="J193" s="194"/>
      <c r="K193" s="195"/>
      <c r="L193" s="196"/>
      <c r="M193" s="197"/>
      <c r="N193" s="198"/>
      <c r="O193" s="199"/>
      <c r="P193" s="66"/>
      <c r="Q193" s="54" t="e" cm="1" vm="1">
        <f t="array" aca="1" ref="Q193" ca="1">MATCH('[1]Dora - CHE projects'!$G$10:$K$230,5,0)</f>
        <v>#VALUE!</v>
      </c>
    </row>
    <row r="194" spans="1:17" ht="15" thickBot="1" x14ac:dyDescent="0.4">
      <c r="A194" s="66"/>
      <c r="B194" s="186"/>
      <c r="C194" s="187"/>
      <c r="D194" s="188"/>
      <c r="E194" s="189"/>
      <c r="F194" s="190"/>
      <c r="G194" s="191"/>
      <c r="H194" s="192"/>
      <c r="I194" s="193"/>
      <c r="J194" s="194"/>
      <c r="K194" s="195"/>
      <c r="L194" s="196"/>
      <c r="M194" s="197"/>
      <c r="N194" s="198"/>
      <c r="O194" s="199"/>
      <c r="P194" s="66"/>
      <c r="Q194" s="54" t="e" cm="1" vm="1">
        <f t="array" aca="1" ref="Q194" ca="1">MATCH('[1]Dora - CHE projects'!$G$10:$K$230,5,0)</f>
        <v>#VALUE!</v>
      </c>
    </row>
    <row r="195" spans="1:17" ht="15" thickBot="1" x14ac:dyDescent="0.4">
      <c r="A195" s="66"/>
      <c r="B195" s="186"/>
      <c r="C195" s="187"/>
      <c r="D195" s="188"/>
      <c r="E195" s="189"/>
      <c r="F195" s="190"/>
      <c r="G195" s="191"/>
      <c r="H195" s="192"/>
      <c r="I195" s="193"/>
      <c r="J195" s="194"/>
      <c r="K195" s="195"/>
      <c r="L195" s="196"/>
      <c r="M195" s="197"/>
      <c r="N195" s="198"/>
      <c r="O195" s="199"/>
      <c r="P195" s="66"/>
      <c r="Q195" s="54" t="e" cm="1" vm="1">
        <f t="array" aca="1" ref="Q195" ca="1">MATCH('[1]Dora - CHE projects'!$G$10:$K$230,5,0)</f>
        <v>#VALUE!</v>
      </c>
    </row>
    <row r="196" spans="1:17" ht="15" thickBot="1" x14ac:dyDescent="0.4">
      <c r="A196" s="66"/>
      <c r="B196" s="186"/>
      <c r="C196" s="187"/>
      <c r="D196" s="188"/>
      <c r="E196" s="189"/>
      <c r="F196" s="190"/>
      <c r="G196" s="191"/>
      <c r="H196" s="192"/>
      <c r="I196" s="193"/>
      <c r="J196" s="194"/>
      <c r="K196" s="195"/>
      <c r="L196" s="196"/>
      <c r="M196" s="197"/>
      <c r="N196" s="198"/>
      <c r="O196" s="199"/>
      <c r="P196" s="66"/>
      <c r="Q196" s="54" t="e" cm="1" vm="1">
        <f t="array" aca="1" ref="Q196" ca="1">MATCH('[1]Dora - CHE projects'!$G$10:$K$230,5,0)</f>
        <v>#VALUE!</v>
      </c>
    </row>
    <row r="197" spans="1:17" ht="15" thickBot="1" x14ac:dyDescent="0.4">
      <c r="A197" s="66"/>
      <c r="B197" s="186"/>
      <c r="C197" s="187"/>
      <c r="D197" s="188"/>
      <c r="E197" s="189"/>
      <c r="F197" s="190"/>
      <c r="G197" s="191"/>
      <c r="H197" s="192"/>
      <c r="I197" s="193"/>
      <c r="J197" s="194"/>
      <c r="K197" s="195"/>
      <c r="L197" s="196"/>
      <c r="M197" s="197"/>
      <c r="N197" s="198"/>
      <c r="O197" s="199"/>
      <c r="P197" s="66"/>
      <c r="Q197" s="54" t="e" cm="1" vm="1">
        <f t="array" aca="1" ref="Q197" ca="1">MATCH('[1]Dora - CHE projects'!$G$10:$K$230,5,0)</f>
        <v>#VALUE!</v>
      </c>
    </row>
    <row r="198" spans="1:17" ht="15" thickBot="1" x14ac:dyDescent="0.4">
      <c r="A198" s="66"/>
      <c r="B198" s="186"/>
      <c r="C198" s="187"/>
      <c r="D198" s="188"/>
      <c r="E198" s="189"/>
      <c r="F198" s="190"/>
      <c r="G198" s="191"/>
      <c r="H198" s="192"/>
      <c r="I198" s="193"/>
      <c r="J198" s="194"/>
      <c r="K198" s="195"/>
      <c r="L198" s="196"/>
      <c r="M198" s="197"/>
      <c r="N198" s="198"/>
      <c r="O198" s="199"/>
      <c r="P198" s="66"/>
      <c r="Q198" s="54" t="e" cm="1" vm="1">
        <f t="array" aca="1" ref="Q198" ca="1">MATCH('[1]Dora - CHE projects'!$G$10:$K$230,5,0)</f>
        <v>#VALUE!</v>
      </c>
    </row>
    <row r="199" spans="1:17" ht="15" thickBot="1" x14ac:dyDescent="0.4">
      <c r="A199" s="66"/>
      <c r="B199" s="186"/>
      <c r="C199" s="187"/>
      <c r="D199" s="188"/>
      <c r="E199" s="189"/>
      <c r="F199" s="190"/>
      <c r="G199" s="191"/>
      <c r="H199" s="192"/>
      <c r="I199" s="193"/>
      <c r="J199" s="194"/>
      <c r="K199" s="195"/>
      <c r="L199" s="196"/>
      <c r="M199" s="197"/>
      <c r="N199" s="198"/>
      <c r="O199" s="199"/>
      <c r="P199" s="66"/>
      <c r="Q199" s="54" t="e" cm="1" vm="1">
        <f t="array" aca="1" ref="Q199" ca="1">MATCH('[1]Dora - CHE projects'!$G$10:$K$230,5,0)</f>
        <v>#VALUE!</v>
      </c>
    </row>
    <row r="200" spans="1:17" ht="15" thickBot="1" x14ac:dyDescent="0.4">
      <c r="A200" s="66"/>
      <c r="B200" s="186"/>
      <c r="C200" s="187"/>
      <c r="D200" s="188"/>
      <c r="E200" s="189"/>
      <c r="F200" s="190"/>
      <c r="G200" s="191"/>
      <c r="H200" s="192"/>
      <c r="I200" s="193"/>
      <c r="J200" s="194"/>
      <c r="K200" s="195"/>
      <c r="L200" s="196"/>
      <c r="M200" s="197"/>
      <c r="N200" s="198"/>
      <c r="O200" s="199"/>
      <c r="P200" s="66"/>
      <c r="Q200" s="54" t="e" cm="1" vm="1">
        <f t="array" aca="1" ref="Q200" ca="1">MATCH('[1]Dora - CHE projects'!$G$10:$K$230,5,0)</f>
        <v>#VALUE!</v>
      </c>
    </row>
    <row r="201" spans="1:17" ht="15" thickBot="1" x14ac:dyDescent="0.4">
      <c r="A201" s="66"/>
      <c r="B201" s="186"/>
      <c r="C201" s="187"/>
      <c r="D201" s="188"/>
      <c r="E201" s="189"/>
      <c r="F201" s="190"/>
      <c r="G201" s="191"/>
      <c r="H201" s="192"/>
      <c r="I201" s="193"/>
      <c r="J201" s="194"/>
      <c r="K201" s="195"/>
      <c r="L201" s="196"/>
      <c r="M201" s="197"/>
      <c r="N201" s="198"/>
      <c r="O201" s="199"/>
      <c r="P201" s="66"/>
      <c r="Q201" s="54" t="e" cm="1" vm="1">
        <f t="array" aca="1" ref="Q201" ca="1">MATCH('[1]Dora - CHE projects'!$G$10:$K$230,5,0)</f>
        <v>#VALUE!</v>
      </c>
    </row>
    <row r="202" spans="1:17" ht="15" thickBot="1" x14ac:dyDescent="0.4">
      <c r="A202" s="66"/>
      <c r="B202" s="186"/>
      <c r="C202" s="187"/>
      <c r="D202" s="188"/>
      <c r="E202" s="189"/>
      <c r="F202" s="190"/>
      <c r="G202" s="191"/>
      <c r="H202" s="192"/>
      <c r="I202" s="193"/>
      <c r="J202" s="194"/>
      <c r="K202" s="195"/>
      <c r="L202" s="196"/>
      <c r="M202" s="197"/>
      <c r="N202" s="198"/>
      <c r="O202" s="199"/>
      <c r="P202" s="66"/>
      <c r="Q202" s="54" t="e" cm="1" vm="1">
        <f t="array" aca="1" ref="Q202" ca="1">MATCH('[1]Dora - CHE projects'!$G$10:$K$230,5,0)</f>
        <v>#VALUE!</v>
      </c>
    </row>
    <row r="203" spans="1:17" ht="15" thickBot="1" x14ac:dyDescent="0.4">
      <c r="A203" s="66"/>
      <c r="B203" s="186"/>
      <c r="C203" s="187"/>
      <c r="D203" s="188"/>
      <c r="E203" s="189"/>
      <c r="F203" s="190"/>
      <c r="G203" s="191"/>
      <c r="H203" s="192"/>
      <c r="I203" s="193"/>
      <c r="J203" s="194"/>
      <c r="K203" s="195"/>
      <c r="L203" s="196"/>
      <c r="M203" s="197"/>
      <c r="N203" s="198"/>
      <c r="O203" s="199"/>
      <c r="P203" s="66"/>
      <c r="Q203" s="54" t="e" cm="1" vm="1">
        <f t="array" aca="1" ref="Q203" ca="1">MATCH('[1]Dora - CHE projects'!$G$10:$K$230,5,0)</f>
        <v>#VALUE!</v>
      </c>
    </row>
    <row r="204" spans="1:17" ht="15" thickBot="1" x14ac:dyDescent="0.4">
      <c r="A204" s="66"/>
      <c r="B204" s="186"/>
      <c r="C204" s="187"/>
      <c r="D204" s="188"/>
      <c r="E204" s="189"/>
      <c r="F204" s="190"/>
      <c r="G204" s="191"/>
      <c r="H204" s="192"/>
      <c r="I204" s="193"/>
      <c r="J204" s="194"/>
      <c r="K204" s="195"/>
      <c r="L204" s="196"/>
      <c r="M204" s="197"/>
      <c r="N204" s="198"/>
      <c r="O204" s="199"/>
      <c r="P204" s="66"/>
      <c r="Q204" s="54" t="e" cm="1" vm="1">
        <f t="array" aca="1" ref="Q204" ca="1">MATCH('[1]Dora - CHE projects'!$G$10:$K$230,5,0)</f>
        <v>#VALUE!</v>
      </c>
    </row>
    <row r="205" spans="1:17" ht="15" thickBot="1" x14ac:dyDescent="0.4">
      <c r="A205" s="66"/>
      <c r="B205" s="186"/>
      <c r="C205" s="187"/>
      <c r="D205" s="188"/>
      <c r="E205" s="189"/>
      <c r="F205" s="190"/>
      <c r="G205" s="191"/>
      <c r="H205" s="192"/>
      <c r="I205" s="193"/>
      <c r="J205" s="194"/>
      <c r="K205" s="195"/>
      <c r="L205" s="196"/>
      <c r="M205" s="197"/>
      <c r="N205" s="198"/>
      <c r="O205" s="199"/>
      <c r="P205" s="66"/>
      <c r="Q205" s="54" t="e" cm="1" vm="1">
        <f t="array" aca="1" ref="Q205" ca="1">MATCH('[1]Dora - CHE projects'!$G$10:$K$230,5,0)</f>
        <v>#VALUE!</v>
      </c>
    </row>
    <row r="206" spans="1:17" ht="15" thickBot="1" x14ac:dyDescent="0.4">
      <c r="A206" s="66"/>
      <c r="B206" s="186"/>
      <c r="C206" s="187"/>
      <c r="D206" s="188"/>
      <c r="E206" s="189"/>
      <c r="F206" s="190"/>
      <c r="G206" s="191"/>
      <c r="H206" s="192"/>
      <c r="I206" s="193"/>
      <c r="J206" s="194"/>
      <c r="K206" s="195"/>
      <c r="L206" s="196"/>
      <c r="M206" s="197"/>
      <c r="N206" s="198"/>
      <c r="O206" s="199"/>
      <c r="P206" s="66"/>
      <c r="Q206" s="54" t="e" cm="1" vm="1">
        <f t="array" aca="1" ref="Q206" ca="1">MATCH('[1]Dora - CHE projects'!$G$10:$K$230,5,0)</f>
        <v>#VALUE!</v>
      </c>
    </row>
    <row r="207" spans="1:17" ht="15" thickBot="1" x14ac:dyDescent="0.4">
      <c r="A207" s="66"/>
      <c r="B207" s="186"/>
      <c r="C207" s="187"/>
      <c r="D207" s="188"/>
      <c r="E207" s="189"/>
      <c r="F207" s="190"/>
      <c r="G207" s="191"/>
      <c r="H207" s="192"/>
      <c r="I207" s="193"/>
      <c r="J207" s="194"/>
      <c r="K207" s="195"/>
      <c r="L207" s="196"/>
      <c r="M207" s="197"/>
      <c r="N207" s="198"/>
      <c r="O207" s="199"/>
      <c r="P207" s="66"/>
      <c r="Q207" s="54" t="e" cm="1" vm="1">
        <f t="array" aca="1" ref="Q207" ca="1">MATCH('[1]Dora - CHE projects'!$G$10:$K$230,5,0)</f>
        <v>#VALUE!</v>
      </c>
    </row>
    <row r="208" spans="1:17" ht="15" thickBot="1" x14ac:dyDescent="0.4">
      <c r="A208" s="66"/>
      <c r="B208" s="186"/>
      <c r="C208" s="187"/>
      <c r="D208" s="188"/>
      <c r="E208" s="189"/>
      <c r="F208" s="190"/>
      <c r="G208" s="191"/>
      <c r="H208" s="192"/>
      <c r="I208" s="193"/>
      <c r="J208" s="194"/>
      <c r="K208" s="195"/>
      <c r="L208" s="196"/>
      <c r="M208" s="197"/>
      <c r="N208" s="198"/>
      <c r="O208" s="199"/>
      <c r="P208" s="66"/>
      <c r="Q208" s="54" t="e" cm="1" vm="1">
        <f t="array" aca="1" ref="Q208" ca="1">MATCH('[1]Dora - CHE projects'!$G$10:$K$230,5,0)</f>
        <v>#VALUE!</v>
      </c>
    </row>
    <row r="209" spans="1:17" ht="15" thickBot="1" x14ac:dyDescent="0.4">
      <c r="A209" s="66"/>
      <c r="B209" s="186"/>
      <c r="C209" s="187"/>
      <c r="D209" s="188"/>
      <c r="E209" s="189"/>
      <c r="F209" s="190"/>
      <c r="G209" s="191"/>
      <c r="H209" s="192"/>
      <c r="I209" s="193"/>
      <c r="J209" s="194"/>
      <c r="K209" s="195"/>
      <c r="L209" s="196"/>
      <c r="M209" s="197"/>
      <c r="N209" s="198"/>
      <c r="O209" s="199"/>
      <c r="P209" s="66"/>
      <c r="Q209" s="54" t="e" cm="1" vm="1">
        <f t="array" aca="1" ref="Q209" ca="1">MATCH('[1]Dora - CHE projects'!$G$10:$K$230,5,0)</f>
        <v>#VALUE!</v>
      </c>
    </row>
    <row r="210" spans="1:17" ht="15" thickBot="1" x14ac:dyDescent="0.4">
      <c r="A210" s="66"/>
      <c r="B210" s="186"/>
      <c r="C210" s="187"/>
      <c r="D210" s="188"/>
      <c r="E210" s="189"/>
      <c r="F210" s="190"/>
      <c r="G210" s="191"/>
      <c r="H210" s="192"/>
      <c r="I210" s="193"/>
      <c r="J210" s="194"/>
      <c r="K210" s="195"/>
      <c r="L210" s="196"/>
      <c r="M210" s="197"/>
      <c r="N210" s="198"/>
      <c r="O210" s="199"/>
      <c r="P210" s="66"/>
      <c r="Q210" s="54" t="e" cm="1" vm="1">
        <f t="array" aca="1" ref="Q210" ca="1">MATCH('[1]Dora - CHE projects'!$G$10:$K$230,5,0)</f>
        <v>#VALUE!</v>
      </c>
    </row>
    <row r="211" spans="1:17" ht="15" thickBot="1" x14ac:dyDescent="0.4">
      <c r="A211" s="66"/>
      <c r="B211" s="186"/>
      <c r="C211" s="187"/>
      <c r="D211" s="188"/>
      <c r="E211" s="189"/>
      <c r="F211" s="190"/>
      <c r="G211" s="191"/>
      <c r="H211" s="192"/>
      <c r="I211" s="193"/>
      <c r="J211" s="194"/>
      <c r="K211" s="195"/>
      <c r="L211" s="196"/>
      <c r="M211" s="197"/>
      <c r="N211" s="198"/>
      <c r="O211" s="199"/>
      <c r="P211" s="66"/>
      <c r="Q211" s="54" t="e" cm="1" vm="1">
        <f t="array" aca="1" ref="Q211" ca="1">MATCH('[1]Dora - CHE projects'!$G$10:$K$230,5,0)</f>
        <v>#VALUE!</v>
      </c>
    </row>
    <row r="212" spans="1:17" ht="15" thickBot="1" x14ac:dyDescent="0.4">
      <c r="A212" s="66"/>
      <c r="B212" s="186"/>
      <c r="C212" s="187"/>
      <c r="D212" s="188"/>
      <c r="E212" s="189"/>
      <c r="F212" s="190"/>
      <c r="G212" s="191"/>
      <c r="H212" s="192"/>
      <c r="I212" s="193"/>
      <c r="J212" s="194"/>
      <c r="K212" s="195"/>
      <c r="L212" s="196"/>
      <c r="M212" s="197"/>
      <c r="N212" s="198"/>
      <c r="O212" s="199"/>
      <c r="P212" s="66"/>
      <c r="Q212" s="54" t="e" cm="1" vm="1">
        <f t="array" aca="1" ref="Q212" ca="1">MATCH('[1]Dora - CHE projects'!$G$10:$K$230,5,0)</f>
        <v>#VALUE!</v>
      </c>
    </row>
    <row r="213" spans="1:17" x14ac:dyDescent="0.35">
      <c r="A213" s="66"/>
      <c r="B213" s="186"/>
      <c r="C213" s="187"/>
      <c r="D213" s="188"/>
      <c r="E213" s="189"/>
      <c r="F213" s="190"/>
      <c r="G213" s="191"/>
      <c r="H213" s="192"/>
      <c r="I213" s="193"/>
      <c r="J213" s="194"/>
      <c r="K213" s="195"/>
      <c r="L213" s="196"/>
      <c r="M213" s="197"/>
      <c r="N213" s="198"/>
      <c r="O213" s="199"/>
      <c r="P213" s="66"/>
      <c r="Q213" s="54" t="e" cm="1" vm="1">
        <f t="array" aca="1" ref="Q213" ca="1">MATCH('[1]Dora - CHE projects'!$G$10:$K$230,5,0)</f>
        <v>#VALUE!</v>
      </c>
    </row>
    <row r="214" spans="1:17" x14ac:dyDescent="0.35">
      <c r="Q214" s="54" t="e" cm="1" vm="1">
        <f t="array" aca="1" ref="Q214" ca="1">MATCH('[1]Dora - CHE projects'!$G$10:$K$230,5,0)</f>
        <v>#VALUE!</v>
      </c>
    </row>
    <row r="215" spans="1:17" x14ac:dyDescent="0.35">
      <c r="Q215" s="54" t="e" cm="1" vm="1">
        <f t="array" aca="1" ref="Q215" ca="1">MATCH('[1]Dora - CHE projects'!$G$10:$K$230,5,0)</f>
        <v>#VALUE!</v>
      </c>
    </row>
    <row r="216" spans="1:17" x14ac:dyDescent="0.35">
      <c r="Q216" s="54" t="e" cm="1" vm="1">
        <f t="array" aca="1" ref="Q216" ca="1">MATCH('[1]Dora - CHE projects'!$G$10:$K$230,5,0)</f>
        <v>#VALUE!</v>
      </c>
    </row>
    <row r="217" spans="1:17" x14ac:dyDescent="0.35">
      <c r="Q217" s="54" t="e" cm="1" vm="1">
        <f t="array" aca="1" ref="Q217" ca="1">MATCH('[1]Dora - CHE projects'!$G$10:$K$230,5,0)</f>
        <v>#VALUE!</v>
      </c>
    </row>
    <row r="218" spans="1:17" x14ac:dyDescent="0.35">
      <c r="Q218" s="54" t="e" cm="1" vm="1">
        <f t="array" aca="1" ref="Q218" ca="1">MATCH('[1]Dora - CHE projects'!$G$10:$K$230,5,0)</f>
        <v>#VALUE!</v>
      </c>
    </row>
    <row r="219" spans="1:17" x14ac:dyDescent="0.35">
      <c r="Q219" s="54" t="e" cm="1" vm="1">
        <f t="array" aca="1" ref="Q219" ca="1">MATCH('[1]Dora - CHE projects'!$G$10:$K$230,5,0)</f>
        <v>#VALUE!</v>
      </c>
    </row>
    <row r="220" spans="1:17" x14ac:dyDescent="0.35">
      <c r="Q220" s="54" t="e" cm="1" vm="1">
        <f t="array" aca="1" ref="Q220" ca="1">MATCH('[1]Dora - CHE projects'!$G$10:$K$230,5,0)</f>
        <v>#VALUE!</v>
      </c>
    </row>
    <row r="221" spans="1:17" x14ac:dyDescent="0.35">
      <c r="Q221" s="54" t="e" cm="1" vm="1">
        <f t="array" aca="1" ref="Q221" ca="1">MATCH('[1]Dora - CHE projects'!$G$10:$K$230,5,0)</f>
        <v>#VALUE!</v>
      </c>
    </row>
    <row r="222" spans="1:17" x14ac:dyDescent="0.35">
      <c r="Q222" s="54" t="e" cm="1" vm="1">
        <f t="array" aca="1" ref="Q222" ca="1">MATCH('[1]Dora - CHE projects'!$G$10:$K$230,5,0)</f>
        <v>#VALUE!</v>
      </c>
    </row>
    <row r="223" spans="1:17" x14ac:dyDescent="0.35">
      <c r="Q223" s="54" t="e" cm="1" vm="1">
        <f t="array" aca="1" ref="Q223" ca="1">MATCH('[1]Dora - CHE projects'!$G$10:$K$230,5,0)</f>
        <v>#VALUE!</v>
      </c>
    </row>
    <row r="224" spans="1:17" x14ac:dyDescent="0.35">
      <c r="Q224" s="54" t="e" cm="1" vm="1">
        <f t="array" aca="1" ref="Q224" ca="1">MATCH('[1]Dora - CHE projects'!$G$10:$K$230,5,0)</f>
        <v>#VALUE!</v>
      </c>
    </row>
    <row r="225" spans="17:17" x14ac:dyDescent="0.35">
      <c r="Q225" s="54" t="e" cm="1" vm="1">
        <f t="array" aca="1" ref="Q225" ca="1">MATCH('[1]Dora - CHE projects'!$G$10:$K$230,5,0)</f>
        <v>#VALUE!</v>
      </c>
    </row>
    <row r="226" spans="17:17" x14ac:dyDescent="0.35">
      <c r="Q226" s="54" t="e" cm="1" vm="1">
        <f t="array" aca="1" ref="Q226" ca="1">MATCH('[1]Dora - CHE projects'!$G$10:$K$230,5,0)</f>
        <v>#VALUE!</v>
      </c>
    </row>
    <row r="227" spans="17:17" x14ac:dyDescent="0.35">
      <c r="Q227" s="54" t="e" cm="1" vm="1">
        <f t="array" aca="1" ref="Q227" ca="1">MATCH('[1]Dora - CHE projects'!$G$10:$K$230,5,0)</f>
        <v>#VALUE!</v>
      </c>
    </row>
    <row r="228" spans="17:17" x14ac:dyDescent="0.35">
      <c r="Q228" s="54" t="e" cm="1" vm="1">
        <f t="array" aca="1" ref="Q228" ca="1">MATCH('[1]Dora - CHE projects'!$G$10:$K$230,5,0)</f>
        <v>#VALUE!</v>
      </c>
    </row>
    <row r="229" spans="17:17" x14ac:dyDescent="0.35">
      <c r="Q229" s="54" t="e" cm="1" vm="1">
        <f t="array" aca="1" ref="Q229" ca="1">MATCH('[1]Dora - CHE projects'!$G$10:$K$230,5,0)</f>
        <v>#VALUE!</v>
      </c>
    </row>
    <row r="230" spans="17:17" x14ac:dyDescent="0.35">
      <c r="Q230" s="54" t="e" cm="1" vm="1">
        <f t="array" aca="1" ref="Q230" ca="1">MATCH('[1]Dora - CHE projects'!$G$10:$K$230,5,0)</f>
        <v>#VALUE!</v>
      </c>
    </row>
    <row r="231" spans="17:17" x14ac:dyDescent="0.35">
      <c r="Q231" s="54" t="e" cm="1" vm="1">
        <f t="array" aca="1" ref="Q231" ca="1">MATCH('[1]Dora - CHE projects'!$G$10:$K$230,5,0)</f>
        <v>#VALUE!</v>
      </c>
    </row>
    <row r="232" spans="17:17" x14ac:dyDescent="0.35">
      <c r="Q232" s="54" t="e" cm="1" vm="1">
        <f t="array" aca="1" ref="Q232" ca="1">MATCH('[1]Dora - CHE projects'!$G$10:$K$230,5,0)</f>
        <v>#VALUE!</v>
      </c>
    </row>
    <row r="233" spans="17:17" x14ac:dyDescent="0.35">
      <c r="Q233" s="54" t="e" cm="1" vm="1">
        <f t="array" aca="1" ref="Q233" ca="1">MATCH('[1]Dora - CHE projects'!$G$10:$K$230,5,0)</f>
        <v>#VALUE!</v>
      </c>
    </row>
    <row r="234" spans="17:17" x14ac:dyDescent="0.35">
      <c r="Q234" s="54" t="e" cm="1" vm="1">
        <f t="array" aca="1" ref="Q234" ca="1">MATCH('[1]Dora - CHE projects'!$G$10:$K$230,5,0)</f>
        <v>#VALUE!</v>
      </c>
    </row>
    <row r="235" spans="17:17" x14ac:dyDescent="0.35">
      <c r="Q235" s="54" t="e" cm="1" vm="1">
        <f t="array" aca="1" ref="Q235" ca="1">MATCH('[1]Dora - CHE projects'!$G$10:$K$230,5,0)</f>
        <v>#VALUE!</v>
      </c>
    </row>
    <row r="236" spans="17:17" x14ac:dyDescent="0.35">
      <c r="Q236" s="54" t="e" cm="1" vm="1">
        <f t="array" aca="1" ref="Q236" ca="1">MATCH('[1]Dora - CHE projects'!$G$10:$K$230,5,0)</f>
        <v>#VALUE!</v>
      </c>
    </row>
    <row r="237" spans="17:17" x14ac:dyDescent="0.35">
      <c r="Q237" s="54" t="e" cm="1" vm="1">
        <f t="array" aca="1" ref="Q237" ca="1">MATCH('[1]Dora - CHE projects'!$G$10:$K$230,5,0)</f>
        <v>#VALUE!</v>
      </c>
    </row>
    <row r="238" spans="17:17" x14ac:dyDescent="0.35">
      <c r="Q238" s="54" t="e" cm="1" vm="1">
        <f t="array" aca="1" ref="Q238" ca="1">MATCH('[1]Dora - CHE projects'!$G$10:$K$230,5,0)</f>
        <v>#VALUE!</v>
      </c>
    </row>
    <row r="239" spans="17:17" x14ac:dyDescent="0.35">
      <c r="Q239" s="54" t="e" cm="1" vm="1">
        <f t="array" aca="1" ref="Q239" ca="1">MATCH('[1]Dora - CHE projects'!$G$10:$K$230,5,0)</f>
        <v>#VALUE!</v>
      </c>
    </row>
    <row r="240" spans="17:17" x14ac:dyDescent="0.35">
      <c r="Q240" s="54" t="e" cm="1" vm="1">
        <f t="array" aca="1" ref="Q240" ca="1">MATCH('[1]Dora - CHE projects'!$G$10:$K$230,5,0)</f>
        <v>#VALUE!</v>
      </c>
    </row>
    <row r="241" spans="17:17" x14ac:dyDescent="0.35">
      <c r="Q241" s="54" t="e" cm="1" vm="1">
        <f t="array" aca="1" ref="Q241" ca="1">MATCH('[1]Dora - CHE projects'!$G$10:$K$230,5,0)</f>
        <v>#VALUE!</v>
      </c>
    </row>
    <row r="242" spans="17:17" x14ac:dyDescent="0.35">
      <c r="Q242" s="54" t="e" cm="1" vm="1">
        <f t="array" aca="1" ref="Q242" ca="1">MATCH('[1]Dora - CHE projects'!$G$10:$K$230,5,0)</f>
        <v>#VALUE!</v>
      </c>
    </row>
    <row r="243" spans="17:17" x14ac:dyDescent="0.35">
      <c r="Q243" s="54" t="e" cm="1" vm="1">
        <f t="array" aca="1" ref="Q243" ca="1">MATCH('[1]Dora - CHE projects'!$G$10:$K$230,5,0)</f>
        <v>#VALUE!</v>
      </c>
    </row>
    <row r="244" spans="17:17" x14ac:dyDescent="0.35">
      <c r="Q244" s="54" t="e" cm="1" vm="1">
        <f t="array" aca="1" ref="Q244" ca="1">MATCH('[1]Dora - CHE projects'!$G$10:$K$230,5,0)</f>
        <v>#VALUE!</v>
      </c>
    </row>
    <row r="245" spans="17:17" x14ac:dyDescent="0.35">
      <c r="Q245" s="54" t="e" cm="1" vm="1">
        <f t="array" aca="1" ref="Q245" ca="1">MATCH('[1]Dora - CHE projects'!$G$10:$K$230,5,0)</f>
        <v>#VALUE!</v>
      </c>
    </row>
    <row r="246" spans="17:17" x14ac:dyDescent="0.35">
      <c r="Q246" s="54" t="e" cm="1" vm="1">
        <f t="array" aca="1" ref="Q246" ca="1">MATCH('[1]Dora - CHE projects'!$G$10:$K$230,5,0)</f>
        <v>#VALUE!</v>
      </c>
    </row>
    <row r="247" spans="17:17" x14ac:dyDescent="0.35">
      <c r="Q247" s="54" t="e" cm="1" vm="1">
        <f t="array" aca="1" ref="Q247" ca="1">MATCH('[1]Dora - CHE projects'!$G$10:$K$230,5,0)</f>
        <v>#VALUE!</v>
      </c>
    </row>
    <row r="248" spans="17:17" x14ac:dyDescent="0.35">
      <c r="Q248" s="54" t="e" cm="1" vm="1">
        <f t="array" aca="1" ref="Q248" ca="1">MATCH('[1]Dora - CHE projects'!$G$10:$K$230,5,0)</f>
        <v>#VALUE!</v>
      </c>
    </row>
    <row r="249" spans="17:17" x14ac:dyDescent="0.35">
      <c r="Q249" s="54" t="e" cm="1" vm="1">
        <f t="array" aca="1" ref="Q249" ca="1">MATCH('[1]Dora - CHE projects'!$G$10:$K$230,5,0)</f>
        <v>#VALUE!</v>
      </c>
    </row>
    <row r="250" spans="17:17" x14ac:dyDescent="0.35">
      <c r="Q250" s="54" t="e" cm="1" vm="1">
        <f t="array" aca="1" ref="Q250" ca="1">MATCH('[1]Dora - CHE projects'!$G$10:$K$230,5,0)</f>
        <v>#VALUE!</v>
      </c>
    </row>
    <row r="251" spans="17:17" x14ac:dyDescent="0.35">
      <c r="Q251" s="54" t="e" cm="1" vm="1">
        <f t="array" aca="1" ref="Q251" ca="1">MATCH('[1]Dora - CHE projects'!$G$10:$K$230,5,0)</f>
        <v>#VALUE!</v>
      </c>
    </row>
    <row r="252" spans="17:17" x14ac:dyDescent="0.35">
      <c r="Q252" s="54" t="e" cm="1" vm="1">
        <f t="array" aca="1" ref="Q252" ca="1">MATCH('[1]Dora - CHE projects'!$G$10:$K$230,5,0)</f>
        <v>#VALUE!</v>
      </c>
    </row>
    <row r="253" spans="17:17" x14ac:dyDescent="0.35">
      <c r="Q253" s="54" t="e" cm="1" vm="1">
        <f t="array" aca="1" ref="Q253" ca="1">MATCH('[1]Dora - CHE projects'!$G$10:$K$230,5,0)</f>
        <v>#VALUE!</v>
      </c>
    </row>
    <row r="254" spans="17:17" x14ac:dyDescent="0.35">
      <c r="Q254" s="54" t="e" cm="1" vm="1">
        <f t="array" aca="1" ref="Q254" ca="1">MATCH('[1]Dora - CHE projects'!$G$10:$K$230,5,0)</f>
        <v>#VALUE!</v>
      </c>
    </row>
    <row r="255" spans="17:17" x14ac:dyDescent="0.35">
      <c r="Q255" s="54" t="e" cm="1" vm="1">
        <f t="array" aca="1" ref="Q255" ca="1">MATCH('[1]Dora - CHE projects'!$G$10:$K$230,5,0)</f>
        <v>#VALUE!</v>
      </c>
    </row>
    <row r="256" spans="17:17" x14ac:dyDescent="0.35">
      <c r="Q256" s="54" t="e" cm="1" vm="1">
        <f t="array" aca="1" ref="Q256" ca="1">MATCH('[1]Dora - CHE projects'!$G$10:$K$230,5,0)</f>
        <v>#VALUE!</v>
      </c>
    </row>
    <row r="257" spans="17:17" x14ac:dyDescent="0.35">
      <c r="Q257" s="54" t="e" cm="1" vm="1">
        <f t="array" aca="1" ref="Q257" ca="1">MATCH('[1]Dora - CHE projects'!$G$10:$K$230,5,0)</f>
        <v>#VALUE!</v>
      </c>
    </row>
    <row r="258" spans="17:17" x14ac:dyDescent="0.35">
      <c r="Q258" s="54" t="e" cm="1" vm="1">
        <f t="array" aca="1" ref="Q258" ca="1">MATCH('[1]Dora - CHE projects'!$G$10:$K$230,5,0)</f>
        <v>#VALUE!</v>
      </c>
    </row>
    <row r="259" spans="17:17" x14ac:dyDescent="0.35">
      <c r="Q259" s="54" t="e" cm="1" vm="1">
        <f t="array" aca="1" ref="Q259" ca="1">MATCH('[1]Dora - CHE projects'!$G$10:$K$230,5,0)</f>
        <v>#VALUE!</v>
      </c>
    </row>
    <row r="260" spans="17:17" x14ac:dyDescent="0.35">
      <c r="Q260" s="54" t="e" cm="1" vm="1">
        <f t="array" aca="1" ref="Q260" ca="1">MATCH('[1]Dora - CHE projects'!$G$10:$K$230,5,0)</f>
        <v>#VALUE!</v>
      </c>
    </row>
    <row r="261" spans="17:17" x14ac:dyDescent="0.35">
      <c r="Q261" s="54" t="e" cm="1" vm="1">
        <f t="array" aca="1" ref="Q261" ca="1">MATCH('[1]Dora - CHE projects'!$G$10:$K$230,5,0)</f>
        <v>#VALUE!</v>
      </c>
    </row>
    <row r="262" spans="17:17" x14ac:dyDescent="0.35">
      <c r="Q262" s="54" t="e" cm="1" vm="1">
        <f t="array" aca="1" ref="Q262" ca="1">MATCH('[1]Dora - CHE projects'!$G$10:$K$230,5,0)</f>
        <v>#VALUE!</v>
      </c>
    </row>
    <row r="263" spans="17:17" x14ac:dyDescent="0.35">
      <c r="Q263" s="54" t="e" cm="1" vm="1">
        <f t="array" aca="1" ref="Q263" ca="1">MATCH('[1]Dora - CHE projects'!$G$10:$K$230,5,0)</f>
        <v>#VALUE!</v>
      </c>
    </row>
    <row r="264" spans="17:17" x14ac:dyDescent="0.35">
      <c r="Q264" s="54" t="e" cm="1" vm="1">
        <f t="array" aca="1" ref="Q264" ca="1">MATCH('[1]Dora - CHE projects'!$G$10:$K$230,5,0)</f>
        <v>#VALUE!</v>
      </c>
    </row>
    <row r="265" spans="17:17" x14ac:dyDescent="0.35">
      <c r="Q265" s="54" t="e" cm="1" vm="1">
        <f t="array" aca="1" ref="Q265" ca="1">MATCH('[1]Dora - CHE projects'!$G$10:$K$230,5,0)</f>
        <v>#VALUE!</v>
      </c>
    </row>
    <row r="266" spans="17:17" x14ac:dyDescent="0.35">
      <c r="Q266" s="54" t="e" cm="1" vm="1">
        <f t="array" aca="1" ref="Q266" ca="1">MATCH('[1]Dora - CHE projects'!$G$10:$K$230,5,0)</f>
        <v>#VALUE!</v>
      </c>
    </row>
    <row r="267" spans="17:17" x14ac:dyDescent="0.35">
      <c r="Q267" s="54" t="e" cm="1" vm="1">
        <f t="array" aca="1" ref="Q267" ca="1">MATCH('[1]Dora - CHE projects'!$G$10:$K$230,5,0)</f>
        <v>#VALUE!</v>
      </c>
    </row>
    <row r="268" spans="17:17" x14ac:dyDescent="0.35">
      <c r="Q268" s="54" t="e" cm="1" vm="1">
        <f t="array" aca="1" ref="Q268" ca="1">MATCH('[1]Dora - CHE projects'!$G$10:$K$230,5,0)</f>
        <v>#VALUE!</v>
      </c>
    </row>
    <row r="269" spans="17:17" x14ac:dyDescent="0.35">
      <c r="Q269" s="54" t="e" cm="1" vm="1">
        <f t="array" aca="1" ref="Q269" ca="1">MATCH('[1]Dora - CHE projects'!$G$10:$K$230,5,0)</f>
        <v>#VALUE!</v>
      </c>
    </row>
    <row r="270" spans="17:17" x14ac:dyDescent="0.35">
      <c r="Q270" s="54" t="e" cm="1" vm="1">
        <f t="array" aca="1" ref="Q270" ca="1">MATCH('[1]Dora - CHE projects'!$G$10:$K$230,5,0)</f>
        <v>#VALUE!</v>
      </c>
    </row>
    <row r="271" spans="17:17" x14ac:dyDescent="0.35">
      <c r="Q271" s="54" t="e" cm="1" vm="1">
        <f t="array" aca="1" ref="Q271" ca="1">MATCH('[1]Dora - CHE projects'!$G$10:$K$230,5,0)</f>
        <v>#VALUE!</v>
      </c>
    </row>
    <row r="272" spans="17:17" x14ac:dyDescent="0.35">
      <c r="Q272" s="54" t="e" cm="1" vm="1">
        <f t="array" aca="1" ref="Q272" ca="1">MATCH('[1]Dora - CHE projects'!$G$10:$K$230,5,0)</f>
        <v>#VALUE!</v>
      </c>
    </row>
    <row r="273" spans="17:17" x14ac:dyDescent="0.35">
      <c r="Q273" s="54" t="e" cm="1" vm="1">
        <f t="array" aca="1" ref="Q273" ca="1">MATCH('[1]Dora - CHE projects'!$G$10:$K$230,5,0)</f>
        <v>#VALUE!</v>
      </c>
    </row>
    <row r="274" spans="17:17" x14ac:dyDescent="0.35">
      <c r="Q274" s="54" t="e" cm="1" vm="1">
        <f t="array" aca="1" ref="Q274" ca="1">MATCH('[1]Dora - CHE projects'!$G$10:$K$230,5,0)</f>
        <v>#VALUE!</v>
      </c>
    </row>
    <row r="275" spans="17:17" x14ac:dyDescent="0.35">
      <c r="Q275" s="54" t="e" cm="1" vm="1">
        <f t="array" aca="1" ref="Q275" ca="1">MATCH('[1]Dora - CHE projects'!$G$10:$K$230,5,0)</f>
        <v>#VALUE!</v>
      </c>
    </row>
    <row r="276" spans="17:17" x14ac:dyDescent="0.35">
      <c r="Q276" s="54" t="e" cm="1" vm="1">
        <f t="array" aca="1" ref="Q276" ca="1">MATCH('[1]Dora - CHE projects'!$G$10:$K$230,5,0)</f>
        <v>#VALUE!</v>
      </c>
    </row>
    <row r="277" spans="17:17" x14ac:dyDescent="0.35">
      <c r="Q277" s="54" t="e" cm="1" vm="1">
        <f t="array" aca="1" ref="Q277" ca="1">MATCH('[1]Dora - CHE projects'!$G$10:$K$230,5,0)</f>
        <v>#VALUE!</v>
      </c>
    </row>
    <row r="278" spans="17:17" x14ac:dyDescent="0.35">
      <c r="Q278" s="54" t="e" cm="1" vm="1">
        <f t="array" aca="1" ref="Q278" ca="1">MATCH('[1]Dora - CHE projects'!$G$10:$K$230,5,0)</f>
        <v>#VALUE!</v>
      </c>
    </row>
    <row r="279" spans="17:17" x14ac:dyDescent="0.35">
      <c r="Q279" s="54" t="e" cm="1" vm="1">
        <f t="array" aca="1" ref="Q279" ca="1">MATCH('[1]Dora - CHE projects'!$G$10:$K$230,5,0)</f>
        <v>#VALUE!</v>
      </c>
    </row>
    <row r="280" spans="17:17" x14ac:dyDescent="0.35">
      <c r="Q280" s="54" t="e" cm="1" vm="1">
        <f t="array" aca="1" ref="Q280" ca="1">MATCH('[1]Dora - CHE projects'!$G$10:$K$230,5,0)</f>
        <v>#VALUE!</v>
      </c>
    </row>
    <row r="281" spans="17:17" x14ac:dyDescent="0.35">
      <c r="Q281" s="54" t="e" cm="1" vm="1">
        <f t="array" aca="1" ref="Q281" ca="1">MATCH('[1]Dora - CHE projects'!$G$10:$K$230,5,0)</f>
        <v>#VALUE!</v>
      </c>
    </row>
    <row r="282" spans="17:17" x14ac:dyDescent="0.35">
      <c r="Q282" s="54" t="e" cm="1" vm="1">
        <f t="array" aca="1" ref="Q282" ca="1">MATCH('[1]Dora - CHE projects'!$G$10:$K$230,5,0)</f>
        <v>#VALUE!</v>
      </c>
    </row>
    <row r="283" spans="17:17" x14ac:dyDescent="0.35">
      <c r="Q283" s="54" t="e" cm="1" vm="1">
        <f t="array" aca="1" ref="Q283" ca="1">MATCH('[1]Dora - CHE projects'!$G$10:$K$230,5,0)</f>
        <v>#VALUE!</v>
      </c>
    </row>
    <row r="284" spans="17:17" x14ac:dyDescent="0.35">
      <c r="Q284" s="54" t="e" cm="1" vm="1">
        <f t="array" aca="1" ref="Q284" ca="1">MATCH('[1]Dora - CHE projects'!$G$10:$K$230,5,0)</f>
        <v>#VALUE!</v>
      </c>
    </row>
    <row r="285" spans="17:17" x14ac:dyDescent="0.35">
      <c r="Q285" s="54" t="e" cm="1" vm="1">
        <f t="array" aca="1" ref="Q285" ca="1">MATCH('[1]Dora - CHE projects'!$G$10:$K$230,5,0)</f>
        <v>#VALUE!</v>
      </c>
    </row>
    <row r="286" spans="17:17" x14ac:dyDescent="0.35">
      <c r="Q286" s="54" t="e" cm="1" vm="1">
        <f t="array" aca="1" ref="Q286" ca="1">MATCH('[1]Dora - CHE projects'!$G$10:$K$230,5,0)</f>
        <v>#VALUE!</v>
      </c>
    </row>
    <row r="287" spans="17:17" x14ac:dyDescent="0.35">
      <c r="Q287" s="54" t="e" cm="1" vm="1">
        <f t="array" aca="1" ref="Q287" ca="1">MATCH('[1]Dora - CHE projects'!$G$10:$K$230,5,0)</f>
        <v>#VALUE!</v>
      </c>
    </row>
    <row r="288" spans="17:17" x14ac:dyDescent="0.35">
      <c r="Q288" s="54" t="e" cm="1" vm="1">
        <f t="array" aca="1" ref="Q288" ca="1">MATCH('[1]Dora - CHE projects'!$G$10:$K$230,5,0)</f>
        <v>#VALUE!</v>
      </c>
    </row>
    <row r="289" spans="17:17" x14ac:dyDescent="0.35">
      <c r="Q289" s="54" t="e" cm="1" vm="1">
        <f t="array" aca="1" ref="Q289" ca="1">MATCH('[1]Dora - CHE projects'!$G$10:$K$230,5,0)</f>
        <v>#VALUE!</v>
      </c>
    </row>
    <row r="290" spans="17:17" x14ac:dyDescent="0.35">
      <c r="Q290" s="54" t="e" cm="1" vm="1">
        <f t="array" aca="1" ref="Q290" ca="1">MATCH('[1]Dora - CHE projects'!$G$10:$K$230,5,0)</f>
        <v>#VALUE!</v>
      </c>
    </row>
    <row r="291" spans="17:17" x14ac:dyDescent="0.35">
      <c r="Q291" s="54" t="e" cm="1" vm="1">
        <f t="array" aca="1" ref="Q291" ca="1">MATCH('[1]Dora - CHE projects'!$G$10:$K$230,5,0)</f>
        <v>#VALUE!</v>
      </c>
    </row>
    <row r="292" spans="17:17" x14ac:dyDescent="0.35">
      <c r="Q292" s="54" t="e" cm="1" vm="1">
        <f t="array" aca="1" ref="Q292" ca="1">MATCH('[1]Dora - CHE projects'!$G$10:$K$230,5,0)</f>
        <v>#VALUE!</v>
      </c>
    </row>
    <row r="293" spans="17:17" x14ac:dyDescent="0.35">
      <c r="Q293" s="54" t="e" cm="1" vm="1">
        <f t="array" aca="1" ref="Q293" ca="1">MATCH('[1]Dora - CHE projects'!$G$10:$K$230,5,0)</f>
        <v>#VALUE!</v>
      </c>
    </row>
    <row r="294" spans="17:17" x14ac:dyDescent="0.35">
      <c r="Q294" s="54" t="e" cm="1" vm="1">
        <f t="array" aca="1" ref="Q294" ca="1">MATCH('[1]Dora - CHE projects'!$G$10:$K$230,5,0)</f>
        <v>#VALUE!</v>
      </c>
    </row>
    <row r="295" spans="17:17" x14ac:dyDescent="0.35">
      <c r="Q295" s="54" t="e" cm="1" vm="1">
        <f t="array" aca="1" ref="Q295" ca="1">MATCH('[1]Dora - CHE projects'!$G$10:$K$230,5,0)</f>
        <v>#VALUE!</v>
      </c>
    </row>
    <row r="296" spans="17:17" x14ac:dyDescent="0.35">
      <c r="Q296" s="54" t="e" cm="1" vm="1">
        <f t="array" aca="1" ref="Q296" ca="1">MATCH('[1]Dora - CHE projects'!$G$10:$K$230,5,0)</f>
        <v>#VALUE!</v>
      </c>
    </row>
    <row r="297" spans="17:17" x14ac:dyDescent="0.35">
      <c r="Q297" s="54" t="e" cm="1" vm="1">
        <f t="array" aca="1" ref="Q297" ca="1">MATCH('[1]Dora - CHE projects'!$G$10:$K$230,5,0)</f>
        <v>#VALUE!</v>
      </c>
    </row>
    <row r="298" spans="17:17" x14ac:dyDescent="0.35">
      <c r="Q298" s="54" t="e" cm="1" vm="1">
        <f t="array" aca="1" ref="Q298" ca="1">MATCH('[1]Dora - CHE projects'!$G$10:$K$230,5,0)</f>
        <v>#VALUE!</v>
      </c>
    </row>
    <row r="299" spans="17:17" x14ac:dyDescent="0.35">
      <c r="Q299" s="54" t="e" cm="1" vm="1">
        <f t="array" aca="1" ref="Q299" ca="1">MATCH('[1]Dora - CHE projects'!$G$10:$K$230,5,0)</f>
        <v>#VALUE!</v>
      </c>
    </row>
    <row r="300" spans="17:17" x14ac:dyDescent="0.35">
      <c r="Q300" s="54" t="e" cm="1" vm="1">
        <f t="array" aca="1" ref="Q300" ca="1">MATCH('[1]Dora - CHE projects'!$G$10:$K$230,5,0)</f>
        <v>#VALUE!</v>
      </c>
    </row>
    <row r="301" spans="17:17" x14ac:dyDescent="0.35">
      <c r="Q301" s="54" t="e" cm="1" vm="1">
        <f t="array" aca="1" ref="Q301" ca="1">MATCH('[1]Dora - CHE projects'!$G$10:$K$230,5,0)</f>
        <v>#VALUE!</v>
      </c>
    </row>
    <row r="302" spans="17:17" x14ac:dyDescent="0.35">
      <c r="Q302" s="54" t="e" cm="1" vm="1">
        <f t="array" aca="1" ref="Q302" ca="1">MATCH('[1]Dora - CHE projects'!$G$10:$K$230,5,0)</f>
        <v>#VALUE!</v>
      </c>
    </row>
    <row r="303" spans="17:17" x14ac:dyDescent="0.35">
      <c r="Q303" s="54" t="e" cm="1" vm="1">
        <f t="array" aca="1" ref="Q303" ca="1">MATCH('[1]Dora - CHE projects'!$G$10:$K$230,5,0)</f>
        <v>#VALUE!</v>
      </c>
    </row>
    <row r="304" spans="17:17" x14ac:dyDescent="0.35">
      <c r="Q304" s="54" t="e" cm="1" vm="1">
        <f t="array" aca="1" ref="Q304" ca="1">MATCH('[1]Dora - CHE projects'!$G$10:$K$230,5,0)</f>
        <v>#VALUE!</v>
      </c>
    </row>
    <row r="305" spans="17:17" x14ac:dyDescent="0.35">
      <c r="Q305" s="54" t="e" cm="1" vm="1">
        <f t="array" aca="1" ref="Q305" ca="1">MATCH('[1]Dora - CHE projects'!$G$10:$K$230,5,0)</f>
        <v>#VALUE!</v>
      </c>
    </row>
    <row r="306" spans="17:17" x14ac:dyDescent="0.35">
      <c r="Q306" s="54" t="e" cm="1" vm="1">
        <f t="array" aca="1" ref="Q306" ca="1">MATCH('[1]Dora - CHE projects'!$G$10:$K$230,5,0)</f>
        <v>#VALUE!</v>
      </c>
    </row>
    <row r="307" spans="17:17" x14ac:dyDescent="0.35">
      <c r="Q307" s="54" t="e" cm="1" vm="1">
        <f t="array" aca="1" ref="Q307" ca="1">MATCH('[1]Dora - CHE projects'!$G$10:$K$230,5,0)</f>
        <v>#VALUE!</v>
      </c>
    </row>
    <row r="308" spans="17:17" x14ac:dyDescent="0.35">
      <c r="Q308" s="54" t="e" cm="1" vm="1">
        <f t="array" aca="1" ref="Q308" ca="1">MATCH('[1]Dora - CHE projects'!$G$10:$K$230,5,0)</f>
        <v>#VALUE!</v>
      </c>
    </row>
    <row r="309" spans="17:17" x14ac:dyDescent="0.35">
      <c r="Q309" s="54" t="e" cm="1" vm="1">
        <f t="array" aca="1" ref="Q309" ca="1">MATCH('[1]Dora - CHE projects'!$G$10:$K$230,5,0)</f>
        <v>#VALUE!</v>
      </c>
    </row>
    <row r="310" spans="17:17" x14ac:dyDescent="0.35">
      <c r="Q310" s="54" t="e" cm="1" vm="1">
        <f t="array" aca="1" ref="Q310" ca="1">MATCH('[1]Dora - CHE projects'!$G$10:$K$230,5,0)</f>
        <v>#VALUE!</v>
      </c>
    </row>
    <row r="311" spans="17:17" x14ac:dyDescent="0.35">
      <c r="Q311" s="54" t="e" cm="1" vm="1">
        <f t="array" aca="1" ref="Q311" ca="1">MATCH('[1]Dora - CHE projects'!$G$10:$K$230,5,0)</f>
        <v>#VALUE!</v>
      </c>
    </row>
    <row r="312" spans="17:17" x14ac:dyDescent="0.35">
      <c r="Q312" s="54" t="e" cm="1" vm="1">
        <f t="array" aca="1" ref="Q312" ca="1">MATCH('[1]Dora - CHE projects'!$G$10:$K$230,5,0)</f>
        <v>#VALUE!</v>
      </c>
    </row>
    <row r="313" spans="17:17" x14ac:dyDescent="0.35">
      <c r="Q313" s="54" t="e" cm="1" vm="1">
        <f t="array" aca="1" ref="Q313" ca="1">MATCH('[1]Dora - CHE projects'!$G$10:$K$230,5,0)</f>
        <v>#VALUE!</v>
      </c>
    </row>
    <row r="314" spans="17:17" x14ac:dyDescent="0.35">
      <c r="Q314" s="54" t="e" cm="1" vm="1">
        <f t="array" aca="1" ref="Q314" ca="1">MATCH('[1]Dora - CHE projects'!$G$10:$K$230,5,0)</f>
        <v>#VALUE!</v>
      </c>
    </row>
    <row r="315" spans="17:17" x14ac:dyDescent="0.35">
      <c r="Q315" s="54" t="e" cm="1" vm="1">
        <f t="array" aca="1" ref="Q315" ca="1">MATCH('[1]Dora - CHE projects'!$G$10:$K$230,5,0)</f>
        <v>#VALUE!</v>
      </c>
    </row>
    <row r="316" spans="17:17" x14ac:dyDescent="0.35">
      <c r="Q316" s="54" t="e" cm="1" vm="1">
        <f t="array" aca="1" ref="Q316" ca="1">MATCH('[1]Dora - CHE projects'!$G$10:$K$230,5,0)</f>
        <v>#VALUE!</v>
      </c>
    </row>
    <row r="317" spans="17:17" x14ac:dyDescent="0.35">
      <c r="Q317" s="54" t="e" cm="1" vm="1">
        <f t="array" aca="1" ref="Q317" ca="1">MATCH('[1]Dora - CHE projects'!$G$10:$K$230,5,0)</f>
        <v>#VALUE!</v>
      </c>
    </row>
    <row r="318" spans="17:17" x14ac:dyDescent="0.35">
      <c r="Q318" s="54" t="e" cm="1" vm="1">
        <f t="array" aca="1" ref="Q318" ca="1">MATCH('[1]Dora - CHE projects'!$G$10:$K$230,5,0)</f>
        <v>#VALUE!</v>
      </c>
    </row>
    <row r="319" spans="17:17" x14ac:dyDescent="0.35">
      <c r="Q319" s="54" t="e" cm="1" vm="1">
        <f t="array" aca="1" ref="Q319" ca="1">MATCH('[1]Dora - CHE projects'!$G$10:$K$230,5,0)</f>
        <v>#VALUE!</v>
      </c>
    </row>
    <row r="320" spans="17:17" x14ac:dyDescent="0.35">
      <c r="Q320" s="54" t="e" cm="1" vm="1">
        <f t="array" aca="1" ref="Q320" ca="1">MATCH('[1]Dora - CHE projects'!$G$10:$K$230,5,0)</f>
        <v>#VALUE!</v>
      </c>
    </row>
    <row r="321" spans="17:17" x14ac:dyDescent="0.35">
      <c r="Q321" s="54" t="e" cm="1" vm="1">
        <f t="array" aca="1" ref="Q321" ca="1">MATCH('[1]Dora - CHE projects'!$G$10:$K$230,5,0)</f>
        <v>#VALUE!</v>
      </c>
    </row>
    <row r="322" spans="17:17" x14ac:dyDescent="0.35">
      <c r="Q322" s="54" t="e" cm="1" vm="1">
        <f t="array" aca="1" ref="Q322" ca="1">MATCH('[1]Dora - CHE projects'!$G$10:$K$230,5,0)</f>
        <v>#VALUE!</v>
      </c>
    </row>
    <row r="323" spans="17:17" x14ac:dyDescent="0.35">
      <c r="Q323" s="54" t="e" cm="1" vm="1">
        <f t="array" aca="1" ref="Q323" ca="1">MATCH('[1]Dora - CHE projects'!$G$10:$K$230,5,0)</f>
        <v>#VALUE!</v>
      </c>
    </row>
    <row r="324" spans="17:17" x14ac:dyDescent="0.35">
      <c r="Q324" s="54" t="e" cm="1" vm="1">
        <f t="array" aca="1" ref="Q324" ca="1">MATCH('[1]Dora - CHE projects'!$G$10:$K$230,5,0)</f>
        <v>#VALUE!</v>
      </c>
    </row>
    <row r="325" spans="17:17" x14ac:dyDescent="0.35">
      <c r="Q325" s="54" t="e" cm="1" vm="1">
        <f t="array" aca="1" ref="Q325" ca="1">MATCH('[1]Dora - CHE projects'!$G$10:$K$230,5,0)</f>
        <v>#VALUE!</v>
      </c>
    </row>
    <row r="326" spans="17:17" x14ac:dyDescent="0.35">
      <c r="Q326" s="54" t="e" cm="1" vm="1">
        <f t="array" aca="1" ref="Q326" ca="1">MATCH('[1]Dora - CHE projects'!$G$10:$K$230,5,0)</f>
        <v>#VALUE!</v>
      </c>
    </row>
    <row r="327" spans="17:17" x14ac:dyDescent="0.35">
      <c r="Q327" s="54" t="e" cm="1" vm="1">
        <f t="array" aca="1" ref="Q327" ca="1">MATCH('[1]Dora - CHE projects'!$G$10:$K$230,5,0)</f>
        <v>#VALUE!</v>
      </c>
    </row>
    <row r="328" spans="17:17" x14ac:dyDescent="0.35">
      <c r="Q328" s="54" t="e" cm="1" vm="1">
        <f t="array" aca="1" ref="Q328" ca="1">MATCH('[1]Dora - CHE projects'!$G$10:$K$230,5,0)</f>
        <v>#VALUE!</v>
      </c>
    </row>
    <row r="329" spans="17:17" x14ac:dyDescent="0.35">
      <c r="Q329" s="54" t="e" cm="1" vm="1">
        <f t="array" aca="1" ref="Q329" ca="1">MATCH('[1]Dora - CHE projects'!$G$10:$K$230,5,0)</f>
        <v>#VALUE!</v>
      </c>
    </row>
    <row r="330" spans="17:17" x14ac:dyDescent="0.35">
      <c r="Q330" s="54" t="e" cm="1" vm="1">
        <f t="array" aca="1" ref="Q330" ca="1">MATCH('[1]Dora - CHE projects'!$G$10:$K$230,5,0)</f>
        <v>#VALUE!</v>
      </c>
    </row>
    <row r="331" spans="17:17" x14ac:dyDescent="0.35">
      <c r="Q331" s="54" t="e" cm="1" vm="1">
        <f t="array" aca="1" ref="Q331" ca="1">MATCH('[1]Dora - CHE projects'!$G$10:$K$230,5,0)</f>
        <v>#VALUE!</v>
      </c>
    </row>
    <row r="332" spans="17:17" x14ac:dyDescent="0.35">
      <c r="Q332" s="54" t="e" cm="1" vm="1">
        <f t="array" aca="1" ref="Q332" ca="1">MATCH('[1]Dora - CHE projects'!$G$10:$K$230,5,0)</f>
        <v>#VALUE!</v>
      </c>
    </row>
    <row r="333" spans="17:17" x14ac:dyDescent="0.35">
      <c r="Q333" s="54" t="e" cm="1" vm="1">
        <f t="array" aca="1" ref="Q333" ca="1">MATCH('[1]Dora - CHE projects'!$G$10:$K$230,5,0)</f>
        <v>#VALUE!</v>
      </c>
    </row>
    <row r="334" spans="17:17" x14ac:dyDescent="0.35">
      <c r="Q334" s="54" t="e" cm="1" vm="1">
        <f t="array" aca="1" ref="Q334" ca="1">MATCH('[1]Dora - CHE projects'!$G$10:$K$230,5,0)</f>
        <v>#VALUE!</v>
      </c>
    </row>
    <row r="335" spans="17:17" x14ac:dyDescent="0.35">
      <c r="Q335" s="54" t="e" cm="1" vm="1">
        <f t="array" aca="1" ref="Q335" ca="1">MATCH('[1]Dora - CHE projects'!$G$10:$K$230,5,0)</f>
        <v>#VALUE!</v>
      </c>
    </row>
    <row r="336" spans="17:17" x14ac:dyDescent="0.35">
      <c r="Q336" s="54" t="e" cm="1" vm="1">
        <f t="array" aca="1" ref="Q336" ca="1">MATCH('[1]Dora - CHE projects'!$G$10:$K$230,5,0)</f>
        <v>#VALUE!</v>
      </c>
    </row>
    <row r="337" spans="17:17" x14ac:dyDescent="0.35">
      <c r="Q337" s="54" t="e" cm="1" vm="1">
        <f t="array" aca="1" ref="Q337" ca="1">MATCH('[1]Dora - CHE projects'!$G$10:$K$230,5,0)</f>
        <v>#VALUE!</v>
      </c>
    </row>
    <row r="338" spans="17:17" x14ac:dyDescent="0.35">
      <c r="Q338" s="54" t="e" cm="1" vm="1">
        <f t="array" aca="1" ref="Q338" ca="1">MATCH('[1]Dora - CHE projects'!$G$10:$K$230,5,0)</f>
        <v>#VALUE!</v>
      </c>
    </row>
    <row r="339" spans="17:17" x14ac:dyDescent="0.35">
      <c r="Q339" s="54" t="e" cm="1" vm="1">
        <f t="array" aca="1" ref="Q339" ca="1">MATCH('[1]Dora - CHE projects'!$G$10:$K$230,5,0)</f>
        <v>#VALUE!</v>
      </c>
    </row>
    <row r="340" spans="17:17" x14ac:dyDescent="0.35">
      <c r="Q340" s="54" t="e" cm="1" vm="1">
        <f t="array" aca="1" ref="Q340" ca="1">MATCH('[1]Dora - CHE projects'!$G$10:$K$230,5,0)</f>
        <v>#VALUE!</v>
      </c>
    </row>
    <row r="341" spans="17:17" x14ac:dyDescent="0.35">
      <c r="Q341" s="54" t="e" cm="1" vm="1">
        <f t="array" aca="1" ref="Q341" ca="1">MATCH('[1]Dora - CHE projects'!$G$10:$K$230,5,0)</f>
        <v>#VALUE!</v>
      </c>
    </row>
    <row r="342" spans="17:17" x14ac:dyDescent="0.35">
      <c r="Q342" s="54" t="e" cm="1" vm="1">
        <f t="array" aca="1" ref="Q342" ca="1">MATCH('[1]Dora - CHE projects'!$G$10:$K$230,5,0)</f>
        <v>#VALUE!</v>
      </c>
    </row>
    <row r="343" spans="17:17" x14ac:dyDescent="0.35">
      <c r="Q343" s="54" t="e" cm="1" vm="1">
        <f t="array" aca="1" ref="Q343" ca="1">MATCH('[1]Dora - CHE projects'!$G$10:$K$230,5,0)</f>
        <v>#VALUE!</v>
      </c>
    </row>
    <row r="344" spans="17:17" x14ac:dyDescent="0.35">
      <c r="Q344" s="54" t="e" cm="1" vm="1">
        <f t="array" aca="1" ref="Q344" ca="1">MATCH('[1]Dora - CHE projects'!$G$10:$K$230,5,0)</f>
        <v>#VALUE!</v>
      </c>
    </row>
    <row r="345" spans="17:17" x14ac:dyDescent="0.35">
      <c r="Q345" s="54" t="e" cm="1" vm="1">
        <f t="array" aca="1" ref="Q345" ca="1">MATCH('[1]Dora - CHE projects'!$G$10:$K$230,5,0)</f>
        <v>#VALUE!</v>
      </c>
    </row>
    <row r="346" spans="17:17" x14ac:dyDescent="0.35">
      <c r="Q346" s="54" t="e" cm="1" vm="1">
        <f t="array" aca="1" ref="Q346" ca="1">MATCH('[1]Dora - CHE projects'!$G$10:$K$230,5,0)</f>
        <v>#VALUE!</v>
      </c>
    </row>
    <row r="347" spans="17:17" x14ac:dyDescent="0.35">
      <c r="Q347" s="54" t="e" cm="1" vm="1">
        <f t="array" aca="1" ref="Q347" ca="1">MATCH('[1]Dora - CHE projects'!$G$10:$K$230,5,0)</f>
        <v>#VALUE!</v>
      </c>
    </row>
    <row r="348" spans="17:17" x14ac:dyDescent="0.35">
      <c r="Q348" s="54" t="e" cm="1" vm="1">
        <f t="array" aca="1" ref="Q348" ca="1">MATCH('[1]Dora - CHE projects'!$G$10:$K$230,5,0)</f>
        <v>#VALUE!</v>
      </c>
    </row>
    <row r="349" spans="17:17" x14ac:dyDescent="0.35">
      <c r="Q349" s="54" t="e" cm="1" vm="1">
        <f t="array" aca="1" ref="Q349" ca="1">MATCH('[1]Dora - CHE projects'!$G$10:$K$230,5,0)</f>
        <v>#VALUE!</v>
      </c>
    </row>
    <row r="350" spans="17:17" x14ac:dyDescent="0.35">
      <c r="Q350" s="54" t="e" cm="1" vm="1">
        <f t="array" aca="1" ref="Q350" ca="1">MATCH('[1]Dora - CHE projects'!$G$10:$K$230,5,0)</f>
        <v>#VALUE!</v>
      </c>
    </row>
    <row r="351" spans="17:17" x14ac:dyDescent="0.35">
      <c r="Q351" s="54" t="e" cm="1" vm="1">
        <f t="array" aca="1" ref="Q351" ca="1">MATCH('[1]Dora - CHE projects'!$G$10:$K$230,5,0)</f>
        <v>#VALUE!</v>
      </c>
    </row>
    <row r="352" spans="17:17" x14ac:dyDescent="0.35">
      <c r="Q352" s="54" t="e" cm="1" vm="1">
        <f t="array" aca="1" ref="Q352" ca="1">MATCH('[1]Dora - CHE projects'!$G$10:$K$230,5,0)</f>
        <v>#VALUE!</v>
      </c>
    </row>
    <row r="353" spans="17:17" x14ac:dyDescent="0.35">
      <c r="Q353" s="54" t="e" cm="1" vm="1">
        <f t="array" aca="1" ref="Q353" ca="1">MATCH('[1]Dora - CHE projects'!$G$10:$K$230,5,0)</f>
        <v>#VALUE!</v>
      </c>
    </row>
    <row r="354" spans="17:17" x14ac:dyDescent="0.35">
      <c r="Q354" s="54" t="e" cm="1" vm="1">
        <f t="array" aca="1" ref="Q354" ca="1">MATCH('[1]Dora - CHE projects'!$G$10:$K$230,5,0)</f>
        <v>#VALUE!</v>
      </c>
    </row>
    <row r="355" spans="17:17" x14ac:dyDescent="0.35">
      <c r="Q355" s="54" t="e" cm="1" vm="1">
        <f t="array" aca="1" ref="Q355" ca="1">MATCH('[1]Dora - CHE projects'!$G$10:$K$230,5,0)</f>
        <v>#VALUE!</v>
      </c>
    </row>
    <row r="356" spans="17:17" x14ac:dyDescent="0.35">
      <c r="Q356" s="54" t="e" cm="1" vm="1">
        <f t="array" aca="1" ref="Q356" ca="1">MATCH('[1]Dora - CHE projects'!$G$10:$K$230,5,0)</f>
        <v>#VALUE!</v>
      </c>
    </row>
    <row r="357" spans="17:17" x14ac:dyDescent="0.35">
      <c r="Q357" s="54" t="e" cm="1" vm="1">
        <f t="array" aca="1" ref="Q357" ca="1">MATCH('[1]Dora - CHE projects'!$G$10:$K$230,5,0)</f>
        <v>#VALUE!</v>
      </c>
    </row>
    <row r="358" spans="17:17" x14ac:dyDescent="0.35">
      <c r="Q358" s="54" t="e" cm="1" vm="1">
        <f t="array" aca="1" ref="Q358" ca="1">MATCH('[1]Dora - CHE projects'!$G$10:$K$230,5,0)</f>
        <v>#VALUE!</v>
      </c>
    </row>
    <row r="359" spans="17:17" x14ac:dyDescent="0.35">
      <c r="Q359" s="54" t="e" cm="1" vm="1">
        <f t="array" aca="1" ref="Q359" ca="1">MATCH('[1]Dora - CHE projects'!$G$10:$K$230,5,0)</f>
        <v>#VALUE!</v>
      </c>
    </row>
    <row r="360" spans="17:17" x14ac:dyDescent="0.35">
      <c r="Q360" s="54" t="e" cm="1" vm="1">
        <f t="array" aca="1" ref="Q360" ca="1">MATCH('[1]Dora - CHE projects'!$G$10:$K$230,5,0)</f>
        <v>#VALUE!</v>
      </c>
    </row>
    <row r="361" spans="17:17" x14ac:dyDescent="0.35">
      <c r="Q361" s="54" t="e" cm="1" vm="1">
        <f t="array" aca="1" ref="Q361" ca="1">MATCH('[1]Dora - CHE projects'!$G$10:$K$230,5,0)</f>
        <v>#VALUE!</v>
      </c>
    </row>
    <row r="362" spans="17:17" x14ac:dyDescent="0.35">
      <c r="Q362" s="54" t="e" cm="1" vm="1">
        <f t="array" aca="1" ref="Q362" ca="1">MATCH('[1]Dora - CHE projects'!$G$10:$K$230,5,0)</f>
        <v>#VALUE!</v>
      </c>
    </row>
    <row r="363" spans="17:17" x14ac:dyDescent="0.35">
      <c r="Q363" s="54" t="e" cm="1" vm="1">
        <f t="array" aca="1" ref="Q363" ca="1">MATCH('[1]Dora - CHE projects'!$G$10:$K$230,5,0)</f>
        <v>#VALUE!</v>
      </c>
    </row>
    <row r="364" spans="17:17" x14ac:dyDescent="0.35">
      <c r="Q364" s="54" t="e" cm="1" vm="1">
        <f t="array" aca="1" ref="Q364" ca="1">MATCH('[1]Dora - CHE projects'!$G$10:$K$230,5,0)</f>
        <v>#VALUE!</v>
      </c>
    </row>
    <row r="365" spans="17:17" x14ac:dyDescent="0.35">
      <c r="Q365" s="54" t="e" cm="1" vm="1">
        <f t="array" aca="1" ref="Q365" ca="1">MATCH('[1]Dora - CHE projects'!$G$10:$K$230,5,0)</f>
        <v>#VALUE!</v>
      </c>
    </row>
    <row r="366" spans="17:17" x14ac:dyDescent="0.35">
      <c r="Q366" s="54" t="e" cm="1" vm="1">
        <f t="array" aca="1" ref="Q366" ca="1">MATCH('[1]Dora - CHE projects'!$G$10:$K$230,5,0)</f>
        <v>#VALUE!</v>
      </c>
    </row>
    <row r="367" spans="17:17" x14ac:dyDescent="0.35">
      <c r="Q367" s="54" t="e" cm="1" vm="1">
        <f t="array" aca="1" ref="Q367" ca="1">MATCH('[1]Dora - CHE projects'!$G$10:$K$230,5,0)</f>
        <v>#VALUE!</v>
      </c>
    </row>
    <row r="368" spans="17:17" x14ac:dyDescent="0.35">
      <c r="Q368" s="54" t="e" cm="1" vm="1">
        <f t="array" aca="1" ref="Q368" ca="1">MATCH('[1]Dora - CHE projects'!$G$10:$K$230,5,0)</f>
        <v>#VALUE!</v>
      </c>
    </row>
    <row r="369" spans="17:17" x14ac:dyDescent="0.35">
      <c r="Q369" s="54" t="e" cm="1" vm="1">
        <f t="array" aca="1" ref="Q369" ca="1">MATCH('[1]Dora - CHE projects'!$G$10:$K$230,5,0)</f>
        <v>#VALUE!</v>
      </c>
    </row>
    <row r="370" spans="17:17" x14ac:dyDescent="0.35">
      <c r="Q370" s="54" t="e" cm="1" vm="1">
        <f t="array" aca="1" ref="Q370" ca="1">MATCH('[1]Dora - CHE projects'!$G$10:$K$230,5,0)</f>
        <v>#VALUE!</v>
      </c>
    </row>
    <row r="371" spans="17:17" x14ac:dyDescent="0.35">
      <c r="Q371" s="54" t="e" cm="1" vm="1">
        <f t="array" aca="1" ref="Q371" ca="1">MATCH('[1]Dora - CHE projects'!$G$10:$K$230,5,0)</f>
        <v>#VALUE!</v>
      </c>
    </row>
    <row r="372" spans="17:17" x14ac:dyDescent="0.35">
      <c r="Q372" s="54" t="e" cm="1" vm="1">
        <f t="array" aca="1" ref="Q372" ca="1">MATCH('[1]Dora - CHE projects'!$G$10:$K$230,5,0)</f>
        <v>#VALUE!</v>
      </c>
    </row>
    <row r="373" spans="17:17" x14ac:dyDescent="0.35">
      <c r="Q373" s="54" t="e" cm="1" vm="1">
        <f t="array" aca="1" ref="Q373" ca="1">MATCH('[1]Dora - CHE projects'!$G$10:$K$230,5,0)</f>
        <v>#VALUE!</v>
      </c>
    </row>
    <row r="374" spans="17:17" x14ac:dyDescent="0.35">
      <c r="Q374" s="54" t="e" cm="1" vm="1">
        <f t="array" aca="1" ref="Q374" ca="1">MATCH('[1]Dora - CHE projects'!$G$10:$K$230,5,0)</f>
        <v>#VALUE!</v>
      </c>
    </row>
    <row r="375" spans="17:17" x14ac:dyDescent="0.35">
      <c r="Q375" s="54" t="e" cm="1" vm="1">
        <f t="array" aca="1" ref="Q375" ca="1">MATCH('[1]Dora - CHE projects'!$G$10:$K$230,5,0)</f>
        <v>#VALUE!</v>
      </c>
    </row>
    <row r="376" spans="17:17" x14ac:dyDescent="0.35">
      <c r="Q376" s="54" t="e" cm="1" vm="1">
        <f t="array" aca="1" ref="Q376" ca="1">MATCH('[1]Dora - CHE projects'!$G$10:$K$230,5,0)</f>
        <v>#VALUE!</v>
      </c>
    </row>
    <row r="377" spans="17:17" x14ac:dyDescent="0.35">
      <c r="Q377" s="54" t="e" cm="1" vm="1">
        <f t="array" aca="1" ref="Q377" ca="1">MATCH('[1]Dora - CHE projects'!$G$10:$K$230,5,0)</f>
        <v>#VALUE!</v>
      </c>
    </row>
    <row r="378" spans="17:17" x14ac:dyDescent="0.35">
      <c r="Q378" s="54" t="e" cm="1" vm="1">
        <f t="array" aca="1" ref="Q378" ca="1">MATCH('[1]Dora - CHE projects'!$G$10:$K$230,5,0)</f>
        <v>#VALUE!</v>
      </c>
    </row>
    <row r="379" spans="17:17" x14ac:dyDescent="0.35">
      <c r="Q379" s="54" t="e" cm="1" vm="1">
        <f t="array" aca="1" ref="Q379" ca="1">MATCH('[1]Dora - CHE projects'!$G$10:$K$230,5,0)</f>
        <v>#VALUE!</v>
      </c>
    </row>
    <row r="380" spans="17:17" x14ac:dyDescent="0.35">
      <c r="Q380" s="54" t="e" cm="1" vm="1">
        <f t="array" aca="1" ref="Q380" ca="1">MATCH('[1]Dora - CHE projects'!$G$10:$K$230,5,0)</f>
        <v>#VALUE!</v>
      </c>
    </row>
    <row r="381" spans="17:17" x14ac:dyDescent="0.35">
      <c r="Q381" s="54" t="e" cm="1" vm="1">
        <f t="array" aca="1" ref="Q381" ca="1">MATCH('[1]Dora - CHE projects'!$G$10:$K$230,5,0)</f>
        <v>#VALUE!</v>
      </c>
    </row>
    <row r="382" spans="17:17" x14ac:dyDescent="0.35">
      <c r="Q382" s="54" t="e" cm="1" vm="1">
        <f t="array" aca="1" ref="Q382" ca="1">MATCH('[1]Dora - CHE projects'!$G$10:$K$230,5,0)</f>
        <v>#VALUE!</v>
      </c>
    </row>
    <row r="383" spans="17:17" x14ac:dyDescent="0.35">
      <c r="Q383" s="54" t="e" cm="1" vm="1">
        <f t="array" aca="1" ref="Q383" ca="1">MATCH('[1]Dora - CHE projects'!$G$10:$K$230,5,0)</f>
        <v>#VALUE!</v>
      </c>
    </row>
    <row r="384" spans="17:17" x14ac:dyDescent="0.35">
      <c r="Q384" s="54" t="e" cm="1" vm="1">
        <f t="array" aca="1" ref="Q384" ca="1">MATCH('[1]Dora - CHE projects'!$G$10:$K$230,5,0)</f>
        <v>#VALUE!</v>
      </c>
    </row>
    <row r="385" spans="17:17" x14ac:dyDescent="0.35">
      <c r="Q385" s="54" t="e" cm="1" vm="1">
        <f t="array" aca="1" ref="Q385" ca="1">MATCH('[1]Dora - CHE projects'!$G$10:$K$230,5,0)</f>
        <v>#VALUE!</v>
      </c>
    </row>
    <row r="386" spans="17:17" x14ac:dyDescent="0.35">
      <c r="Q386" s="54" t="e" cm="1" vm="1">
        <f t="array" aca="1" ref="Q386" ca="1">MATCH('[1]Dora - CHE projects'!$G$10:$K$230,5,0)</f>
        <v>#VALUE!</v>
      </c>
    </row>
    <row r="387" spans="17:17" x14ac:dyDescent="0.35">
      <c r="Q387" s="54" t="e" cm="1" vm="1">
        <f t="array" aca="1" ref="Q387" ca="1">MATCH('[1]Dora - CHE projects'!$G$10:$K$230,5,0)</f>
        <v>#VALUE!</v>
      </c>
    </row>
    <row r="388" spans="17:17" x14ac:dyDescent="0.35">
      <c r="Q388" s="54" t="e" cm="1" vm="1">
        <f t="array" aca="1" ref="Q388" ca="1">MATCH('[1]Dora - CHE projects'!$G$10:$K$230,5,0)</f>
        <v>#VALUE!</v>
      </c>
    </row>
    <row r="389" spans="17:17" x14ac:dyDescent="0.35">
      <c r="Q389" s="54" t="e" cm="1" vm="1">
        <f t="array" aca="1" ref="Q389" ca="1">MATCH('[1]Dora - CHE projects'!$G$10:$K$230,5,0)</f>
        <v>#VALUE!</v>
      </c>
    </row>
    <row r="390" spans="17:17" x14ac:dyDescent="0.35">
      <c r="Q390" s="54" t="e" cm="1" vm="1">
        <f t="array" aca="1" ref="Q390" ca="1">MATCH('[1]Dora - CHE projects'!$G$10:$K$230,5,0)</f>
        <v>#VALUE!</v>
      </c>
    </row>
    <row r="391" spans="17:17" x14ac:dyDescent="0.35">
      <c r="Q391" s="54" t="e" cm="1" vm="1">
        <f t="array" aca="1" ref="Q391" ca="1">MATCH('[1]Dora - CHE projects'!$G$10:$K$230,5,0)</f>
        <v>#VALUE!</v>
      </c>
    </row>
    <row r="392" spans="17:17" x14ac:dyDescent="0.35">
      <c r="Q392" s="54" t="e" cm="1" vm="1">
        <f t="array" aca="1" ref="Q392" ca="1">MATCH('[1]Dora - CHE projects'!$G$10:$K$230,5,0)</f>
        <v>#VALUE!</v>
      </c>
    </row>
    <row r="393" spans="17:17" x14ac:dyDescent="0.35">
      <c r="Q393" s="54" t="e" cm="1" vm="1">
        <f t="array" aca="1" ref="Q393" ca="1">MATCH('[1]Dora - CHE projects'!$G$10:$K$230,5,0)</f>
        <v>#VALUE!</v>
      </c>
    </row>
    <row r="394" spans="17:17" x14ac:dyDescent="0.35">
      <c r="Q394" s="54" t="e" cm="1" vm="1">
        <f t="array" aca="1" ref="Q394" ca="1">MATCH('[1]Dora - CHE projects'!$G$10:$K$230,5,0)</f>
        <v>#VALUE!</v>
      </c>
    </row>
    <row r="395" spans="17:17" x14ac:dyDescent="0.35">
      <c r="Q395" s="54" t="e" cm="1" vm="1">
        <f t="array" aca="1" ref="Q395" ca="1">MATCH('[1]Dora - CHE projects'!$G$10:$K$230,5,0)</f>
        <v>#VALUE!</v>
      </c>
    </row>
    <row r="396" spans="17:17" x14ac:dyDescent="0.35">
      <c r="Q396" s="54" t="e" cm="1" vm="1">
        <f t="array" aca="1" ref="Q396" ca="1">MATCH('[1]Dora - CHE projects'!$G$10:$K$230,5,0)</f>
        <v>#VALUE!</v>
      </c>
    </row>
    <row r="397" spans="17:17" x14ac:dyDescent="0.35">
      <c r="Q397" s="54" t="e" cm="1" vm="1">
        <f t="array" aca="1" ref="Q397" ca="1">MATCH('[1]Dora - CHE projects'!$G$10:$K$230,5,0)</f>
        <v>#VALUE!</v>
      </c>
    </row>
    <row r="398" spans="17:17" x14ac:dyDescent="0.35">
      <c r="Q398" s="54" t="e" cm="1" vm="1">
        <f t="array" aca="1" ref="Q398" ca="1">MATCH('[1]Dora - CHE projects'!$G$10:$K$230,5,0)</f>
        <v>#VALUE!</v>
      </c>
    </row>
    <row r="399" spans="17:17" x14ac:dyDescent="0.35">
      <c r="Q399" s="54" t="e" cm="1" vm="1">
        <f t="array" aca="1" ref="Q399" ca="1">MATCH('[1]Dora - CHE projects'!$G$10:$K$230,5,0)</f>
        <v>#VALUE!</v>
      </c>
    </row>
    <row r="400" spans="17:17" x14ac:dyDescent="0.35">
      <c r="Q400" s="54" t="e" cm="1" vm="1">
        <f t="array" aca="1" ref="Q400" ca="1">MATCH('[1]Dora - CHE projects'!$G$10:$K$230,5,0)</f>
        <v>#VALUE!</v>
      </c>
    </row>
    <row r="401" spans="17:17" x14ac:dyDescent="0.35">
      <c r="Q401" s="54" t="e" cm="1" vm="1">
        <f t="array" aca="1" ref="Q401" ca="1">MATCH('[1]Dora - CHE projects'!$G$10:$K$230,5,0)</f>
        <v>#VALUE!</v>
      </c>
    </row>
    <row r="402" spans="17:17" x14ac:dyDescent="0.35">
      <c r="Q402" s="54" t="e" cm="1" vm="1">
        <f t="array" aca="1" ref="Q402" ca="1">MATCH('[1]Dora - CHE projects'!$G$10:$K$230,5,0)</f>
        <v>#VALUE!</v>
      </c>
    </row>
    <row r="403" spans="17:17" x14ac:dyDescent="0.35">
      <c r="Q403" s="54" t="e" cm="1" vm="1">
        <f t="array" aca="1" ref="Q403" ca="1">MATCH('[1]Dora - CHE projects'!$G$10:$K$230,5,0)</f>
        <v>#VALUE!</v>
      </c>
    </row>
    <row r="404" spans="17:17" x14ac:dyDescent="0.35">
      <c r="Q404" s="54" t="e" cm="1" vm="1">
        <f t="array" aca="1" ref="Q404" ca="1">MATCH('[1]Dora - CHE projects'!$G$10:$K$230,5,0)</f>
        <v>#VALUE!</v>
      </c>
    </row>
    <row r="405" spans="17:17" x14ac:dyDescent="0.35">
      <c r="Q405" s="54" t="e" cm="1" vm="1">
        <f t="array" aca="1" ref="Q405" ca="1">MATCH('[1]Dora - CHE projects'!$G$10:$K$230,5,0)</f>
        <v>#VALUE!</v>
      </c>
    </row>
    <row r="406" spans="17:17" x14ac:dyDescent="0.35">
      <c r="Q406" s="54" t="e" cm="1" vm="1">
        <f t="array" aca="1" ref="Q406" ca="1">MATCH('[1]Dora - CHE projects'!$G$10:$K$230,5,0)</f>
        <v>#VALUE!</v>
      </c>
    </row>
    <row r="407" spans="17:17" x14ac:dyDescent="0.35">
      <c r="Q407" s="54" t="e" cm="1" vm="1">
        <f t="array" aca="1" ref="Q407" ca="1">MATCH('[1]Dora - CHE projects'!$G$10:$K$230,5,0)</f>
        <v>#VALUE!</v>
      </c>
    </row>
    <row r="408" spans="17:17" x14ac:dyDescent="0.35">
      <c r="Q408" s="54" t="e" cm="1" vm="1">
        <f t="array" aca="1" ref="Q408" ca="1">MATCH('[1]Dora - CHE projects'!$G$10:$K$230,5,0)</f>
        <v>#VALUE!</v>
      </c>
    </row>
    <row r="409" spans="17:17" x14ac:dyDescent="0.35">
      <c r="Q409" s="54" t="e" cm="1" vm="1">
        <f t="array" aca="1" ref="Q409" ca="1">MATCH('[1]Dora - CHE projects'!$G$10:$K$230,5,0)</f>
        <v>#VALUE!</v>
      </c>
    </row>
    <row r="410" spans="17:17" x14ac:dyDescent="0.35">
      <c r="Q410" s="54" t="e" cm="1" vm="1">
        <f t="array" aca="1" ref="Q410" ca="1">MATCH('[1]Dora - CHE projects'!$G$10:$K$230,5,0)</f>
        <v>#VALUE!</v>
      </c>
    </row>
    <row r="411" spans="17:17" x14ac:dyDescent="0.35">
      <c r="Q411" s="54" t="e" cm="1" vm="1">
        <f t="array" aca="1" ref="Q411" ca="1">MATCH('[1]Dora - CHE projects'!$G$10:$K$230,5,0)</f>
        <v>#VALUE!</v>
      </c>
    </row>
    <row r="412" spans="17:17" x14ac:dyDescent="0.35">
      <c r="Q412" s="54" t="e" cm="1" vm="1">
        <f t="array" aca="1" ref="Q412" ca="1">MATCH('[1]Dora - CHE projects'!$G$10:$K$230,5,0)</f>
        <v>#VALUE!</v>
      </c>
    </row>
    <row r="413" spans="17:17" x14ac:dyDescent="0.35">
      <c r="Q413" s="54" t="e" cm="1" vm="1">
        <f t="array" aca="1" ref="Q413" ca="1">MATCH('[1]Dora - CHE projects'!$G$10:$K$230,5,0)</f>
        <v>#VALUE!</v>
      </c>
    </row>
    <row r="414" spans="17:17" x14ac:dyDescent="0.35">
      <c r="Q414" s="54" t="e" cm="1" vm="1">
        <f t="array" aca="1" ref="Q414" ca="1">MATCH('[1]Dora - CHE projects'!$G$10:$K$230,5,0)</f>
        <v>#VALUE!</v>
      </c>
    </row>
    <row r="415" spans="17:17" x14ac:dyDescent="0.35">
      <c r="Q415" s="54" t="e" cm="1" vm="1">
        <f t="array" aca="1" ref="Q415" ca="1">MATCH('[1]Dora - CHE projects'!$G$10:$K$230,5,0)</f>
        <v>#VALUE!</v>
      </c>
    </row>
    <row r="416" spans="17:17" x14ac:dyDescent="0.35">
      <c r="Q416" s="54" t="e" cm="1" vm="1">
        <f t="array" aca="1" ref="Q416" ca="1">MATCH('[1]Dora - CHE projects'!$G$10:$K$230,5,0)</f>
        <v>#VALUE!</v>
      </c>
    </row>
    <row r="417" spans="17:17" x14ac:dyDescent="0.35">
      <c r="Q417" s="54" t="e" cm="1" vm="1">
        <f t="array" aca="1" ref="Q417" ca="1">MATCH('[1]Dora - CHE projects'!$G$10:$K$230,5,0)</f>
        <v>#VALUE!</v>
      </c>
    </row>
    <row r="418" spans="17:17" x14ac:dyDescent="0.35">
      <c r="Q418" s="54" t="e" cm="1" vm="1">
        <f t="array" aca="1" ref="Q418" ca="1">MATCH('[1]Dora - CHE projects'!$G$10:$K$230,5,0)</f>
        <v>#VALUE!</v>
      </c>
    </row>
    <row r="419" spans="17:17" x14ac:dyDescent="0.35">
      <c r="Q419" s="54" t="e" cm="1" vm="1">
        <f t="array" aca="1" ref="Q419" ca="1">MATCH('[1]Dora - CHE projects'!$G$10:$K$230,5,0)</f>
        <v>#VALUE!</v>
      </c>
    </row>
    <row r="420" spans="17:17" x14ac:dyDescent="0.35">
      <c r="Q420" s="54" t="e" cm="1" vm="1">
        <f t="array" aca="1" ref="Q420" ca="1">MATCH('[1]Dora - CHE projects'!$G$10:$K$230,5,0)</f>
        <v>#VALUE!</v>
      </c>
    </row>
    <row r="421" spans="17:17" x14ac:dyDescent="0.35">
      <c r="Q421" s="54" t="e" cm="1" vm="1">
        <f t="array" aca="1" ref="Q421" ca="1">MATCH('[1]Dora - CHE projects'!$G$10:$K$230,5,0)</f>
        <v>#VALUE!</v>
      </c>
    </row>
    <row r="422" spans="17:17" x14ac:dyDescent="0.35">
      <c r="Q422" s="54" t="e" cm="1" vm="1">
        <f t="array" aca="1" ref="Q422" ca="1">MATCH('[1]Dora - CHE projects'!$G$10:$K$230,5,0)</f>
        <v>#VALUE!</v>
      </c>
    </row>
    <row r="423" spans="17:17" x14ac:dyDescent="0.35">
      <c r="Q423" s="54" t="e" cm="1" vm="1">
        <f t="array" aca="1" ref="Q423" ca="1">MATCH('[1]Dora - CHE projects'!$G$10:$K$230,5,0)</f>
        <v>#VALUE!</v>
      </c>
    </row>
    <row r="424" spans="17:17" x14ac:dyDescent="0.35">
      <c r="Q424" s="54" t="e" cm="1" vm="1">
        <f t="array" aca="1" ref="Q424" ca="1">MATCH('[1]Dora - CHE projects'!$G$10:$K$230,5,0)</f>
        <v>#VALUE!</v>
      </c>
    </row>
    <row r="425" spans="17:17" x14ac:dyDescent="0.35">
      <c r="Q425" s="54" t="e" cm="1" vm="1">
        <f t="array" aca="1" ref="Q425" ca="1">MATCH('[1]Dora - CHE projects'!$G$10:$K$230,5,0)</f>
        <v>#VALUE!</v>
      </c>
    </row>
    <row r="426" spans="17:17" x14ac:dyDescent="0.35">
      <c r="Q426" s="54" t="e" cm="1" vm="1">
        <f t="array" aca="1" ref="Q426" ca="1">MATCH('[1]Dora - CHE projects'!$G$10:$K$230,5,0)</f>
        <v>#VALUE!</v>
      </c>
    </row>
    <row r="427" spans="17:17" x14ac:dyDescent="0.35">
      <c r="Q427" s="54" t="e" cm="1" vm="1">
        <f t="array" aca="1" ref="Q427" ca="1">MATCH('[1]Dora - CHE projects'!$G$10:$K$230,5,0)</f>
        <v>#VALUE!</v>
      </c>
    </row>
    <row r="428" spans="17:17" x14ac:dyDescent="0.35">
      <c r="Q428" s="54" t="e" cm="1" vm="1">
        <f t="array" aca="1" ref="Q428" ca="1">MATCH('[1]Dora - CHE projects'!$G$10:$K$230,5,0)</f>
        <v>#VALUE!</v>
      </c>
    </row>
    <row r="429" spans="17:17" x14ac:dyDescent="0.35">
      <c r="Q429" s="54" t="e" cm="1" vm="1">
        <f t="array" aca="1" ref="Q429" ca="1">MATCH('[1]Dora - CHE projects'!$G$10:$K$230,5,0)</f>
        <v>#VALUE!</v>
      </c>
    </row>
    <row r="430" spans="17:17" x14ac:dyDescent="0.35">
      <c r="Q430" s="54" t="e" cm="1" vm="1">
        <f t="array" aca="1" ref="Q430" ca="1">MATCH('[1]Dora - CHE projects'!$G$10:$K$230,5,0)</f>
        <v>#VALUE!</v>
      </c>
    </row>
    <row r="431" spans="17:17" x14ac:dyDescent="0.35">
      <c r="Q431" s="54" t="e" cm="1" vm="1">
        <f t="array" aca="1" ref="Q431" ca="1">MATCH('[1]Dora - CHE projects'!$G$10:$K$230,5,0)</f>
        <v>#VALUE!</v>
      </c>
    </row>
    <row r="432" spans="17:17" x14ac:dyDescent="0.35">
      <c r="Q432" s="54" t="e" cm="1" vm="1">
        <f t="array" aca="1" ref="Q432" ca="1">MATCH('[1]Dora - CHE projects'!$G$10:$K$230,5,0)</f>
        <v>#VALUE!</v>
      </c>
    </row>
    <row r="433" spans="17:17" x14ac:dyDescent="0.35">
      <c r="Q433" s="54" t="e" cm="1" vm="1">
        <f t="array" aca="1" ref="Q433" ca="1">MATCH('[1]Dora - CHE projects'!$G$10:$K$230,5,0)</f>
        <v>#VALUE!</v>
      </c>
    </row>
    <row r="434" spans="17:17" x14ac:dyDescent="0.35">
      <c r="Q434" s="54" t="e" cm="1" vm="1">
        <f t="array" aca="1" ref="Q434" ca="1">MATCH('[1]Dora - CHE projects'!$G$10:$K$230,5,0)</f>
        <v>#VALUE!</v>
      </c>
    </row>
    <row r="435" spans="17:17" x14ac:dyDescent="0.35">
      <c r="Q435" s="54" t="e" cm="1" vm="1">
        <f t="array" aca="1" ref="Q435" ca="1">MATCH('[1]Dora - CHE projects'!$G$10:$K$230,5,0)</f>
        <v>#VALUE!</v>
      </c>
    </row>
    <row r="436" spans="17:17" x14ac:dyDescent="0.35">
      <c r="Q436" s="54" t="e" cm="1" vm="1">
        <f t="array" aca="1" ref="Q436" ca="1">MATCH('[1]Dora - CHE projects'!$G$10:$K$230,5,0)</f>
        <v>#VALUE!</v>
      </c>
    </row>
    <row r="437" spans="17:17" x14ac:dyDescent="0.35">
      <c r="Q437" s="54" t="e" cm="1" vm="1">
        <f t="array" aca="1" ref="Q437" ca="1">MATCH('[1]Dora - CHE projects'!$G$10:$K$230,5,0)</f>
        <v>#VALUE!</v>
      </c>
    </row>
    <row r="438" spans="17:17" x14ac:dyDescent="0.35">
      <c r="Q438" s="54" t="e" cm="1" vm="1">
        <f t="array" aca="1" ref="Q438" ca="1">MATCH('[1]Dora - CHE projects'!$G$10:$K$230,5,0)</f>
        <v>#VALUE!</v>
      </c>
    </row>
    <row r="439" spans="17:17" x14ac:dyDescent="0.35">
      <c r="Q439" s="54" t="e" cm="1" vm="1">
        <f t="array" aca="1" ref="Q439" ca="1">MATCH('[1]Dora - CHE projects'!$G$10:$K$230,5,0)</f>
        <v>#VALUE!</v>
      </c>
    </row>
    <row r="440" spans="17:17" x14ac:dyDescent="0.35">
      <c r="Q440" s="54" t="e" cm="1" vm="1">
        <f t="array" aca="1" ref="Q440" ca="1">MATCH('[1]Dora - CHE projects'!$G$10:$K$230,5,0)</f>
        <v>#VALUE!</v>
      </c>
    </row>
    <row r="441" spans="17:17" x14ac:dyDescent="0.35">
      <c r="Q441" s="54" t="e" cm="1" vm="1">
        <f t="array" aca="1" ref="Q441" ca="1">MATCH('[1]Dora - CHE projects'!$G$10:$K$230,5,0)</f>
        <v>#VALUE!</v>
      </c>
    </row>
    <row r="442" spans="17:17" x14ac:dyDescent="0.35">
      <c r="Q442" s="54" t="e" cm="1" vm="1">
        <f t="array" aca="1" ref="Q442" ca="1">MATCH('[1]Dora - CHE projects'!$G$10:$K$230,5,0)</f>
        <v>#VALUE!</v>
      </c>
    </row>
    <row r="443" spans="17:17" x14ac:dyDescent="0.35">
      <c r="Q443" s="54" t="e" cm="1" vm="1">
        <f t="array" aca="1" ref="Q443" ca="1">MATCH('[1]Dora - CHE projects'!$G$10:$K$230,5,0)</f>
        <v>#VALUE!</v>
      </c>
    </row>
    <row r="444" spans="17:17" x14ac:dyDescent="0.35">
      <c r="Q444" s="54" t="e" cm="1" vm="1">
        <f t="array" aca="1" ref="Q444" ca="1">MATCH('[1]Dora - CHE projects'!$G$10:$K$230,5,0)</f>
        <v>#VALUE!</v>
      </c>
    </row>
    <row r="445" spans="17:17" x14ac:dyDescent="0.35">
      <c r="Q445" s="54" t="e" cm="1" vm="1">
        <f t="array" aca="1" ref="Q445" ca="1">MATCH('[1]Dora - CHE projects'!$G$10:$K$230,5,0)</f>
        <v>#VALUE!</v>
      </c>
    </row>
    <row r="446" spans="17:17" x14ac:dyDescent="0.35">
      <c r="Q446" s="54" t="e" cm="1" vm="1">
        <f t="array" aca="1" ref="Q446" ca="1">MATCH('[1]Dora - CHE projects'!$G$10:$K$230,5,0)</f>
        <v>#VALUE!</v>
      </c>
    </row>
    <row r="447" spans="17:17" x14ac:dyDescent="0.35">
      <c r="Q447" s="54" t="e" cm="1" vm="1">
        <f t="array" aca="1" ref="Q447" ca="1">MATCH('[1]Dora - CHE projects'!$G$10:$K$230,5,0)</f>
        <v>#VALUE!</v>
      </c>
    </row>
    <row r="448" spans="17:17" x14ac:dyDescent="0.35">
      <c r="Q448" s="54" t="e" cm="1" vm="1">
        <f t="array" aca="1" ref="Q448" ca="1">MATCH('[1]Dora - CHE projects'!$G$10:$K$230,5,0)</f>
        <v>#VALUE!</v>
      </c>
    </row>
    <row r="449" spans="17:17" x14ac:dyDescent="0.35">
      <c r="Q449" s="54" t="e" cm="1" vm="1">
        <f t="array" aca="1" ref="Q449" ca="1">MATCH('[1]Dora - CHE projects'!$G$10:$K$230,5,0)</f>
        <v>#VALUE!</v>
      </c>
    </row>
    <row r="450" spans="17:17" x14ac:dyDescent="0.35">
      <c r="Q450" s="54" t="e" cm="1" vm="1">
        <f t="array" aca="1" ref="Q450" ca="1">MATCH('[1]Dora - CHE projects'!$G$10:$K$230,5,0)</f>
        <v>#VALUE!</v>
      </c>
    </row>
    <row r="451" spans="17:17" x14ac:dyDescent="0.35">
      <c r="Q451" s="54" t="e" cm="1" vm="1">
        <f t="array" aca="1" ref="Q451" ca="1">MATCH('[1]Dora - CHE projects'!$G$10:$K$230,5,0)</f>
        <v>#VALUE!</v>
      </c>
    </row>
    <row r="452" spans="17:17" x14ac:dyDescent="0.35">
      <c r="Q452" s="54" t="e" cm="1" vm="1">
        <f t="array" aca="1" ref="Q452" ca="1">MATCH('[1]Dora - CHE projects'!$G$10:$K$230,5,0)</f>
        <v>#VALUE!</v>
      </c>
    </row>
    <row r="453" spans="17:17" x14ac:dyDescent="0.35">
      <c r="Q453" s="54" t="e" cm="1" vm="1">
        <f t="array" aca="1" ref="Q453" ca="1">MATCH('[1]Dora - CHE projects'!$G$10:$K$230,5,0)</f>
        <v>#VALUE!</v>
      </c>
    </row>
    <row r="454" spans="17:17" x14ac:dyDescent="0.35">
      <c r="Q454" s="54" t="e" cm="1" vm="1">
        <f t="array" aca="1" ref="Q454" ca="1">MATCH('[1]Dora - CHE projects'!$G$10:$K$230,5,0)</f>
        <v>#VALUE!</v>
      </c>
    </row>
    <row r="455" spans="17:17" x14ac:dyDescent="0.35">
      <c r="Q455" s="54" t="e" cm="1" vm="1">
        <f t="array" aca="1" ref="Q455" ca="1">MATCH('[1]Dora - CHE projects'!$G$10:$K$230,5,0)</f>
        <v>#VALUE!</v>
      </c>
    </row>
    <row r="456" spans="17:17" x14ac:dyDescent="0.35">
      <c r="Q456" s="54" t="e" cm="1" vm="1">
        <f t="array" aca="1" ref="Q456" ca="1">MATCH('[1]Dora - CHE projects'!$G$10:$K$230,5,0)</f>
        <v>#VALUE!</v>
      </c>
    </row>
    <row r="457" spans="17:17" x14ac:dyDescent="0.35">
      <c r="Q457" s="54" t="e" cm="1" vm="1">
        <f t="array" aca="1" ref="Q457" ca="1">MATCH('[1]Dora - CHE projects'!$G$10:$K$230,5,0)</f>
        <v>#VALUE!</v>
      </c>
    </row>
    <row r="458" spans="17:17" x14ac:dyDescent="0.35">
      <c r="Q458" s="54" t="e" cm="1" vm="1">
        <f t="array" aca="1" ref="Q458" ca="1">MATCH('[1]Dora - CHE projects'!$G$10:$K$230,5,0)</f>
        <v>#VALUE!</v>
      </c>
    </row>
    <row r="459" spans="17:17" x14ac:dyDescent="0.35">
      <c r="Q459" s="54" t="e" cm="1" vm="1">
        <f t="array" aca="1" ref="Q459" ca="1">MATCH('[1]Dora - CHE projects'!$G$10:$K$230,5,0)</f>
        <v>#VALUE!</v>
      </c>
    </row>
    <row r="460" spans="17:17" x14ac:dyDescent="0.35">
      <c r="Q460" s="54" t="e" cm="1" vm="1">
        <f t="array" aca="1" ref="Q460" ca="1">MATCH('[1]Dora - CHE projects'!$G$10:$K$230,5,0)</f>
        <v>#VALUE!</v>
      </c>
    </row>
    <row r="461" spans="17:17" x14ac:dyDescent="0.35">
      <c r="Q461" s="54" t="e" cm="1" vm="1">
        <f t="array" aca="1" ref="Q461" ca="1">MATCH('[1]Dora - CHE projects'!$G$10:$K$230,5,0)</f>
        <v>#VALUE!</v>
      </c>
    </row>
    <row r="462" spans="17:17" x14ac:dyDescent="0.35">
      <c r="Q462" s="54" t="e" cm="1" vm="1">
        <f t="array" aca="1" ref="Q462" ca="1">MATCH('[1]Dora - CHE projects'!$G$10:$K$230,5,0)</f>
        <v>#VALUE!</v>
      </c>
    </row>
    <row r="463" spans="17:17" x14ac:dyDescent="0.35">
      <c r="Q463" s="54" t="e" cm="1" vm="1">
        <f t="array" aca="1" ref="Q463" ca="1">MATCH('[1]Dora - CHE projects'!$G$10:$K$230,5,0)</f>
        <v>#VALUE!</v>
      </c>
    </row>
    <row r="464" spans="17:17" x14ac:dyDescent="0.35">
      <c r="Q464" s="54" t="e" cm="1" vm="1">
        <f t="array" aca="1" ref="Q464" ca="1">MATCH('[1]Dora - CHE projects'!$G$10:$K$230,5,0)</f>
        <v>#VALUE!</v>
      </c>
    </row>
    <row r="465" spans="17:17" x14ac:dyDescent="0.35">
      <c r="Q465" s="54" t="e" cm="1" vm="1">
        <f t="array" aca="1" ref="Q465" ca="1">MATCH('[1]Dora - CHE projects'!$G$10:$K$230,5,0)</f>
        <v>#VALUE!</v>
      </c>
    </row>
    <row r="466" spans="17:17" x14ac:dyDescent="0.35">
      <c r="Q466" s="54" t="e" cm="1" vm="1">
        <f t="array" aca="1" ref="Q466" ca="1">MATCH('[1]Dora - CHE projects'!$G$10:$K$230,5,0)</f>
        <v>#VALUE!</v>
      </c>
    </row>
    <row r="467" spans="17:17" x14ac:dyDescent="0.35">
      <c r="Q467" s="54" t="e" cm="1" vm="1">
        <f t="array" aca="1" ref="Q467" ca="1">MATCH('[1]Dora - CHE projects'!$G$10:$K$230,5,0)</f>
        <v>#VALUE!</v>
      </c>
    </row>
    <row r="468" spans="17:17" x14ac:dyDescent="0.35">
      <c r="Q468" s="54" t="e" cm="1" vm="1">
        <f t="array" aca="1" ref="Q468" ca="1">MATCH('[1]Dora - CHE projects'!$G$10:$K$230,5,0)</f>
        <v>#VALUE!</v>
      </c>
    </row>
    <row r="469" spans="17:17" x14ac:dyDescent="0.35">
      <c r="Q469" s="54" t="e" cm="1" vm="1">
        <f t="array" aca="1" ref="Q469" ca="1">MATCH('[1]Dora - CHE projects'!$G$10:$K$230,5,0)</f>
        <v>#VALUE!</v>
      </c>
    </row>
    <row r="470" spans="17:17" x14ac:dyDescent="0.35">
      <c r="Q470" s="54" t="e" cm="1" vm="1">
        <f t="array" aca="1" ref="Q470" ca="1">MATCH('[1]Dora - CHE projects'!$G$10:$K$230,5,0)</f>
        <v>#VALUE!</v>
      </c>
    </row>
    <row r="471" spans="17:17" x14ac:dyDescent="0.35">
      <c r="Q471" s="54" t="e" cm="1" vm="1">
        <f t="array" aca="1" ref="Q471" ca="1">MATCH('[1]Dora - CHE projects'!$G$10:$K$230,5,0)</f>
        <v>#VALUE!</v>
      </c>
    </row>
    <row r="472" spans="17:17" x14ac:dyDescent="0.35">
      <c r="Q472" s="54" t="e" cm="1" vm="1">
        <f t="array" aca="1" ref="Q472" ca="1">MATCH('[1]Dora - CHE projects'!$G$10:$K$230,5,0)</f>
        <v>#VALUE!</v>
      </c>
    </row>
    <row r="473" spans="17:17" x14ac:dyDescent="0.35">
      <c r="Q473" s="54" t="e" cm="1" vm="1">
        <f t="array" aca="1" ref="Q473" ca="1">MATCH('[1]Dora - CHE projects'!$G$10:$K$230,5,0)</f>
        <v>#VALUE!</v>
      </c>
    </row>
    <row r="474" spans="17:17" x14ac:dyDescent="0.35">
      <c r="Q474" s="54" t="e" cm="1" vm="1">
        <f t="array" aca="1" ref="Q474" ca="1">MATCH('[1]Dora - CHE projects'!$G$10:$K$230,5,0)</f>
        <v>#VALUE!</v>
      </c>
    </row>
    <row r="475" spans="17:17" x14ac:dyDescent="0.35">
      <c r="Q475" s="54" t="e" cm="1" vm="1">
        <f t="array" aca="1" ref="Q475" ca="1">MATCH('[1]Dora - CHE projects'!$G$10:$K$230,5,0)</f>
        <v>#VALUE!</v>
      </c>
    </row>
    <row r="476" spans="17:17" x14ac:dyDescent="0.35">
      <c r="Q476" s="54" t="e" cm="1" vm="1">
        <f t="array" aca="1" ref="Q476" ca="1">MATCH('[1]Dora - CHE projects'!$G$10:$K$230,5,0)</f>
        <v>#VALUE!</v>
      </c>
    </row>
    <row r="477" spans="17:17" x14ac:dyDescent="0.35">
      <c r="Q477" s="54" t="e" cm="1" vm="1">
        <f t="array" aca="1" ref="Q477" ca="1">MATCH('[1]Dora - CHE projects'!$G$10:$K$230,5,0)</f>
        <v>#VALUE!</v>
      </c>
    </row>
    <row r="478" spans="17:17" x14ac:dyDescent="0.35">
      <c r="Q478" s="54" t="e" cm="1" vm="1">
        <f t="array" aca="1" ref="Q478" ca="1">MATCH('[1]Dora - CHE projects'!$G$10:$K$230,5,0)</f>
        <v>#VALUE!</v>
      </c>
    </row>
    <row r="479" spans="17:17" x14ac:dyDescent="0.35">
      <c r="Q479" s="54" t="e" cm="1" vm="1">
        <f t="array" aca="1" ref="Q479" ca="1">MATCH('[1]Dora - CHE projects'!$G$10:$K$230,5,0)</f>
        <v>#VALUE!</v>
      </c>
    </row>
    <row r="480" spans="17:17" x14ac:dyDescent="0.35">
      <c r="Q480" s="54" t="e" cm="1" vm="1">
        <f t="array" aca="1" ref="Q480" ca="1">MATCH('[1]Dora - CHE projects'!$G$10:$K$230,5,0)</f>
        <v>#VALUE!</v>
      </c>
    </row>
    <row r="481" spans="17:17" x14ac:dyDescent="0.35">
      <c r="Q481" s="54" t="e" cm="1" vm="1">
        <f t="array" aca="1" ref="Q481" ca="1">MATCH('[1]Dora - CHE projects'!$G$10:$K$230,5,0)</f>
        <v>#VALUE!</v>
      </c>
    </row>
    <row r="482" spans="17:17" x14ac:dyDescent="0.35">
      <c r="Q482" s="54" t="e" cm="1" vm="1">
        <f t="array" aca="1" ref="Q482" ca="1">MATCH('[1]Dora - CHE projects'!$G$10:$K$230,5,0)</f>
        <v>#VALUE!</v>
      </c>
    </row>
    <row r="483" spans="17:17" x14ac:dyDescent="0.35">
      <c r="Q483" s="54" t="e" cm="1" vm="1">
        <f t="array" aca="1" ref="Q483" ca="1">MATCH('[1]Dora - CHE projects'!$G$10:$K$230,5,0)</f>
        <v>#VALUE!</v>
      </c>
    </row>
    <row r="484" spans="17:17" x14ac:dyDescent="0.35">
      <c r="Q484" s="54" t="e" cm="1" vm="1">
        <f t="array" aca="1" ref="Q484" ca="1">MATCH('[1]Dora - CHE projects'!$G$10:$K$230,5,0)</f>
        <v>#VALUE!</v>
      </c>
    </row>
    <row r="485" spans="17:17" x14ac:dyDescent="0.35">
      <c r="Q485" s="54" t="e" cm="1" vm="1">
        <f t="array" aca="1" ref="Q485" ca="1">MATCH('[1]Dora - CHE projects'!$G$10:$K$230,5,0)</f>
        <v>#VALUE!</v>
      </c>
    </row>
    <row r="486" spans="17:17" x14ac:dyDescent="0.35">
      <c r="Q486" s="54" t="e" cm="1" vm="1">
        <f t="array" aca="1" ref="Q486" ca="1">MATCH('[1]Dora - CHE projects'!$G$10:$K$230,5,0)</f>
        <v>#VALUE!</v>
      </c>
    </row>
    <row r="487" spans="17:17" x14ac:dyDescent="0.35">
      <c r="Q487" s="54" t="e" cm="1" vm="1">
        <f t="array" aca="1" ref="Q487" ca="1">MATCH('[1]Dora - CHE projects'!$G$10:$K$230,5,0)</f>
        <v>#VALUE!</v>
      </c>
    </row>
    <row r="488" spans="17:17" x14ac:dyDescent="0.35">
      <c r="Q488" s="54" t="e" cm="1" vm="1">
        <f t="array" aca="1" ref="Q488" ca="1">MATCH('[1]Dora - CHE projects'!$G$10:$K$230,5,0)</f>
        <v>#VALUE!</v>
      </c>
    </row>
    <row r="489" spans="17:17" x14ac:dyDescent="0.35">
      <c r="Q489" s="54" t="e" cm="1" vm="1">
        <f t="array" aca="1" ref="Q489" ca="1">MATCH('[1]Dora - CHE projects'!$G$10:$K$230,5,0)</f>
        <v>#VALUE!</v>
      </c>
    </row>
    <row r="490" spans="17:17" x14ac:dyDescent="0.35">
      <c r="Q490" s="54" t="e" cm="1" vm="1">
        <f t="array" aca="1" ref="Q490" ca="1">MATCH('[1]Dora - CHE projects'!$G$10:$K$230,5,0)</f>
        <v>#VALUE!</v>
      </c>
    </row>
    <row r="491" spans="17:17" x14ac:dyDescent="0.35">
      <c r="Q491" s="54" t="e" cm="1" vm="1">
        <f t="array" aca="1" ref="Q491" ca="1">MATCH('[1]Dora - CHE projects'!$G$10:$K$230,5,0)</f>
        <v>#VALUE!</v>
      </c>
    </row>
    <row r="492" spans="17:17" x14ac:dyDescent="0.35">
      <c r="Q492" s="54" t="e" cm="1" vm="1">
        <f t="array" aca="1" ref="Q492" ca="1">MATCH('[1]Dora - CHE projects'!$G$10:$K$230,5,0)</f>
        <v>#VALUE!</v>
      </c>
    </row>
    <row r="493" spans="17:17" x14ac:dyDescent="0.35">
      <c r="Q493" s="54" t="e" cm="1" vm="1">
        <f t="array" aca="1" ref="Q493" ca="1">MATCH('[1]Dora - CHE projects'!$G$10:$K$230,5,0)</f>
        <v>#VALUE!</v>
      </c>
    </row>
    <row r="494" spans="17:17" x14ac:dyDescent="0.35">
      <c r="Q494" s="54" t="e" cm="1" vm="1">
        <f t="array" aca="1" ref="Q494" ca="1">MATCH('[1]Dora - CHE projects'!$G$10:$K$230,5,0)</f>
        <v>#VALUE!</v>
      </c>
    </row>
    <row r="495" spans="17:17" x14ac:dyDescent="0.35">
      <c r="Q495" s="54" t="e" cm="1" vm="1">
        <f t="array" aca="1" ref="Q495" ca="1">MATCH('[1]Dora - CHE projects'!$G$10:$K$230,5,0)</f>
        <v>#VALUE!</v>
      </c>
    </row>
    <row r="496" spans="17:17" x14ac:dyDescent="0.35">
      <c r="Q496" s="54" t="e" cm="1" vm="1">
        <f t="array" aca="1" ref="Q496" ca="1">MATCH('[1]Dora - CHE projects'!$G$10:$K$230,5,0)</f>
        <v>#VALUE!</v>
      </c>
    </row>
    <row r="497" spans="17:17" x14ac:dyDescent="0.35">
      <c r="Q497" s="54" t="e" cm="1" vm="1">
        <f t="array" aca="1" ref="Q497" ca="1">MATCH('[1]Dora - CHE projects'!$G$10:$K$230,5,0)</f>
        <v>#VALUE!</v>
      </c>
    </row>
    <row r="498" spans="17:17" x14ac:dyDescent="0.35">
      <c r="Q498" s="54" t="e" cm="1" vm="1">
        <f t="array" aca="1" ref="Q498" ca="1">MATCH('[1]Dora - CHE projects'!$G$10:$K$230,5,0)</f>
        <v>#VALUE!</v>
      </c>
    </row>
    <row r="499" spans="17:17" x14ac:dyDescent="0.35">
      <c r="Q499" s="54" t="e" cm="1" vm="1">
        <f t="array" aca="1" ref="Q499" ca="1">MATCH('[1]Dora - CHE projects'!$G$10:$K$230,5,0)</f>
        <v>#VALUE!</v>
      </c>
    </row>
    <row r="500" spans="17:17" x14ac:dyDescent="0.35">
      <c r="Q500" s="54" t="e" cm="1" vm="1">
        <f t="array" aca="1" ref="Q500" ca="1">MATCH('[1]Dora - CHE projects'!$G$10:$K$230,5,0)</f>
        <v>#VALUE!</v>
      </c>
    </row>
    <row r="501" spans="17:17" x14ac:dyDescent="0.35">
      <c r="Q501" s="54" t="e" cm="1" vm="1">
        <f t="array" aca="1" ref="Q501" ca="1">MATCH('[1]Dora - CHE projects'!$G$10:$K$230,5,0)</f>
        <v>#VALUE!</v>
      </c>
    </row>
    <row r="502" spans="17:17" x14ac:dyDescent="0.35">
      <c r="Q502" s="54" t="e" cm="1" vm="1">
        <f t="array" aca="1" ref="Q502" ca="1">MATCH('[1]Dora - CHE projects'!$G$10:$K$230,5,0)</f>
        <v>#VALUE!</v>
      </c>
    </row>
    <row r="503" spans="17:17" x14ac:dyDescent="0.35">
      <c r="Q503" s="54" t="e" cm="1" vm="1">
        <f t="array" aca="1" ref="Q503" ca="1">MATCH('[1]Dora - CHE projects'!$G$10:$K$230,5,0)</f>
        <v>#VALUE!</v>
      </c>
    </row>
    <row r="504" spans="17:17" x14ac:dyDescent="0.35">
      <c r="Q504" s="54" t="e" cm="1" vm="1">
        <f t="array" aca="1" ref="Q504" ca="1">MATCH('[1]Dora - CHE projects'!$G$10:$K$230,5,0)</f>
        <v>#VALUE!</v>
      </c>
    </row>
    <row r="505" spans="17:17" x14ac:dyDescent="0.35">
      <c r="Q505" s="54" t="e" cm="1" vm="1">
        <f t="array" aca="1" ref="Q505" ca="1">MATCH('[1]Dora - CHE projects'!$G$10:$K$230,5,0)</f>
        <v>#VALUE!</v>
      </c>
    </row>
    <row r="506" spans="17:17" x14ac:dyDescent="0.35">
      <c r="Q506" s="54" t="e" cm="1" vm="1">
        <f t="array" aca="1" ref="Q506" ca="1">MATCH('[1]Dora - CHE projects'!$G$10:$K$230,5,0)</f>
        <v>#VALUE!</v>
      </c>
    </row>
    <row r="507" spans="17:17" x14ac:dyDescent="0.35">
      <c r="Q507" s="54" t="e" cm="1" vm="1">
        <f t="array" aca="1" ref="Q507" ca="1">MATCH('[1]Dora - CHE projects'!$G$10:$K$230,5,0)</f>
        <v>#VALUE!</v>
      </c>
    </row>
    <row r="508" spans="17:17" x14ac:dyDescent="0.35">
      <c r="Q508" s="54" t="e" cm="1" vm="1">
        <f t="array" aca="1" ref="Q508" ca="1">MATCH('[1]Dora - CHE projects'!$G$10:$K$230,5,0)</f>
        <v>#VALUE!</v>
      </c>
    </row>
    <row r="509" spans="17:17" x14ac:dyDescent="0.35">
      <c r="Q509" s="54" t="e" cm="1" vm="1">
        <f t="array" aca="1" ref="Q509" ca="1">MATCH('[1]Dora - CHE projects'!$G$10:$K$230,5,0)</f>
        <v>#VALUE!</v>
      </c>
    </row>
    <row r="510" spans="17:17" x14ac:dyDescent="0.35">
      <c r="Q510" s="54" t="e" cm="1" vm="1">
        <f t="array" aca="1" ref="Q510" ca="1">MATCH('[1]Dora - CHE projects'!$G$10:$K$230,5,0)</f>
        <v>#VALUE!</v>
      </c>
    </row>
    <row r="511" spans="17:17" x14ac:dyDescent="0.35">
      <c r="Q511" s="54" t="e" cm="1" vm="1">
        <f t="array" aca="1" ref="Q511" ca="1">MATCH('[1]Dora - CHE projects'!$G$10:$K$230,5,0)</f>
        <v>#VALUE!</v>
      </c>
    </row>
    <row r="512" spans="17:17" x14ac:dyDescent="0.35">
      <c r="Q512" s="54" t="e" cm="1" vm="1">
        <f t="array" aca="1" ref="Q512" ca="1">MATCH('[1]Dora - CHE projects'!$G$10:$K$230,5,0)</f>
        <v>#VALUE!</v>
      </c>
    </row>
    <row r="513" spans="17:17" x14ac:dyDescent="0.35">
      <c r="Q513" s="54" t="e" cm="1" vm="1">
        <f t="array" aca="1" ref="Q513" ca="1">MATCH('[1]Dora - CHE projects'!$G$10:$K$230,5,0)</f>
        <v>#VALUE!</v>
      </c>
    </row>
    <row r="514" spans="17:17" x14ac:dyDescent="0.35">
      <c r="Q514" s="54" t="e" cm="1" vm="1">
        <f t="array" aca="1" ref="Q514" ca="1">MATCH('[1]Dora - CHE projects'!$G$10:$K$230,5,0)</f>
        <v>#VALUE!</v>
      </c>
    </row>
    <row r="515" spans="17:17" x14ac:dyDescent="0.35">
      <c r="Q515" s="54" t="e" cm="1" vm="1">
        <f t="array" aca="1" ref="Q515" ca="1">MATCH('[1]Dora - CHE projects'!$G$10:$K$230,5,0)</f>
        <v>#VALUE!</v>
      </c>
    </row>
    <row r="516" spans="17:17" x14ac:dyDescent="0.35">
      <c r="Q516" s="54" t="e" cm="1" vm="1">
        <f t="array" aca="1" ref="Q516" ca="1">MATCH('[1]Dora - CHE projects'!$G$10:$K$230,5,0)</f>
        <v>#VALUE!</v>
      </c>
    </row>
    <row r="517" spans="17:17" x14ac:dyDescent="0.35">
      <c r="Q517" s="54" t="e" cm="1" vm="1">
        <f t="array" aca="1" ref="Q517" ca="1">MATCH('[1]Dora - CHE projects'!$G$10:$K$230,5,0)</f>
        <v>#VALUE!</v>
      </c>
    </row>
    <row r="518" spans="17:17" x14ac:dyDescent="0.35">
      <c r="Q518" s="54" t="e" cm="1" vm="1">
        <f t="array" aca="1" ref="Q518" ca="1">MATCH('[1]Dora - CHE projects'!$G$10:$K$230,5,0)</f>
        <v>#VALUE!</v>
      </c>
    </row>
    <row r="519" spans="17:17" x14ac:dyDescent="0.35">
      <c r="Q519" s="54" t="e" cm="1" vm="1">
        <f t="array" aca="1" ref="Q519" ca="1">MATCH('[1]Dora - CHE projects'!$G$10:$K$230,5,0)</f>
        <v>#VALUE!</v>
      </c>
    </row>
    <row r="520" spans="17:17" x14ac:dyDescent="0.35">
      <c r="Q520" s="54" t="e" cm="1" vm="1">
        <f t="array" aca="1" ref="Q520" ca="1">MATCH('[1]Dora - CHE projects'!$G$10:$K$230,5,0)</f>
        <v>#VALUE!</v>
      </c>
    </row>
    <row r="521" spans="17:17" x14ac:dyDescent="0.35">
      <c r="Q521" s="54" t="e" cm="1" vm="1">
        <f t="array" aca="1" ref="Q521" ca="1">MATCH('[1]Dora - CHE projects'!$G$10:$K$230,5,0)</f>
        <v>#VALUE!</v>
      </c>
    </row>
    <row r="522" spans="17:17" x14ac:dyDescent="0.35">
      <c r="Q522" s="54" t="e" cm="1" vm="1">
        <f t="array" aca="1" ref="Q522" ca="1">MATCH('[1]Dora - CHE projects'!$G$10:$K$230,5,0)</f>
        <v>#VALUE!</v>
      </c>
    </row>
    <row r="523" spans="17:17" x14ac:dyDescent="0.35">
      <c r="Q523" s="54" t="e" cm="1" vm="1">
        <f t="array" aca="1" ref="Q523" ca="1">MATCH('[1]Dora - CHE projects'!$G$10:$K$230,5,0)</f>
        <v>#VALUE!</v>
      </c>
    </row>
    <row r="524" spans="17:17" x14ac:dyDescent="0.35">
      <c r="Q524" s="54" t="e" cm="1" vm="1">
        <f t="array" aca="1" ref="Q524" ca="1">MATCH('[1]Dora - CHE projects'!$G$10:$K$230,5,0)</f>
        <v>#VALUE!</v>
      </c>
    </row>
    <row r="525" spans="17:17" x14ac:dyDescent="0.35">
      <c r="Q525" s="54" t="e" cm="1" vm="1">
        <f t="array" aca="1" ref="Q525" ca="1">MATCH('[1]Dora - CHE projects'!$G$10:$K$230,5,0)</f>
        <v>#VALUE!</v>
      </c>
    </row>
    <row r="526" spans="17:17" x14ac:dyDescent="0.35">
      <c r="Q526" s="54" t="e" cm="1" vm="1">
        <f t="array" aca="1" ref="Q526" ca="1">MATCH('[1]Dora - CHE projects'!$G$10:$K$230,5,0)</f>
        <v>#VALUE!</v>
      </c>
    </row>
    <row r="527" spans="17:17" x14ac:dyDescent="0.35">
      <c r="Q527" s="54" t="e" cm="1" vm="1">
        <f t="array" aca="1" ref="Q527" ca="1">MATCH('[1]Dora - CHE projects'!$G$10:$K$230,5,0)</f>
        <v>#VALUE!</v>
      </c>
    </row>
    <row r="528" spans="17:17" x14ac:dyDescent="0.35">
      <c r="Q528" s="54" t="e" cm="1" vm="1">
        <f t="array" aca="1" ref="Q528" ca="1">MATCH('[1]Dora - CHE projects'!$G$10:$K$230,5,0)</f>
        <v>#VALUE!</v>
      </c>
    </row>
    <row r="529" spans="17:17" x14ac:dyDescent="0.35">
      <c r="Q529" s="54" t="e" cm="1" vm="1">
        <f t="array" aca="1" ref="Q529" ca="1">MATCH('[1]Dora - CHE projects'!$G$10:$K$230,5,0)</f>
        <v>#VALUE!</v>
      </c>
    </row>
    <row r="530" spans="17:17" x14ac:dyDescent="0.35">
      <c r="Q530" s="54" t="e" cm="1" vm="1">
        <f t="array" aca="1" ref="Q530" ca="1">MATCH('[1]Dora - CHE projects'!$G$10:$K$230,5,0)</f>
        <v>#VALUE!</v>
      </c>
    </row>
    <row r="531" spans="17:17" x14ac:dyDescent="0.35">
      <c r="Q531" s="54" t="e" cm="1" vm="1">
        <f t="array" aca="1" ref="Q531" ca="1">MATCH('[1]Dora - CHE projects'!$G$10:$K$230,5,0)</f>
        <v>#VALUE!</v>
      </c>
    </row>
    <row r="532" spans="17:17" x14ac:dyDescent="0.35">
      <c r="Q532" s="54" t="e" cm="1" vm="1">
        <f t="array" aca="1" ref="Q532" ca="1">MATCH('[1]Dora - CHE projects'!$G$10:$K$230,5,0)</f>
        <v>#VALUE!</v>
      </c>
    </row>
    <row r="533" spans="17:17" x14ac:dyDescent="0.35">
      <c r="Q533" s="54" t="e" cm="1" vm="1">
        <f t="array" aca="1" ref="Q533" ca="1">MATCH('[1]Dora - CHE projects'!$G$10:$K$230,5,0)</f>
        <v>#VALUE!</v>
      </c>
    </row>
    <row r="534" spans="17:17" x14ac:dyDescent="0.35">
      <c r="Q534" s="54" t="e" cm="1" vm="1">
        <f t="array" aca="1" ref="Q534" ca="1">MATCH('[1]Dora - CHE projects'!$G$10:$K$230,5,0)</f>
        <v>#VALUE!</v>
      </c>
    </row>
    <row r="535" spans="17:17" x14ac:dyDescent="0.35">
      <c r="Q535" s="54" t="e" cm="1" vm="1">
        <f t="array" aca="1" ref="Q535" ca="1">MATCH('[1]Dora - CHE projects'!$G$10:$K$230,5,0)</f>
        <v>#VALUE!</v>
      </c>
    </row>
    <row r="536" spans="17:17" x14ac:dyDescent="0.35">
      <c r="Q536" s="54" t="e" cm="1" vm="1">
        <f t="array" aca="1" ref="Q536" ca="1">MATCH('[1]Dora - CHE projects'!$G$10:$K$230,5,0)</f>
        <v>#VALUE!</v>
      </c>
    </row>
    <row r="537" spans="17:17" x14ac:dyDescent="0.35">
      <c r="Q537" s="54" t="e" cm="1" vm="1">
        <f t="array" aca="1" ref="Q537" ca="1">MATCH('[1]Dora - CHE projects'!$G$10:$K$230,5,0)</f>
        <v>#VALUE!</v>
      </c>
    </row>
    <row r="538" spans="17:17" x14ac:dyDescent="0.35">
      <c r="Q538" s="54" t="e" cm="1" vm="1">
        <f t="array" aca="1" ref="Q538" ca="1">MATCH('[1]Dora - CHE projects'!$G$10:$K$230,5,0)</f>
        <v>#VALUE!</v>
      </c>
    </row>
    <row r="539" spans="17:17" x14ac:dyDescent="0.35">
      <c r="Q539" s="54" t="e" cm="1" vm="1">
        <f t="array" aca="1" ref="Q539" ca="1">MATCH('[1]Dora - CHE projects'!$G$10:$K$230,5,0)</f>
        <v>#VALUE!</v>
      </c>
    </row>
    <row r="540" spans="17:17" x14ac:dyDescent="0.35">
      <c r="Q540" s="54" t="e" cm="1" vm="1">
        <f t="array" aca="1" ref="Q540" ca="1">MATCH('[1]Dora - CHE projects'!$G$10:$K$230,5,0)</f>
        <v>#VALUE!</v>
      </c>
    </row>
    <row r="541" spans="17:17" x14ac:dyDescent="0.35">
      <c r="Q541" s="54" t="e" cm="1" vm="1">
        <f t="array" aca="1" ref="Q541" ca="1">MATCH('[1]Dora - CHE projects'!$G$10:$K$230,5,0)</f>
        <v>#VALUE!</v>
      </c>
    </row>
    <row r="542" spans="17:17" x14ac:dyDescent="0.35">
      <c r="Q542" s="54" t="e" cm="1" vm="1">
        <f t="array" aca="1" ref="Q542" ca="1">MATCH('[1]Dora - CHE projects'!$G$10:$K$230,5,0)</f>
        <v>#VALUE!</v>
      </c>
    </row>
    <row r="543" spans="17:17" x14ac:dyDescent="0.35">
      <c r="Q543" s="54" t="e" cm="1" vm="1">
        <f t="array" aca="1" ref="Q543" ca="1">MATCH('[1]Dora - CHE projects'!$G$10:$K$230,5,0)</f>
        <v>#VALUE!</v>
      </c>
    </row>
    <row r="544" spans="17:17" x14ac:dyDescent="0.35">
      <c r="Q544" s="54" t="e" cm="1" vm="1">
        <f t="array" aca="1" ref="Q544" ca="1">MATCH('[1]Dora - CHE projects'!$G$10:$K$230,5,0)</f>
        <v>#VALUE!</v>
      </c>
    </row>
    <row r="545" spans="17:17" x14ac:dyDescent="0.35">
      <c r="Q545" s="54" t="e" cm="1" vm="1">
        <f t="array" aca="1" ref="Q545" ca="1">MATCH('[1]Dora - CHE projects'!$G$10:$K$230,5,0)</f>
        <v>#VALUE!</v>
      </c>
    </row>
    <row r="546" spans="17:17" x14ac:dyDescent="0.35">
      <c r="Q546" s="54" t="e" cm="1" vm="1">
        <f t="array" aca="1" ref="Q546" ca="1">MATCH('[1]Dora - CHE projects'!$G$10:$K$230,5,0)</f>
        <v>#VALUE!</v>
      </c>
    </row>
    <row r="547" spans="17:17" x14ac:dyDescent="0.35">
      <c r="Q547" s="54" t="e" cm="1" vm="1">
        <f t="array" aca="1" ref="Q547" ca="1">MATCH('[1]Dora - CHE projects'!$G$10:$K$230,5,0)</f>
        <v>#VALUE!</v>
      </c>
    </row>
    <row r="548" spans="17:17" x14ac:dyDescent="0.35">
      <c r="Q548" s="54" t="e" cm="1" vm="1">
        <f t="array" aca="1" ref="Q548" ca="1">MATCH('[1]Dora - CHE projects'!$G$10:$K$230,5,0)</f>
        <v>#VALUE!</v>
      </c>
    </row>
    <row r="549" spans="17:17" x14ac:dyDescent="0.35">
      <c r="Q549" s="54" t="e" cm="1" vm="1">
        <f t="array" aca="1" ref="Q549" ca="1">MATCH('[1]Dora - CHE projects'!$G$10:$K$230,5,0)</f>
        <v>#VALUE!</v>
      </c>
    </row>
    <row r="550" spans="17:17" x14ac:dyDescent="0.35">
      <c r="Q550" s="54" t="e" cm="1" vm="1">
        <f t="array" aca="1" ref="Q550" ca="1">MATCH('[1]Dora - CHE projects'!$G$10:$K$230,5,0)</f>
        <v>#VALUE!</v>
      </c>
    </row>
    <row r="551" spans="17:17" x14ac:dyDescent="0.35">
      <c r="Q551" s="54" t="e" cm="1" vm="1">
        <f t="array" aca="1" ref="Q551" ca="1">MATCH('[1]Dora - CHE projects'!$G$10:$K$230,5,0)</f>
        <v>#VALUE!</v>
      </c>
    </row>
    <row r="552" spans="17:17" x14ac:dyDescent="0.35">
      <c r="Q552" s="54" t="e" cm="1" vm="1">
        <f t="array" aca="1" ref="Q552" ca="1">MATCH('[1]Dora - CHE projects'!$G$10:$K$230,5,0)</f>
        <v>#VALUE!</v>
      </c>
    </row>
    <row r="553" spans="17:17" x14ac:dyDescent="0.35">
      <c r="Q553" s="54" t="e" cm="1" vm="1">
        <f t="array" aca="1" ref="Q553" ca="1">MATCH('[1]Dora - CHE projects'!$G$10:$K$230,5,0)</f>
        <v>#VALUE!</v>
      </c>
    </row>
    <row r="554" spans="17:17" x14ac:dyDescent="0.35">
      <c r="Q554" s="54" t="e" cm="1" vm="1">
        <f t="array" aca="1" ref="Q554" ca="1">MATCH('[1]Dora - CHE projects'!$G$10:$K$230,5,0)</f>
        <v>#VALUE!</v>
      </c>
    </row>
    <row r="555" spans="17:17" x14ac:dyDescent="0.35">
      <c r="Q555" s="54" t="e" cm="1" vm="1">
        <f t="array" aca="1" ref="Q555" ca="1">MATCH('[1]Dora - CHE projects'!$G$10:$K$230,5,0)</f>
        <v>#VALUE!</v>
      </c>
    </row>
    <row r="556" spans="17:17" x14ac:dyDescent="0.35">
      <c r="Q556" s="54" t="e" cm="1" vm="1">
        <f t="array" aca="1" ref="Q556" ca="1">MATCH('[1]Dora - CHE projects'!$G$10:$K$230,5,0)</f>
        <v>#VALUE!</v>
      </c>
    </row>
    <row r="557" spans="17:17" x14ac:dyDescent="0.35">
      <c r="Q557" s="54" t="e" cm="1" vm="1">
        <f t="array" aca="1" ref="Q557" ca="1">MATCH('[1]Dora - CHE projects'!$G$10:$K$230,5,0)</f>
        <v>#VALUE!</v>
      </c>
    </row>
    <row r="558" spans="17:17" x14ac:dyDescent="0.35">
      <c r="Q558" s="54" t="e" cm="1" vm="1">
        <f t="array" aca="1" ref="Q558" ca="1">MATCH('[1]Dora - CHE projects'!$G$10:$K$230,5,0)</f>
        <v>#VALUE!</v>
      </c>
    </row>
    <row r="559" spans="17:17" x14ac:dyDescent="0.35">
      <c r="Q559" s="54" t="e" cm="1" vm="1">
        <f t="array" aca="1" ref="Q559" ca="1">MATCH('[1]Dora - CHE projects'!$G$10:$K$230,5,0)</f>
        <v>#VALUE!</v>
      </c>
    </row>
    <row r="560" spans="17:17" x14ac:dyDescent="0.35">
      <c r="Q560" s="54" t="e" cm="1" vm="1">
        <f t="array" aca="1" ref="Q560" ca="1">MATCH('[1]Dora - CHE projects'!$G$10:$K$230,5,0)</f>
        <v>#VALUE!</v>
      </c>
    </row>
    <row r="561" spans="17:17" x14ac:dyDescent="0.35">
      <c r="Q561" s="54" t="e" cm="1" vm="1">
        <f t="array" aca="1" ref="Q561" ca="1">MATCH('[1]Dora - CHE projects'!$G$10:$K$230,5,0)</f>
        <v>#VALUE!</v>
      </c>
    </row>
    <row r="562" spans="17:17" x14ac:dyDescent="0.35">
      <c r="Q562" s="54" t="e" cm="1" vm="1">
        <f t="array" aca="1" ref="Q562" ca="1">MATCH('[1]Dora - CHE projects'!$G$10:$K$230,5,0)</f>
        <v>#VALUE!</v>
      </c>
    </row>
    <row r="563" spans="17:17" x14ac:dyDescent="0.35">
      <c r="Q563" s="54" t="e" cm="1" vm="1">
        <f t="array" aca="1" ref="Q563" ca="1">MATCH('[1]Dora - CHE projects'!$G$10:$K$230,5,0)</f>
        <v>#VALUE!</v>
      </c>
    </row>
    <row r="564" spans="17:17" x14ac:dyDescent="0.35">
      <c r="Q564" s="54" t="e" cm="1" vm="1">
        <f t="array" aca="1" ref="Q564" ca="1">MATCH('[1]Dora - CHE projects'!$G$10:$K$230,5,0)</f>
        <v>#VALUE!</v>
      </c>
    </row>
    <row r="565" spans="17:17" x14ac:dyDescent="0.35">
      <c r="Q565" s="54" t="e" cm="1" vm="1">
        <f t="array" aca="1" ref="Q565" ca="1">MATCH('[1]Dora - CHE projects'!$G$10:$K$230,5,0)</f>
        <v>#VALUE!</v>
      </c>
    </row>
    <row r="566" spans="17:17" x14ac:dyDescent="0.35">
      <c r="Q566" s="54" t="e" cm="1" vm="1">
        <f t="array" aca="1" ref="Q566" ca="1">MATCH('[1]Dora - CHE projects'!$G$10:$K$230,5,0)</f>
        <v>#VALUE!</v>
      </c>
    </row>
    <row r="567" spans="17:17" x14ac:dyDescent="0.35">
      <c r="Q567" s="54" t="e" cm="1" vm="1">
        <f t="array" aca="1" ref="Q567" ca="1">MATCH('[1]Dora - CHE projects'!$G$10:$K$230,5,0)</f>
        <v>#VALUE!</v>
      </c>
    </row>
    <row r="568" spans="17:17" x14ac:dyDescent="0.35">
      <c r="Q568" s="54" t="e" cm="1" vm="1">
        <f t="array" aca="1" ref="Q568" ca="1">MATCH('[1]Dora - CHE projects'!$G$10:$K$230,5,0)</f>
        <v>#VALUE!</v>
      </c>
    </row>
    <row r="569" spans="17:17" x14ac:dyDescent="0.35">
      <c r="Q569" s="54" t="e" cm="1" vm="1">
        <f t="array" aca="1" ref="Q569" ca="1">MATCH('[1]Dora - CHE projects'!$G$10:$K$230,5,0)</f>
        <v>#VALUE!</v>
      </c>
    </row>
    <row r="570" spans="17:17" x14ac:dyDescent="0.35">
      <c r="Q570" s="54" t="e" cm="1" vm="1">
        <f t="array" aca="1" ref="Q570" ca="1">MATCH('[1]Dora - CHE projects'!$G$10:$K$230,5,0)</f>
        <v>#VALUE!</v>
      </c>
    </row>
    <row r="571" spans="17:17" x14ac:dyDescent="0.35">
      <c r="Q571" s="54" t="e" cm="1" vm="1">
        <f t="array" aca="1" ref="Q571" ca="1">MATCH('[1]Dora - CHE projects'!$G$10:$K$230,5,0)</f>
        <v>#VALUE!</v>
      </c>
    </row>
    <row r="572" spans="17:17" x14ac:dyDescent="0.35">
      <c r="Q572" s="54" t="e" cm="1" vm="1">
        <f t="array" aca="1" ref="Q572" ca="1">MATCH('[1]Dora - CHE projects'!$G$10:$K$230,5,0)</f>
        <v>#VALUE!</v>
      </c>
    </row>
    <row r="573" spans="17:17" x14ac:dyDescent="0.35">
      <c r="Q573" s="54" t="e" cm="1" vm="1">
        <f t="array" aca="1" ref="Q573" ca="1">MATCH('[1]Dora - CHE projects'!$G$10:$K$230,5,0)</f>
        <v>#VALUE!</v>
      </c>
    </row>
    <row r="574" spans="17:17" x14ac:dyDescent="0.35">
      <c r="Q574" s="54" t="e" cm="1" vm="1">
        <f t="array" aca="1" ref="Q574" ca="1">MATCH('[1]Dora - CHE projects'!$G$10:$K$230,5,0)</f>
        <v>#VALUE!</v>
      </c>
    </row>
    <row r="575" spans="17:17" x14ac:dyDescent="0.35">
      <c r="Q575" s="54" t="e" cm="1" vm="1">
        <f t="array" aca="1" ref="Q575" ca="1">MATCH('[1]Dora - CHE projects'!$G$10:$K$230,5,0)</f>
        <v>#VALUE!</v>
      </c>
    </row>
    <row r="576" spans="17:17" x14ac:dyDescent="0.35">
      <c r="Q576" s="54" t="e" cm="1" vm="1">
        <f t="array" aca="1" ref="Q576" ca="1">MATCH('[1]Dora - CHE projects'!$G$10:$K$230,5,0)</f>
        <v>#VALUE!</v>
      </c>
    </row>
    <row r="577" spans="17:17" x14ac:dyDescent="0.35">
      <c r="Q577" s="54" t="e" cm="1" vm="1">
        <f t="array" aca="1" ref="Q577" ca="1">MATCH('[1]Dora - CHE projects'!$G$10:$K$230,5,0)</f>
        <v>#VALUE!</v>
      </c>
    </row>
    <row r="578" spans="17:17" x14ac:dyDescent="0.35">
      <c r="Q578" s="54" t="e" cm="1" vm="1">
        <f t="array" aca="1" ref="Q578" ca="1">MATCH('[1]Dora - CHE projects'!$G$10:$K$230,5,0)</f>
        <v>#VALUE!</v>
      </c>
    </row>
    <row r="579" spans="17:17" x14ac:dyDescent="0.35">
      <c r="Q579" s="54" t="e" cm="1" vm="1">
        <f t="array" aca="1" ref="Q579" ca="1">MATCH('[1]Dora - CHE projects'!$G$10:$K$230,5,0)</f>
        <v>#VALUE!</v>
      </c>
    </row>
    <row r="580" spans="17:17" x14ac:dyDescent="0.35">
      <c r="Q580" s="54" t="e" cm="1" vm="1">
        <f t="array" aca="1" ref="Q580" ca="1">MATCH('[1]Dora - CHE projects'!$G$10:$K$230,5,0)</f>
        <v>#VALUE!</v>
      </c>
    </row>
    <row r="581" spans="17:17" x14ac:dyDescent="0.35">
      <c r="Q581" s="54" t="e" cm="1" vm="1">
        <f t="array" aca="1" ref="Q581" ca="1">MATCH('[1]Dora - CHE projects'!$G$10:$K$230,5,0)</f>
        <v>#VALUE!</v>
      </c>
    </row>
    <row r="582" spans="17:17" x14ac:dyDescent="0.35">
      <c r="Q582" s="54" t="e" cm="1" vm="1">
        <f t="array" aca="1" ref="Q582" ca="1">MATCH('[1]Dora - CHE projects'!$G$10:$K$230,5,0)</f>
        <v>#VALUE!</v>
      </c>
    </row>
    <row r="583" spans="17:17" x14ac:dyDescent="0.35">
      <c r="Q583" s="54" t="e" cm="1" vm="1">
        <f t="array" aca="1" ref="Q583" ca="1">MATCH('[1]Dora - CHE projects'!$G$10:$K$230,5,0)</f>
        <v>#VALUE!</v>
      </c>
    </row>
    <row r="584" spans="17:17" x14ac:dyDescent="0.35">
      <c r="Q584" s="54" t="e" cm="1" vm="1">
        <f t="array" aca="1" ref="Q584" ca="1">MATCH('[1]Dora - CHE projects'!$G$10:$K$230,5,0)</f>
        <v>#VALUE!</v>
      </c>
    </row>
    <row r="585" spans="17:17" x14ac:dyDescent="0.35">
      <c r="Q585" s="54" t="e" cm="1" vm="1">
        <f t="array" aca="1" ref="Q585" ca="1">MATCH('[1]Dora - CHE projects'!$G$10:$K$230,5,0)</f>
        <v>#VALUE!</v>
      </c>
    </row>
    <row r="586" spans="17:17" x14ac:dyDescent="0.35">
      <c r="Q586" s="54" t="e" cm="1" vm="1">
        <f t="array" aca="1" ref="Q586" ca="1">MATCH('[1]Dora - CHE projects'!$G$10:$K$230,5,0)</f>
        <v>#VALUE!</v>
      </c>
    </row>
    <row r="587" spans="17:17" x14ac:dyDescent="0.35">
      <c r="Q587" s="54" t="e" cm="1" vm="1">
        <f t="array" aca="1" ref="Q587" ca="1">MATCH('[1]Dora - CHE projects'!$G$10:$K$230,5,0)</f>
        <v>#VALUE!</v>
      </c>
    </row>
    <row r="588" spans="17:17" x14ac:dyDescent="0.35">
      <c r="Q588" s="54" t="e" cm="1" vm="1">
        <f t="array" aca="1" ref="Q588" ca="1">MATCH('[1]Dora - CHE projects'!$G$10:$K$230,5,0)</f>
        <v>#VALUE!</v>
      </c>
    </row>
    <row r="589" spans="17:17" x14ac:dyDescent="0.35">
      <c r="Q589" s="54" t="e" cm="1" vm="1">
        <f t="array" aca="1" ref="Q589" ca="1">MATCH('[1]Dora - CHE projects'!$G$10:$K$230,5,0)</f>
        <v>#VALUE!</v>
      </c>
    </row>
    <row r="590" spans="17:17" x14ac:dyDescent="0.35">
      <c r="Q590" s="54" t="e" cm="1" vm="1">
        <f t="array" aca="1" ref="Q590" ca="1">MATCH('[1]Dora - CHE projects'!$G$10:$K$230,5,0)</f>
        <v>#VALUE!</v>
      </c>
    </row>
    <row r="591" spans="17:17" x14ac:dyDescent="0.35">
      <c r="Q591" s="54" t="e" cm="1" vm="1">
        <f t="array" aca="1" ref="Q591" ca="1">MATCH('[1]Dora - CHE projects'!$G$10:$K$230,5,0)</f>
        <v>#VALUE!</v>
      </c>
    </row>
    <row r="592" spans="17:17" x14ac:dyDescent="0.35">
      <c r="Q592" s="54" t="e" cm="1" vm="1">
        <f t="array" aca="1" ref="Q592" ca="1">MATCH('[1]Dora - CHE projects'!$G$10:$K$230,5,0)</f>
        <v>#VALUE!</v>
      </c>
    </row>
    <row r="593" spans="17:17" x14ac:dyDescent="0.35">
      <c r="Q593" s="54" t="e" cm="1" vm="1">
        <f t="array" aca="1" ref="Q593" ca="1">MATCH('[1]Dora - CHE projects'!$G$10:$K$230,5,0)</f>
        <v>#VALUE!</v>
      </c>
    </row>
    <row r="594" spans="17:17" x14ac:dyDescent="0.35">
      <c r="Q594" s="54" t="e" cm="1" vm="1">
        <f t="array" aca="1" ref="Q594" ca="1">MATCH('[1]Dora - CHE projects'!$G$10:$K$230,5,0)</f>
        <v>#VALUE!</v>
      </c>
    </row>
    <row r="595" spans="17:17" x14ac:dyDescent="0.35">
      <c r="Q595" s="54" t="e" cm="1" vm="1">
        <f t="array" aca="1" ref="Q595" ca="1">MATCH('[1]Dora - CHE projects'!$G$10:$K$230,5,0)</f>
        <v>#VALUE!</v>
      </c>
    </row>
    <row r="596" spans="17:17" x14ac:dyDescent="0.35">
      <c r="Q596" s="54" t="e" cm="1" vm="1">
        <f t="array" aca="1" ref="Q596" ca="1">MATCH('[1]Dora - CHE projects'!$G$10:$K$230,5,0)</f>
        <v>#VALUE!</v>
      </c>
    </row>
    <row r="597" spans="17:17" x14ac:dyDescent="0.35">
      <c r="Q597" s="54" t="e" cm="1" vm="1">
        <f t="array" aca="1" ref="Q597" ca="1">MATCH('[1]Dora - CHE projects'!$G$10:$K$230,5,0)</f>
        <v>#VALUE!</v>
      </c>
    </row>
    <row r="598" spans="17:17" x14ac:dyDescent="0.35">
      <c r="Q598" s="54" t="e" cm="1" vm="1">
        <f t="array" aca="1" ref="Q598" ca="1">MATCH('[1]Dora - CHE projects'!$G$10:$K$230,5,0)</f>
        <v>#VALUE!</v>
      </c>
    </row>
    <row r="599" spans="17:17" x14ac:dyDescent="0.35">
      <c r="Q599" s="54" t="e" cm="1" vm="1">
        <f t="array" aca="1" ref="Q599" ca="1">MATCH('[1]Dora - CHE projects'!$G$10:$K$230,5,0)</f>
        <v>#VALUE!</v>
      </c>
    </row>
    <row r="600" spans="17:17" x14ac:dyDescent="0.35">
      <c r="Q600" s="54" t="e" cm="1" vm="1">
        <f t="array" aca="1" ref="Q600" ca="1">MATCH('[1]Dora - CHE projects'!$G$10:$K$230,5,0)</f>
        <v>#VALUE!</v>
      </c>
    </row>
    <row r="601" spans="17:17" x14ac:dyDescent="0.35">
      <c r="Q601" s="54" t="e" cm="1" vm="1">
        <f t="array" aca="1" ref="Q601" ca="1">MATCH('[1]Dora - CHE projects'!$G$10:$K$230,5,0)</f>
        <v>#VALUE!</v>
      </c>
    </row>
    <row r="602" spans="17:17" x14ac:dyDescent="0.35">
      <c r="Q602" s="54" t="e" cm="1" vm="1">
        <f t="array" aca="1" ref="Q602" ca="1">MATCH('[1]Dora - CHE projects'!$G$10:$K$230,5,0)</f>
        <v>#VALUE!</v>
      </c>
    </row>
    <row r="603" spans="17:17" x14ac:dyDescent="0.35">
      <c r="Q603" s="54" t="e" cm="1" vm="1">
        <f t="array" aca="1" ref="Q603" ca="1">MATCH('[1]Dora - CHE projects'!$G$10:$K$230,5,0)</f>
        <v>#VALUE!</v>
      </c>
    </row>
    <row r="604" spans="17:17" x14ac:dyDescent="0.35">
      <c r="Q604" s="54" t="e" cm="1" vm="1">
        <f t="array" aca="1" ref="Q604" ca="1">MATCH('[1]Dora - CHE projects'!$G$10:$K$230,5,0)</f>
        <v>#VALUE!</v>
      </c>
    </row>
    <row r="605" spans="17:17" x14ac:dyDescent="0.35">
      <c r="Q605" s="54" t="e" cm="1" vm="1">
        <f t="array" aca="1" ref="Q605" ca="1">MATCH('[1]Dora - CHE projects'!$G$10:$K$230,5,0)</f>
        <v>#VALUE!</v>
      </c>
    </row>
    <row r="606" spans="17:17" x14ac:dyDescent="0.35">
      <c r="Q606" s="54" t="e" cm="1" vm="1">
        <f t="array" aca="1" ref="Q606" ca="1">MATCH('[1]Dora - CHE projects'!$G$10:$K$230,5,0)</f>
        <v>#VALUE!</v>
      </c>
    </row>
    <row r="607" spans="17:17" x14ac:dyDescent="0.35">
      <c r="Q607" s="54" t="e" cm="1" vm="1">
        <f t="array" aca="1" ref="Q607" ca="1">MATCH('[1]Dora - CHE projects'!$G$10:$K$230,5,0)</f>
        <v>#VALUE!</v>
      </c>
    </row>
    <row r="608" spans="17:17" x14ac:dyDescent="0.35">
      <c r="Q608" s="54" t="e" cm="1" vm="1">
        <f t="array" aca="1" ref="Q608" ca="1">MATCH('[1]Dora - CHE projects'!$G$10:$K$230,5,0)</f>
        <v>#VALUE!</v>
      </c>
    </row>
    <row r="609" spans="17:17" x14ac:dyDescent="0.35">
      <c r="Q609" s="54" t="e" cm="1" vm="1">
        <f t="array" aca="1" ref="Q609" ca="1">MATCH('[1]Dora - CHE projects'!$G$10:$K$230,5,0)</f>
        <v>#VALUE!</v>
      </c>
    </row>
    <row r="610" spans="17:17" x14ac:dyDescent="0.35">
      <c r="Q610" s="54" t="e" cm="1" vm="1">
        <f t="array" aca="1" ref="Q610" ca="1">MATCH('[1]Dora - CHE projects'!$G$10:$K$230,5,0)</f>
        <v>#VALUE!</v>
      </c>
    </row>
    <row r="611" spans="17:17" x14ac:dyDescent="0.35">
      <c r="Q611" s="54" t="e" cm="1" vm="1">
        <f t="array" aca="1" ref="Q611" ca="1">MATCH('[1]Dora - CHE projects'!$G$10:$K$230,5,0)</f>
        <v>#VALUE!</v>
      </c>
    </row>
    <row r="612" spans="17:17" x14ac:dyDescent="0.35">
      <c r="Q612" s="54" t="e" cm="1" vm="1">
        <f t="array" aca="1" ref="Q612" ca="1">MATCH('[1]Dora - CHE projects'!$G$10:$K$230,5,0)</f>
        <v>#VALUE!</v>
      </c>
    </row>
    <row r="613" spans="17:17" x14ac:dyDescent="0.35">
      <c r="Q613" s="54" t="e" cm="1" vm="1">
        <f t="array" aca="1" ref="Q613" ca="1">MATCH('[1]Dora - CHE projects'!$G$10:$K$230,5,0)</f>
        <v>#VALUE!</v>
      </c>
    </row>
    <row r="614" spans="17:17" x14ac:dyDescent="0.35">
      <c r="Q614" s="54" t="e" cm="1" vm="1">
        <f t="array" aca="1" ref="Q614" ca="1">MATCH('[1]Dora - CHE projects'!$G$10:$K$230,5,0)</f>
        <v>#VALUE!</v>
      </c>
    </row>
    <row r="615" spans="17:17" x14ac:dyDescent="0.35">
      <c r="Q615" s="54" t="e" cm="1" vm="1">
        <f t="array" aca="1" ref="Q615" ca="1">MATCH('[1]Dora - CHE projects'!$G$10:$K$230,5,0)</f>
        <v>#VALUE!</v>
      </c>
    </row>
    <row r="616" spans="17:17" x14ac:dyDescent="0.35">
      <c r="Q616" s="54" t="e" cm="1" vm="1">
        <f t="array" aca="1" ref="Q616" ca="1">MATCH('[1]Dora - CHE projects'!$G$10:$K$230,5,0)</f>
        <v>#VALUE!</v>
      </c>
    </row>
    <row r="617" spans="17:17" x14ac:dyDescent="0.35">
      <c r="Q617" s="54" t="e" cm="1" vm="1">
        <f t="array" aca="1" ref="Q617" ca="1">MATCH('[1]Dora - CHE projects'!$G$10:$K$230,5,0)</f>
        <v>#VALUE!</v>
      </c>
    </row>
    <row r="618" spans="17:17" x14ac:dyDescent="0.35">
      <c r="Q618" s="54" t="e" cm="1" vm="1">
        <f t="array" aca="1" ref="Q618" ca="1">MATCH('[1]Dora - CHE projects'!$G$10:$K$230,5,0)</f>
        <v>#VALUE!</v>
      </c>
    </row>
    <row r="619" spans="17:17" x14ac:dyDescent="0.35">
      <c r="Q619" s="54" t="e" cm="1" vm="1">
        <f t="array" aca="1" ref="Q619" ca="1">MATCH('[1]Dora - CHE projects'!$G$10:$K$230,5,0)</f>
        <v>#VALUE!</v>
      </c>
    </row>
    <row r="620" spans="17:17" x14ac:dyDescent="0.35">
      <c r="Q620" s="54" t="e" cm="1" vm="1">
        <f t="array" aca="1" ref="Q620" ca="1">MATCH('[1]Dora - CHE projects'!$G$10:$K$230,5,0)</f>
        <v>#VALUE!</v>
      </c>
    </row>
    <row r="621" spans="17:17" x14ac:dyDescent="0.35">
      <c r="Q621" s="54" t="e" cm="1" vm="1">
        <f t="array" aca="1" ref="Q621" ca="1">MATCH('[1]Dora - CHE projects'!$G$10:$K$230,5,0)</f>
        <v>#VALUE!</v>
      </c>
    </row>
    <row r="622" spans="17:17" x14ac:dyDescent="0.35">
      <c r="Q622" s="54" t="e" cm="1" vm="1">
        <f t="array" aca="1" ref="Q622" ca="1">MATCH('[1]Dora - CHE projects'!$G$10:$K$230,5,0)</f>
        <v>#VALUE!</v>
      </c>
    </row>
    <row r="623" spans="17:17" x14ac:dyDescent="0.35">
      <c r="Q623" s="54" t="e" cm="1" vm="1">
        <f t="array" aca="1" ref="Q623" ca="1">MATCH('[1]Dora - CHE projects'!$G$10:$K$230,5,0)</f>
        <v>#VALUE!</v>
      </c>
    </row>
    <row r="624" spans="17:17" x14ac:dyDescent="0.35">
      <c r="Q624" s="54" t="e" cm="1" vm="1">
        <f t="array" aca="1" ref="Q624" ca="1">MATCH('[1]Dora - CHE projects'!$G$10:$K$230,5,0)</f>
        <v>#VALUE!</v>
      </c>
    </row>
    <row r="625" spans="17:17" x14ac:dyDescent="0.35">
      <c r="Q625" s="54" t="e" cm="1" vm="1">
        <f t="array" aca="1" ref="Q625" ca="1">MATCH('[1]Dora - CHE projects'!$G$10:$K$230,5,0)</f>
        <v>#VALUE!</v>
      </c>
    </row>
    <row r="626" spans="17:17" x14ac:dyDescent="0.35">
      <c r="Q626" s="54" t="e" cm="1" vm="1">
        <f t="array" aca="1" ref="Q626" ca="1">MATCH('[1]Dora - CHE projects'!$G$10:$K$230,5,0)</f>
        <v>#VALUE!</v>
      </c>
    </row>
    <row r="627" spans="17:17" x14ac:dyDescent="0.35">
      <c r="Q627" s="54" t="e" cm="1" vm="1">
        <f t="array" aca="1" ref="Q627" ca="1">MATCH('[1]Dora - CHE projects'!$G$10:$K$230,5,0)</f>
        <v>#VALUE!</v>
      </c>
    </row>
    <row r="628" spans="17:17" x14ac:dyDescent="0.35">
      <c r="Q628" s="54" t="e" cm="1" vm="1">
        <f t="array" aca="1" ref="Q628" ca="1">MATCH('[1]Dora - CHE projects'!$G$10:$K$230,5,0)</f>
        <v>#VALUE!</v>
      </c>
    </row>
    <row r="629" spans="17:17" x14ac:dyDescent="0.35">
      <c r="Q629" s="54" t="e" cm="1" vm="1">
        <f t="array" aca="1" ref="Q629" ca="1">MATCH('[1]Dora - CHE projects'!$G$10:$K$230,5,0)</f>
        <v>#VALUE!</v>
      </c>
    </row>
    <row r="630" spans="17:17" x14ac:dyDescent="0.35">
      <c r="Q630" s="54" t="e" cm="1" vm="1">
        <f t="array" aca="1" ref="Q630" ca="1">MATCH('[1]Dora - CHE projects'!$G$10:$K$230,5,0)</f>
        <v>#VALUE!</v>
      </c>
    </row>
    <row r="631" spans="17:17" x14ac:dyDescent="0.35">
      <c r="Q631" s="54" t="e" cm="1" vm="1">
        <f t="array" aca="1" ref="Q631" ca="1">MATCH('[1]Dora - CHE projects'!$G$10:$K$230,5,0)</f>
        <v>#VALUE!</v>
      </c>
    </row>
    <row r="632" spans="17:17" x14ac:dyDescent="0.35">
      <c r="Q632" s="54" t="e" cm="1" vm="1">
        <f t="array" aca="1" ref="Q632" ca="1">MATCH('[1]Dora - CHE projects'!$G$10:$K$230,5,0)</f>
        <v>#VALUE!</v>
      </c>
    </row>
    <row r="633" spans="17:17" x14ac:dyDescent="0.35">
      <c r="Q633" s="54" t="e" cm="1" vm="1">
        <f t="array" aca="1" ref="Q633" ca="1">MATCH('[1]Dora - CHE projects'!$G$10:$K$230,5,0)</f>
        <v>#VALUE!</v>
      </c>
    </row>
    <row r="634" spans="17:17" x14ac:dyDescent="0.35">
      <c r="Q634" s="54" t="e" cm="1" vm="1">
        <f t="array" aca="1" ref="Q634" ca="1">MATCH('[1]Dora - CHE projects'!$G$10:$K$230,5,0)</f>
        <v>#VALUE!</v>
      </c>
    </row>
    <row r="635" spans="17:17" x14ac:dyDescent="0.35">
      <c r="Q635" s="54" t="e" cm="1" vm="1">
        <f t="array" aca="1" ref="Q635" ca="1">MATCH('[1]Dora - CHE projects'!$G$10:$K$230,5,0)</f>
        <v>#VALUE!</v>
      </c>
    </row>
    <row r="636" spans="17:17" x14ac:dyDescent="0.35">
      <c r="Q636" s="54" t="e" cm="1" vm="1">
        <f t="array" aca="1" ref="Q636" ca="1">MATCH('[1]Dora - CHE projects'!$G$10:$K$230,5,0)</f>
        <v>#VALUE!</v>
      </c>
    </row>
    <row r="637" spans="17:17" x14ac:dyDescent="0.35">
      <c r="Q637" s="54" t="e" cm="1" vm="1">
        <f t="array" aca="1" ref="Q637" ca="1">MATCH('[1]Dora - CHE projects'!$G$10:$K$230,5,0)</f>
        <v>#VALUE!</v>
      </c>
    </row>
    <row r="638" spans="17:17" x14ac:dyDescent="0.35">
      <c r="Q638" s="54" t="e" cm="1" vm="1">
        <f t="array" aca="1" ref="Q638" ca="1">MATCH('[1]Dora - CHE projects'!$G$10:$K$230,5,0)</f>
        <v>#VALUE!</v>
      </c>
    </row>
    <row r="639" spans="17:17" x14ac:dyDescent="0.35">
      <c r="Q639" s="54" t="e" cm="1" vm="1">
        <f t="array" aca="1" ref="Q639" ca="1">MATCH('[1]Dora - CHE projects'!$G$10:$K$230,5,0)</f>
        <v>#VALUE!</v>
      </c>
    </row>
    <row r="640" spans="17:17" x14ac:dyDescent="0.35">
      <c r="Q640" s="54" t="e" cm="1" vm="1">
        <f t="array" aca="1" ref="Q640" ca="1">MATCH('[1]Dora - CHE projects'!$G$10:$K$230,5,0)</f>
        <v>#VALUE!</v>
      </c>
    </row>
    <row r="641" spans="17:17" x14ac:dyDescent="0.35">
      <c r="Q641" s="54" t="e" cm="1" vm="1">
        <f t="array" aca="1" ref="Q641" ca="1">MATCH('[1]Dora - CHE projects'!$G$10:$K$230,5,0)</f>
        <v>#VALUE!</v>
      </c>
    </row>
    <row r="642" spans="17:17" x14ac:dyDescent="0.35">
      <c r="Q642" s="54" t="e" cm="1" vm="1">
        <f t="array" aca="1" ref="Q642" ca="1">MATCH('[1]Dora - CHE projects'!$G$10:$K$230,5,0)</f>
        <v>#VALUE!</v>
      </c>
    </row>
    <row r="643" spans="17:17" x14ac:dyDescent="0.35">
      <c r="Q643" s="54" t="e" cm="1" vm="1">
        <f t="array" aca="1" ref="Q643" ca="1">MATCH('[1]Dora - CHE projects'!$G$10:$K$230,5,0)</f>
        <v>#VALUE!</v>
      </c>
    </row>
    <row r="644" spans="17:17" x14ac:dyDescent="0.35">
      <c r="Q644" s="54" t="e" cm="1" vm="1">
        <f t="array" aca="1" ref="Q644" ca="1">MATCH('[1]Dora - CHE projects'!$G$10:$K$230,5,0)</f>
        <v>#VALUE!</v>
      </c>
    </row>
    <row r="645" spans="17:17" x14ac:dyDescent="0.35">
      <c r="Q645" s="54" t="e" cm="1" vm="1">
        <f t="array" aca="1" ref="Q645" ca="1">MATCH('[1]Dora - CHE projects'!$G$10:$K$230,5,0)</f>
        <v>#VALUE!</v>
      </c>
    </row>
    <row r="646" spans="17:17" x14ac:dyDescent="0.35">
      <c r="Q646" s="54" t="e" cm="1" vm="1">
        <f t="array" aca="1" ref="Q646" ca="1">MATCH('[1]Dora - CHE projects'!$G$10:$K$230,5,0)</f>
        <v>#VALUE!</v>
      </c>
    </row>
    <row r="647" spans="17:17" x14ac:dyDescent="0.35">
      <c r="Q647" s="54" t="e" cm="1" vm="1">
        <f t="array" aca="1" ref="Q647" ca="1">MATCH('[1]Dora - CHE projects'!$G$10:$K$230,5,0)</f>
        <v>#VALUE!</v>
      </c>
    </row>
    <row r="648" spans="17:17" x14ac:dyDescent="0.35">
      <c r="Q648" s="54" t="e" cm="1" vm="1">
        <f t="array" aca="1" ref="Q648" ca="1">MATCH('[1]Dora - CHE projects'!$G$10:$K$230,5,0)</f>
        <v>#VALUE!</v>
      </c>
    </row>
    <row r="649" spans="17:17" x14ac:dyDescent="0.35">
      <c r="Q649" s="54" t="e" cm="1" vm="1">
        <f t="array" aca="1" ref="Q649" ca="1">MATCH('[1]Dora - CHE projects'!$G$10:$K$230,5,0)</f>
        <v>#VALUE!</v>
      </c>
    </row>
    <row r="650" spans="17:17" x14ac:dyDescent="0.35">
      <c r="Q650" s="54" t="e" cm="1" vm="1">
        <f t="array" aca="1" ref="Q650" ca="1">MATCH('[1]Dora - CHE projects'!$G$10:$K$230,5,0)</f>
        <v>#VALUE!</v>
      </c>
    </row>
    <row r="651" spans="17:17" x14ac:dyDescent="0.35">
      <c r="Q651" s="54" t="e" cm="1" vm="1">
        <f t="array" aca="1" ref="Q651" ca="1">MATCH('[1]Dora - CHE projects'!$G$10:$K$230,5,0)</f>
        <v>#VALUE!</v>
      </c>
    </row>
    <row r="652" spans="17:17" x14ac:dyDescent="0.35">
      <c r="Q652" s="54" t="e" cm="1" vm="1">
        <f t="array" aca="1" ref="Q652" ca="1">MATCH('[1]Dora - CHE projects'!$G$10:$K$230,5,0)</f>
        <v>#VALUE!</v>
      </c>
    </row>
    <row r="653" spans="17:17" x14ac:dyDescent="0.35">
      <c r="Q653" s="54" t="e" cm="1" vm="1">
        <f t="array" aca="1" ref="Q653" ca="1">MATCH('[1]Dora - CHE projects'!$G$10:$K$230,5,0)</f>
        <v>#VALUE!</v>
      </c>
    </row>
    <row r="654" spans="17:17" x14ac:dyDescent="0.35">
      <c r="Q654" s="54" t="e" cm="1" vm="1">
        <f t="array" aca="1" ref="Q654" ca="1">MATCH('[1]Dora - CHE projects'!$G$10:$K$230,5,0)</f>
        <v>#VALUE!</v>
      </c>
    </row>
    <row r="655" spans="17:17" x14ac:dyDescent="0.35">
      <c r="Q655" s="54" t="e" cm="1" vm="1">
        <f t="array" aca="1" ref="Q655" ca="1">MATCH('[1]Dora - CHE projects'!$G$10:$K$230,5,0)</f>
        <v>#VALUE!</v>
      </c>
    </row>
    <row r="656" spans="17:17" x14ac:dyDescent="0.35">
      <c r="Q656" s="54" t="e" cm="1" vm="1">
        <f t="array" aca="1" ref="Q656" ca="1">MATCH('[1]Dora - CHE projects'!$G$10:$K$230,5,0)</f>
        <v>#VALUE!</v>
      </c>
    </row>
    <row r="657" spans="17:17" x14ac:dyDescent="0.35">
      <c r="Q657" s="54" t="e" cm="1" vm="1">
        <f t="array" aca="1" ref="Q657" ca="1">MATCH('[1]Dora - CHE projects'!$G$10:$K$230,5,0)</f>
        <v>#VALUE!</v>
      </c>
    </row>
    <row r="658" spans="17:17" x14ac:dyDescent="0.35">
      <c r="Q658" s="54" t="e" cm="1" vm="1">
        <f t="array" aca="1" ref="Q658" ca="1">MATCH('[1]Dora - CHE projects'!$G$10:$K$230,5,0)</f>
        <v>#VALUE!</v>
      </c>
    </row>
    <row r="659" spans="17:17" x14ac:dyDescent="0.35">
      <c r="Q659" s="54" t="e" cm="1" vm="1">
        <f t="array" aca="1" ref="Q659" ca="1">MATCH('[1]Dora - CHE projects'!$G$10:$K$230,5,0)</f>
        <v>#VALUE!</v>
      </c>
    </row>
    <row r="660" spans="17:17" x14ac:dyDescent="0.35">
      <c r="Q660" s="54" t="e" cm="1" vm="1">
        <f t="array" aca="1" ref="Q660" ca="1">MATCH('[1]Dora - CHE projects'!$G$10:$K$230,5,0)</f>
        <v>#VALUE!</v>
      </c>
    </row>
    <row r="661" spans="17:17" x14ac:dyDescent="0.35">
      <c r="Q661" s="54" t="e" cm="1" vm="1">
        <f t="array" aca="1" ref="Q661" ca="1">MATCH('[1]Dora - CHE projects'!$G$10:$K$230,5,0)</f>
        <v>#VALUE!</v>
      </c>
    </row>
    <row r="662" spans="17:17" x14ac:dyDescent="0.35">
      <c r="Q662" s="54" t="e" cm="1" vm="1">
        <f t="array" aca="1" ref="Q662" ca="1">MATCH('[1]Dora - CHE projects'!$G$10:$K$230,5,0)</f>
        <v>#VALUE!</v>
      </c>
    </row>
    <row r="663" spans="17:17" x14ac:dyDescent="0.35">
      <c r="Q663" s="54" t="e" cm="1" vm="1">
        <f t="array" aca="1" ref="Q663" ca="1">MATCH('[1]Dora - CHE projects'!$G$10:$K$230,5,0)</f>
        <v>#VALUE!</v>
      </c>
    </row>
    <row r="664" spans="17:17" x14ac:dyDescent="0.35">
      <c r="Q664" s="54" t="e" cm="1" vm="1">
        <f t="array" aca="1" ref="Q664" ca="1">MATCH('[1]Dora - CHE projects'!$G$10:$K$230,5,0)</f>
        <v>#VALUE!</v>
      </c>
    </row>
    <row r="665" spans="17:17" x14ac:dyDescent="0.35">
      <c r="Q665" s="54" t="e" cm="1" vm="1">
        <f t="array" aca="1" ref="Q665" ca="1">MATCH('[1]Dora - CHE projects'!$G$10:$K$230,5,0)</f>
        <v>#VALUE!</v>
      </c>
    </row>
    <row r="666" spans="17:17" x14ac:dyDescent="0.35">
      <c r="Q666" s="54" t="e" cm="1" vm="1">
        <f t="array" aca="1" ref="Q666" ca="1">MATCH('[1]Dora - CHE projects'!$G$10:$K$230,5,0)</f>
        <v>#VALUE!</v>
      </c>
    </row>
    <row r="667" spans="17:17" x14ac:dyDescent="0.35">
      <c r="Q667" s="54" t="e" cm="1" vm="1">
        <f t="array" aca="1" ref="Q667" ca="1">MATCH('[1]Dora - CHE projects'!$G$10:$K$230,5,0)</f>
        <v>#VALUE!</v>
      </c>
    </row>
    <row r="668" spans="17:17" x14ac:dyDescent="0.35">
      <c r="Q668" s="54" t="e" cm="1" vm="1">
        <f t="array" aca="1" ref="Q668" ca="1">MATCH('[1]Dora - CHE projects'!$G$10:$K$230,5,0)</f>
        <v>#VALUE!</v>
      </c>
    </row>
    <row r="669" spans="17:17" x14ac:dyDescent="0.35">
      <c r="Q669" s="54" t="e" cm="1" vm="1">
        <f t="array" aca="1" ref="Q669" ca="1">MATCH('[1]Dora - CHE projects'!$G$10:$K$230,5,0)</f>
        <v>#VALUE!</v>
      </c>
    </row>
    <row r="670" spans="17:17" x14ac:dyDescent="0.35">
      <c r="Q670" s="54" t="e" cm="1" vm="1">
        <f t="array" aca="1" ref="Q670" ca="1">MATCH('[1]Dora - CHE projects'!$G$10:$K$230,5,0)</f>
        <v>#VALUE!</v>
      </c>
    </row>
    <row r="671" spans="17:17" x14ac:dyDescent="0.35">
      <c r="Q671" s="54" t="e" cm="1" vm="1">
        <f t="array" aca="1" ref="Q671" ca="1">MATCH('[1]Dora - CHE projects'!$G$10:$K$230,5,0)</f>
        <v>#VALUE!</v>
      </c>
    </row>
    <row r="672" spans="17:17" x14ac:dyDescent="0.35">
      <c r="Q672" s="54" t="e" cm="1" vm="1">
        <f t="array" aca="1" ref="Q672" ca="1">MATCH('[1]Dora - CHE projects'!$G$10:$K$230,5,0)</f>
        <v>#VALUE!</v>
      </c>
    </row>
    <row r="673" spans="17:17" x14ac:dyDescent="0.35">
      <c r="Q673" s="54" t="e" cm="1" vm="1">
        <f t="array" aca="1" ref="Q673" ca="1">MATCH('[1]Dora - CHE projects'!$G$10:$K$230,5,0)</f>
        <v>#VALUE!</v>
      </c>
    </row>
    <row r="674" spans="17:17" x14ac:dyDescent="0.35">
      <c r="Q674" s="54" t="e" cm="1" vm="1">
        <f t="array" aca="1" ref="Q674" ca="1">MATCH('[1]Dora - CHE projects'!$G$10:$K$230,5,0)</f>
        <v>#VALUE!</v>
      </c>
    </row>
    <row r="675" spans="17:17" x14ac:dyDescent="0.35">
      <c r="Q675" s="54" t="e" cm="1" vm="1">
        <f t="array" aca="1" ref="Q675" ca="1">MATCH('[1]Dora - CHE projects'!$G$10:$K$230,5,0)</f>
        <v>#VALUE!</v>
      </c>
    </row>
    <row r="676" spans="17:17" x14ac:dyDescent="0.35">
      <c r="Q676" s="54" t="e" cm="1" vm="1">
        <f t="array" aca="1" ref="Q676" ca="1">MATCH('[1]Dora - CHE projects'!$G$10:$K$230,5,0)</f>
        <v>#VALUE!</v>
      </c>
    </row>
    <row r="677" spans="17:17" x14ac:dyDescent="0.35">
      <c r="Q677" s="54" t="e" cm="1" vm="1">
        <f t="array" aca="1" ref="Q677" ca="1">MATCH('[1]Dora - CHE projects'!$G$10:$K$230,5,0)</f>
        <v>#VALUE!</v>
      </c>
    </row>
    <row r="678" spans="17:17" x14ac:dyDescent="0.35">
      <c r="Q678" s="54" t="e" cm="1" vm="1">
        <f t="array" aca="1" ref="Q678" ca="1">MATCH('[1]Dora - CHE projects'!$G$10:$K$230,5,0)</f>
        <v>#VALUE!</v>
      </c>
    </row>
    <row r="679" spans="17:17" x14ac:dyDescent="0.35">
      <c r="Q679" s="54" t="e" cm="1" vm="1">
        <f t="array" aca="1" ref="Q679" ca="1">MATCH('[1]Dora - CHE projects'!$G$10:$K$230,5,0)</f>
        <v>#VALUE!</v>
      </c>
    </row>
    <row r="680" spans="17:17" x14ac:dyDescent="0.35">
      <c r="Q680" s="54" t="e" cm="1" vm="1">
        <f t="array" aca="1" ref="Q680" ca="1">MATCH('[1]Dora - CHE projects'!$G$10:$K$230,5,0)</f>
        <v>#VALUE!</v>
      </c>
    </row>
    <row r="681" spans="17:17" x14ac:dyDescent="0.35">
      <c r="Q681" s="54" t="e" cm="1" vm="1">
        <f t="array" aca="1" ref="Q681" ca="1">MATCH('[1]Dora - CHE projects'!$G$10:$K$230,5,0)</f>
        <v>#VALUE!</v>
      </c>
    </row>
    <row r="682" spans="17:17" x14ac:dyDescent="0.35">
      <c r="Q682" s="54" t="e" cm="1" vm="1">
        <f t="array" aca="1" ref="Q682" ca="1">MATCH('[1]Dora - CHE projects'!$G$10:$K$230,5,0)</f>
        <v>#VALUE!</v>
      </c>
    </row>
    <row r="683" spans="17:17" x14ac:dyDescent="0.35">
      <c r="Q683" s="54" t="e" cm="1" vm="1">
        <f t="array" aca="1" ref="Q683" ca="1">MATCH('[1]Dora - CHE projects'!$G$10:$K$230,5,0)</f>
        <v>#VALUE!</v>
      </c>
    </row>
    <row r="684" spans="17:17" x14ac:dyDescent="0.35">
      <c r="Q684" s="54" t="e" cm="1" vm="1">
        <f t="array" aca="1" ref="Q684" ca="1">MATCH('[1]Dora - CHE projects'!$G$10:$K$230,5,0)</f>
        <v>#VALUE!</v>
      </c>
    </row>
    <row r="685" spans="17:17" x14ac:dyDescent="0.35">
      <c r="Q685" s="54" t="e" cm="1" vm="1">
        <f t="array" aca="1" ref="Q685" ca="1">MATCH('[1]Dora - CHE projects'!$G$10:$K$230,5,0)</f>
        <v>#VALUE!</v>
      </c>
    </row>
    <row r="686" spans="17:17" x14ac:dyDescent="0.35">
      <c r="Q686" s="54" t="e" cm="1" vm="1">
        <f t="array" aca="1" ref="Q686" ca="1">MATCH('[1]Dora - CHE projects'!$G$10:$K$230,5,0)</f>
        <v>#VALUE!</v>
      </c>
    </row>
    <row r="687" spans="17:17" x14ac:dyDescent="0.35">
      <c r="Q687" s="54" t="e" cm="1" vm="1">
        <f t="array" aca="1" ref="Q687" ca="1">MATCH('[1]Dora - CHE projects'!$G$10:$K$230,5,0)</f>
        <v>#VALUE!</v>
      </c>
    </row>
    <row r="688" spans="17:17" x14ac:dyDescent="0.35">
      <c r="Q688" s="54" t="e" cm="1" vm="1">
        <f t="array" aca="1" ref="Q688" ca="1">MATCH('[1]Dora - CHE projects'!$G$10:$K$230,5,0)</f>
        <v>#VALUE!</v>
      </c>
    </row>
    <row r="689" spans="17:17" x14ac:dyDescent="0.35">
      <c r="Q689" s="54" t="e" cm="1" vm="1">
        <f t="array" aca="1" ref="Q689" ca="1">MATCH('[1]Dora - CHE projects'!$G$10:$K$230,5,0)</f>
        <v>#VALUE!</v>
      </c>
    </row>
    <row r="690" spans="17:17" x14ac:dyDescent="0.35">
      <c r="Q690" s="54" t="e" cm="1" vm="1">
        <f t="array" aca="1" ref="Q690" ca="1">MATCH('[1]Dora - CHE projects'!$G$10:$K$230,5,0)</f>
        <v>#VALUE!</v>
      </c>
    </row>
    <row r="691" spans="17:17" x14ac:dyDescent="0.35">
      <c r="Q691" s="54" t="e" cm="1" vm="1">
        <f t="array" aca="1" ref="Q691" ca="1">MATCH('[1]Dora - CHE projects'!$G$10:$K$230,5,0)</f>
        <v>#VALUE!</v>
      </c>
    </row>
    <row r="692" spans="17:17" x14ac:dyDescent="0.35">
      <c r="Q692" s="54" t="e" cm="1" vm="1">
        <f t="array" aca="1" ref="Q692" ca="1">MATCH('[1]Dora - CHE projects'!$G$10:$K$230,5,0)</f>
        <v>#VALUE!</v>
      </c>
    </row>
    <row r="693" spans="17:17" x14ac:dyDescent="0.35">
      <c r="Q693" s="54" t="e" cm="1" vm="1">
        <f t="array" aca="1" ref="Q693" ca="1">MATCH('[1]Dora - CHE projects'!$G$10:$K$230,5,0)</f>
        <v>#VALUE!</v>
      </c>
    </row>
    <row r="694" spans="17:17" x14ac:dyDescent="0.35">
      <c r="Q694" s="54" t="e" cm="1" vm="1">
        <f t="array" aca="1" ref="Q694" ca="1">MATCH('[1]Dora - CHE projects'!$G$10:$K$230,5,0)</f>
        <v>#VALUE!</v>
      </c>
    </row>
    <row r="695" spans="17:17" x14ac:dyDescent="0.35">
      <c r="Q695" s="54" t="e" cm="1" vm="1">
        <f t="array" aca="1" ref="Q695" ca="1">MATCH('[1]Dora - CHE projects'!$G$10:$K$230,5,0)</f>
        <v>#VALUE!</v>
      </c>
    </row>
    <row r="696" spans="17:17" x14ac:dyDescent="0.35">
      <c r="Q696" s="54" t="e" cm="1" vm="1">
        <f t="array" aca="1" ref="Q696" ca="1">MATCH('[1]Dora - CHE projects'!$G$10:$K$230,5,0)</f>
        <v>#VALUE!</v>
      </c>
    </row>
    <row r="697" spans="17:17" x14ac:dyDescent="0.35">
      <c r="Q697" s="54" t="e" cm="1" vm="1">
        <f t="array" aca="1" ref="Q697" ca="1">MATCH('[1]Dora - CHE projects'!$G$10:$K$230,5,0)</f>
        <v>#VALUE!</v>
      </c>
    </row>
    <row r="698" spans="17:17" x14ac:dyDescent="0.35">
      <c r="Q698" s="54" t="e" cm="1" vm="1">
        <f t="array" aca="1" ref="Q698" ca="1">MATCH('[1]Dora - CHE projects'!$G$10:$K$230,5,0)</f>
        <v>#VALUE!</v>
      </c>
    </row>
    <row r="699" spans="17:17" x14ac:dyDescent="0.35">
      <c r="Q699" s="54" t="e" cm="1" vm="1">
        <f t="array" aca="1" ref="Q699" ca="1">MATCH('[1]Dora - CHE projects'!$G$10:$K$230,5,0)</f>
        <v>#VALUE!</v>
      </c>
    </row>
    <row r="700" spans="17:17" x14ac:dyDescent="0.35">
      <c r="Q700" s="54" t="e" cm="1" vm="1">
        <f t="array" aca="1" ref="Q700" ca="1">MATCH('[1]Dora - CHE projects'!$G$10:$K$230,5,0)</f>
        <v>#VALUE!</v>
      </c>
    </row>
    <row r="701" spans="17:17" x14ac:dyDescent="0.35">
      <c r="Q701" s="54" t="e" cm="1" vm="1">
        <f t="array" aca="1" ref="Q701" ca="1">MATCH('[1]Dora - CHE projects'!$G$10:$K$230,5,0)</f>
        <v>#VALUE!</v>
      </c>
    </row>
    <row r="702" spans="17:17" x14ac:dyDescent="0.35">
      <c r="Q702" s="54" t="e" cm="1" vm="1">
        <f t="array" aca="1" ref="Q702" ca="1">MATCH('[1]Dora - CHE projects'!$G$10:$K$230,5,0)</f>
        <v>#VALUE!</v>
      </c>
    </row>
    <row r="703" spans="17:17" x14ac:dyDescent="0.35">
      <c r="Q703" s="54" t="e" cm="1" vm="1">
        <f t="array" aca="1" ref="Q703" ca="1">MATCH('[1]Dora - CHE projects'!$G$10:$K$230,5,0)</f>
        <v>#VALUE!</v>
      </c>
    </row>
    <row r="704" spans="17:17" x14ac:dyDescent="0.35">
      <c r="Q704" s="54" t="e" cm="1" vm="1">
        <f t="array" aca="1" ref="Q704" ca="1">MATCH('[1]Dora - CHE projects'!$G$10:$K$230,5,0)</f>
        <v>#VALUE!</v>
      </c>
    </row>
    <row r="705" spans="17:21" x14ac:dyDescent="0.35">
      <c r="Q705" s="54" t="e" cm="1" vm="1">
        <f t="array" aca="1" ref="Q705" ca="1">MATCH('[1]Dora - CHE projects'!$G$10:$K$230,5,0)</f>
        <v>#VALUE!</v>
      </c>
    </row>
    <row r="706" spans="17:21" x14ac:dyDescent="0.35">
      <c r="Q706" s="54" t="e" cm="1" vm="1">
        <f t="array" aca="1" ref="Q706" ca="1">MATCH('[1]Dora - CHE projects'!$G$10:$K$230,5,0)</f>
        <v>#VALUE!</v>
      </c>
    </row>
    <row r="707" spans="17:21" x14ac:dyDescent="0.35">
      <c r="Q707" s="54" t="e" cm="1" vm="1">
        <f t="array" aca="1" ref="Q707" ca="1">MATCH('[1]Dora - CHE projects'!$G$10:$K$230,5,0)</f>
        <v>#VALUE!</v>
      </c>
    </row>
    <row r="708" spans="17:21" x14ac:dyDescent="0.35">
      <c r="Q708" s="54" t="e" cm="1" vm="1">
        <f t="array" aca="1" ref="Q708" ca="1">MATCH('[1]Dora - CHE projects'!$G$10:$K$230,5,0)</f>
        <v>#VALUE!</v>
      </c>
    </row>
    <row r="709" spans="17:21" x14ac:dyDescent="0.35">
      <c r="Q709" s="54" t="e" cm="1" vm="1">
        <f t="array" aca="1" ref="Q709" ca="1">MATCH('[1]Dora - CHE projects'!$G$10:$K$230,5,0)</f>
        <v>#VALUE!</v>
      </c>
    </row>
    <row r="710" spans="17:21" x14ac:dyDescent="0.35">
      <c r="Q710" s="54" t="e" cm="1" vm="1">
        <f t="array" aca="1" ref="Q710" ca="1">MATCH('[1]Dora - CHE projects'!$G$10:$K$230,5,0)</f>
        <v>#VALUE!</v>
      </c>
    </row>
    <row r="711" spans="17:21" x14ac:dyDescent="0.35">
      <c r="Q711" s="54" t="e" cm="1" vm="1">
        <f t="array" aca="1" ref="Q711" ca="1">MATCH('[1]Dora - CHE projects'!$G$10:$K$230,5,0)</f>
        <v>#VALUE!</v>
      </c>
    </row>
    <row r="712" spans="17:21" x14ac:dyDescent="0.35">
      <c r="Q712" s="54" t="e" cm="1" vm="1">
        <f t="array" aca="1" ref="Q712" ca="1">MATCH('[1]Dora - CHE projects'!$G$10:$K$230,5,0)</f>
        <v>#VALUE!</v>
      </c>
    </row>
    <row r="713" spans="17:21" x14ac:dyDescent="0.35">
      <c r="Q713" s="54" t="e" cm="1" vm="1">
        <f t="array" aca="1" ref="Q713" ca="1">MATCH('[1]Dora - CHE projects'!$G$10:$K$230,5,0)</f>
        <v>#VALUE!</v>
      </c>
    </row>
    <row r="714" spans="17:21" x14ac:dyDescent="0.35">
      <c r="Q714" s="54" t="e" cm="1" vm="1">
        <f t="array" aca="1" ref="Q714" ca="1">MATCH('[1]Dora - CHE projects'!$G$10:$K$230,5,0)</f>
        <v>#VALUE!</v>
      </c>
    </row>
    <row r="715" spans="17:21" x14ac:dyDescent="0.35">
      <c r="Q715" s="54" t="e" cm="1">
        <f t="array" ref="Q715:U935">MATCH('[1]Dora - CHE projects'!$G$10:$K$230,5,0)</f>
        <v>#N/A</v>
      </c>
      <c r="R715" s="200" t="e">
        <v>#N/A</v>
      </c>
      <c r="S715" s="200" t="e">
        <v>#N/A</v>
      </c>
      <c r="T715" s="200" t="e">
        <v>#N/A</v>
      </c>
      <c r="U715" s="200" t="e">
        <v>#N/A</v>
      </c>
    </row>
    <row r="716" spans="17:21" x14ac:dyDescent="0.35">
      <c r="Q716" s="53" t="e">
        <v>#N/A</v>
      </c>
      <c r="R716" s="200" t="e">
        <v>#N/A</v>
      </c>
      <c r="S716" s="200" t="e">
        <v>#N/A</v>
      </c>
      <c r="T716" s="200" t="e">
        <v>#N/A</v>
      </c>
      <c r="U716" s="200" t="e">
        <v>#N/A</v>
      </c>
    </row>
    <row r="717" spans="17:21" x14ac:dyDescent="0.35">
      <c r="Q717" s="53" t="e">
        <v>#N/A</v>
      </c>
      <c r="R717" s="200" t="e">
        <v>#N/A</v>
      </c>
      <c r="S717" s="200" t="e">
        <v>#N/A</v>
      </c>
      <c r="T717" s="200" t="e">
        <v>#N/A</v>
      </c>
      <c r="U717" s="200" t="e">
        <v>#N/A</v>
      </c>
    </row>
    <row r="718" spans="17:21" x14ac:dyDescent="0.35">
      <c r="Q718" s="53" t="e">
        <v>#N/A</v>
      </c>
      <c r="R718" s="200" t="e">
        <v>#N/A</v>
      </c>
      <c r="S718" s="200" t="e">
        <v>#N/A</v>
      </c>
      <c r="T718" s="200" t="e">
        <v>#N/A</v>
      </c>
      <c r="U718" s="200" t="e">
        <v>#N/A</v>
      </c>
    </row>
    <row r="719" spans="17:21" x14ac:dyDescent="0.35">
      <c r="Q719" s="53" t="e">
        <v>#N/A</v>
      </c>
      <c r="R719" s="200" t="e">
        <v>#N/A</v>
      </c>
      <c r="S719" s="200" t="e">
        <v>#N/A</v>
      </c>
      <c r="T719" s="200" t="e">
        <v>#N/A</v>
      </c>
      <c r="U719" s="200" t="e">
        <v>#N/A</v>
      </c>
    </row>
    <row r="720" spans="17:21" x14ac:dyDescent="0.35">
      <c r="Q720" s="53" t="e">
        <v>#N/A</v>
      </c>
      <c r="R720" s="200" t="e">
        <v>#N/A</v>
      </c>
      <c r="S720" s="200" t="e">
        <v>#N/A</v>
      </c>
      <c r="T720" s="200" t="e">
        <v>#N/A</v>
      </c>
      <c r="U720" s="200" t="e">
        <v>#N/A</v>
      </c>
    </row>
    <row r="721" spans="17:21" x14ac:dyDescent="0.35">
      <c r="Q721" s="53" t="e">
        <v>#N/A</v>
      </c>
      <c r="R721" s="200" t="e">
        <v>#N/A</v>
      </c>
      <c r="S721" s="200" t="e">
        <v>#N/A</v>
      </c>
      <c r="T721" s="200" t="e">
        <v>#N/A</v>
      </c>
      <c r="U721" s="200" t="e">
        <v>#N/A</v>
      </c>
    </row>
    <row r="722" spans="17:21" x14ac:dyDescent="0.35">
      <c r="Q722" s="53" t="e">
        <v>#N/A</v>
      </c>
      <c r="R722" s="200" t="e">
        <v>#N/A</v>
      </c>
      <c r="S722" s="200" t="e">
        <v>#N/A</v>
      </c>
      <c r="T722" s="200" t="e">
        <v>#N/A</v>
      </c>
      <c r="U722" s="200" t="e">
        <v>#N/A</v>
      </c>
    </row>
    <row r="723" spans="17:21" x14ac:dyDescent="0.35">
      <c r="Q723" s="53" t="e">
        <v>#N/A</v>
      </c>
      <c r="R723" s="200" t="e">
        <v>#N/A</v>
      </c>
      <c r="S723" s="200" t="e">
        <v>#N/A</v>
      </c>
      <c r="T723" s="200" t="e">
        <v>#N/A</v>
      </c>
      <c r="U723" s="200" t="e">
        <v>#N/A</v>
      </c>
    </row>
    <row r="724" spans="17:21" x14ac:dyDescent="0.35">
      <c r="Q724" s="53" t="e">
        <v>#N/A</v>
      </c>
      <c r="R724" s="200" t="e">
        <v>#N/A</v>
      </c>
      <c r="S724" s="200" t="e">
        <v>#N/A</v>
      </c>
      <c r="T724" s="200" t="e">
        <v>#N/A</v>
      </c>
      <c r="U724" s="200" t="e">
        <v>#N/A</v>
      </c>
    </row>
    <row r="725" spans="17:21" x14ac:dyDescent="0.35">
      <c r="Q725" s="53" t="e">
        <v>#N/A</v>
      </c>
      <c r="R725" s="200" t="e">
        <v>#N/A</v>
      </c>
      <c r="S725" s="200" t="e">
        <v>#N/A</v>
      </c>
      <c r="T725" s="200" t="e">
        <v>#N/A</v>
      </c>
      <c r="U725" s="200" t="e">
        <v>#N/A</v>
      </c>
    </row>
    <row r="726" spans="17:21" x14ac:dyDescent="0.35">
      <c r="Q726" s="53" t="e">
        <v>#N/A</v>
      </c>
      <c r="R726" s="200" t="e">
        <v>#N/A</v>
      </c>
      <c r="S726" s="200" t="e">
        <v>#N/A</v>
      </c>
      <c r="T726" s="200" t="e">
        <v>#N/A</v>
      </c>
      <c r="U726" s="200" t="e">
        <v>#N/A</v>
      </c>
    </row>
    <row r="727" spans="17:21" x14ac:dyDescent="0.35">
      <c r="Q727" s="53" t="e">
        <v>#N/A</v>
      </c>
      <c r="R727" s="200" t="e">
        <v>#N/A</v>
      </c>
      <c r="S727" s="200" t="e">
        <v>#N/A</v>
      </c>
      <c r="T727" s="200" t="e">
        <v>#N/A</v>
      </c>
      <c r="U727" s="200" t="e">
        <v>#N/A</v>
      </c>
    </row>
    <row r="728" spans="17:21" x14ac:dyDescent="0.35">
      <c r="Q728" s="53" t="e">
        <v>#N/A</v>
      </c>
      <c r="R728" s="200" t="e">
        <v>#N/A</v>
      </c>
      <c r="S728" s="200" t="e">
        <v>#N/A</v>
      </c>
      <c r="T728" s="200" t="e">
        <v>#N/A</v>
      </c>
      <c r="U728" s="200" t="e">
        <v>#N/A</v>
      </c>
    </row>
    <row r="729" spans="17:21" x14ac:dyDescent="0.35">
      <c r="Q729" s="53" t="e">
        <v>#N/A</v>
      </c>
      <c r="R729" s="200" t="e">
        <v>#N/A</v>
      </c>
      <c r="S729" s="200" t="e">
        <v>#N/A</v>
      </c>
      <c r="T729" s="200" t="e">
        <v>#N/A</v>
      </c>
      <c r="U729" s="200" t="e">
        <v>#N/A</v>
      </c>
    </row>
    <row r="730" spans="17:21" x14ac:dyDescent="0.35">
      <c r="Q730" s="53" t="e">
        <v>#N/A</v>
      </c>
      <c r="R730" s="200" t="e">
        <v>#N/A</v>
      </c>
      <c r="S730" s="200" t="e">
        <v>#N/A</v>
      </c>
      <c r="T730" s="200" t="e">
        <v>#N/A</v>
      </c>
      <c r="U730" s="200" t="e">
        <v>#N/A</v>
      </c>
    </row>
    <row r="731" spans="17:21" x14ac:dyDescent="0.35">
      <c r="Q731" s="53" t="e">
        <v>#N/A</v>
      </c>
      <c r="R731" s="200" t="e">
        <v>#N/A</v>
      </c>
      <c r="S731" s="200" t="e">
        <v>#N/A</v>
      </c>
      <c r="T731" s="200" t="e">
        <v>#N/A</v>
      </c>
      <c r="U731" s="200" t="e">
        <v>#N/A</v>
      </c>
    </row>
    <row r="732" spans="17:21" x14ac:dyDescent="0.35">
      <c r="Q732" s="53" t="e">
        <v>#N/A</v>
      </c>
      <c r="R732" s="200" t="e">
        <v>#N/A</v>
      </c>
      <c r="S732" s="200" t="e">
        <v>#N/A</v>
      </c>
      <c r="T732" s="200" t="e">
        <v>#N/A</v>
      </c>
      <c r="U732" s="200" t="e">
        <v>#N/A</v>
      </c>
    </row>
    <row r="733" spans="17:21" x14ac:dyDescent="0.35">
      <c r="Q733" s="53" t="e">
        <v>#N/A</v>
      </c>
      <c r="R733" s="200" t="e">
        <v>#N/A</v>
      </c>
      <c r="S733" s="200" t="e">
        <v>#N/A</v>
      </c>
      <c r="T733" s="200" t="e">
        <v>#N/A</v>
      </c>
      <c r="U733" s="200" t="e">
        <v>#N/A</v>
      </c>
    </row>
    <row r="734" spans="17:21" x14ac:dyDescent="0.35">
      <c r="Q734" s="53" t="e">
        <v>#N/A</v>
      </c>
      <c r="R734" s="200" t="e">
        <v>#N/A</v>
      </c>
      <c r="S734" s="200" t="e">
        <v>#N/A</v>
      </c>
      <c r="T734" s="200" t="e">
        <v>#N/A</v>
      </c>
      <c r="U734" s="200" t="e">
        <v>#N/A</v>
      </c>
    </row>
    <row r="735" spans="17:21" x14ac:dyDescent="0.35">
      <c r="Q735" s="53" t="e">
        <v>#N/A</v>
      </c>
      <c r="R735" s="200" t="e">
        <v>#N/A</v>
      </c>
      <c r="S735" s="200" t="e">
        <v>#N/A</v>
      </c>
      <c r="T735" s="200" t="e">
        <v>#N/A</v>
      </c>
      <c r="U735" s="200" t="e">
        <v>#N/A</v>
      </c>
    </row>
    <row r="736" spans="17:21" x14ac:dyDescent="0.35">
      <c r="Q736" s="53" t="e">
        <v>#N/A</v>
      </c>
      <c r="R736" s="200" t="e">
        <v>#N/A</v>
      </c>
      <c r="S736" s="200" t="e">
        <v>#N/A</v>
      </c>
      <c r="T736" s="200" t="e">
        <v>#N/A</v>
      </c>
      <c r="U736" s="200" t="e">
        <v>#N/A</v>
      </c>
    </row>
    <row r="737" spans="17:21" x14ac:dyDescent="0.35">
      <c r="Q737" s="53" t="e">
        <v>#N/A</v>
      </c>
      <c r="R737" s="200" t="e">
        <v>#N/A</v>
      </c>
      <c r="S737" s="200" t="e">
        <v>#N/A</v>
      </c>
      <c r="T737" s="200" t="e">
        <v>#N/A</v>
      </c>
      <c r="U737" s="200" t="e">
        <v>#N/A</v>
      </c>
    </row>
    <row r="738" spans="17:21" x14ac:dyDescent="0.35">
      <c r="Q738" s="53" t="e">
        <v>#N/A</v>
      </c>
      <c r="R738" s="200" t="e">
        <v>#N/A</v>
      </c>
      <c r="S738" s="200" t="e">
        <v>#N/A</v>
      </c>
      <c r="T738" s="200" t="e">
        <v>#N/A</v>
      </c>
      <c r="U738" s="200" t="e">
        <v>#N/A</v>
      </c>
    </row>
    <row r="739" spans="17:21" x14ac:dyDescent="0.35">
      <c r="Q739" s="53" t="e">
        <v>#N/A</v>
      </c>
      <c r="R739" s="200" t="e">
        <v>#N/A</v>
      </c>
      <c r="S739" s="200" t="e">
        <v>#N/A</v>
      </c>
      <c r="T739" s="200" t="e">
        <v>#N/A</v>
      </c>
      <c r="U739" s="200" t="e">
        <v>#N/A</v>
      </c>
    </row>
    <row r="740" spans="17:21" x14ac:dyDescent="0.35">
      <c r="Q740" s="53" t="e">
        <v>#N/A</v>
      </c>
      <c r="R740" s="200" t="e">
        <v>#N/A</v>
      </c>
      <c r="S740" s="200" t="e">
        <v>#N/A</v>
      </c>
      <c r="T740" s="200" t="e">
        <v>#N/A</v>
      </c>
      <c r="U740" s="200" t="e">
        <v>#N/A</v>
      </c>
    </row>
    <row r="741" spans="17:21" x14ac:dyDescent="0.35">
      <c r="Q741" s="53" t="e">
        <v>#N/A</v>
      </c>
      <c r="R741" s="200" t="e">
        <v>#N/A</v>
      </c>
      <c r="S741" s="200" t="e">
        <v>#N/A</v>
      </c>
      <c r="T741" s="200" t="e">
        <v>#N/A</v>
      </c>
      <c r="U741" s="200" t="e">
        <v>#N/A</v>
      </c>
    </row>
    <row r="742" spans="17:21" x14ac:dyDescent="0.35">
      <c r="Q742" s="53" t="e">
        <v>#N/A</v>
      </c>
      <c r="R742" s="200" t="e">
        <v>#N/A</v>
      </c>
      <c r="S742" s="200" t="e">
        <v>#N/A</v>
      </c>
      <c r="T742" s="200" t="e">
        <v>#N/A</v>
      </c>
      <c r="U742" s="200" t="e">
        <v>#N/A</v>
      </c>
    </row>
    <row r="743" spans="17:21" x14ac:dyDescent="0.35">
      <c r="Q743" s="53" t="e">
        <v>#N/A</v>
      </c>
      <c r="R743" s="200" t="e">
        <v>#N/A</v>
      </c>
      <c r="S743" s="200" t="e">
        <v>#N/A</v>
      </c>
      <c r="T743" s="200" t="e">
        <v>#N/A</v>
      </c>
      <c r="U743" s="200" t="e">
        <v>#N/A</v>
      </c>
    </row>
    <row r="744" spans="17:21" x14ac:dyDescent="0.35">
      <c r="Q744" s="53" t="e">
        <v>#N/A</v>
      </c>
      <c r="R744" s="200" t="e">
        <v>#N/A</v>
      </c>
      <c r="S744" s="200" t="e">
        <v>#N/A</v>
      </c>
      <c r="T744" s="200" t="e">
        <v>#N/A</v>
      </c>
      <c r="U744" s="200" t="e">
        <v>#N/A</v>
      </c>
    </row>
    <row r="745" spans="17:21" x14ac:dyDescent="0.35">
      <c r="Q745" s="53" t="e">
        <v>#N/A</v>
      </c>
      <c r="R745" s="200" t="e">
        <v>#N/A</v>
      </c>
      <c r="S745" s="200" t="e">
        <v>#N/A</v>
      </c>
      <c r="T745" s="200" t="e">
        <v>#N/A</v>
      </c>
      <c r="U745" s="200" t="e">
        <v>#N/A</v>
      </c>
    </row>
    <row r="746" spans="17:21" x14ac:dyDescent="0.35">
      <c r="Q746" s="53" t="e">
        <v>#N/A</v>
      </c>
      <c r="R746" s="200" t="e">
        <v>#N/A</v>
      </c>
      <c r="S746" s="200" t="e">
        <v>#N/A</v>
      </c>
      <c r="T746" s="200" t="e">
        <v>#N/A</v>
      </c>
      <c r="U746" s="200" t="e">
        <v>#N/A</v>
      </c>
    </row>
    <row r="747" spans="17:21" x14ac:dyDescent="0.35">
      <c r="Q747" s="53" t="e">
        <v>#N/A</v>
      </c>
      <c r="R747" s="200" t="e">
        <v>#N/A</v>
      </c>
      <c r="S747" s="200" t="e">
        <v>#N/A</v>
      </c>
      <c r="T747" s="200" t="e">
        <v>#N/A</v>
      </c>
      <c r="U747" s="200" t="e">
        <v>#N/A</v>
      </c>
    </row>
    <row r="748" spans="17:21" x14ac:dyDescent="0.35">
      <c r="Q748" s="53" t="e">
        <v>#N/A</v>
      </c>
      <c r="R748" s="200" t="e">
        <v>#N/A</v>
      </c>
      <c r="S748" s="200" t="e">
        <v>#N/A</v>
      </c>
      <c r="T748" s="200" t="e">
        <v>#N/A</v>
      </c>
      <c r="U748" s="200" t="e">
        <v>#N/A</v>
      </c>
    </row>
    <row r="749" spans="17:21" x14ac:dyDescent="0.35">
      <c r="Q749" s="53" t="e">
        <v>#N/A</v>
      </c>
      <c r="R749" s="200" t="e">
        <v>#N/A</v>
      </c>
      <c r="S749" s="200" t="e">
        <v>#N/A</v>
      </c>
      <c r="T749" s="200" t="e">
        <v>#N/A</v>
      </c>
      <c r="U749" s="200" t="e">
        <v>#N/A</v>
      </c>
    </row>
    <row r="750" spans="17:21" x14ac:dyDescent="0.35">
      <c r="Q750" s="53" t="e">
        <v>#N/A</v>
      </c>
      <c r="R750" s="200" t="e">
        <v>#N/A</v>
      </c>
      <c r="S750" s="200" t="e">
        <v>#N/A</v>
      </c>
      <c r="T750" s="200" t="e">
        <v>#N/A</v>
      </c>
      <c r="U750" s="200" t="e">
        <v>#N/A</v>
      </c>
    </row>
    <row r="751" spans="17:21" x14ac:dyDescent="0.35">
      <c r="Q751" s="53" t="e">
        <v>#N/A</v>
      </c>
      <c r="R751" s="200" t="e">
        <v>#N/A</v>
      </c>
      <c r="S751" s="200" t="e">
        <v>#N/A</v>
      </c>
      <c r="T751" s="200" t="e">
        <v>#N/A</v>
      </c>
      <c r="U751" s="200" t="e">
        <v>#N/A</v>
      </c>
    </row>
    <row r="752" spans="17:21" x14ac:dyDescent="0.35">
      <c r="Q752" s="53" t="e">
        <v>#N/A</v>
      </c>
      <c r="R752" s="200" t="e">
        <v>#N/A</v>
      </c>
      <c r="S752" s="200" t="e">
        <v>#N/A</v>
      </c>
      <c r="T752" s="200" t="e">
        <v>#N/A</v>
      </c>
      <c r="U752" s="200" t="e">
        <v>#N/A</v>
      </c>
    </row>
    <row r="753" spans="17:21" x14ac:dyDescent="0.35">
      <c r="Q753" s="53" t="e">
        <v>#N/A</v>
      </c>
      <c r="R753" s="200" t="e">
        <v>#N/A</v>
      </c>
      <c r="S753" s="200" t="e">
        <v>#N/A</v>
      </c>
      <c r="T753" s="200" t="e">
        <v>#N/A</v>
      </c>
      <c r="U753" s="200" t="e">
        <v>#N/A</v>
      </c>
    </row>
    <row r="754" spans="17:21" x14ac:dyDescent="0.35">
      <c r="Q754" s="53" t="e">
        <v>#N/A</v>
      </c>
      <c r="R754" s="200" t="e">
        <v>#N/A</v>
      </c>
      <c r="S754" s="200" t="e">
        <v>#N/A</v>
      </c>
      <c r="T754" s="200" t="e">
        <v>#N/A</v>
      </c>
      <c r="U754" s="200" t="e">
        <v>#N/A</v>
      </c>
    </row>
    <row r="755" spans="17:21" x14ac:dyDescent="0.35">
      <c r="Q755" s="53" t="e">
        <v>#N/A</v>
      </c>
      <c r="R755" s="200" t="e">
        <v>#N/A</v>
      </c>
      <c r="S755" s="200" t="e">
        <v>#N/A</v>
      </c>
      <c r="T755" s="200" t="e">
        <v>#N/A</v>
      </c>
      <c r="U755" s="200" t="e">
        <v>#N/A</v>
      </c>
    </row>
    <row r="756" spans="17:21" x14ac:dyDescent="0.35">
      <c r="Q756" s="53" t="e">
        <v>#N/A</v>
      </c>
      <c r="R756" s="200" t="e">
        <v>#N/A</v>
      </c>
      <c r="S756" s="200" t="e">
        <v>#N/A</v>
      </c>
      <c r="T756" s="200" t="e">
        <v>#N/A</v>
      </c>
      <c r="U756" s="200" t="e">
        <v>#N/A</v>
      </c>
    </row>
    <row r="757" spans="17:21" x14ac:dyDescent="0.35">
      <c r="Q757" s="53" t="e">
        <v>#N/A</v>
      </c>
      <c r="R757" s="200" t="e">
        <v>#N/A</v>
      </c>
      <c r="S757" s="200" t="e">
        <v>#N/A</v>
      </c>
      <c r="T757" s="200" t="e">
        <v>#N/A</v>
      </c>
      <c r="U757" s="200" t="e">
        <v>#N/A</v>
      </c>
    </row>
    <row r="758" spans="17:21" x14ac:dyDescent="0.35">
      <c r="Q758" s="53" t="e">
        <v>#N/A</v>
      </c>
      <c r="R758" s="200" t="e">
        <v>#N/A</v>
      </c>
      <c r="S758" s="200" t="e">
        <v>#N/A</v>
      </c>
      <c r="T758" s="200" t="e">
        <v>#N/A</v>
      </c>
      <c r="U758" s="200" t="e">
        <v>#N/A</v>
      </c>
    </row>
    <row r="759" spans="17:21" x14ac:dyDescent="0.35">
      <c r="Q759" s="53" t="e">
        <v>#N/A</v>
      </c>
      <c r="R759" s="200" t="e">
        <v>#N/A</v>
      </c>
      <c r="S759" s="200" t="e">
        <v>#N/A</v>
      </c>
      <c r="T759" s="200" t="e">
        <v>#N/A</v>
      </c>
      <c r="U759" s="200" t="e">
        <v>#N/A</v>
      </c>
    </row>
    <row r="760" spans="17:21" x14ac:dyDescent="0.35">
      <c r="Q760" s="53" t="e">
        <v>#N/A</v>
      </c>
      <c r="R760" s="200" t="e">
        <v>#N/A</v>
      </c>
      <c r="S760" s="200" t="e">
        <v>#N/A</v>
      </c>
      <c r="T760" s="200" t="e">
        <v>#N/A</v>
      </c>
      <c r="U760" s="200" t="e">
        <v>#N/A</v>
      </c>
    </row>
    <row r="761" spans="17:21" x14ac:dyDescent="0.35">
      <c r="Q761" s="53" t="e">
        <v>#N/A</v>
      </c>
      <c r="R761" s="200" t="e">
        <v>#N/A</v>
      </c>
      <c r="S761" s="200" t="e">
        <v>#N/A</v>
      </c>
      <c r="T761" s="200" t="e">
        <v>#N/A</v>
      </c>
      <c r="U761" s="200" t="e">
        <v>#N/A</v>
      </c>
    </row>
    <row r="762" spans="17:21" x14ac:dyDescent="0.35">
      <c r="Q762" s="53" t="e">
        <v>#N/A</v>
      </c>
      <c r="R762" s="200" t="e">
        <v>#N/A</v>
      </c>
      <c r="S762" s="200" t="e">
        <v>#N/A</v>
      </c>
      <c r="T762" s="200" t="e">
        <v>#N/A</v>
      </c>
      <c r="U762" s="200" t="e">
        <v>#N/A</v>
      </c>
    </row>
    <row r="763" spans="17:21" x14ac:dyDescent="0.35">
      <c r="Q763" s="53" t="e">
        <v>#N/A</v>
      </c>
      <c r="R763" s="200" t="e">
        <v>#N/A</v>
      </c>
      <c r="S763" s="200" t="e">
        <v>#N/A</v>
      </c>
      <c r="T763" s="200" t="e">
        <v>#N/A</v>
      </c>
      <c r="U763" s="200" t="e">
        <v>#N/A</v>
      </c>
    </row>
    <row r="764" spans="17:21" x14ac:dyDescent="0.35">
      <c r="Q764" s="53" t="e">
        <v>#N/A</v>
      </c>
      <c r="R764" s="200" t="e">
        <v>#N/A</v>
      </c>
      <c r="S764" s="200" t="e">
        <v>#N/A</v>
      </c>
      <c r="T764" s="200" t="e">
        <v>#N/A</v>
      </c>
      <c r="U764" s="200" t="e">
        <v>#N/A</v>
      </c>
    </row>
    <row r="765" spans="17:21" x14ac:dyDescent="0.35">
      <c r="Q765" s="53" t="e">
        <v>#N/A</v>
      </c>
      <c r="R765" s="200" t="e">
        <v>#N/A</v>
      </c>
      <c r="S765" s="200" t="e">
        <v>#N/A</v>
      </c>
      <c r="T765" s="200" t="e">
        <v>#N/A</v>
      </c>
      <c r="U765" s="200" t="e">
        <v>#N/A</v>
      </c>
    </row>
    <row r="766" spans="17:21" x14ac:dyDescent="0.35">
      <c r="Q766" s="53" t="e">
        <v>#N/A</v>
      </c>
      <c r="R766" s="200" t="e">
        <v>#N/A</v>
      </c>
      <c r="S766" s="200" t="e">
        <v>#N/A</v>
      </c>
      <c r="T766" s="200" t="e">
        <v>#N/A</v>
      </c>
      <c r="U766" s="200" t="e">
        <v>#N/A</v>
      </c>
    </row>
    <row r="767" spans="17:21" x14ac:dyDescent="0.35">
      <c r="Q767" s="53" t="e">
        <v>#N/A</v>
      </c>
      <c r="R767" s="200" t="e">
        <v>#N/A</v>
      </c>
      <c r="S767" s="200" t="e">
        <v>#N/A</v>
      </c>
      <c r="T767" s="200" t="e">
        <v>#N/A</v>
      </c>
      <c r="U767" s="200" t="e">
        <v>#N/A</v>
      </c>
    </row>
    <row r="768" spans="17:21" x14ac:dyDescent="0.35">
      <c r="Q768" s="53" t="e">
        <v>#N/A</v>
      </c>
      <c r="R768" s="200" t="e">
        <v>#N/A</v>
      </c>
      <c r="S768" s="200" t="e">
        <v>#N/A</v>
      </c>
      <c r="T768" s="200" t="e">
        <v>#N/A</v>
      </c>
      <c r="U768" s="200" t="e">
        <v>#N/A</v>
      </c>
    </row>
    <row r="769" spans="17:21" x14ac:dyDescent="0.35">
      <c r="Q769" s="53" t="e">
        <v>#N/A</v>
      </c>
      <c r="R769" s="200" t="e">
        <v>#N/A</v>
      </c>
      <c r="S769" s="200" t="e">
        <v>#N/A</v>
      </c>
      <c r="T769" s="200" t="e">
        <v>#N/A</v>
      </c>
      <c r="U769" s="200" t="e">
        <v>#N/A</v>
      </c>
    </row>
    <row r="770" spans="17:21" x14ac:dyDescent="0.35">
      <c r="Q770" s="53" t="e">
        <v>#N/A</v>
      </c>
      <c r="R770" s="200" t="e">
        <v>#N/A</v>
      </c>
      <c r="S770" s="200" t="e">
        <v>#N/A</v>
      </c>
      <c r="T770" s="200" t="e">
        <v>#N/A</v>
      </c>
      <c r="U770" s="200" t="e">
        <v>#N/A</v>
      </c>
    </row>
    <row r="771" spans="17:21" x14ac:dyDescent="0.35">
      <c r="Q771" s="53" t="e">
        <v>#N/A</v>
      </c>
      <c r="R771" s="200" t="e">
        <v>#N/A</v>
      </c>
      <c r="S771" s="200" t="e">
        <v>#N/A</v>
      </c>
      <c r="T771" s="200" t="e">
        <v>#N/A</v>
      </c>
      <c r="U771" s="200" t="e">
        <v>#N/A</v>
      </c>
    </row>
    <row r="772" spans="17:21" x14ac:dyDescent="0.35">
      <c r="Q772" s="53" t="e">
        <v>#N/A</v>
      </c>
      <c r="R772" s="200" t="e">
        <v>#N/A</v>
      </c>
      <c r="S772" s="200" t="e">
        <v>#N/A</v>
      </c>
      <c r="T772" s="200" t="e">
        <v>#N/A</v>
      </c>
      <c r="U772" s="200" t="e">
        <v>#N/A</v>
      </c>
    </row>
    <row r="773" spans="17:21" x14ac:dyDescent="0.35">
      <c r="Q773" s="53" t="e">
        <v>#N/A</v>
      </c>
      <c r="R773" s="200" t="e">
        <v>#N/A</v>
      </c>
      <c r="S773" s="200" t="e">
        <v>#N/A</v>
      </c>
      <c r="T773" s="200" t="e">
        <v>#N/A</v>
      </c>
      <c r="U773" s="200" t="e">
        <v>#N/A</v>
      </c>
    </row>
    <row r="774" spans="17:21" x14ac:dyDescent="0.35">
      <c r="Q774" s="53" t="e">
        <v>#N/A</v>
      </c>
      <c r="R774" s="200" t="e">
        <v>#N/A</v>
      </c>
      <c r="S774" s="200" t="e">
        <v>#N/A</v>
      </c>
      <c r="T774" s="200" t="e">
        <v>#N/A</v>
      </c>
      <c r="U774" s="200" t="e">
        <v>#N/A</v>
      </c>
    </row>
    <row r="775" spans="17:21" x14ac:dyDescent="0.35">
      <c r="Q775" s="53" t="e">
        <v>#N/A</v>
      </c>
      <c r="R775" s="200" t="e">
        <v>#N/A</v>
      </c>
      <c r="S775" s="200" t="e">
        <v>#N/A</v>
      </c>
      <c r="T775" s="200" t="e">
        <v>#N/A</v>
      </c>
      <c r="U775" s="200" t="e">
        <v>#N/A</v>
      </c>
    </row>
    <row r="776" spans="17:21" x14ac:dyDescent="0.35">
      <c r="Q776" s="53" t="e">
        <v>#N/A</v>
      </c>
      <c r="R776" s="200" t="e">
        <v>#N/A</v>
      </c>
      <c r="S776" s="200" t="e">
        <v>#N/A</v>
      </c>
      <c r="T776" s="200" t="e">
        <v>#N/A</v>
      </c>
      <c r="U776" s="200" t="e">
        <v>#N/A</v>
      </c>
    </row>
    <row r="777" spans="17:21" x14ac:dyDescent="0.35">
      <c r="Q777" s="53" t="e">
        <v>#N/A</v>
      </c>
      <c r="R777" s="200" t="e">
        <v>#N/A</v>
      </c>
      <c r="S777" s="200" t="e">
        <v>#N/A</v>
      </c>
      <c r="T777" s="200" t="e">
        <v>#N/A</v>
      </c>
      <c r="U777" s="200" t="e">
        <v>#N/A</v>
      </c>
    </row>
    <row r="778" spans="17:21" x14ac:dyDescent="0.35">
      <c r="Q778" s="53" t="e">
        <v>#N/A</v>
      </c>
      <c r="R778" s="200" t="e">
        <v>#N/A</v>
      </c>
      <c r="S778" s="200" t="e">
        <v>#N/A</v>
      </c>
      <c r="T778" s="200" t="e">
        <v>#N/A</v>
      </c>
      <c r="U778" s="200" t="e">
        <v>#N/A</v>
      </c>
    </row>
    <row r="779" spans="17:21" x14ac:dyDescent="0.35">
      <c r="Q779" s="53" t="e">
        <v>#N/A</v>
      </c>
      <c r="R779" s="200" t="e">
        <v>#N/A</v>
      </c>
      <c r="S779" s="200" t="e">
        <v>#N/A</v>
      </c>
      <c r="T779" s="200" t="e">
        <v>#N/A</v>
      </c>
      <c r="U779" s="200" t="e">
        <v>#N/A</v>
      </c>
    </row>
    <row r="780" spans="17:21" x14ac:dyDescent="0.35">
      <c r="Q780" s="53" t="e">
        <v>#N/A</v>
      </c>
      <c r="R780" s="200" t="e">
        <v>#N/A</v>
      </c>
      <c r="S780" s="200" t="e">
        <v>#N/A</v>
      </c>
      <c r="T780" s="200" t="e">
        <v>#N/A</v>
      </c>
      <c r="U780" s="200" t="e">
        <v>#N/A</v>
      </c>
    </row>
    <row r="781" spans="17:21" x14ac:dyDescent="0.35">
      <c r="Q781" s="53" t="e">
        <v>#N/A</v>
      </c>
      <c r="R781" s="200" t="e">
        <v>#N/A</v>
      </c>
      <c r="S781" s="200" t="e">
        <v>#N/A</v>
      </c>
      <c r="T781" s="200" t="e">
        <v>#N/A</v>
      </c>
      <c r="U781" s="200" t="e">
        <v>#N/A</v>
      </c>
    </row>
    <row r="782" spans="17:21" x14ac:dyDescent="0.35">
      <c r="Q782" s="53" t="e">
        <v>#N/A</v>
      </c>
      <c r="R782" s="200" t="e">
        <v>#N/A</v>
      </c>
      <c r="S782" s="200" t="e">
        <v>#N/A</v>
      </c>
      <c r="T782" s="200" t="e">
        <v>#N/A</v>
      </c>
      <c r="U782" s="200" t="e">
        <v>#N/A</v>
      </c>
    </row>
    <row r="783" spans="17:21" x14ac:dyDescent="0.35">
      <c r="Q783" s="53" t="e">
        <v>#N/A</v>
      </c>
      <c r="R783" s="200" t="e">
        <v>#N/A</v>
      </c>
      <c r="S783" s="200" t="e">
        <v>#N/A</v>
      </c>
      <c r="T783" s="200" t="e">
        <v>#N/A</v>
      </c>
      <c r="U783" s="200" t="e">
        <v>#N/A</v>
      </c>
    </row>
    <row r="784" spans="17:21" x14ac:dyDescent="0.35">
      <c r="Q784" s="53" t="e">
        <v>#N/A</v>
      </c>
      <c r="R784" s="200" t="e">
        <v>#N/A</v>
      </c>
      <c r="S784" s="200" t="e">
        <v>#N/A</v>
      </c>
      <c r="T784" s="200" t="e">
        <v>#N/A</v>
      </c>
      <c r="U784" s="200" t="e">
        <v>#N/A</v>
      </c>
    </row>
    <row r="785" spans="17:21" x14ac:dyDescent="0.35">
      <c r="Q785" s="53" t="e">
        <v>#N/A</v>
      </c>
      <c r="R785" s="200" t="e">
        <v>#N/A</v>
      </c>
      <c r="S785" s="200" t="e">
        <v>#N/A</v>
      </c>
      <c r="T785" s="200" t="e">
        <v>#N/A</v>
      </c>
      <c r="U785" s="200" t="e">
        <v>#N/A</v>
      </c>
    </row>
    <row r="786" spans="17:21" x14ac:dyDescent="0.35">
      <c r="Q786" s="53" t="e">
        <v>#N/A</v>
      </c>
      <c r="R786" s="200" t="e">
        <v>#N/A</v>
      </c>
      <c r="S786" s="200" t="e">
        <v>#N/A</v>
      </c>
      <c r="T786" s="200" t="e">
        <v>#N/A</v>
      </c>
      <c r="U786" s="200" t="e">
        <v>#N/A</v>
      </c>
    </row>
    <row r="787" spans="17:21" x14ac:dyDescent="0.35">
      <c r="Q787" s="53" t="e">
        <v>#N/A</v>
      </c>
      <c r="R787" s="200" t="e">
        <v>#N/A</v>
      </c>
      <c r="S787" s="200" t="e">
        <v>#N/A</v>
      </c>
      <c r="T787" s="200" t="e">
        <v>#N/A</v>
      </c>
      <c r="U787" s="200" t="e">
        <v>#N/A</v>
      </c>
    </row>
    <row r="788" spans="17:21" x14ac:dyDescent="0.35">
      <c r="Q788" s="53" t="e">
        <v>#N/A</v>
      </c>
      <c r="R788" s="200" t="e">
        <v>#N/A</v>
      </c>
      <c r="S788" s="200" t="e">
        <v>#N/A</v>
      </c>
      <c r="T788" s="200" t="e">
        <v>#N/A</v>
      </c>
      <c r="U788" s="200" t="e">
        <v>#N/A</v>
      </c>
    </row>
    <row r="789" spans="17:21" x14ac:dyDescent="0.35">
      <c r="Q789" s="53" t="e">
        <v>#N/A</v>
      </c>
      <c r="R789" s="200" t="e">
        <v>#N/A</v>
      </c>
      <c r="S789" s="200" t="e">
        <v>#N/A</v>
      </c>
      <c r="T789" s="200" t="e">
        <v>#N/A</v>
      </c>
      <c r="U789" s="200" t="e">
        <v>#N/A</v>
      </c>
    </row>
    <row r="790" spans="17:21" x14ac:dyDescent="0.35">
      <c r="Q790" s="53" t="e">
        <v>#N/A</v>
      </c>
      <c r="R790" s="200" t="e">
        <v>#N/A</v>
      </c>
      <c r="S790" s="200" t="e">
        <v>#N/A</v>
      </c>
      <c r="T790" s="200" t="e">
        <v>#N/A</v>
      </c>
      <c r="U790" s="200" t="e">
        <v>#N/A</v>
      </c>
    </row>
    <row r="791" spans="17:21" x14ac:dyDescent="0.35">
      <c r="Q791" s="53" t="e">
        <v>#N/A</v>
      </c>
      <c r="R791" s="200" t="e">
        <v>#N/A</v>
      </c>
      <c r="S791" s="200" t="e">
        <v>#N/A</v>
      </c>
      <c r="T791" s="200" t="e">
        <v>#N/A</v>
      </c>
      <c r="U791" s="200" t="e">
        <v>#N/A</v>
      </c>
    </row>
    <row r="792" spans="17:21" x14ac:dyDescent="0.35">
      <c r="Q792" s="53" t="e">
        <v>#N/A</v>
      </c>
      <c r="R792" s="200" t="e">
        <v>#N/A</v>
      </c>
      <c r="S792" s="200" t="e">
        <v>#N/A</v>
      </c>
      <c r="T792" s="200" t="e">
        <v>#N/A</v>
      </c>
      <c r="U792" s="200" t="e">
        <v>#N/A</v>
      </c>
    </row>
    <row r="793" spans="17:21" x14ac:dyDescent="0.35">
      <c r="Q793" s="53" t="e">
        <v>#N/A</v>
      </c>
      <c r="R793" s="200" t="e">
        <v>#N/A</v>
      </c>
      <c r="S793" s="200" t="e">
        <v>#N/A</v>
      </c>
      <c r="T793" s="200" t="e">
        <v>#N/A</v>
      </c>
      <c r="U793" s="200" t="e">
        <v>#N/A</v>
      </c>
    </row>
    <row r="794" spans="17:21" x14ac:dyDescent="0.35">
      <c r="Q794" s="53" t="e">
        <v>#N/A</v>
      </c>
      <c r="R794" s="200" t="e">
        <v>#N/A</v>
      </c>
      <c r="S794" s="200" t="e">
        <v>#N/A</v>
      </c>
      <c r="T794" s="200" t="e">
        <v>#N/A</v>
      </c>
      <c r="U794" s="200" t="e">
        <v>#N/A</v>
      </c>
    </row>
    <row r="795" spans="17:21" x14ac:dyDescent="0.35">
      <c r="Q795" s="53" t="e">
        <v>#N/A</v>
      </c>
      <c r="R795" s="200" t="e">
        <v>#N/A</v>
      </c>
      <c r="S795" s="200" t="e">
        <v>#N/A</v>
      </c>
      <c r="T795" s="200" t="e">
        <v>#N/A</v>
      </c>
      <c r="U795" s="200" t="e">
        <v>#N/A</v>
      </c>
    </row>
    <row r="796" spans="17:21" x14ac:dyDescent="0.35">
      <c r="Q796" s="53" t="e">
        <v>#N/A</v>
      </c>
      <c r="R796" s="200" t="e">
        <v>#N/A</v>
      </c>
      <c r="S796" s="200" t="e">
        <v>#N/A</v>
      </c>
      <c r="T796" s="200" t="e">
        <v>#N/A</v>
      </c>
      <c r="U796" s="200" t="e">
        <v>#N/A</v>
      </c>
    </row>
    <row r="797" spans="17:21" x14ac:dyDescent="0.35">
      <c r="Q797" s="53" t="e">
        <v>#N/A</v>
      </c>
      <c r="R797" s="200" t="e">
        <v>#N/A</v>
      </c>
      <c r="S797" s="200" t="e">
        <v>#N/A</v>
      </c>
      <c r="T797" s="200" t="e">
        <v>#N/A</v>
      </c>
      <c r="U797" s="200" t="e">
        <v>#N/A</v>
      </c>
    </row>
    <row r="798" spans="17:21" x14ac:dyDescent="0.35">
      <c r="Q798" s="53" t="e">
        <v>#N/A</v>
      </c>
      <c r="R798" s="200" t="e">
        <v>#N/A</v>
      </c>
      <c r="S798" s="200" t="e">
        <v>#N/A</v>
      </c>
      <c r="T798" s="200" t="e">
        <v>#N/A</v>
      </c>
      <c r="U798" s="200" t="e">
        <v>#N/A</v>
      </c>
    </row>
    <row r="799" spans="17:21" x14ac:dyDescent="0.35">
      <c r="Q799" s="53" t="e">
        <v>#N/A</v>
      </c>
      <c r="R799" s="200" t="e">
        <v>#N/A</v>
      </c>
      <c r="S799" s="200" t="e">
        <v>#N/A</v>
      </c>
      <c r="T799" s="200" t="e">
        <v>#N/A</v>
      </c>
      <c r="U799" s="200" t="e">
        <v>#N/A</v>
      </c>
    </row>
    <row r="800" spans="17:21" x14ac:dyDescent="0.35">
      <c r="Q800" s="53" t="e">
        <v>#N/A</v>
      </c>
      <c r="R800" s="200" t="e">
        <v>#N/A</v>
      </c>
      <c r="S800" s="200" t="e">
        <v>#N/A</v>
      </c>
      <c r="T800" s="200" t="e">
        <v>#N/A</v>
      </c>
      <c r="U800" s="200" t="e">
        <v>#N/A</v>
      </c>
    </row>
    <row r="801" spans="17:21" x14ac:dyDescent="0.35">
      <c r="Q801" s="53" t="e">
        <v>#N/A</v>
      </c>
      <c r="R801" s="200" t="e">
        <v>#N/A</v>
      </c>
      <c r="S801" s="200" t="e">
        <v>#N/A</v>
      </c>
      <c r="T801" s="200" t="e">
        <v>#N/A</v>
      </c>
      <c r="U801" s="200" t="e">
        <v>#N/A</v>
      </c>
    </row>
    <row r="802" spans="17:21" x14ac:dyDescent="0.35">
      <c r="Q802" s="53" t="e">
        <v>#N/A</v>
      </c>
      <c r="R802" s="200" t="e">
        <v>#N/A</v>
      </c>
      <c r="S802" s="200" t="e">
        <v>#N/A</v>
      </c>
      <c r="T802" s="200" t="e">
        <v>#N/A</v>
      </c>
      <c r="U802" s="200" t="e">
        <v>#N/A</v>
      </c>
    </row>
    <row r="803" spans="17:21" x14ac:dyDescent="0.35">
      <c r="Q803" s="53" t="e">
        <v>#N/A</v>
      </c>
      <c r="R803" s="200" t="e">
        <v>#N/A</v>
      </c>
      <c r="S803" s="200" t="e">
        <v>#N/A</v>
      </c>
      <c r="T803" s="200" t="e">
        <v>#N/A</v>
      </c>
      <c r="U803" s="200" t="e">
        <v>#N/A</v>
      </c>
    </row>
    <row r="804" spans="17:21" x14ac:dyDescent="0.35">
      <c r="Q804" s="53" t="e">
        <v>#N/A</v>
      </c>
      <c r="R804" s="200" t="e">
        <v>#N/A</v>
      </c>
      <c r="S804" s="200" t="e">
        <v>#N/A</v>
      </c>
      <c r="T804" s="200" t="e">
        <v>#N/A</v>
      </c>
      <c r="U804" s="200" t="e">
        <v>#N/A</v>
      </c>
    </row>
    <row r="805" spans="17:21" x14ac:dyDescent="0.35">
      <c r="Q805" s="53" t="e">
        <v>#N/A</v>
      </c>
      <c r="R805" s="200" t="e">
        <v>#N/A</v>
      </c>
      <c r="S805" s="200" t="e">
        <v>#N/A</v>
      </c>
      <c r="T805" s="200" t="e">
        <v>#N/A</v>
      </c>
      <c r="U805" s="200" t="e">
        <v>#N/A</v>
      </c>
    </row>
    <row r="806" spans="17:21" x14ac:dyDescent="0.35">
      <c r="Q806" s="53" t="e">
        <v>#N/A</v>
      </c>
      <c r="R806" s="200" t="e">
        <v>#N/A</v>
      </c>
      <c r="S806" s="200" t="e">
        <v>#N/A</v>
      </c>
      <c r="T806" s="200" t="e">
        <v>#N/A</v>
      </c>
      <c r="U806" s="200" t="e">
        <v>#N/A</v>
      </c>
    </row>
    <row r="807" spans="17:21" x14ac:dyDescent="0.35">
      <c r="Q807" s="53" t="e">
        <v>#N/A</v>
      </c>
      <c r="R807" s="200" t="e">
        <v>#N/A</v>
      </c>
      <c r="S807" s="200" t="e">
        <v>#N/A</v>
      </c>
      <c r="T807" s="200" t="e">
        <v>#N/A</v>
      </c>
      <c r="U807" s="200" t="e">
        <v>#N/A</v>
      </c>
    </row>
    <row r="808" spans="17:21" x14ac:dyDescent="0.35">
      <c r="Q808" s="53" t="e">
        <v>#N/A</v>
      </c>
      <c r="R808" s="200" t="e">
        <v>#N/A</v>
      </c>
      <c r="S808" s="200" t="e">
        <v>#N/A</v>
      </c>
      <c r="T808" s="200" t="e">
        <v>#N/A</v>
      </c>
      <c r="U808" s="200" t="e">
        <v>#N/A</v>
      </c>
    </row>
    <row r="809" spans="17:21" x14ac:dyDescent="0.35">
      <c r="Q809" s="53" t="e">
        <v>#N/A</v>
      </c>
      <c r="R809" s="200" t="e">
        <v>#N/A</v>
      </c>
      <c r="S809" s="200" t="e">
        <v>#N/A</v>
      </c>
      <c r="T809" s="200" t="e">
        <v>#N/A</v>
      </c>
      <c r="U809" s="200" t="e">
        <v>#N/A</v>
      </c>
    </row>
    <row r="810" spans="17:21" x14ac:dyDescent="0.35">
      <c r="Q810" s="53" t="e">
        <v>#N/A</v>
      </c>
      <c r="R810" s="200" t="e">
        <v>#N/A</v>
      </c>
      <c r="S810" s="200" t="e">
        <v>#N/A</v>
      </c>
      <c r="T810" s="200" t="e">
        <v>#N/A</v>
      </c>
      <c r="U810" s="200" t="e">
        <v>#N/A</v>
      </c>
    </row>
    <row r="811" spans="17:21" x14ac:dyDescent="0.35">
      <c r="Q811" s="53" t="e">
        <v>#N/A</v>
      </c>
      <c r="R811" s="200" t="e">
        <v>#N/A</v>
      </c>
      <c r="S811" s="200" t="e">
        <v>#N/A</v>
      </c>
      <c r="T811" s="200" t="e">
        <v>#N/A</v>
      </c>
      <c r="U811" s="200" t="e">
        <v>#N/A</v>
      </c>
    </row>
    <row r="812" spans="17:21" x14ac:dyDescent="0.35">
      <c r="Q812" s="53" t="e">
        <v>#N/A</v>
      </c>
      <c r="R812" s="200" t="e">
        <v>#N/A</v>
      </c>
      <c r="S812" s="200" t="e">
        <v>#N/A</v>
      </c>
      <c r="T812" s="200" t="e">
        <v>#N/A</v>
      </c>
      <c r="U812" s="200" t="e">
        <v>#N/A</v>
      </c>
    </row>
    <row r="813" spans="17:21" x14ac:dyDescent="0.35">
      <c r="Q813" s="53" t="e">
        <v>#N/A</v>
      </c>
      <c r="R813" s="200" t="e">
        <v>#N/A</v>
      </c>
      <c r="S813" s="200" t="e">
        <v>#N/A</v>
      </c>
      <c r="T813" s="200" t="e">
        <v>#N/A</v>
      </c>
      <c r="U813" s="200" t="e">
        <v>#N/A</v>
      </c>
    </row>
    <row r="814" spans="17:21" x14ac:dyDescent="0.35">
      <c r="Q814" s="53" t="e">
        <v>#N/A</v>
      </c>
      <c r="R814" s="200" t="e">
        <v>#N/A</v>
      </c>
      <c r="S814" s="200" t="e">
        <v>#N/A</v>
      </c>
      <c r="T814" s="200" t="e">
        <v>#N/A</v>
      </c>
      <c r="U814" s="200" t="e">
        <v>#N/A</v>
      </c>
    </row>
    <row r="815" spans="17:21" x14ac:dyDescent="0.35">
      <c r="Q815" s="53" t="e">
        <v>#N/A</v>
      </c>
      <c r="R815" s="200" t="e">
        <v>#N/A</v>
      </c>
      <c r="S815" s="200" t="e">
        <v>#N/A</v>
      </c>
      <c r="T815" s="200" t="e">
        <v>#N/A</v>
      </c>
      <c r="U815" s="200" t="e">
        <v>#N/A</v>
      </c>
    </row>
    <row r="816" spans="17:21" x14ac:dyDescent="0.35">
      <c r="Q816" s="53" t="e">
        <v>#N/A</v>
      </c>
      <c r="R816" s="200" t="e">
        <v>#N/A</v>
      </c>
      <c r="S816" s="200" t="e">
        <v>#N/A</v>
      </c>
      <c r="T816" s="200" t="e">
        <v>#N/A</v>
      </c>
      <c r="U816" s="200" t="e">
        <v>#N/A</v>
      </c>
    </row>
    <row r="817" spans="17:21" x14ac:dyDescent="0.35">
      <c r="Q817" s="53" t="e">
        <v>#N/A</v>
      </c>
      <c r="R817" s="200" t="e">
        <v>#N/A</v>
      </c>
      <c r="S817" s="200" t="e">
        <v>#N/A</v>
      </c>
      <c r="T817" s="200" t="e">
        <v>#N/A</v>
      </c>
      <c r="U817" s="200" t="e">
        <v>#N/A</v>
      </c>
    </row>
    <row r="818" spans="17:21" x14ac:dyDescent="0.35">
      <c r="Q818" s="53" t="e">
        <v>#N/A</v>
      </c>
      <c r="R818" s="200" t="e">
        <v>#N/A</v>
      </c>
      <c r="S818" s="200" t="e">
        <v>#N/A</v>
      </c>
      <c r="T818" s="200" t="e">
        <v>#N/A</v>
      </c>
      <c r="U818" s="200" t="e">
        <v>#N/A</v>
      </c>
    </row>
    <row r="819" spans="17:21" x14ac:dyDescent="0.35">
      <c r="Q819" s="53" t="e">
        <v>#N/A</v>
      </c>
      <c r="R819" s="200" t="e">
        <v>#N/A</v>
      </c>
      <c r="S819" s="200" t="e">
        <v>#N/A</v>
      </c>
      <c r="T819" s="200" t="e">
        <v>#N/A</v>
      </c>
      <c r="U819" s="200" t="e">
        <v>#N/A</v>
      </c>
    </row>
    <row r="820" spans="17:21" x14ac:dyDescent="0.35">
      <c r="Q820" s="53" t="e">
        <v>#N/A</v>
      </c>
      <c r="R820" s="200" t="e">
        <v>#N/A</v>
      </c>
      <c r="S820" s="200" t="e">
        <v>#N/A</v>
      </c>
      <c r="T820" s="200" t="e">
        <v>#N/A</v>
      </c>
      <c r="U820" s="200" t="e">
        <v>#N/A</v>
      </c>
    </row>
    <row r="821" spans="17:21" x14ac:dyDescent="0.35">
      <c r="Q821" s="53" t="e">
        <v>#N/A</v>
      </c>
      <c r="R821" s="200" t="e">
        <v>#N/A</v>
      </c>
      <c r="S821" s="200" t="e">
        <v>#N/A</v>
      </c>
      <c r="T821" s="200" t="e">
        <v>#N/A</v>
      </c>
      <c r="U821" s="200" t="e">
        <v>#N/A</v>
      </c>
    </row>
    <row r="822" spans="17:21" x14ac:dyDescent="0.35">
      <c r="Q822" s="53" t="e">
        <v>#N/A</v>
      </c>
      <c r="R822" s="200" t="e">
        <v>#N/A</v>
      </c>
      <c r="S822" s="200" t="e">
        <v>#N/A</v>
      </c>
      <c r="T822" s="200" t="e">
        <v>#N/A</v>
      </c>
      <c r="U822" s="200" t="e">
        <v>#N/A</v>
      </c>
    </row>
    <row r="823" spans="17:21" x14ac:dyDescent="0.35">
      <c r="Q823" s="53" t="e">
        <v>#N/A</v>
      </c>
      <c r="R823" s="200" t="e">
        <v>#N/A</v>
      </c>
      <c r="S823" s="200" t="e">
        <v>#N/A</v>
      </c>
      <c r="T823" s="200" t="e">
        <v>#N/A</v>
      </c>
      <c r="U823" s="200" t="e">
        <v>#N/A</v>
      </c>
    </row>
    <row r="824" spans="17:21" x14ac:dyDescent="0.35">
      <c r="Q824" s="53" t="e">
        <v>#N/A</v>
      </c>
      <c r="R824" s="200" t="e">
        <v>#N/A</v>
      </c>
      <c r="S824" s="200" t="e">
        <v>#N/A</v>
      </c>
      <c r="T824" s="200" t="e">
        <v>#N/A</v>
      </c>
      <c r="U824" s="200" t="e">
        <v>#N/A</v>
      </c>
    </row>
    <row r="825" spans="17:21" x14ac:dyDescent="0.35">
      <c r="Q825" s="53" t="e">
        <v>#N/A</v>
      </c>
      <c r="R825" s="200" t="e">
        <v>#N/A</v>
      </c>
      <c r="S825" s="200" t="e">
        <v>#N/A</v>
      </c>
      <c r="T825" s="200" t="e">
        <v>#N/A</v>
      </c>
      <c r="U825" s="200" t="e">
        <v>#N/A</v>
      </c>
    </row>
    <row r="826" spans="17:21" x14ac:dyDescent="0.35">
      <c r="Q826" s="53" t="e">
        <v>#N/A</v>
      </c>
      <c r="R826" s="200" t="e">
        <v>#N/A</v>
      </c>
      <c r="S826" s="200" t="e">
        <v>#N/A</v>
      </c>
      <c r="T826" s="200" t="e">
        <v>#N/A</v>
      </c>
      <c r="U826" s="200" t="e">
        <v>#N/A</v>
      </c>
    </row>
    <row r="827" spans="17:21" x14ac:dyDescent="0.35">
      <c r="Q827" s="53" t="e">
        <v>#N/A</v>
      </c>
      <c r="R827" s="200" t="e">
        <v>#N/A</v>
      </c>
      <c r="S827" s="200" t="e">
        <v>#N/A</v>
      </c>
      <c r="T827" s="200" t="e">
        <v>#N/A</v>
      </c>
      <c r="U827" s="200" t="e">
        <v>#N/A</v>
      </c>
    </row>
    <row r="828" spans="17:21" x14ac:dyDescent="0.35">
      <c r="Q828" s="53" t="e">
        <v>#N/A</v>
      </c>
      <c r="R828" s="200" t="e">
        <v>#N/A</v>
      </c>
      <c r="S828" s="200" t="e">
        <v>#N/A</v>
      </c>
      <c r="T828" s="200" t="e">
        <v>#N/A</v>
      </c>
      <c r="U828" s="200" t="e">
        <v>#N/A</v>
      </c>
    </row>
    <row r="829" spans="17:21" x14ac:dyDescent="0.35">
      <c r="Q829" s="53" t="e">
        <v>#N/A</v>
      </c>
      <c r="R829" s="200" t="e">
        <v>#N/A</v>
      </c>
      <c r="S829" s="200" t="e">
        <v>#N/A</v>
      </c>
      <c r="T829" s="200" t="e">
        <v>#N/A</v>
      </c>
      <c r="U829" s="200" t="e">
        <v>#N/A</v>
      </c>
    </row>
    <row r="830" spans="17:21" x14ac:dyDescent="0.35">
      <c r="Q830" s="53" t="e">
        <v>#N/A</v>
      </c>
      <c r="R830" s="200" t="e">
        <v>#N/A</v>
      </c>
      <c r="S830" s="200" t="e">
        <v>#N/A</v>
      </c>
      <c r="T830" s="200" t="e">
        <v>#N/A</v>
      </c>
      <c r="U830" s="200" t="e">
        <v>#N/A</v>
      </c>
    </row>
    <row r="831" spans="17:21" x14ac:dyDescent="0.35">
      <c r="Q831" s="53" t="e">
        <v>#N/A</v>
      </c>
      <c r="R831" s="200" t="e">
        <v>#N/A</v>
      </c>
      <c r="S831" s="200" t="e">
        <v>#N/A</v>
      </c>
      <c r="T831" s="200" t="e">
        <v>#N/A</v>
      </c>
      <c r="U831" s="200" t="e">
        <v>#N/A</v>
      </c>
    </row>
    <row r="832" spans="17:21" x14ac:dyDescent="0.35">
      <c r="Q832" s="53" t="e">
        <v>#N/A</v>
      </c>
      <c r="R832" s="200" t="e">
        <v>#N/A</v>
      </c>
      <c r="S832" s="200" t="e">
        <v>#N/A</v>
      </c>
      <c r="T832" s="200" t="e">
        <v>#N/A</v>
      </c>
      <c r="U832" s="200" t="e">
        <v>#N/A</v>
      </c>
    </row>
    <row r="833" spans="17:21" x14ac:dyDescent="0.35">
      <c r="Q833" s="53" t="e">
        <v>#N/A</v>
      </c>
      <c r="R833" s="200" t="e">
        <v>#N/A</v>
      </c>
      <c r="S833" s="200" t="e">
        <v>#N/A</v>
      </c>
      <c r="T833" s="200" t="e">
        <v>#N/A</v>
      </c>
      <c r="U833" s="200" t="e">
        <v>#N/A</v>
      </c>
    </row>
    <row r="834" spans="17:21" x14ac:dyDescent="0.35">
      <c r="Q834" s="53" t="e">
        <v>#N/A</v>
      </c>
      <c r="R834" s="200" t="e">
        <v>#N/A</v>
      </c>
      <c r="S834" s="200" t="e">
        <v>#N/A</v>
      </c>
      <c r="T834" s="200" t="e">
        <v>#N/A</v>
      </c>
      <c r="U834" s="200" t="e">
        <v>#N/A</v>
      </c>
    </row>
    <row r="835" spans="17:21" x14ac:dyDescent="0.35">
      <c r="Q835" s="53" t="e">
        <v>#N/A</v>
      </c>
      <c r="R835" s="200" t="e">
        <v>#N/A</v>
      </c>
      <c r="S835" s="200" t="e">
        <v>#N/A</v>
      </c>
      <c r="T835" s="200" t="e">
        <v>#N/A</v>
      </c>
      <c r="U835" s="200" t="e">
        <v>#N/A</v>
      </c>
    </row>
    <row r="836" spans="17:21" x14ac:dyDescent="0.35">
      <c r="Q836" s="53" t="e">
        <v>#N/A</v>
      </c>
      <c r="R836" s="200" t="e">
        <v>#N/A</v>
      </c>
      <c r="S836" s="200" t="e">
        <v>#N/A</v>
      </c>
      <c r="T836" s="200" t="e">
        <v>#N/A</v>
      </c>
      <c r="U836" s="200" t="e">
        <v>#N/A</v>
      </c>
    </row>
    <row r="837" spans="17:21" x14ac:dyDescent="0.35">
      <c r="Q837" s="53" t="e">
        <v>#N/A</v>
      </c>
      <c r="R837" s="200" t="e">
        <v>#N/A</v>
      </c>
      <c r="S837" s="200" t="e">
        <v>#N/A</v>
      </c>
      <c r="T837" s="200" t="e">
        <v>#N/A</v>
      </c>
      <c r="U837" s="200" t="e">
        <v>#N/A</v>
      </c>
    </row>
    <row r="838" spans="17:21" x14ac:dyDescent="0.35">
      <c r="Q838" s="53" t="e">
        <v>#N/A</v>
      </c>
      <c r="R838" s="200" t="e">
        <v>#N/A</v>
      </c>
      <c r="S838" s="200" t="e">
        <v>#N/A</v>
      </c>
      <c r="T838" s="200" t="e">
        <v>#N/A</v>
      </c>
      <c r="U838" s="200" t="e">
        <v>#N/A</v>
      </c>
    </row>
    <row r="839" spans="17:21" x14ac:dyDescent="0.35">
      <c r="Q839" s="53" t="e">
        <v>#N/A</v>
      </c>
      <c r="R839" s="200" t="e">
        <v>#N/A</v>
      </c>
      <c r="S839" s="200" t="e">
        <v>#N/A</v>
      </c>
      <c r="T839" s="200" t="e">
        <v>#N/A</v>
      </c>
      <c r="U839" s="200" t="e">
        <v>#N/A</v>
      </c>
    </row>
    <row r="840" spans="17:21" x14ac:dyDescent="0.35">
      <c r="Q840" s="53" t="e">
        <v>#N/A</v>
      </c>
      <c r="R840" s="200" t="e">
        <v>#N/A</v>
      </c>
      <c r="S840" s="200" t="e">
        <v>#N/A</v>
      </c>
      <c r="T840" s="200" t="e">
        <v>#N/A</v>
      </c>
      <c r="U840" s="200" t="e">
        <v>#N/A</v>
      </c>
    </row>
    <row r="841" spans="17:21" x14ac:dyDescent="0.35">
      <c r="Q841" s="53" t="e">
        <v>#N/A</v>
      </c>
      <c r="R841" s="200" t="e">
        <v>#N/A</v>
      </c>
      <c r="S841" s="200" t="e">
        <v>#N/A</v>
      </c>
      <c r="T841" s="200" t="e">
        <v>#N/A</v>
      </c>
      <c r="U841" s="200" t="e">
        <v>#N/A</v>
      </c>
    </row>
    <row r="842" spans="17:21" x14ac:dyDescent="0.35">
      <c r="Q842" s="53" t="e">
        <v>#N/A</v>
      </c>
      <c r="R842" s="200" t="e">
        <v>#N/A</v>
      </c>
      <c r="S842" s="200" t="e">
        <v>#N/A</v>
      </c>
      <c r="T842" s="200" t="e">
        <v>#N/A</v>
      </c>
      <c r="U842" s="200" t="e">
        <v>#N/A</v>
      </c>
    </row>
    <row r="843" spans="17:21" x14ac:dyDescent="0.35">
      <c r="Q843" s="53" t="e">
        <v>#N/A</v>
      </c>
      <c r="R843" s="200" t="e">
        <v>#N/A</v>
      </c>
      <c r="S843" s="200" t="e">
        <v>#N/A</v>
      </c>
      <c r="T843" s="200" t="e">
        <v>#N/A</v>
      </c>
      <c r="U843" s="200" t="e">
        <v>#N/A</v>
      </c>
    </row>
    <row r="844" spans="17:21" x14ac:dyDescent="0.35">
      <c r="Q844" s="53" t="e">
        <v>#N/A</v>
      </c>
      <c r="R844" s="200" t="e">
        <v>#N/A</v>
      </c>
      <c r="S844" s="200" t="e">
        <v>#N/A</v>
      </c>
      <c r="T844" s="200" t="e">
        <v>#N/A</v>
      </c>
      <c r="U844" s="200" t="e">
        <v>#N/A</v>
      </c>
    </row>
    <row r="845" spans="17:21" x14ac:dyDescent="0.35">
      <c r="Q845" s="53" t="e">
        <v>#N/A</v>
      </c>
      <c r="R845" s="200" t="e">
        <v>#N/A</v>
      </c>
      <c r="S845" s="200" t="e">
        <v>#N/A</v>
      </c>
      <c r="T845" s="200" t="e">
        <v>#N/A</v>
      </c>
      <c r="U845" s="200" t="e">
        <v>#N/A</v>
      </c>
    </row>
    <row r="846" spans="17:21" x14ac:dyDescent="0.35">
      <c r="Q846" s="53" t="e">
        <v>#N/A</v>
      </c>
      <c r="R846" s="200" t="e">
        <v>#N/A</v>
      </c>
      <c r="S846" s="200" t="e">
        <v>#N/A</v>
      </c>
      <c r="T846" s="200" t="e">
        <v>#N/A</v>
      </c>
      <c r="U846" s="200" t="e">
        <v>#N/A</v>
      </c>
    </row>
    <row r="847" spans="17:21" x14ac:dyDescent="0.35">
      <c r="Q847" s="53" t="e">
        <v>#N/A</v>
      </c>
      <c r="R847" s="200" t="e">
        <v>#N/A</v>
      </c>
      <c r="S847" s="200" t="e">
        <v>#N/A</v>
      </c>
      <c r="T847" s="200" t="e">
        <v>#N/A</v>
      </c>
      <c r="U847" s="200" t="e">
        <v>#N/A</v>
      </c>
    </row>
    <row r="848" spans="17:21" x14ac:dyDescent="0.35">
      <c r="Q848" s="53" t="e">
        <v>#N/A</v>
      </c>
      <c r="R848" s="200" t="e">
        <v>#N/A</v>
      </c>
      <c r="S848" s="200" t="e">
        <v>#N/A</v>
      </c>
      <c r="T848" s="200" t="e">
        <v>#N/A</v>
      </c>
      <c r="U848" s="200" t="e">
        <v>#N/A</v>
      </c>
    </row>
    <row r="849" spans="17:21" x14ac:dyDescent="0.35">
      <c r="Q849" s="53" t="e">
        <v>#N/A</v>
      </c>
      <c r="R849" s="200" t="e">
        <v>#N/A</v>
      </c>
      <c r="S849" s="200" t="e">
        <v>#N/A</v>
      </c>
      <c r="T849" s="200" t="e">
        <v>#N/A</v>
      </c>
      <c r="U849" s="200" t="e">
        <v>#N/A</v>
      </c>
    </row>
    <row r="850" spans="17:21" x14ac:dyDescent="0.35">
      <c r="Q850" s="53" t="e">
        <v>#N/A</v>
      </c>
      <c r="R850" s="200" t="e">
        <v>#N/A</v>
      </c>
      <c r="S850" s="200" t="e">
        <v>#N/A</v>
      </c>
      <c r="T850" s="200" t="e">
        <v>#N/A</v>
      </c>
      <c r="U850" s="200" t="e">
        <v>#N/A</v>
      </c>
    </row>
    <row r="851" spans="17:21" x14ac:dyDescent="0.35">
      <c r="Q851" s="53" t="e">
        <v>#N/A</v>
      </c>
      <c r="R851" s="200" t="e">
        <v>#N/A</v>
      </c>
      <c r="S851" s="200" t="e">
        <v>#N/A</v>
      </c>
      <c r="T851" s="200" t="e">
        <v>#N/A</v>
      </c>
      <c r="U851" s="200" t="e">
        <v>#N/A</v>
      </c>
    </row>
    <row r="852" spans="17:21" x14ac:dyDescent="0.35">
      <c r="Q852" s="53" t="e">
        <v>#N/A</v>
      </c>
      <c r="R852" s="200" t="e">
        <v>#N/A</v>
      </c>
      <c r="S852" s="200" t="e">
        <v>#N/A</v>
      </c>
      <c r="T852" s="200" t="e">
        <v>#N/A</v>
      </c>
      <c r="U852" s="200" t="e">
        <v>#N/A</v>
      </c>
    </row>
    <row r="853" spans="17:21" x14ac:dyDescent="0.35">
      <c r="Q853" s="53" t="e">
        <v>#N/A</v>
      </c>
      <c r="R853" s="200" t="e">
        <v>#N/A</v>
      </c>
      <c r="S853" s="200" t="e">
        <v>#N/A</v>
      </c>
      <c r="T853" s="200" t="e">
        <v>#N/A</v>
      </c>
      <c r="U853" s="200" t="e">
        <v>#N/A</v>
      </c>
    </row>
    <row r="854" spans="17:21" x14ac:dyDescent="0.35">
      <c r="Q854" s="53" t="e">
        <v>#N/A</v>
      </c>
      <c r="R854" s="200" t="e">
        <v>#N/A</v>
      </c>
      <c r="S854" s="200" t="e">
        <v>#N/A</v>
      </c>
      <c r="T854" s="200" t="e">
        <v>#N/A</v>
      </c>
      <c r="U854" s="200" t="e">
        <v>#N/A</v>
      </c>
    </row>
    <row r="855" spans="17:21" x14ac:dyDescent="0.35">
      <c r="Q855" s="53" t="e">
        <v>#N/A</v>
      </c>
      <c r="R855" s="200" t="e">
        <v>#N/A</v>
      </c>
      <c r="S855" s="200" t="e">
        <v>#N/A</v>
      </c>
      <c r="T855" s="200" t="e">
        <v>#N/A</v>
      </c>
      <c r="U855" s="200" t="e">
        <v>#N/A</v>
      </c>
    </row>
    <row r="856" spans="17:21" x14ac:dyDescent="0.35">
      <c r="Q856" s="53" t="e">
        <v>#N/A</v>
      </c>
      <c r="R856" s="200" t="e">
        <v>#N/A</v>
      </c>
      <c r="S856" s="200" t="e">
        <v>#N/A</v>
      </c>
      <c r="T856" s="200" t="e">
        <v>#N/A</v>
      </c>
      <c r="U856" s="200" t="e">
        <v>#N/A</v>
      </c>
    </row>
    <row r="857" spans="17:21" x14ac:dyDescent="0.35">
      <c r="Q857" s="53" t="e">
        <v>#N/A</v>
      </c>
      <c r="R857" s="200" t="e">
        <v>#N/A</v>
      </c>
      <c r="S857" s="200" t="e">
        <v>#N/A</v>
      </c>
      <c r="T857" s="200" t="e">
        <v>#N/A</v>
      </c>
      <c r="U857" s="200" t="e">
        <v>#N/A</v>
      </c>
    </row>
    <row r="858" spans="17:21" x14ac:dyDescent="0.35">
      <c r="Q858" s="53" t="e">
        <v>#N/A</v>
      </c>
      <c r="R858" s="200" t="e">
        <v>#N/A</v>
      </c>
      <c r="S858" s="200" t="e">
        <v>#N/A</v>
      </c>
      <c r="T858" s="200" t="e">
        <v>#N/A</v>
      </c>
      <c r="U858" s="200" t="e">
        <v>#N/A</v>
      </c>
    </row>
    <row r="859" spans="17:21" x14ac:dyDescent="0.35">
      <c r="Q859" s="53" t="e">
        <v>#N/A</v>
      </c>
      <c r="R859" s="200" t="e">
        <v>#N/A</v>
      </c>
      <c r="S859" s="200" t="e">
        <v>#N/A</v>
      </c>
      <c r="T859" s="200" t="e">
        <v>#N/A</v>
      </c>
      <c r="U859" s="200" t="e">
        <v>#N/A</v>
      </c>
    </row>
    <row r="860" spans="17:21" x14ac:dyDescent="0.35">
      <c r="Q860" s="53" t="e">
        <v>#N/A</v>
      </c>
      <c r="R860" s="200" t="e">
        <v>#N/A</v>
      </c>
      <c r="S860" s="200" t="e">
        <v>#N/A</v>
      </c>
      <c r="T860" s="200" t="e">
        <v>#N/A</v>
      </c>
      <c r="U860" s="200" t="e">
        <v>#N/A</v>
      </c>
    </row>
    <row r="861" spans="17:21" x14ac:dyDescent="0.35">
      <c r="Q861" s="53" t="e">
        <v>#N/A</v>
      </c>
      <c r="R861" s="200" t="e">
        <v>#N/A</v>
      </c>
      <c r="S861" s="200" t="e">
        <v>#N/A</v>
      </c>
      <c r="T861" s="200" t="e">
        <v>#N/A</v>
      </c>
      <c r="U861" s="200" t="e">
        <v>#N/A</v>
      </c>
    </row>
    <row r="862" spans="17:21" x14ac:dyDescent="0.35">
      <c r="Q862" s="53" t="e">
        <v>#N/A</v>
      </c>
      <c r="R862" s="200" t="e">
        <v>#N/A</v>
      </c>
      <c r="S862" s="200" t="e">
        <v>#N/A</v>
      </c>
      <c r="T862" s="200" t="e">
        <v>#N/A</v>
      </c>
      <c r="U862" s="200" t="e">
        <v>#N/A</v>
      </c>
    </row>
    <row r="863" spans="17:21" x14ac:dyDescent="0.35">
      <c r="Q863" s="53" t="e">
        <v>#N/A</v>
      </c>
      <c r="R863" s="200" t="e">
        <v>#N/A</v>
      </c>
      <c r="S863" s="200" t="e">
        <v>#N/A</v>
      </c>
      <c r="T863" s="200" t="e">
        <v>#N/A</v>
      </c>
      <c r="U863" s="200" t="e">
        <v>#N/A</v>
      </c>
    </row>
    <row r="864" spans="17:21" x14ac:dyDescent="0.35">
      <c r="Q864" s="53" t="e">
        <v>#N/A</v>
      </c>
      <c r="R864" s="200" t="e">
        <v>#N/A</v>
      </c>
      <c r="S864" s="200" t="e">
        <v>#N/A</v>
      </c>
      <c r="T864" s="200" t="e">
        <v>#N/A</v>
      </c>
      <c r="U864" s="200" t="e">
        <v>#N/A</v>
      </c>
    </row>
    <row r="865" spans="17:21" x14ac:dyDescent="0.35">
      <c r="Q865" s="53" t="e">
        <v>#N/A</v>
      </c>
      <c r="R865" s="200" t="e">
        <v>#N/A</v>
      </c>
      <c r="S865" s="200" t="e">
        <v>#N/A</v>
      </c>
      <c r="T865" s="200" t="e">
        <v>#N/A</v>
      </c>
      <c r="U865" s="200" t="e">
        <v>#N/A</v>
      </c>
    </row>
    <row r="866" spans="17:21" x14ac:dyDescent="0.35">
      <c r="Q866" s="53" t="e">
        <v>#N/A</v>
      </c>
      <c r="R866" s="200" t="e">
        <v>#N/A</v>
      </c>
      <c r="S866" s="200" t="e">
        <v>#N/A</v>
      </c>
      <c r="T866" s="200" t="e">
        <v>#N/A</v>
      </c>
      <c r="U866" s="200" t="e">
        <v>#N/A</v>
      </c>
    </row>
    <row r="867" spans="17:21" x14ac:dyDescent="0.35">
      <c r="Q867" s="53" t="e">
        <v>#N/A</v>
      </c>
      <c r="R867" s="200" t="e">
        <v>#N/A</v>
      </c>
      <c r="S867" s="200" t="e">
        <v>#N/A</v>
      </c>
      <c r="T867" s="200" t="e">
        <v>#N/A</v>
      </c>
      <c r="U867" s="200" t="e">
        <v>#N/A</v>
      </c>
    </row>
    <row r="868" spans="17:21" x14ac:dyDescent="0.35">
      <c r="Q868" s="53" t="e">
        <v>#N/A</v>
      </c>
      <c r="R868" s="200" t="e">
        <v>#N/A</v>
      </c>
      <c r="S868" s="200" t="e">
        <v>#N/A</v>
      </c>
      <c r="T868" s="200" t="e">
        <v>#N/A</v>
      </c>
      <c r="U868" s="200" t="e">
        <v>#N/A</v>
      </c>
    </row>
    <row r="869" spans="17:21" x14ac:dyDescent="0.35">
      <c r="Q869" s="53" t="e">
        <v>#N/A</v>
      </c>
      <c r="R869" s="200" t="e">
        <v>#N/A</v>
      </c>
      <c r="S869" s="200" t="e">
        <v>#N/A</v>
      </c>
      <c r="T869" s="200" t="e">
        <v>#N/A</v>
      </c>
      <c r="U869" s="200" t="e">
        <v>#N/A</v>
      </c>
    </row>
    <row r="870" spans="17:21" x14ac:dyDescent="0.35">
      <c r="Q870" s="53" t="e">
        <v>#N/A</v>
      </c>
      <c r="R870" s="200" t="e">
        <v>#N/A</v>
      </c>
      <c r="S870" s="200" t="e">
        <v>#N/A</v>
      </c>
      <c r="T870" s="200" t="e">
        <v>#N/A</v>
      </c>
      <c r="U870" s="200" t="e">
        <v>#N/A</v>
      </c>
    </row>
    <row r="871" spans="17:21" x14ac:dyDescent="0.35">
      <c r="Q871" s="53" t="e">
        <v>#N/A</v>
      </c>
      <c r="R871" s="200" t="e">
        <v>#N/A</v>
      </c>
      <c r="S871" s="200" t="e">
        <v>#N/A</v>
      </c>
      <c r="T871" s="200" t="e">
        <v>#N/A</v>
      </c>
      <c r="U871" s="200" t="e">
        <v>#N/A</v>
      </c>
    </row>
    <row r="872" spans="17:21" x14ac:dyDescent="0.35">
      <c r="Q872" s="53" t="e">
        <v>#N/A</v>
      </c>
      <c r="R872" s="200" t="e">
        <v>#N/A</v>
      </c>
      <c r="S872" s="200" t="e">
        <v>#N/A</v>
      </c>
      <c r="T872" s="200" t="e">
        <v>#N/A</v>
      </c>
      <c r="U872" s="200" t="e">
        <v>#N/A</v>
      </c>
    </row>
    <row r="873" spans="17:21" x14ac:dyDescent="0.35">
      <c r="Q873" s="53" t="e">
        <v>#N/A</v>
      </c>
      <c r="R873" s="200" t="e">
        <v>#N/A</v>
      </c>
      <c r="S873" s="200" t="e">
        <v>#N/A</v>
      </c>
      <c r="T873" s="200" t="e">
        <v>#N/A</v>
      </c>
      <c r="U873" s="200" t="e">
        <v>#N/A</v>
      </c>
    </row>
    <row r="874" spans="17:21" x14ac:dyDescent="0.35">
      <c r="Q874" s="53" t="e">
        <v>#N/A</v>
      </c>
      <c r="R874" s="200" t="e">
        <v>#N/A</v>
      </c>
      <c r="S874" s="200" t="e">
        <v>#N/A</v>
      </c>
      <c r="T874" s="200" t="e">
        <v>#N/A</v>
      </c>
      <c r="U874" s="200" t="e">
        <v>#N/A</v>
      </c>
    </row>
    <row r="875" spans="17:21" x14ac:dyDescent="0.35">
      <c r="Q875" s="53" t="e">
        <v>#N/A</v>
      </c>
      <c r="R875" s="200" t="e">
        <v>#N/A</v>
      </c>
      <c r="S875" s="200" t="e">
        <v>#N/A</v>
      </c>
      <c r="T875" s="200" t="e">
        <v>#N/A</v>
      </c>
      <c r="U875" s="200" t="e">
        <v>#N/A</v>
      </c>
    </row>
    <row r="876" spans="17:21" x14ac:dyDescent="0.35">
      <c r="Q876" s="53" t="e">
        <v>#N/A</v>
      </c>
      <c r="R876" s="200" t="e">
        <v>#N/A</v>
      </c>
      <c r="S876" s="200" t="e">
        <v>#N/A</v>
      </c>
      <c r="T876" s="200" t="e">
        <v>#N/A</v>
      </c>
      <c r="U876" s="200" t="e">
        <v>#N/A</v>
      </c>
    </row>
    <row r="877" spans="17:21" x14ac:dyDescent="0.35">
      <c r="Q877" s="53" t="e">
        <v>#N/A</v>
      </c>
      <c r="R877" s="200" t="e">
        <v>#N/A</v>
      </c>
      <c r="S877" s="200" t="e">
        <v>#N/A</v>
      </c>
      <c r="T877" s="200" t="e">
        <v>#N/A</v>
      </c>
      <c r="U877" s="200" t="e">
        <v>#N/A</v>
      </c>
    </row>
    <row r="878" spans="17:21" x14ac:dyDescent="0.35">
      <c r="Q878" s="53" t="e">
        <v>#N/A</v>
      </c>
      <c r="R878" s="200" t="e">
        <v>#N/A</v>
      </c>
      <c r="S878" s="200" t="e">
        <v>#N/A</v>
      </c>
      <c r="T878" s="200" t="e">
        <v>#N/A</v>
      </c>
      <c r="U878" s="200" t="e">
        <v>#N/A</v>
      </c>
    </row>
    <row r="879" spans="17:21" x14ac:dyDescent="0.35">
      <c r="Q879" s="53" t="e">
        <v>#N/A</v>
      </c>
      <c r="R879" s="200" t="e">
        <v>#N/A</v>
      </c>
      <c r="S879" s="200" t="e">
        <v>#N/A</v>
      </c>
      <c r="T879" s="200" t="e">
        <v>#N/A</v>
      </c>
      <c r="U879" s="200" t="e">
        <v>#N/A</v>
      </c>
    </row>
    <row r="880" spans="17:21" x14ac:dyDescent="0.35">
      <c r="Q880" s="53" t="e">
        <v>#N/A</v>
      </c>
      <c r="R880" s="200" t="e">
        <v>#N/A</v>
      </c>
      <c r="S880" s="200" t="e">
        <v>#N/A</v>
      </c>
      <c r="T880" s="200" t="e">
        <v>#N/A</v>
      </c>
      <c r="U880" s="200" t="e">
        <v>#N/A</v>
      </c>
    </row>
    <row r="881" spans="17:21" x14ac:dyDescent="0.35">
      <c r="Q881" s="53" t="e">
        <v>#N/A</v>
      </c>
      <c r="R881" s="200" t="e">
        <v>#N/A</v>
      </c>
      <c r="S881" s="200" t="e">
        <v>#N/A</v>
      </c>
      <c r="T881" s="200" t="e">
        <v>#N/A</v>
      </c>
      <c r="U881" s="200" t="e">
        <v>#N/A</v>
      </c>
    </row>
    <row r="882" spans="17:21" x14ac:dyDescent="0.35">
      <c r="Q882" s="53" t="e">
        <v>#N/A</v>
      </c>
      <c r="R882" s="200" t="e">
        <v>#N/A</v>
      </c>
      <c r="S882" s="200" t="e">
        <v>#N/A</v>
      </c>
      <c r="T882" s="200" t="e">
        <v>#N/A</v>
      </c>
      <c r="U882" s="200" t="e">
        <v>#N/A</v>
      </c>
    </row>
    <row r="883" spans="17:21" x14ac:dyDescent="0.35">
      <c r="Q883" s="53" t="e">
        <v>#N/A</v>
      </c>
      <c r="R883" s="200" t="e">
        <v>#N/A</v>
      </c>
      <c r="S883" s="200" t="e">
        <v>#N/A</v>
      </c>
      <c r="T883" s="200" t="e">
        <v>#N/A</v>
      </c>
      <c r="U883" s="200" t="e">
        <v>#N/A</v>
      </c>
    </row>
    <row r="884" spans="17:21" x14ac:dyDescent="0.35">
      <c r="Q884" s="53" t="e">
        <v>#N/A</v>
      </c>
      <c r="R884" s="200" t="e">
        <v>#N/A</v>
      </c>
      <c r="S884" s="200" t="e">
        <v>#N/A</v>
      </c>
      <c r="T884" s="200" t="e">
        <v>#N/A</v>
      </c>
      <c r="U884" s="200" t="e">
        <v>#N/A</v>
      </c>
    </row>
    <row r="885" spans="17:21" x14ac:dyDescent="0.35">
      <c r="Q885" s="53" t="e">
        <v>#N/A</v>
      </c>
      <c r="R885" s="200" t="e">
        <v>#N/A</v>
      </c>
      <c r="S885" s="200" t="e">
        <v>#N/A</v>
      </c>
      <c r="T885" s="200" t="e">
        <v>#N/A</v>
      </c>
      <c r="U885" s="200" t="e">
        <v>#N/A</v>
      </c>
    </row>
    <row r="886" spans="17:21" x14ac:dyDescent="0.35">
      <c r="Q886" s="53" t="e">
        <v>#N/A</v>
      </c>
      <c r="R886" s="200" t="e">
        <v>#N/A</v>
      </c>
      <c r="S886" s="200" t="e">
        <v>#N/A</v>
      </c>
      <c r="T886" s="200" t="e">
        <v>#N/A</v>
      </c>
      <c r="U886" s="200" t="e">
        <v>#N/A</v>
      </c>
    </row>
    <row r="887" spans="17:21" x14ac:dyDescent="0.35">
      <c r="Q887" s="53" t="e">
        <v>#N/A</v>
      </c>
      <c r="R887" s="200" t="e">
        <v>#N/A</v>
      </c>
      <c r="S887" s="200" t="e">
        <v>#N/A</v>
      </c>
      <c r="T887" s="200" t="e">
        <v>#N/A</v>
      </c>
      <c r="U887" s="200" t="e">
        <v>#N/A</v>
      </c>
    </row>
    <row r="888" spans="17:21" x14ac:dyDescent="0.35">
      <c r="Q888" s="53" t="e">
        <v>#N/A</v>
      </c>
      <c r="R888" s="200" t="e">
        <v>#N/A</v>
      </c>
      <c r="S888" s="200" t="e">
        <v>#N/A</v>
      </c>
      <c r="T888" s="200" t="e">
        <v>#N/A</v>
      </c>
      <c r="U888" s="200" t="e">
        <v>#N/A</v>
      </c>
    </row>
    <row r="889" spans="17:21" x14ac:dyDescent="0.35">
      <c r="Q889" s="53" t="e">
        <v>#N/A</v>
      </c>
      <c r="R889" s="200" t="e">
        <v>#N/A</v>
      </c>
      <c r="S889" s="200" t="e">
        <v>#N/A</v>
      </c>
      <c r="T889" s="200" t="e">
        <v>#N/A</v>
      </c>
      <c r="U889" s="200" t="e">
        <v>#N/A</v>
      </c>
    </row>
    <row r="890" spans="17:21" x14ac:dyDescent="0.35">
      <c r="Q890" s="53" t="e">
        <v>#N/A</v>
      </c>
      <c r="R890" s="200" t="e">
        <v>#N/A</v>
      </c>
      <c r="S890" s="200" t="e">
        <v>#N/A</v>
      </c>
      <c r="T890" s="200" t="e">
        <v>#N/A</v>
      </c>
      <c r="U890" s="200" t="e">
        <v>#N/A</v>
      </c>
    </row>
    <row r="891" spans="17:21" x14ac:dyDescent="0.35">
      <c r="Q891" s="53" t="e">
        <v>#N/A</v>
      </c>
      <c r="R891" s="200" t="e">
        <v>#N/A</v>
      </c>
      <c r="S891" s="200" t="e">
        <v>#N/A</v>
      </c>
      <c r="T891" s="200" t="e">
        <v>#N/A</v>
      </c>
      <c r="U891" s="200" t="e">
        <v>#N/A</v>
      </c>
    </row>
    <row r="892" spans="17:21" x14ac:dyDescent="0.35">
      <c r="Q892" s="53" t="e">
        <v>#N/A</v>
      </c>
      <c r="R892" s="200" t="e">
        <v>#N/A</v>
      </c>
      <c r="S892" s="200" t="e">
        <v>#N/A</v>
      </c>
      <c r="T892" s="200" t="e">
        <v>#N/A</v>
      </c>
      <c r="U892" s="200" t="e">
        <v>#N/A</v>
      </c>
    </row>
    <row r="893" spans="17:21" x14ac:dyDescent="0.35">
      <c r="Q893" s="53" t="e">
        <v>#N/A</v>
      </c>
      <c r="R893" s="200" t="e">
        <v>#N/A</v>
      </c>
      <c r="S893" s="200" t="e">
        <v>#N/A</v>
      </c>
      <c r="T893" s="200" t="e">
        <v>#N/A</v>
      </c>
      <c r="U893" s="200" t="e">
        <v>#N/A</v>
      </c>
    </row>
    <row r="894" spans="17:21" x14ac:dyDescent="0.35">
      <c r="Q894" s="53" t="e">
        <v>#N/A</v>
      </c>
      <c r="R894" s="200" t="e">
        <v>#N/A</v>
      </c>
      <c r="S894" s="200" t="e">
        <v>#N/A</v>
      </c>
      <c r="T894" s="200" t="e">
        <v>#N/A</v>
      </c>
      <c r="U894" s="200" t="e">
        <v>#N/A</v>
      </c>
    </row>
    <row r="895" spans="17:21" x14ac:dyDescent="0.35">
      <c r="Q895" s="53" t="e">
        <v>#N/A</v>
      </c>
      <c r="R895" s="200" t="e">
        <v>#N/A</v>
      </c>
      <c r="S895" s="200" t="e">
        <v>#N/A</v>
      </c>
      <c r="T895" s="200" t="e">
        <v>#N/A</v>
      </c>
      <c r="U895" s="200" t="e">
        <v>#N/A</v>
      </c>
    </row>
    <row r="896" spans="17:21" x14ac:dyDescent="0.35">
      <c r="Q896" s="53" t="e">
        <v>#N/A</v>
      </c>
      <c r="R896" s="200" t="e">
        <v>#N/A</v>
      </c>
      <c r="S896" s="200" t="e">
        <v>#N/A</v>
      </c>
      <c r="T896" s="200" t="e">
        <v>#N/A</v>
      </c>
      <c r="U896" s="200" t="e">
        <v>#N/A</v>
      </c>
    </row>
    <row r="897" spans="17:21" x14ac:dyDescent="0.35">
      <c r="Q897" s="53" t="e">
        <v>#N/A</v>
      </c>
      <c r="R897" s="200" t="e">
        <v>#N/A</v>
      </c>
      <c r="S897" s="200" t="e">
        <v>#N/A</v>
      </c>
      <c r="T897" s="200" t="e">
        <v>#N/A</v>
      </c>
      <c r="U897" s="200" t="e">
        <v>#N/A</v>
      </c>
    </row>
    <row r="898" spans="17:21" x14ac:dyDescent="0.35">
      <c r="Q898" s="53" t="e">
        <v>#N/A</v>
      </c>
      <c r="R898" s="200" t="e">
        <v>#N/A</v>
      </c>
      <c r="S898" s="200" t="e">
        <v>#N/A</v>
      </c>
      <c r="T898" s="200" t="e">
        <v>#N/A</v>
      </c>
      <c r="U898" s="200" t="e">
        <v>#N/A</v>
      </c>
    </row>
    <row r="899" spans="17:21" x14ac:dyDescent="0.35">
      <c r="Q899" s="53" t="e">
        <v>#N/A</v>
      </c>
      <c r="R899" s="200" t="e">
        <v>#N/A</v>
      </c>
      <c r="S899" s="200" t="e">
        <v>#N/A</v>
      </c>
      <c r="T899" s="200" t="e">
        <v>#N/A</v>
      </c>
      <c r="U899" s="200" t="e">
        <v>#N/A</v>
      </c>
    </row>
    <row r="900" spans="17:21" x14ac:dyDescent="0.35">
      <c r="Q900" s="53" t="e">
        <v>#N/A</v>
      </c>
      <c r="R900" s="200" t="e">
        <v>#N/A</v>
      </c>
      <c r="S900" s="200" t="e">
        <v>#N/A</v>
      </c>
      <c r="T900" s="200" t="e">
        <v>#N/A</v>
      </c>
      <c r="U900" s="200" t="e">
        <v>#N/A</v>
      </c>
    </row>
    <row r="901" spans="17:21" x14ac:dyDescent="0.35">
      <c r="Q901" s="53" t="e">
        <v>#N/A</v>
      </c>
      <c r="R901" s="200" t="e">
        <v>#N/A</v>
      </c>
      <c r="S901" s="200" t="e">
        <v>#N/A</v>
      </c>
      <c r="T901" s="200" t="e">
        <v>#N/A</v>
      </c>
      <c r="U901" s="200" t="e">
        <v>#N/A</v>
      </c>
    </row>
    <row r="902" spans="17:21" x14ac:dyDescent="0.35">
      <c r="Q902" s="53" t="e">
        <v>#N/A</v>
      </c>
      <c r="R902" s="200" t="e">
        <v>#N/A</v>
      </c>
      <c r="S902" s="200" t="e">
        <v>#N/A</v>
      </c>
      <c r="T902" s="200" t="e">
        <v>#N/A</v>
      </c>
      <c r="U902" s="200" t="e">
        <v>#N/A</v>
      </c>
    </row>
    <row r="903" spans="17:21" x14ac:dyDescent="0.35">
      <c r="Q903" s="53" t="e">
        <v>#N/A</v>
      </c>
      <c r="R903" s="200" t="e">
        <v>#N/A</v>
      </c>
      <c r="S903" s="200" t="e">
        <v>#N/A</v>
      </c>
      <c r="T903" s="200" t="e">
        <v>#N/A</v>
      </c>
      <c r="U903" s="200" t="e">
        <v>#N/A</v>
      </c>
    </row>
    <row r="904" spans="17:21" x14ac:dyDescent="0.35">
      <c r="Q904" s="53" t="e">
        <v>#N/A</v>
      </c>
      <c r="R904" s="200" t="e">
        <v>#N/A</v>
      </c>
      <c r="S904" s="200" t="e">
        <v>#N/A</v>
      </c>
      <c r="T904" s="200" t="e">
        <v>#N/A</v>
      </c>
      <c r="U904" s="200" t="e">
        <v>#N/A</v>
      </c>
    </row>
    <row r="905" spans="17:21" x14ac:dyDescent="0.35">
      <c r="Q905" s="53" t="e">
        <v>#N/A</v>
      </c>
      <c r="R905" s="200" t="e">
        <v>#N/A</v>
      </c>
      <c r="S905" s="200" t="e">
        <v>#N/A</v>
      </c>
      <c r="T905" s="200" t="e">
        <v>#N/A</v>
      </c>
      <c r="U905" s="200" t="e">
        <v>#N/A</v>
      </c>
    </row>
    <row r="906" spans="17:21" x14ac:dyDescent="0.35">
      <c r="Q906" s="53" t="e">
        <v>#N/A</v>
      </c>
      <c r="R906" s="200" t="e">
        <v>#N/A</v>
      </c>
      <c r="S906" s="200" t="e">
        <v>#N/A</v>
      </c>
      <c r="T906" s="200" t="e">
        <v>#N/A</v>
      </c>
      <c r="U906" s="200" t="e">
        <v>#N/A</v>
      </c>
    </row>
    <row r="907" spans="17:21" x14ac:dyDescent="0.35">
      <c r="Q907" s="53" t="e">
        <v>#N/A</v>
      </c>
      <c r="R907" s="200" t="e">
        <v>#N/A</v>
      </c>
      <c r="S907" s="200" t="e">
        <v>#N/A</v>
      </c>
      <c r="T907" s="200" t="e">
        <v>#N/A</v>
      </c>
      <c r="U907" s="200" t="e">
        <v>#N/A</v>
      </c>
    </row>
    <row r="908" spans="17:21" x14ac:dyDescent="0.35">
      <c r="Q908" s="53" t="e">
        <v>#N/A</v>
      </c>
      <c r="R908" s="200" t="e">
        <v>#N/A</v>
      </c>
      <c r="S908" s="200" t="e">
        <v>#N/A</v>
      </c>
      <c r="T908" s="200" t="e">
        <v>#N/A</v>
      </c>
      <c r="U908" s="200" t="e">
        <v>#N/A</v>
      </c>
    </row>
    <row r="909" spans="17:21" x14ac:dyDescent="0.35">
      <c r="Q909" s="53" t="e">
        <v>#N/A</v>
      </c>
      <c r="R909" s="200" t="e">
        <v>#N/A</v>
      </c>
      <c r="S909" s="200" t="e">
        <v>#N/A</v>
      </c>
      <c r="T909" s="200" t="e">
        <v>#N/A</v>
      </c>
      <c r="U909" s="200" t="e">
        <v>#N/A</v>
      </c>
    </row>
    <row r="910" spans="17:21" x14ac:dyDescent="0.35">
      <c r="Q910" s="53" t="e">
        <v>#N/A</v>
      </c>
      <c r="R910" s="200" t="e">
        <v>#N/A</v>
      </c>
      <c r="S910" s="200" t="e">
        <v>#N/A</v>
      </c>
      <c r="T910" s="200" t="e">
        <v>#N/A</v>
      </c>
      <c r="U910" s="200" t="e">
        <v>#N/A</v>
      </c>
    </row>
    <row r="911" spans="17:21" x14ac:dyDescent="0.35">
      <c r="Q911" s="53" t="e">
        <v>#N/A</v>
      </c>
      <c r="R911" s="200" t="e">
        <v>#N/A</v>
      </c>
      <c r="S911" s="200" t="e">
        <v>#N/A</v>
      </c>
      <c r="T911" s="200" t="e">
        <v>#N/A</v>
      </c>
      <c r="U911" s="200" t="e">
        <v>#N/A</v>
      </c>
    </row>
    <row r="912" spans="17:21" x14ac:dyDescent="0.35">
      <c r="Q912" s="53" t="e">
        <v>#N/A</v>
      </c>
      <c r="R912" s="200" t="e">
        <v>#N/A</v>
      </c>
      <c r="S912" s="200" t="e">
        <v>#N/A</v>
      </c>
      <c r="T912" s="200" t="e">
        <v>#N/A</v>
      </c>
      <c r="U912" s="200" t="e">
        <v>#N/A</v>
      </c>
    </row>
    <row r="913" spans="17:21" x14ac:dyDescent="0.35">
      <c r="Q913" s="53" t="e">
        <v>#N/A</v>
      </c>
      <c r="R913" s="200" t="e">
        <v>#N/A</v>
      </c>
      <c r="S913" s="200" t="e">
        <v>#N/A</v>
      </c>
      <c r="T913" s="200" t="e">
        <v>#N/A</v>
      </c>
      <c r="U913" s="200" t="e">
        <v>#N/A</v>
      </c>
    </row>
    <row r="914" spans="17:21" x14ac:dyDescent="0.35">
      <c r="Q914" s="53" t="e">
        <v>#N/A</v>
      </c>
      <c r="R914" s="200" t="e">
        <v>#N/A</v>
      </c>
      <c r="S914" s="200" t="e">
        <v>#N/A</v>
      </c>
      <c r="T914" s="200" t="e">
        <v>#N/A</v>
      </c>
      <c r="U914" s="200" t="e">
        <v>#N/A</v>
      </c>
    </row>
    <row r="915" spans="17:21" x14ac:dyDescent="0.35">
      <c r="Q915" s="53" t="e">
        <v>#N/A</v>
      </c>
      <c r="R915" s="200" t="e">
        <v>#N/A</v>
      </c>
      <c r="S915" s="200" t="e">
        <v>#N/A</v>
      </c>
      <c r="T915" s="200" t="e">
        <v>#N/A</v>
      </c>
      <c r="U915" s="200" t="e">
        <v>#N/A</v>
      </c>
    </row>
    <row r="916" spans="17:21" x14ac:dyDescent="0.35">
      <c r="Q916" s="53" t="e">
        <v>#N/A</v>
      </c>
      <c r="R916" s="200" t="e">
        <v>#N/A</v>
      </c>
      <c r="S916" s="200" t="e">
        <v>#N/A</v>
      </c>
      <c r="T916" s="200" t="e">
        <v>#N/A</v>
      </c>
      <c r="U916" s="200" t="e">
        <v>#N/A</v>
      </c>
    </row>
    <row r="917" spans="17:21" x14ac:dyDescent="0.35">
      <c r="Q917" s="53" t="e">
        <v>#N/A</v>
      </c>
      <c r="R917" s="200" t="e">
        <v>#N/A</v>
      </c>
      <c r="S917" s="200" t="e">
        <v>#N/A</v>
      </c>
      <c r="T917" s="200" t="e">
        <v>#N/A</v>
      </c>
      <c r="U917" s="200" t="e">
        <v>#N/A</v>
      </c>
    </row>
    <row r="918" spans="17:21" x14ac:dyDescent="0.35">
      <c r="Q918" s="53" t="e">
        <v>#N/A</v>
      </c>
      <c r="R918" s="200" t="e">
        <v>#N/A</v>
      </c>
      <c r="S918" s="200" t="e">
        <v>#N/A</v>
      </c>
      <c r="T918" s="200" t="e">
        <v>#N/A</v>
      </c>
      <c r="U918" s="200" t="e">
        <v>#N/A</v>
      </c>
    </row>
    <row r="919" spans="17:21" x14ac:dyDescent="0.35">
      <c r="Q919" s="53" t="e">
        <v>#N/A</v>
      </c>
      <c r="R919" s="200" t="e">
        <v>#N/A</v>
      </c>
      <c r="S919" s="200" t="e">
        <v>#N/A</v>
      </c>
      <c r="T919" s="200" t="e">
        <v>#N/A</v>
      </c>
      <c r="U919" s="200" t="e">
        <v>#N/A</v>
      </c>
    </row>
    <row r="920" spans="17:21" x14ac:dyDescent="0.35">
      <c r="Q920" s="53" t="e">
        <v>#N/A</v>
      </c>
      <c r="R920" s="200" t="e">
        <v>#N/A</v>
      </c>
      <c r="S920" s="200" t="e">
        <v>#N/A</v>
      </c>
      <c r="T920" s="200" t="e">
        <v>#N/A</v>
      </c>
      <c r="U920" s="200" t="e">
        <v>#N/A</v>
      </c>
    </row>
    <row r="921" spans="17:21" x14ac:dyDescent="0.35">
      <c r="Q921" s="53" t="e">
        <v>#N/A</v>
      </c>
      <c r="R921" s="200" t="e">
        <v>#N/A</v>
      </c>
      <c r="S921" s="200" t="e">
        <v>#N/A</v>
      </c>
      <c r="T921" s="200" t="e">
        <v>#N/A</v>
      </c>
      <c r="U921" s="200" t="e">
        <v>#N/A</v>
      </c>
    </row>
    <row r="922" spans="17:21" x14ac:dyDescent="0.35">
      <c r="Q922" s="53" t="e">
        <v>#N/A</v>
      </c>
      <c r="R922" s="200" t="e">
        <v>#N/A</v>
      </c>
      <c r="S922" s="200" t="e">
        <v>#N/A</v>
      </c>
      <c r="T922" s="200" t="e">
        <v>#N/A</v>
      </c>
      <c r="U922" s="200" t="e">
        <v>#N/A</v>
      </c>
    </row>
    <row r="923" spans="17:21" x14ac:dyDescent="0.35">
      <c r="Q923" s="53" t="e">
        <v>#N/A</v>
      </c>
      <c r="R923" s="200" t="e">
        <v>#N/A</v>
      </c>
      <c r="S923" s="200" t="e">
        <v>#N/A</v>
      </c>
      <c r="T923" s="200" t="e">
        <v>#N/A</v>
      </c>
      <c r="U923" s="200" t="e">
        <v>#N/A</v>
      </c>
    </row>
    <row r="924" spans="17:21" x14ac:dyDescent="0.35">
      <c r="Q924" s="53" t="e">
        <v>#N/A</v>
      </c>
      <c r="R924" s="200" t="e">
        <v>#N/A</v>
      </c>
      <c r="S924" s="200" t="e">
        <v>#N/A</v>
      </c>
      <c r="T924" s="200" t="e">
        <v>#N/A</v>
      </c>
      <c r="U924" s="200" t="e">
        <v>#N/A</v>
      </c>
    </row>
    <row r="925" spans="17:21" x14ac:dyDescent="0.35">
      <c r="Q925" s="53" t="e">
        <v>#N/A</v>
      </c>
      <c r="R925" s="200" t="e">
        <v>#N/A</v>
      </c>
      <c r="S925" s="200" t="e">
        <v>#N/A</v>
      </c>
      <c r="T925" s="200" t="e">
        <v>#N/A</v>
      </c>
      <c r="U925" s="200" t="e">
        <v>#N/A</v>
      </c>
    </row>
    <row r="926" spans="17:21" x14ac:dyDescent="0.35">
      <c r="Q926" s="53" t="e">
        <v>#N/A</v>
      </c>
      <c r="R926" s="200" t="e">
        <v>#N/A</v>
      </c>
      <c r="S926" s="200" t="e">
        <v>#N/A</v>
      </c>
      <c r="T926" s="200" t="e">
        <v>#N/A</v>
      </c>
      <c r="U926" s="200" t="e">
        <v>#N/A</v>
      </c>
    </row>
    <row r="927" spans="17:21" x14ac:dyDescent="0.35">
      <c r="Q927" s="53" t="e">
        <v>#N/A</v>
      </c>
      <c r="R927" s="200" t="e">
        <v>#N/A</v>
      </c>
      <c r="S927" s="200" t="e">
        <v>#N/A</v>
      </c>
      <c r="T927" s="200" t="e">
        <v>#N/A</v>
      </c>
      <c r="U927" s="200" t="e">
        <v>#N/A</v>
      </c>
    </row>
    <row r="928" spans="17:21" x14ac:dyDescent="0.35">
      <c r="Q928" s="53" t="e">
        <v>#N/A</v>
      </c>
      <c r="R928" s="200" t="e">
        <v>#N/A</v>
      </c>
      <c r="S928" s="200" t="e">
        <v>#N/A</v>
      </c>
      <c r="T928" s="200" t="e">
        <v>#N/A</v>
      </c>
      <c r="U928" s="200" t="e">
        <v>#N/A</v>
      </c>
    </row>
    <row r="929" spans="17:21" x14ac:dyDescent="0.35">
      <c r="Q929" s="53" t="e">
        <v>#N/A</v>
      </c>
      <c r="R929" s="200" t="e">
        <v>#N/A</v>
      </c>
      <c r="S929" s="200" t="e">
        <v>#N/A</v>
      </c>
      <c r="T929" s="200" t="e">
        <v>#N/A</v>
      </c>
      <c r="U929" s="200" t="e">
        <v>#N/A</v>
      </c>
    </row>
    <row r="930" spans="17:21" x14ac:dyDescent="0.35">
      <c r="Q930" s="53" t="e">
        <v>#N/A</v>
      </c>
      <c r="R930" s="200" t="e">
        <v>#N/A</v>
      </c>
      <c r="S930" s="200" t="e">
        <v>#N/A</v>
      </c>
      <c r="T930" s="200" t="e">
        <v>#N/A</v>
      </c>
      <c r="U930" s="200" t="e">
        <v>#N/A</v>
      </c>
    </row>
    <row r="931" spans="17:21" x14ac:dyDescent="0.35">
      <c r="Q931" s="53" t="e">
        <v>#N/A</v>
      </c>
      <c r="R931" s="200" t="e">
        <v>#N/A</v>
      </c>
      <c r="S931" s="200" t="e">
        <v>#N/A</v>
      </c>
      <c r="T931" s="200" t="e">
        <v>#N/A</v>
      </c>
      <c r="U931" s="200" t="e">
        <v>#N/A</v>
      </c>
    </row>
    <row r="932" spans="17:21" x14ac:dyDescent="0.35">
      <c r="Q932" s="53" t="e">
        <v>#N/A</v>
      </c>
      <c r="R932" s="200" t="e">
        <v>#N/A</v>
      </c>
      <c r="S932" s="200" t="e">
        <v>#N/A</v>
      </c>
      <c r="T932" s="200" t="e">
        <v>#N/A</v>
      </c>
      <c r="U932" s="200" t="e">
        <v>#N/A</v>
      </c>
    </row>
    <row r="933" spans="17:21" x14ac:dyDescent="0.35">
      <c r="Q933" s="53" t="e">
        <v>#N/A</v>
      </c>
      <c r="R933" s="200" t="e">
        <v>#N/A</v>
      </c>
      <c r="S933" s="200" t="e">
        <v>#N/A</v>
      </c>
      <c r="T933" s="200" t="e">
        <v>#N/A</v>
      </c>
      <c r="U933" s="200" t="e">
        <v>#N/A</v>
      </c>
    </row>
    <row r="934" spans="17:21" x14ac:dyDescent="0.35">
      <c r="Q934" s="53" t="e">
        <v>#N/A</v>
      </c>
      <c r="R934" s="200" t="e">
        <v>#N/A</v>
      </c>
      <c r="S934" s="200" t="e">
        <v>#N/A</v>
      </c>
      <c r="T934" s="200" t="e">
        <v>#N/A</v>
      </c>
      <c r="U934" s="200" t="e">
        <v>#N/A</v>
      </c>
    </row>
    <row r="935" spans="17:21" x14ac:dyDescent="0.35">
      <c r="Q935" s="53" t="e">
        <v>#N/A</v>
      </c>
      <c r="R935" s="200" t="e">
        <v>#N/A</v>
      </c>
      <c r="S935" s="200" t="e">
        <v>#N/A</v>
      </c>
      <c r="T935" s="200" t="e">
        <v>#N/A</v>
      </c>
      <c r="U935" s="200" t="e">
        <v>#N/A</v>
      </c>
    </row>
  </sheetData>
  <autoFilter ref="A5:Q213" xr:uid="{00000000-0001-0000-0000-000000000000}">
    <sortState xmlns:xlrd2="http://schemas.microsoft.com/office/spreadsheetml/2017/richdata2" ref="A7:Q213">
      <sortCondition ref="D5:D213"/>
    </sortState>
  </autoFilter>
  <customSheetViews>
    <customSheetView guid="{776EED3C-DE70-4D93-A6FC-6E70CD103EE4}" scale="70" showAutoFilter="1" hiddenRows="1">
      <pane xSplit="1" ySplit="5" topLeftCell="B3894" activePane="bottomRight" state="frozen"/>
      <selection pane="bottomRight" activeCell="A3926" sqref="A3926"/>
      <pageMargins left="0.7" right="0.7" top="0.75" bottom="0.75" header="0.3" footer="0.3"/>
      <pageSetup paperSize="9" orientation="portrait" horizontalDpi="300" verticalDpi="300" r:id="rId1"/>
      <autoFilter ref="A5:AA4000" xr:uid="{2209B33B-608C-4C67-BA16-76F634E7E5ED}">
        <sortState xmlns:xlrd2="http://schemas.microsoft.com/office/spreadsheetml/2017/richdata2" ref="A7:AA4000">
          <sortCondition ref="D5:D3404"/>
        </sortState>
      </autoFilter>
    </customSheetView>
    <customSheetView guid="{6E37715E-66EC-4FE2-AADA-4B3CEE889AFF}" scale="85" showPageBreaks="1" fitToPage="1" showAutoFilter="1" hiddenRows="1">
      <pane ySplit="5" topLeftCell="A3714" activePane="bottomLeft" state="frozenSplit"/>
      <selection pane="bottomLeft" activeCell="H3722" sqref="H3722"/>
      <pageMargins left="0.23622047244094488" right="0.23622047244094488" top="0.19685039370078741" bottom="0.3543307086614173" header="0.31496062992125984" footer="0.31496062992125984"/>
      <pageSetup paperSize="9" scale="10" orientation="landscape" horizontalDpi="300" verticalDpi="300" r:id="rId2"/>
      <autoFilter ref="A5:AA4000" xr:uid="{73B66B6A-C1C5-4AAF-8556-03BDB2EA65CC}">
        <sortState xmlns:xlrd2="http://schemas.microsoft.com/office/spreadsheetml/2017/richdata2" ref="A7:AA4000">
          <sortCondition ref="D5:D3404"/>
        </sortState>
      </autoFilter>
    </customSheetView>
    <customSheetView guid="{639A14F4-6DA2-46EA-A7DB-E5724CB8AA83}" showAutoFilter="1">
      <pane ySplit="5" topLeftCell="A3858" activePane="bottomLeft" state="frozenSplit"/>
      <selection pane="bottomLeft" activeCell="J3865" sqref="J3865"/>
      <pageMargins left="0.7" right="0.7" top="0.75" bottom="0.75" header="0.3" footer="0.3"/>
      <pageSetup paperSize="9" orientation="portrait" horizontalDpi="300" verticalDpi="300" r:id="rId3"/>
      <autoFilter ref="A5:AA4000" xr:uid="{BD873C27-29D1-4AAA-9E44-2051B4014519}">
        <sortState xmlns:xlrd2="http://schemas.microsoft.com/office/spreadsheetml/2017/richdata2" ref="A7:AA4000">
          <sortCondition ref="D5:D3404"/>
        </sortState>
      </autoFilter>
    </customSheetView>
    <customSheetView guid="{F240E661-2236-4E9E-A6D3-F0601834D7AC}" scale="85" showAutoFilter="1" hiddenRows="1">
      <pane ySplit="5" topLeftCell="A3243" activePane="bottomLeft" state="frozen"/>
      <selection pane="bottomLeft" activeCell="H3271" sqref="H3271"/>
      <pageMargins left="0.7" right="0.7" top="0.75" bottom="0.75" header="0.3" footer="0.3"/>
      <pageSetup paperSize="9" orientation="portrait" horizontalDpi="300" verticalDpi="300" r:id="rId4"/>
      <autoFilter ref="A5:AA3404" xr:uid="{E0DFF1D2-4151-4107-8806-7C666E5DF4E2}">
        <sortState xmlns:xlrd2="http://schemas.microsoft.com/office/spreadsheetml/2017/richdata2" ref="A7:AA3404">
          <sortCondition ref="D5:D3404"/>
        </sortState>
      </autoFilter>
    </customSheetView>
    <customSheetView guid="{B7140AAE-FF1F-4BC7-9B12-4F4BF371E83A}" filter="1" showAutoFilter="1" hiddenRows="1" topLeftCell="A5">
      <pane ySplit="2" topLeftCell="A3063" activePane="bottomLeft" state="frozenSplit"/>
      <selection pane="bottomLeft" activeCell="O3070" sqref="O3070"/>
      <pageMargins left="0.7" right="0.7" top="0.75" bottom="0.75" header="0.3" footer="0.3"/>
      <pageSetup paperSize="9" orientation="portrait" horizontalDpi="300" verticalDpi="300" r:id="rId5"/>
      <autoFilter ref="A5:AA3406" xr:uid="{5519A22F-A18E-4F08-95DE-64A3BC1AD515}">
        <filterColumn colId="5">
          <filters blank="1">
            <filter val="ACE"/>
            <filter val="ACM"/>
            <filter val="ACPP"/>
            <filter val="ADF"/>
            <filter val="ADF - CRUAS"/>
            <filter val="ADF - TIC"/>
            <filter val="ADK SERVICES"/>
            <filter val="AIR LIQUIDE - ST PRIEST"/>
            <filter val="ALD France"/>
            <filter val="ALLIA"/>
            <filter val="ALS VALVE-TECH"/>
            <filter val="ALYNOX"/>
            <filter val="AMG Ateliers Mécanique de Gasne"/>
            <filter val="AM-SINO TRADING SERVICE LLC"/>
            <filter val="API HEAT TRANSFER"/>
            <filter val="APPAOO"/>
            <filter val="AREVA"/>
            <filter val="AREVA NP - CHALON"/>
            <filter val="AREVA NP - LYON"/>
            <filter val="AREVA TEMIS"/>
            <filter val="AVDM"/>
            <filter val="BECK CRESPEL"/>
            <filter val="BETRI"/>
            <filter val="BILFINGER LTM"/>
            <filter val="BIOTECHNI"/>
            <filter val="BOCCARD"/>
            <filter val="BOCCARD - CATTENOM"/>
            <filter val="BOCCARD - CIVAUX"/>
            <filter val="BOCCARD - CNPE CIVAUX"/>
            <filter val="BOCCARD - CRUAS"/>
            <filter val="BOCCARD - DAMPIERRE"/>
            <filter val="BOCCARD - GRAVELINES"/>
            <filter val="BOCCARD - PALUEL"/>
            <filter val="BOCCARD - PENLY"/>
            <filter val="BOCCARD - ST VALERY"/>
            <filter val="BOCCARD - VILLEURBANNE"/>
            <filter val="BOM"/>
            <filter val="BREIZ INOX"/>
            <filter val="BST"/>
            <filter val="BUHLMANN"/>
            <filter val="CATHELAIN"/>
            <filter val="CEA"/>
            <filter val="CEA - CADARACHE"/>
            <filter val="CIMTAS"/>
            <filter val="CIS"/>
            <filter val="CLEMESSY"/>
            <filter val="CMI - JOHN COCKERILL"/>
            <filter val="CMI MAINTENANCE EST"/>
            <filter val="CMI MAINTENANCE NORD"/>
            <filter val="CMTI"/>
            <filter val="CNIM"/>
            <filter val="COLLET AMBLARD"/>
            <filter val="CREI"/>
            <filter val="CSTI"/>
            <filter val="CTMB"/>
            <filter val="DA ROCHA"/>
            <filter val="DARCHEM"/>
            <filter val="EAGLEBURGMANN"/>
            <filter val="EDF"/>
            <filter val="EDF - AMT"/>
            <filter val="EDF - AMT OUEST"/>
            <filter val="EDF - BLAYAIS"/>
            <filter val="EDF - BUGEY"/>
            <filter val="EDF - CATTENOM"/>
            <filter val="EDF - CEIDRE"/>
            <filter val="EDF - CHINON"/>
            <filter val="EDF - CHOOZ"/>
            <filter val="EDF - CIVAUX"/>
            <filter val="EDF - CNPE BUGEY"/>
            <filter val="EDF - CRUAS"/>
            <filter val="EDF - DAMPIERRE"/>
            <filter val="EDF - DPFA3"/>
            <filter val="EDF - FESSENHEIM"/>
            <filter val="EDF - FLAMANVILLE"/>
            <filter val="EDF - GOLFECH"/>
            <filter val="EDF - GRAVELINES"/>
            <filter val="EDF - MORET"/>
            <filter val="EDF - NOGENT"/>
            <filter val="EDF - PALUEL"/>
            <filter val="EDF - PENLY"/>
            <filter val="EDF - ST ALBAN"/>
            <filter val="EDF - TRICASTIN"/>
            <filter val="EDF - UTO"/>
            <filter val="EDF - UTO CADRE"/>
            <filter val="EIC"/>
            <filter val="EMMERTHALER APPARATEBAU"/>
            <filter val="ENDEL"/>
            <filter val="ENDEL - AVOINE"/>
            <filter val="ENDEL - BELLEVILLE"/>
            <filter val="ENDEL - BLAYAIS"/>
            <filter val="ENDEL - BUGEY"/>
            <filter val="ENDEL - CATTENOM"/>
            <filter val="ENDEL - CHOOZ"/>
            <filter val="ENDEL - CIVAUX"/>
            <filter val="ENDEL - COLOMBES"/>
            <filter val="ENDEL - CRUAS"/>
            <filter val="ENDEL - DAMPIERRE"/>
            <filter val="ENDEL - FESSENHEIM"/>
            <filter val="ENDEL - GOLFECH"/>
            <filter val="ENDEL - GRAVELINES"/>
            <filter val="ENDEL - LOYETTES"/>
            <filter val="ENDEL - NOGENT"/>
            <filter val="ENDEL - PALUEL"/>
            <filter val="ENDEL - PENLY"/>
            <filter val="ENDEL - PIERRELATTE"/>
            <filter val="ENDEL - QUERQUEVILLE"/>
            <filter val="ENDEL - SAINT LAURENT"/>
            <filter val="ENDEL - ST ALBAN"/>
            <filter val="ENDEL - ST LAURENT"/>
            <filter val="ENDEL - ST VALERY"/>
            <filter val="ENDEL - VILLERS"/>
            <filter val="ENDEL / SIGEDI"/>
            <filter val="ENDEL -BUGEY"/>
            <filter val="ENDEL- BUGEY"/>
            <filter val="ENDEL(saisie en EDF)-FESSENHEIM"/>
            <filter val="ERNE"/>
            <filter val="ETS GUY"/>
            <filter val="EUROTECH INTERNATIONAL"/>
            <filter val="FIVES - PALUEL"/>
            <filter val="FIVES NORDON"/>
            <filter val="FIVES NORDON - AVOINE"/>
            <filter val="FIVES NORDON - BLAYAIS"/>
            <filter val="FIVES NORDON - CRUAS"/>
            <filter val="FIVES NORDON - DAMPIERRE"/>
            <filter val="FIVES NORDON - FLAMANVILLE"/>
            <filter val="FIVES NORDON - GRAVELINES"/>
            <filter val="FIVES NORDON - NANCY"/>
            <filter val="FIVES NORDON - PALUEL"/>
            <filter val="FIVES NORDON - PENLY"/>
            <filter val="FIVES NORDON - PIERRELATTE"/>
            <filter val="FIVES NORDON - ST LAURENT"/>
            <filter val="FIVES NORDON - YVETOT"/>
            <filter val="FLOWSERVE"/>
            <filter val="FOSELEV AGINTIS"/>
            <filter val="FRAMATOME"/>
            <filter val="FRAMATOME - LYON"/>
            <filter val="FRAMATOME Lyon"/>
            <filter val="GASNE"/>
            <filter val="GMG"/>
            <filter val="GMP TECHNIQUE"/>
            <filter val="GNMS"/>
            <filter val="IMI PRECISION ENGINEERING"/>
            <filter val="IMPERATOR"/>
            <filter val="ISSARTEL MINERVA"/>
            <filter val="ITC"/>
            <filter val="ITC - BOLLENE"/>
            <filter val="ITC - FEYZIN"/>
            <filter val="KSB"/>
            <filter val="LATTY"/>
            <filter val="LINSTER"/>
            <filter val="LOIRE INDUSTRIE"/>
            <filter val="LTM BILFINGER"/>
            <filter val="MANOIR PITRES"/>
            <filter val="MERCIER"/>
            <filter val="METACONTACT"/>
            <filter val="METALIE"/>
            <filter val="MIG"/>
            <filter val="MINERVA"/>
            <filter val="MONNIER - SERMI"/>
            <filter val="MONTEIRO"/>
            <filter val="MONTEIRO - DAMPIERRE"/>
            <filter val="NAVAL GROUP - BREST"/>
            <filter val="NAVAL GROUP - SIX FOURS LES PLAGES"/>
            <filter val="NAVAL GROUP - TOULON"/>
            <filter val="NORDON"/>
            <filter val="NORDON - BLAYAIS"/>
            <filter val="NORDON - FLAMANVILLE"/>
            <filter val="NORDON - GRAVELINES"/>
            <filter val="NORDON - PALUEL"/>
            <filter val="NORDON - PENLY"/>
            <filter val="NORDON - PIERRELATTE"/>
            <filter val="NORDON - YVETOT"/>
            <filter val="NSB"/>
            <filter val="NSPI"/>
            <filter val="OMEXOM (CEGELEC)"/>
            <filter val="ONET"/>
            <filter val="ONET TECHNOLOGIES CN"/>
            <filter val="ORANO TEMIS"/>
            <filter val="ORCHARD MATERIALS"/>
            <filter val="OREXAD"/>
            <filter val="ORYS"/>
            <filter val="ORYS 77"/>
            <filter val="PALL"/>
            <filter val="PIERRELATTE"/>
            <filter val="POMMEE"/>
            <filter val="PONTICELLI"/>
            <filter val="PONTICELLI - CATTENOM"/>
            <filter val="PONTICELLI - CHOOZ"/>
            <filter val="PONTICELLI - CRUAS"/>
            <filter val="PONTICELLI - ECHIROLLES"/>
            <filter val="PONTICELLI - GRAVELINES"/>
            <filter val="PONTICELLI - MARNE LA VALLEE"/>
            <filter val="PONTICELLI - NOGENT"/>
            <filter val="PONTICELLI - PIERRELATTE"/>
            <filter val="PONTICELLI - SAUMUR"/>
            <filter val="PONTICELLI - TOULOUSE (Golfech)"/>
            <filter val="PORQUET"/>
            <filter val="QUIRI"/>
            <filter val="SAFRAN AEROSYSTEMS DUCTS"/>
            <filter val="SALVI"/>
            <filter val="SCGI"/>
            <filter val="SDMS"/>
            <filter val="SEGAULT"/>
            <filter val="SEIV"/>
            <filter val="SEMA"/>
            <filter val="SEMPELL"/>
            <filter val="SIEM"/>
            <filter val="SIEM SUPRANITE"/>
            <filter val="SIGEDI"/>
            <filter val="SIGEDI - LOYETTES"/>
            <filter val="SIRATECH"/>
            <filter val="SMA"/>
            <filter val="SNEF"/>
            <filter val="SNRI"/>
            <filter val="SODEC"/>
            <filter val="SOULIER LPM"/>
            <filter val="SPIE DEN"/>
            <filter val="SPIE NUCLEAIRE"/>
            <filter val="SPM"/>
            <filter val="SPX CLYDE UNION"/>
            <filter val="STIN"/>
            <filter val="SUDEC"/>
            <filter val="SVTU"/>
            <filter val="TCEM"/>
            <filter val="TCM"/>
            <filter val="TECHNICATOME"/>
            <filter val="TECHNOPLUS INDUSTRIE"/>
            <filter val="TECTUBI"/>
            <filter val="TPI"/>
            <filter val="TRILLIUM FLOW TECHNOLOGIES"/>
            <filter val="UNION DES FORGERONS"/>
            <filter val="USINAGE NUMERIQUE"/>
            <filter val="VELAN"/>
            <filter val="WEIR"/>
            <filter val="WESTINGHOUSE"/>
            <filter val="WESTINGHOUSE BE"/>
            <filter val="WITZENMANN"/>
            <filter val="YELLOZ INDUSTRIE"/>
            <filter val="ZODIAC"/>
          </filters>
        </filterColumn>
        <sortState xmlns:xlrd2="http://schemas.microsoft.com/office/spreadsheetml/2017/richdata2" ref="A7:AA3406">
          <sortCondition ref="D5:D3406"/>
        </sortState>
      </autoFilter>
    </customSheetView>
    <customSheetView guid="{BFB31F8B-9CC2-4858-8178-9D1A53DD6F1F}" showAutoFilter="1" hiddenRows="1" topLeftCell="I2904">
      <selection activeCell="W2916" sqref="W2916"/>
      <pageMargins left="0.7" right="0.7" top="0.75" bottom="0.75" header="0.3" footer="0.3"/>
      <pageSetup paperSize="9" orientation="portrait" horizontalDpi="300" verticalDpi="300" r:id="rId6"/>
      <autoFilter ref="A5:AA3409" xr:uid="{ACF617AD-6962-47F1-B497-54876119F710}"/>
    </customSheetView>
    <customSheetView guid="{C00E87E5-590A-43EB-9F47-E35B369E1E0C}" showAutoFilter="1">
      <pane ySplit="5" topLeftCell="A2587" activePane="bottomLeft" state="frozenSplit"/>
      <selection pane="bottomLeft" activeCell="A2599" sqref="A2599"/>
      <pageMargins left="0.7" right="0.7" top="0.75" bottom="0.75" header="0.3" footer="0.3"/>
      <pageSetup paperSize="9" orientation="portrait" horizontalDpi="300" verticalDpi="300" r:id="rId7"/>
      <autoFilter ref="A5:AC2850" xr:uid="{3485EF46-DCD5-49DA-9977-B6D8CB0F94AE}"/>
    </customSheetView>
    <customSheetView guid="{7DD8D56D-F163-4984-96DB-39E8B9DED25E}" showAutoFilter="1">
      <pane ySplit="5" topLeftCell="A2280" activePane="bottomLeft" state="frozenSplit"/>
      <selection pane="bottomLeft" activeCell="I2283" sqref="I2283"/>
      <pageMargins left="0.7" right="0.7" top="0.75" bottom="0.75" header="0.3" footer="0.3"/>
      <pageSetup paperSize="9" orientation="portrait" horizontalDpi="300" verticalDpi="300" r:id="rId8"/>
      <autoFilter ref="A5:U2849" xr:uid="{5DAD51CA-288F-4642-BE3B-213B2DB945E9}"/>
    </customSheetView>
    <customSheetView guid="{D5F0E3B2-F9E2-4292-BDA5-24D5B22EDC70}" topLeftCell="A5">
      <pane ySplit="1" topLeftCell="A2328" activePane="bottomLeft"/>
      <selection pane="bottomLeft" activeCell="O2348" sqref="O2348"/>
      <pageMargins left="0.7" right="0.7" top="0.75" bottom="0.75" header="0.3" footer="0.3"/>
      <pageSetup paperSize="9" orientation="portrait" horizontalDpi="300" verticalDpi="300" r:id="rId9"/>
    </customSheetView>
    <customSheetView guid="{F8C7988A-DE3B-449E-9044-FE9A01A836AB}" showAutoFilter="1">
      <pane ySplit="13" topLeftCell="A1374" activePane="bottomLeft" state="frozen"/>
      <selection pane="bottomLeft" activeCell="I1376" sqref="I1376"/>
      <pageMargins left="0.7" right="0.7" top="0.75" bottom="0.75" header="0.3" footer="0.3"/>
      <pageSetup paperSize="9" orientation="portrait" horizontalDpi="300" verticalDpi="300" r:id="rId10"/>
      <autoFilter ref="A5:T1676" xr:uid="{B7D9292D-B992-42F2-A39E-700B1AF2FAAB}"/>
    </customSheetView>
    <customSheetView guid="{A9822E16-9DA3-4B73-A56D-EA4AFC72B4C5}" showAutoFilter="1">
      <pane ySplit="5" topLeftCell="A887" activePane="bottomLeft" state="frozenSplit"/>
      <selection pane="bottomLeft" activeCell="P904" sqref="P904"/>
      <pageMargins left="0.7" right="0.7" top="0.75" bottom="0.75" header="0.3" footer="0.3"/>
      <pageSetup paperSize="9" orientation="portrait" horizontalDpi="300" verticalDpi="300" r:id="rId11"/>
      <autoFilter ref="A5:S1216" xr:uid="{AD207587-1DBE-4E73-8433-B14BE319AC13}"/>
    </customSheetView>
    <customSheetView guid="{07BE1157-F59F-4B44-A3BF-D77FEFB7764C}" showAutoFilter="1" topLeftCell="I1">
      <pane ySplit="5" topLeftCell="A647" activePane="bottomLeft" state="frozenSplit"/>
      <selection pane="bottomLeft" activeCell="R1" sqref="R1:R1048576"/>
      <pageMargins left="0.7" right="0.7" top="0.75" bottom="0.75" header="0.3" footer="0.3"/>
      <pageSetup paperSize="9" orientation="portrait" horizontalDpi="300" verticalDpi="300" r:id="rId12"/>
      <autoFilter ref="A5:S899" xr:uid="{4FF44654-CD56-40B0-9736-C85891A2AF1C}"/>
    </customSheetView>
    <customSheetView guid="{8D6D0A27-9662-472C-8673-7EE591CA2559}" showAutoFilter="1">
      <pane ySplit="5" topLeftCell="A837" activePane="bottomLeft" state="frozenSplit"/>
      <selection pane="bottomLeft" activeCell="U840" sqref="U840"/>
      <pageMargins left="0.7" right="0.7" top="0.75" bottom="0.75" header="0.3" footer="0.3"/>
      <pageSetup paperSize="9" orientation="portrait" horizontalDpi="300" verticalDpi="300" r:id="rId13"/>
      <autoFilter ref="A5:S899" xr:uid="{E3E6BAF1-F794-4F3A-83D6-6518A3C43AB0}"/>
    </customSheetView>
    <customSheetView guid="{39A5E371-B0E3-48AA-914E-8E2620BF8897}" showAutoFilter="1">
      <pane ySplit="13" topLeftCell="A1140" activePane="bottomLeft" state="frozen"/>
      <selection pane="bottomLeft" activeCell="I2501" sqref="I2501"/>
      <pageMargins left="0.7" right="0.7" top="0.75" bottom="0.75" header="0.3" footer="0.3"/>
      <pageSetup paperSize="9" orientation="portrait" horizontalDpi="300" verticalDpi="300" r:id="rId14"/>
      <autoFilter ref="A5:T2500" xr:uid="{5EEA8FB7-F430-49CD-A582-BC5E5650ECB7}"/>
    </customSheetView>
    <customSheetView guid="{3D574B3E-D7B3-46CB-A519-52DA9EB042DA}" showAutoFilter="1">
      <pane ySplit="5" topLeftCell="A2045" activePane="bottomLeft" state="frozenSplit"/>
      <selection pane="bottomLeft" activeCell="A2054" sqref="A2054:XFD2063"/>
      <pageMargins left="0.7" right="0.7" top="0.75" bottom="0.75" header="0.3" footer="0.3"/>
      <pageSetup paperSize="9" orientation="portrait" horizontalDpi="300" verticalDpi="300" r:id="rId15"/>
      <autoFilter ref="A5:T2500" xr:uid="{03526FF5-3A30-466E-AE97-5B2ACBB1FA82}"/>
    </customSheetView>
    <customSheetView guid="{825DA6A2-6BB1-4219-A773-93D57865E8AB}" showAutoFilter="1" topLeftCell="A4">
      <pane ySplit="2" topLeftCell="A2412" activePane="bottomLeft" state="frozenSplit"/>
      <selection pane="bottomLeft" activeCell="A2421" sqref="A2421:XFD2421"/>
      <pageMargins left="0.7" right="0.7" top="0.75" bottom="0.75" header="0.3" footer="0.3"/>
      <pageSetup paperSize="9" orientation="portrait" horizontalDpi="300" verticalDpi="300" r:id="rId16"/>
      <autoFilter ref="A5:U2849" xr:uid="{C666DF93-DBBF-4E19-AA1C-C974B6747FE5}"/>
    </customSheetView>
    <customSheetView guid="{26757DC2-76A1-4B17-ADC2-9FCA73C3CA9E}" scale="160" showAutoFilter="1">
      <pane ySplit="5" topLeftCell="A2934" activePane="bottomLeft" state="frozenSplit"/>
      <selection pane="bottomLeft" activeCell="H2938" sqref="H2938"/>
      <pageMargins left="0.7" right="0.7" top="0.75" bottom="0.75" header="0.3" footer="0.3"/>
      <pageSetup paperSize="9" orientation="portrait" horizontalDpi="300" verticalDpi="300" r:id="rId17"/>
      <autoFilter ref="A5:AA3406" xr:uid="{A6C0130F-EE34-4EBB-85ED-651AC6B65036}">
        <sortState xmlns:xlrd2="http://schemas.microsoft.com/office/spreadsheetml/2017/richdata2" ref="A7:AA3406">
          <sortCondition ref="D5:D3406"/>
        </sortState>
      </autoFilter>
    </customSheetView>
    <customSheetView guid="{CCE54C20-6680-4DEE-B8D1-41657EA252B0}" topLeftCell="A5">
      <pane ySplit="1" topLeftCell="A3001" activePane="bottomLeft"/>
      <selection pane="bottomLeft" activeCell="H3023" sqref="H3023"/>
      <pageMargins left="0.7" right="0.7" top="0.75" bottom="0.75" header="0.3" footer="0.3"/>
      <pageSetup paperSize="9" orientation="portrait" horizontalDpi="300" verticalDpi="300" r:id="rId18"/>
    </customSheetView>
    <customSheetView guid="{8220B740-F3C6-49CE-B94E-8DD886F9E7BD}" scale="85" showAutoFilter="1">
      <pane ySplit="5" topLeftCell="A3420" activePane="bottomLeft" state="frozenSplit"/>
      <selection pane="bottomLeft" activeCell="A3432" sqref="A3432"/>
      <pageMargins left="0.7" right="0.7" top="0.75" bottom="0.75" header="0.3" footer="0.3"/>
      <pageSetup paperSize="9" orientation="portrait" horizontalDpi="300" verticalDpi="300" r:id="rId19"/>
      <autoFilter ref="A5:AA4000" xr:uid="{C470A015-045A-4B86-93AE-6E8E5263ACDC}">
        <sortState xmlns:xlrd2="http://schemas.microsoft.com/office/spreadsheetml/2017/richdata2" ref="A7:AA4000">
          <sortCondition ref="D5:D3404"/>
        </sortState>
      </autoFilter>
    </customSheetView>
    <customSheetView guid="{0E9CFC70-B5A8-4EA2-9A34-91E035702811}" showAutoFilter="1">
      <pane ySplit="5" topLeftCell="A3266" activePane="bottomLeft" state="frozenSplit"/>
      <selection pane="bottomLeft" activeCell="H3096" sqref="H3096"/>
      <pageMargins left="0.7" right="0.7" top="0.75" bottom="0.75" header="0.3" footer="0.3"/>
      <pageSetup paperSize="9" orientation="portrait" horizontalDpi="300" verticalDpi="300" r:id="rId20"/>
      <autoFilter ref="A5:AA4000" xr:uid="{AA8CE891-C793-47DE-8E4A-8A78DB8018B1}">
        <sortState xmlns:xlrd2="http://schemas.microsoft.com/office/spreadsheetml/2017/richdata2" ref="A7:AA4000">
          <sortCondition ref="D5:D3404"/>
        </sortState>
      </autoFilter>
    </customSheetView>
    <customSheetView guid="{C110DEA1-98E3-427C-8057-94B4F8C3A92A}" scale="70" showAutoFilter="1" hiddenRows="1" topLeftCell="A2">
      <pane ySplit="4" topLeftCell="A3881" activePane="bottomLeft" state="frozenSplit"/>
      <selection pane="bottomLeft" activeCell="A3905" sqref="A3905"/>
      <pageMargins left="0.7" right="0.7" top="0.75" bottom="0.75" header="0.3" footer="0.3"/>
      <pageSetup paperSize="9" orientation="portrait" horizontalDpi="300" verticalDpi="300" r:id="rId21"/>
      <autoFilter ref="A5:AA4000" xr:uid="{690E3D57-83A7-4BFF-8C2E-EBC389B9B18F}">
        <sortState xmlns:xlrd2="http://schemas.microsoft.com/office/spreadsheetml/2017/richdata2" ref="A7:AA4000">
          <sortCondition ref="D5:D3404"/>
        </sortState>
      </autoFilter>
    </customSheetView>
    <customSheetView guid="{0BA3F957-BBD0-4DA4-A53E-E7993F40DEC6}" filter="1" showAutoFilter="1" hiddenRows="1">
      <pane ySplit="5" topLeftCell="A3909" activePane="bottomLeft" state="frozenSplit"/>
      <selection pane="bottomLeft" activeCell="J3911" sqref="J3909:J3911"/>
      <pageMargins left="0.7" right="0.7" top="0.75" bottom="0.75" header="0.3" footer="0.3"/>
      <pageSetup paperSize="9" orientation="portrait" horizontalDpi="300" verticalDpi="300" r:id="rId22"/>
      <autoFilter ref="A5:AA4000" xr:uid="{2799B2A9-819C-440D-B834-000C38C0D261}">
        <filterColumn colId="5">
          <filters blank="1">
            <filter val="ACE"/>
            <filter val="ACM"/>
            <filter val="ACPP"/>
            <filter val="ADF"/>
            <filter val="ADF - CRUAS"/>
            <filter val="ADF - TIC"/>
            <filter val="ADK SERVICES"/>
            <filter val="AIR LIQUIDE - ST PRIEST"/>
            <filter val="ALD France"/>
            <filter val="ALLIA"/>
            <filter val="ALS VALVE-TECH"/>
            <filter val="ALYNOX"/>
            <filter val="AMG Ateliers Mécanique de Gasne"/>
            <filter val="AM-SINO TRADING SERVICE LLC"/>
            <filter val="API HEAT TRANSFER"/>
            <filter val="APPAOO"/>
            <filter val="AREVA"/>
            <filter val="AREVA NP - CHALON"/>
            <filter val="AREVA NP - LYON"/>
            <filter val="AREVA TEMIS"/>
            <filter val="AVDM"/>
            <filter val="BECK CRESPEL"/>
            <filter val="BETRI"/>
            <filter val="BILFINGER LTM"/>
            <filter val="BIOTECHNI"/>
            <filter val="BOCCARD"/>
            <filter val="BOCCARD - CATTENOM"/>
            <filter val="BOCCARD - CIVAUX"/>
            <filter val="BOCCARD - CNPE CIVAUX"/>
            <filter val="BOCCARD - CRUAS"/>
            <filter val="BOCCARD - DAMPIERRE"/>
            <filter val="BOCCARD - GRAVELINES"/>
            <filter val="BOCCARD - PALUEL"/>
            <filter val="BOCCARD - PENLY"/>
            <filter val="BOCCARD - ST VALERY"/>
            <filter val="BOCCARD - VILLEURBANNE"/>
            <filter val="BOM"/>
            <filter val="BREIZ INOX"/>
            <filter val="BST"/>
            <filter val="BUHLMANN"/>
            <filter val="CATHELAIN"/>
            <filter val="CEA"/>
            <filter val="CEA - CADARACHE"/>
            <filter val="CIMTAS"/>
            <filter val="CIS"/>
            <filter val="CLEMESSY"/>
            <filter val="CMI - JOHN COCKERILL"/>
            <filter val="CMI MAINTENANCE EST"/>
            <filter val="CMI MAINTENANCE NORD"/>
            <filter val="CMTI"/>
            <filter val="CNIM"/>
            <filter val="COLLET AMBLARD"/>
            <filter val="CREI"/>
            <filter val="CSTI"/>
            <filter val="CTMB"/>
            <filter val="DA ROCHA"/>
            <filter val="DARCHEM"/>
            <filter val="EAGLEBURGMANN"/>
            <filter val="EDF"/>
            <filter val="EDF - AMT"/>
            <filter val="EDF - AMT OUEST"/>
            <filter val="EDF - BLAYAIS"/>
            <filter val="EDF - BUGEY"/>
            <filter val="EDF - CATTENOM"/>
            <filter val="EDF - CEIDRE"/>
            <filter val="EDF - CHINON"/>
            <filter val="EDF - CHOOZ"/>
            <filter val="EDF - CIVAUX"/>
            <filter val="EDF - CNPE BUGEY"/>
            <filter val="EDF - CRUAS"/>
            <filter val="EDF - DAMPIERRE"/>
            <filter val="EDF - DPFA3"/>
            <filter val="EDF - FESSENHEIM"/>
            <filter val="EDF - FLAMANVILLE"/>
            <filter val="EDF - GOLFECH"/>
            <filter val="EDF - GRAVELINES"/>
            <filter val="EDF - MORET"/>
            <filter val="EDF - NOGENT"/>
            <filter val="EDF - PALUEL"/>
            <filter val="EDF - PENLY"/>
            <filter val="EDF - ST ALBAN"/>
            <filter val="EDF - TRICASTIN"/>
            <filter val="EDF - UTO"/>
            <filter val="EDF - UTO CADRE"/>
            <filter val="EIC"/>
            <filter val="EMMERTHALER APPARATEBAU"/>
            <filter val="ENDEL"/>
            <filter val="ENDEL - AVOINE"/>
            <filter val="ENDEL - BELLEVILLE"/>
            <filter val="ENDEL - BLAYAIS"/>
            <filter val="ENDEL - BUGEY"/>
            <filter val="ENDEL - CATTENOM"/>
            <filter val="ENDEL - CHOOZ"/>
            <filter val="ENDEL - CIVAUX"/>
            <filter val="ENDEL - COLOMBES"/>
            <filter val="ENDEL - CRUAS"/>
            <filter val="ENDEL - DAMPIERRE"/>
            <filter val="ENDEL - FESSENHEIM"/>
            <filter val="ENDEL - GOLFECH"/>
            <filter val="ENDEL - GRAVELINES"/>
            <filter val="ENDEL - LOYETTES"/>
            <filter val="ENDEL - NOGENT"/>
            <filter val="ENDEL - PALUEL"/>
            <filter val="ENDEL - PENLY"/>
            <filter val="ENDEL - PIERRELATTE"/>
            <filter val="ENDEL - QUERQUEVILLE"/>
            <filter val="ENDEL - SAINT LAURENT"/>
            <filter val="ENDEL - ST ALBAN"/>
            <filter val="ENDEL - ST LAURENT"/>
            <filter val="ENDEL - ST VALERY"/>
            <filter val="ENDEL - VILLERS"/>
            <filter val="ENDEL / SIGEDI"/>
            <filter val="ENDEL -BUGEY"/>
            <filter val="ENDEL- BUGEY"/>
            <filter val="ENDEL(saisie en EDF)-FESSENHEIM"/>
            <filter val="ERNE"/>
            <filter val="ETS GUY"/>
            <filter val="EUROTECH INTERNATIONAL"/>
            <filter val="FIVES - PALUEL"/>
            <filter val="FIVES NORDON"/>
            <filter val="FIVES NORDON - AVOINE"/>
            <filter val="FIVES NORDON - BLAYAIS"/>
            <filter val="FIVES NORDON - CRUAS"/>
            <filter val="FIVES NORDON - DAMPIERRE"/>
            <filter val="FIVES NORDON - FLAMANVILLE"/>
            <filter val="FIVES NORDON - GRAVELINES"/>
            <filter val="FIVES NORDON - NANCY"/>
            <filter val="FIVES NORDON - PALUEL"/>
            <filter val="FIVES NORDON - PENLY"/>
            <filter val="FIVES NORDON - PIERRELATTE"/>
            <filter val="FIVES NORDON - ST LAURENT"/>
            <filter val="FIVES NORDON - YVETOT"/>
            <filter val="FLOWSERVE"/>
            <filter val="FOSELEV AGINTIS"/>
            <filter val="FRAMATOME"/>
            <filter val="FRAMATOME - LYON"/>
            <filter val="FRAMATOME Lyon"/>
            <filter val="GASNE"/>
            <filter val="GMG"/>
            <filter val="GMP TECHNIQUE"/>
            <filter val="GNMS"/>
            <filter val="IMI PRECISION ENGINEERING"/>
            <filter val="IMPERATOR"/>
            <filter val="ISSARTEL MINERVA"/>
            <filter val="ITC"/>
            <filter val="ITC - BOLLENE"/>
            <filter val="ITC - FEYZIN"/>
            <filter val="KSB"/>
            <filter val="LATTY"/>
            <filter val="LINSTER"/>
            <filter val="LOIRE INDUSTRIE"/>
            <filter val="LTM BILFINGER"/>
            <filter val="MANOIR PITRES"/>
            <filter val="MERCIER"/>
            <filter val="METACONTACT"/>
            <filter val="METALIE"/>
            <filter val="MIG"/>
            <filter val="MINERVA"/>
            <filter val="MONNIER - SERMI"/>
            <filter val="MONTEIRO"/>
            <filter val="MONTEIRO - DAMPIERRE"/>
            <filter val="NAVAL GROUP - BREST"/>
            <filter val="NAVAL GROUP - SIX FOURS LES PLAGES"/>
            <filter val="NAVAL GROUP - TOULON"/>
            <filter val="NORDON"/>
            <filter val="NORDON - BLAYAIS"/>
            <filter val="NORDON - FLAMANVILLE"/>
            <filter val="NORDON - GRAVELINES"/>
            <filter val="NORDON - PALUEL"/>
            <filter val="NORDON - PENLY"/>
            <filter val="NORDON - PIERRELATTE"/>
            <filter val="NORDON - YVETOT"/>
            <filter val="NSB"/>
            <filter val="NSPI"/>
            <filter val="OMEXOM (CEGELEC)"/>
            <filter val="ONET"/>
            <filter val="ONET TECHNOLOGIES CN"/>
            <filter val="ORANO TEMIS"/>
            <filter val="ORCHARD MATERIALS"/>
            <filter val="OREXAD"/>
            <filter val="ORYS"/>
            <filter val="ORYS 77"/>
            <filter val="PALL"/>
            <filter val="PIERRELATTE"/>
            <filter val="POMMEE"/>
            <filter val="PONTICELLI"/>
            <filter val="PONTICELLI - CATTENOM"/>
            <filter val="PONTICELLI - CHOOZ"/>
            <filter val="PONTICELLI - CRUAS"/>
            <filter val="PONTICELLI - ECHIROLLES"/>
            <filter val="PONTICELLI - GRAVELINES"/>
            <filter val="PONTICELLI - MARNE LA VALLEE"/>
            <filter val="PONTICELLI - NOGENT"/>
            <filter val="PONTICELLI - PIERRELATTE"/>
            <filter val="PONTICELLI - SAUMUR"/>
            <filter val="PONTICELLI - TOULOUSE (Golfech)"/>
            <filter val="PORQUET"/>
            <filter val="QUIRI"/>
            <filter val="SAFRAN AEROSYSTEMS DUCTS"/>
            <filter val="SALVI"/>
            <filter val="SCGI"/>
            <filter val="SDMS"/>
            <filter val="SEGAULT"/>
            <filter val="SEIV"/>
            <filter val="SEMA"/>
            <filter val="SEMPELL"/>
            <filter val="SIEM"/>
            <filter val="SIEM SUPRANITE"/>
            <filter val="SIGEDI"/>
            <filter val="SIGEDI - LOYETTES"/>
            <filter val="SIRATECH"/>
            <filter val="SMA"/>
            <filter val="SNEF"/>
            <filter val="SNRI"/>
            <filter val="SODEC"/>
            <filter val="SOULIER LPM"/>
            <filter val="SPIE DEN"/>
            <filter val="SPIE NUCLEAIRE"/>
            <filter val="SPM"/>
            <filter val="SPX CLYDE UNION"/>
            <filter val="STIN"/>
            <filter val="SUDEC"/>
            <filter val="SVTU"/>
            <filter val="TCEM"/>
            <filter val="TCM"/>
            <filter val="TECHNICATOME"/>
            <filter val="TECHNOPLUS INDUSTRIE"/>
            <filter val="TECTUBI"/>
            <filter val="TPI"/>
            <filter val="TRILLIUM FLOW TECHNOLOGIES"/>
            <filter val="UNION DES FORGERONS"/>
            <filter val="USINAGE NUMERIQUE"/>
            <filter val="VELAN"/>
            <filter val="WEIR"/>
            <filter val="WESTINGHOUSE"/>
            <filter val="WESTINGHOUSE BE"/>
            <filter val="WITZENMANN"/>
            <filter val="YELLOZ INDUSTRIE"/>
            <filter val="ZODIAC"/>
          </filters>
        </filterColumn>
        <sortState xmlns:xlrd2="http://schemas.microsoft.com/office/spreadsheetml/2017/richdata2" ref="A7:AA4000">
          <sortCondition ref="D5:D3404"/>
        </sortState>
      </autoFilter>
    </customSheetView>
    <customSheetView guid="{4A54D015-DC45-4859-A5B7-970C78576857}" scale="59" showAutoFilter="1" topLeftCell="A3900">
      <selection activeCell="A3922" sqref="A3922"/>
      <pageMargins left="0.7" right="0.7" top="0.75" bottom="0.75" header="0.3" footer="0.3"/>
      <pageSetup paperSize="9" orientation="portrait" horizontalDpi="300" verticalDpi="300" r:id="rId23"/>
      <autoFilter ref="A5:AA4000" xr:uid="{6B9B2560-1BAE-4032-BA3E-4F3A5DE292CC}">
        <sortState xmlns:xlrd2="http://schemas.microsoft.com/office/spreadsheetml/2017/richdata2" ref="A7:AA4000">
          <sortCondition ref="D5:D3404"/>
        </sortState>
      </autoFilter>
    </customSheetView>
    <customSheetView guid="{6CB10E97-E3A9-4528-93F8-C1F5222419BC}" scale="85" showPageBreaks="1" showAutoFilter="1" hiddenRows="1">
      <pane ySplit="7" topLeftCell="A3899" activePane="bottomLeft"/>
      <selection pane="bottomLeft" activeCell="U3925" sqref="U3925"/>
      <pageMargins left="0.7" right="0.7" top="0.75" bottom="0.75" header="0.3" footer="0.3"/>
      <pageSetup paperSize="9" orientation="portrait" horizontalDpi="300" verticalDpi="300" r:id="rId24"/>
      <autoFilter ref="A5:AA4000" xr:uid="{25EE3E92-CF25-4003-886A-FDB0E38A8964}">
        <sortState xmlns:xlrd2="http://schemas.microsoft.com/office/spreadsheetml/2017/richdata2" ref="A7:AA4000">
          <sortCondition ref="D5:D3404"/>
        </sortState>
      </autoFilter>
    </customSheetView>
    <customSheetView guid="{DBE8CA71-C9C4-4F7E-9FA8-D5CC98603359}" scale="70" showAutoFilter="1" hiddenRows="1">
      <pane xSplit="1" ySplit="5" topLeftCell="B6" activePane="bottomRight" state="frozen"/>
      <selection pane="bottomRight" activeCell="E18" sqref="E18"/>
      <pageMargins left="0.7" right="0.7" top="0.75" bottom="0.75" header="0.3" footer="0.3"/>
      <pageSetup paperSize="9" orientation="portrait" horizontalDpi="300" verticalDpi="300" r:id="rId25"/>
      <autoFilter ref="A5:AA4000" xr:uid="{F5D4C77B-E1FE-49AB-A1F8-33771B94EC8E}">
        <sortState xmlns:xlrd2="http://schemas.microsoft.com/office/spreadsheetml/2017/richdata2" ref="A7:AA4000">
          <sortCondition ref="D5:D3404"/>
        </sortState>
      </autoFilter>
    </customSheetView>
  </customSheetViews>
  <mergeCells count="1">
    <mergeCell ref="D3:H3"/>
  </mergeCells>
  <phoneticPr fontId="19" type="noConversion"/>
  <conditionalFormatting sqref="H6:H213">
    <cfRule type="expression" dxfId="15" priority="54">
      <formula>AND(F6&lt;&gt;"",H6="")</formula>
    </cfRule>
  </conditionalFormatting>
  <conditionalFormatting sqref="H6:H213">
    <cfRule type="containsText" dxfId="14" priority="34" operator="containsText" text="BPA">
      <formula>NOT(ISERROR(SEARCH("BPA",H6)))</formula>
    </cfRule>
    <cfRule type="containsText" priority="35" operator="containsText" text="BPA;">
      <formula>NOT(ISERROR(SEARCH("BPA;",H6)))</formula>
    </cfRule>
  </conditionalFormatting>
  <conditionalFormatting sqref="H1:I4 H6:I1048576">
    <cfRule type="containsText" dxfId="13" priority="32" operator="containsText" text="DA">
      <formula>NOT(ISERROR(SEARCH("DA",H1)))</formula>
    </cfRule>
    <cfRule type="containsText" dxfId="12" priority="33" operator="containsText" text="MAIL">
      <formula>NOT(ISERROR(SEARCH("MAIL",H1)))</formula>
    </cfRule>
  </conditionalFormatting>
  <conditionalFormatting sqref="H7:H213">
    <cfRule type="containsBlanks" dxfId="11" priority="55">
      <formula>LEN(TRIM(H7))=0</formula>
    </cfRule>
  </conditionalFormatting>
  <pageMargins left="0.7" right="0.7" top="0.75" bottom="0.75" header="0.3" footer="0.3"/>
  <pageSetup paperSize="9" orientation="portrait" horizontalDpi="300" verticalDpi="300" r:id="rId26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EEEDD22B-CF75-4E0F-89A5-D3CFFB11A1F7}">
            <xm:f>NOT(ISERROR(SEARCH(Data!$D$8,P6)))</xm:f>
            <xm:f>Data!$D$8</xm:f>
            <x14:dxf>
              <font>
                <b/>
                <i val="0"/>
                <color rgb="FF00B050"/>
              </font>
              <fill>
                <patternFill>
                  <bgColor theme="9" tint="0.79998168889431442"/>
                </patternFill>
              </fill>
            </x14:dxf>
          </x14:cfRule>
          <xm:sqref>P6</xm:sqref>
        </x14:conditionalFormatting>
        <x14:conditionalFormatting xmlns:xm="http://schemas.microsoft.com/office/excel/2006/main">
          <x14:cfRule type="containsText" priority="6" operator="containsText" id="{42AB5D0E-D115-4CB5-9F27-1764710C5FDE}">
            <xm:f>NOT(ISERROR(SEARCH(Data!$D$8,P6)))</xm:f>
            <xm:f>Data!$D$8</xm:f>
            <x14:dxf>
              <font>
                <b/>
                <i val="0"/>
                <color rgb="FF00B050"/>
              </font>
              <fill>
                <patternFill>
                  <bgColor theme="9" tint="0.79998168889431442"/>
                </patternFill>
              </fill>
            </x14:dxf>
          </x14:cfRule>
          <xm:sqref>P6:P213</xm:sqref>
        </x14:conditionalFormatting>
        <x14:conditionalFormatting xmlns:xm="http://schemas.microsoft.com/office/excel/2006/main">
          <x14:cfRule type="containsText" priority="5" operator="containsText" id="{E55E9E64-0B8B-451E-AAD7-8C7F146A6040}">
            <xm:f>NOT(ISERROR(SEARCH(Data!$D$9,P1)))</xm:f>
            <xm:f>Data!$D$9</xm:f>
            <x14:dxf>
              <font>
                <color rgb="FFC00000"/>
              </font>
              <fill>
                <patternFill>
                  <bgColor theme="5" tint="0.79998168889431442"/>
                </patternFill>
              </fill>
            </x14:dxf>
          </x14:cfRule>
          <xm:sqref>P1:P1048576</xm:sqref>
        </x14:conditionalFormatting>
        <x14:conditionalFormatting xmlns:xm="http://schemas.microsoft.com/office/excel/2006/main">
          <x14:cfRule type="containsText" priority="4" operator="containsText" id="{177197CF-FF59-457F-9659-312D02291F39}">
            <xm:f>NOT(ISERROR(SEARCH(Data!$D$8,A6)))</xm:f>
            <xm:f>Data!$D$8</xm:f>
            <x14:dxf>
              <font>
                <b/>
                <i val="0"/>
                <color rgb="FF00B050"/>
              </font>
              <fill>
                <patternFill>
                  <bgColor theme="9" tint="0.79998168889431442"/>
                </patternFill>
              </fill>
            </x14:dxf>
          </x14:cfRule>
          <xm:sqref>A6</xm:sqref>
        </x14:conditionalFormatting>
        <x14:conditionalFormatting xmlns:xm="http://schemas.microsoft.com/office/excel/2006/main">
          <x14:cfRule type="containsText" priority="3" operator="containsText" id="{FB46B60C-AEEA-44BC-9584-91CFBA4C562E}">
            <xm:f>NOT(ISERROR(SEARCH(Data!$D$8,A7)))</xm:f>
            <xm:f>Data!$D$8</xm:f>
            <x14:dxf>
              <font>
                <b/>
                <i val="0"/>
                <color rgb="FF00B050"/>
              </font>
              <fill>
                <patternFill>
                  <bgColor theme="9" tint="0.79998168889431442"/>
                </patternFill>
              </fill>
            </x14:dxf>
          </x14:cfRule>
          <xm:sqref>A7:A213</xm:sqref>
        </x14:conditionalFormatting>
        <x14:conditionalFormatting xmlns:xm="http://schemas.microsoft.com/office/excel/2006/main">
          <x14:cfRule type="containsText" priority="2" operator="containsText" id="{78D9DE3D-8713-4DFA-AF48-2AE6200F3499}">
            <xm:f>NOT(ISERROR(SEARCH(Data!$D$9,A6)))</xm:f>
            <xm:f>Data!$D$9</xm:f>
            <x14:dxf>
              <font>
                <color rgb="FFC00000"/>
              </font>
              <fill>
                <patternFill>
                  <bgColor theme="5" tint="0.79998168889431442"/>
                </patternFill>
              </fill>
            </x14:dxf>
          </x14:cfRule>
          <xm:sqref>A6:A213</xm:sqref>
        </x14:conditionalFormatting>
        <x14:conditionalFormatting xmlns:xm="http://schemas.microsoft.com/office/excel/2006/main">
          <x14:cfRule type="containsText" priority="1" operator="containsText" id="{A8428E00-3981-416C-BE2A-39237C8291FE}">
            <xm:f>NOT(ISERROR(SEARCH(Data!$D$8,P6)))</xm:f>
            <xm:f>Data!$D$8</xm:f>
            <x14:dxf>
              <font>
                <b/>
                <i val="0"/>
                <color rgb="FF00B050"/>
              </font>
              <fill>
                <patternFill>
                  <bgColor theme="9" tint="0.79998168889431442"/>
                </patternFill>
              </fill>
            </x14:dxf>
          </x14:cfRule>
          <xm:sqref>P6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B4FD60AC-EA21-4A73-9CAB-9F4405399959}">
          <x14:formula1>
            <xm:f>Data!$D$8:$D$9</xm:f>
          </x14:formula1>
          <xm:sqref>A6:A213 P6:P213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36F3-A15E-48EA-94E0-8E04AB42AFF7}">
  <sheetPr>
    <tabColor theme="7" tint="0.39997558519241921"/>
  </sheetPr>
  <dimension ref="A5:I227"/>
  <sheetViews>
    <sheetView topLeftCell="A61" workbookViewId="0">
      <selection activeCell="I77" sqref="H77:I77"/>
    </sheetView>
  </sheetViews>
  <sheetFormatPr baseColWidth="10" defaultRowHeight="14.5" x14ac:dyDescent="0.35"/>
  <cols>
    <col min="1" max="1" width="44.1796875" bestFit="1" customWidth="1"/>
    <col min="3" max="3" width="11.1796875" bestFit="1" customWidth="1"/>
    <col min="4" max="4" width="12.08984375" bestFit="1" customWidth="1"/>
    <col min="5" max="5" width="18.08984375" bestFit="1" customWidth="1"/>
    <col min="7" max="7" width="13.453125" bestFit="1" customWidth="1"/>
    <col min="8" max="8" width="21" customWidth="1"/>
    <col min="9" max="9" width="25.54296875" customWidth="1"/>
  </cols>
  <sheetData>
    <row r="5" spans="1:9" x14ac:dyDescent="0.35">
      <c r="A5" s="251" t="s">
        <v>262</v>
      </c>
      <c r="B5" s="252"/>
      <c r="C5" s="252"/>
      <c r="D5" s="252"/>
      <c r="E5" s="252"/>
      <c r="F5" s="252"/>
      <c r="G5" s="252"/>
      <c r="H5" s="253" t="s">
        <v>263</v>
      </c>
      <c r="I5" s="253"/>
    </row>
    <row r="6" spans="1:9" x14ac:dyDescent="0.35">
      <c r="A6" s="254" t="s">
        <v>264</v>
      </c>
      <c r="B6" s="254" t="s">
        <v>265</v>
      </c>
      <c r="C6" s="254" t="s">
        <v>266</v>
      </c>
      <c r="D6" s="254" t="s">
        <v>267</v>
      </c>
      <c r="E6" s="254" t="s">
        <v>268</v>
      </c>
      <c r="F6" s="254" t="s">
        <v>269</v>
      </c>
      <c r="G6" s="254" t="s">
        <v>270</v>
      </c>
      <c r="H6" s="255" t="s">
        <v>271</v>
      </c>
      <c r="I6" s="255" t="s">
        <v>272</v>
      </c>
    </row>
    <row r="7" spans="1:9" x14ac:dyDescent="0.35">
      <c r="A7" s="256" t="s">
        <v>273</v>
      </c>
      <c r="B7" s="257" t="s">
        <v>274</v>
      </c>
      <c r="C7" s="257" t="s">
        <v>165</v>
      </c>
      <c r="D7" s="257" t="s">
        <v>186</v>
      </c>
      <c r="E7" s="257" t="s">
        <v>275</v>
      </c>
      <c r="F7" s="257"/>
      <c r="G7" s="257"/>
      <c r="H7" s="257"/>
      <c r="I7" s="258"/>
    </row>
    <row r="8" spans="1:9" x14ac:dyDescent="0.35">
      <c r="A8" s="259" t="s">
        <v>276</v>
      </c>
      <c r="B8" s="259"/>
      <c r="C8" s="259"/>
      <c r="D8" s="259"/>
      <c r="E8" s="259"/>
      <c r="F8" s="259"/>
      <c r="G8" s="259"/>
      <c r="H8" s="259"/>
      <c r="I8" s="259"/>
    </row>
    <row r="9" spans="1:9" x14ac:dyDescent="0.35">
      <c r="A9" s="259" t="s">
        <v>277</v>
      </c>
      <c r="B9" s="259"/>
      <c r="C9" s="259"/>
      <c r="D9" s="259"/>
      <c r="E9" s="259"/>
      <c r="F9" s="259"/>
      <c r="G9" s="259"/>
      <c r="H9" s="259"/>
      <c r="I9" s="259"/>
    </row>
    <row r="10" spans="1:9" x14ac:dyDescent="0.35">
      <c r="A10" s="259" t="s">
        <v>278</v>
      </c>
      <c r="B10" s="259"/>
      <c r="C10" s="259"/>
      <c r="D10" s="259"/>
      <c r="E10" s="259"/>
      <c r="F10" s="259"/>
      <c r="G10" s="259"/>
      <c r="H10" s="259"/>
      <c r="I10" s="259"/>
    </row>
    <row r="11" spans="1:9" x14ac:dyDescent="0.35">
      <c r="A11" s="259" t="s">
        <v>279</v>
      </c>
      <c r="B11" s="259"/>
      <c r="C11" s="259"/>
      <c r="D11" s="259"/>
      <c r="E11" s="259"/>
      <c r="F11" s="259"/>
      <c r="G11" s="259"/>
      <c r="H11" s="259"/>
      <c r="I11" s="259"/>
    </row>
    <row r="12" spans="1:9" x14ac:dyDescent="0.35">
      <c r="A12" s="259" t="s">
        <v>280</v>
      </c>
      <c r="B12" s="259"/>
      <c r="C12" s="259"/>
      <c r="D12" s="259"/>
      <c r="E12" s="259"/>
      <c r="F12" s="259"/>
      <c r="G12" s="259"/>
      <c r="H12" s="259"/>
      <c r="I12" s="259"/>
    </row>
    <row r="13" spans="1:9" x14ac:dyDescent="0.35">
      <c r="A13" s="259" t="s">
        <v>281</v>
      </c>
      <c r="B13" s="259"/>
      <c r="C13" s="259"/>
      <c r="D13" s="259"/>
      <c r="E13" s="259"/>
      <c r="F13" s="259"/>
      <c r="G13" s="259"/>
      <c r="H13" s="259"/>
      <c r="I13" s="259"/>
    </row>
    <row r="14" spans="1:9" x14ac:dyDescent="0.35">
      <c r="A14" s="259" t="s">
        <v>282</v>
      </c>
      <c r="B14" s="259"/>
      <c r="C14" s="259"/>
      <c r="D14" s="259"/>
      <c r="E14" s="259"/>
      <c r="F14" s="259"/>
      <c r="G14" s="259"/>
      <c r="H14" s="259"/>
      <c r="I14" s="259"/>
    </row>
    <row r="15" spans="1:9" x14ac:dyDescent="0.35">
      <c r="A15" s="259" t="s">
        <v>283</v>
      </c>
      <c r="B15" s="259"/>
      <c r="C15" s="259"/>
      <c r="D15" s="259"/>
      <c r="E15" s="259"/>
      <c r="F15" s="259"/>
      <c r="G15" s="259"/>
      <c r="H15" s="259"/>
      <c r="I15" s="259"/>
    </row>
    <row r="16" spans="1:9" x14ac:dyDescent="0.35">
      <c r="A16" s="259" t="s">
        <v>284</v>
      </c>
      <c r="B16" s="259"/>
      <c r="C16" s="260"/>
      <c r="D16" s="260"/>
      <c r="E16" s="260"/>
      <c r="F16" s="260"/>
      <c r="G16" s="260"/>
      <c r="H16" s="260"/>
      <c r="I16" s="260"/>
    </row>
    <row r="17" spans="1:9" ht="72.5" x14ac:dyDescent="0.35">
      <c r="A17" s="256" t="s">
        <v>285</v>
      </c>
      <c r="B17" s="257" t="s">
        <v>274</v>
      </c>
      <c r="C17" s="257" t="s">
        <v>165</v>
      </c>
      <c r="D17" s="257" t="s">
        <v>195</v>
      </c>
      <c r="E17" s="257" t="s">
        <v>275</v>
      </c>
      <c r="F17" s="257"/>
      <c r="G17" s="257"/>
      <c r="H17" s="257"/>
      <c r="I17" s="258"/>
    </row>
    <row r="18" spans="1:9" x14ac:dyDescent="0.35">
      <c r="A18" s="259" t="s">
        <v>276</v>
      </c>
      <c r="B18" s="259"/>
      <c r="C18" s="259"/>
      <c r="D18" s="259"/>
      <c r="E18" s="259"/>
      <c r="F18" s="259"/>
      <c r="G18" s="259"/>
      <c r="H18" s="259"/>
      <c r="I18" s="259"/>
    </row>
    <row r="19" spans="1:9" x14ac:dyDescent="0.35">
      <c r="A19" s="259" t="s">
        <v>277</v>
      </c>
      <c r="B19" s="259"/>
      <c r="C19" s="259"/>
      <c r="D19" s="259"/>
      <c r="E19" s="259"/>
      <c r="F19" s="259"/>
      <c r="G19" s="259"/>
      <c r="H19" s="259"/>
      <c r="I19" s="259"/>
    </row>
    <row r="20" spans="1:9" x14ac:dyDescent="0.35">
      <c r="A20" s="259" t="s">
        <v>278</v>
      </c>
      <c r="B20" s="259"/>
      <c r="C20" s="259"/>
      <c r="D20" s="259"/>
      <c r="E20" s="259"/>
      <c r="F20" s="259"/>
      <c r="G20" s="259"/>
      <c r="H20" s="259"/>
      <c r="I20" s="259"/>
    </row>
    <row r="21" spans="1:9" x14ac:dyDescent="0.35">
      <c r="A21" s="259" t="s">
        <v>279</v>
      </c>
      <c r="B21" s="259"/>
      <c r="C21" s="259"/>
      <c r="D21" s="259"/>
      <c r="E21" s="259"/>
      <c r="F21" s="259"/>
      <c r="G21" s="259"/>
      <c r="H21" s="259"/>
      <c r="I21" s="259"/>
    </row>
    <row r="22" spans="1:9" x14ac:dyDescent="0.35">
      <c r="A22" s="259" t="s">
        <v>280</v>
      </c>
      <c r="B22" s="259"/>
      <c r="C22" s="259"/>
      <c r="D22" s="259"/>
      <c r="E22" s="259"/>
      <c r="F22" s="259"/>
      <c r="G22" s="259"/>
      <c r="H22" s="259"/>
      <c r="I22" s="259"/>
    </row>
    <row r="23" spans="1:9" x14ac:dyDescent="0.35">
      <c r="A23" s="259" t="s">
        <v>281</v>
      </c>
      <c r="B23" s="259"/>
      <c r="C23" s="259"/>
      <c r="D23" s="259"/>
      <c r="E23" s="259"/>
      <c r="F23" s="259"/>
      <c r="G23" s="259"/>
      <c r="H23" s="259"/>
      <c r="I23" s="259"/>
    </row>
    <row r="24" spans="1:9" x14ac:dyDescent="0.35">
      <c r="A24" s="259" t="s">
        <v>282</v>
      </c>
      <c r="B24" s="259"/>
      <c r="C24" s="259"/>
      <c r="D24" s="259"/>
      <c r="E24" s="259"/>
      <c r="F24" s="259"/>
      <c r="G24" s="259"/>
      <c r="H24" s="259"/>
      <c r="I24" s="259"/>
    </row>
    <row r="25" spans="1:9" x14ac:dyDescent="0.35">
      <c r="A25" s="259" t="s">
        <v>283</v>
      </c>
      <c r="B25" s="259"/>
      <c r="C25" s="259"/>
      <c r="D25" s="259"/>
      <c r="E25" s="259"/>
      <c r="F25" s="259"/>
      <c r="G25" s="259"/>
      <c r="H25" s="259"/>
      <c r="I25" s="259"/>
    </row>
    <row r="26" spans="1:9" x14ac:dyDescent="0.35">
      <c r="A26" s="259" t="s">
        <v>284</v>
      </c>
      <c r="B26" s="259"/>
      <c r="C26" s="260"/>
      <c r="D26" s="260"/>
      <c r="E26" s="260"/>
      <c r="F26" s="260"/>
      <c r="G26" s="260"/>
      <c r="H26" s="260"/>
      <c r="I26" s="260"/>
    </row>
    <row r="27" spans="1:9" ht="65.5" customHeight="1" x14ac:dyDescent="0.35">
      <c r="A27" s="261" t="s">
        <v>286</v>
      </c>
      <c r="B27" s="257" t="s">
        <v>287</v>
      </c>
      <c r="C27" s="257" t="s">
        <v>165</v>
      </c>
      <c r="D27" s="257" t="s">
        <v>198</v>
      </c>
      <c r="E27" s="257" t="s">
        <v>275</v>
      </c>
      <c r="F27" s="257"/>
      <c r="G27" s="257"/>
      <c r="H27" s="257"/>
      <c r="I27" s="258"/>
    </row>
    <row r="28" spans="1:9" x14ac:dyDescent="0.35">
      <c r="A28" s="259" t="s">
        <v>276</v>
      </c>
      <c r="B28" s="259"/>
      <c r="C28" s="259"/>
      <c r="D28" s="259"/>
      <c r="E28" s="259"/>
      <c r="F28" s="259"/>
      <c r="G28" s="259"/>
      <c r="H28" s="259"/>
      <c r="I28" s="259"/>
    </row>
    <row r="29" spans="1:9" x14ac:dyDescent="0.35">
      <c r="A29" s="259" t="s">
        <v>277</v>
      </c>
      <c r="B29" s="259"/>
      <c r="C29" s="259"/>
      <c r="D29" s="259"/>
      <c r="E29" s="259"/>
      <c r="F29" s="259"/>
      <c r="G29" s="259"/>
      <c r="H29" s="259"/>
      <c r="I29" s="259"/>
    </row>
    <row r="30" spans="1:9" x14ac:dyDescent="0.35">
      <c r="A30" s="259" t="s">
        <v>278</v>
      </c>
      <c r="B30" s="259"/>
      <c r="C30" s="259"/>
      <c r="D30" s="259"/>
      <c r="E30" s="259"/>
      <c r="F30" s="259"/>
      <c r="G30" s="259"/>
      <c r="H30" s="259"/>
      <c r="I30" s="259"/>
    </row>
    <row r="31" spans="1:9" x14ac:dyDescent="0.35">
      <c r="A31" s="259" t="s">
        <v>279</v>
      </c>
      <c r="B31" s="259"/>
      <c r="C31" s="259"/>
      <c r="D31" s="259"/>
      <c r="E31" s="259"/>
      <c r="F31" s="259"/>
      <c r="G31" s="259"/>
      <c r="H31" s="259"/>
      <c r="I31" s="259"/>
    </row>
    <row r="32" spans="1:9" x14ac:dyDescent="0.35">
      <c r="A32" s="259" t="s">
        <v>280</v>
      </c>
      <c r="B32" s="259"/>
      <c r="C32" s="259"/>
      <c r="D32" s="259"/>
      <c r="E32" s="259"/>
      <c r="F32" s="259"/>
      <c r="G32" s="259"/>
      <c r="H32" s="259"/>
      <c r="I32" s="259"/>
    </row>
    <row r="33" spans="1:9" x14ac:dyDescent="0.35">
      <c r="A33" s="259" t="s">
        <v>281</v>
      </c>
      <c r="B33" s="259"/>
      <c r="C33" s="259"/>
      <c r="D33" s="259"/>
      <c r="E33" s="259"/>
      <c r="F33" s="259"/>
      <c r="G33" s="259"/>
      <c r="H33" s="259"/>
      <c r="I33" s="259"/>
    </row>
    <row r="34" spans="1:9" x14ac:dyDescent="0.35">
      <c r="A34" s="259" t="s">
        <v>282</v>
      </c>
      <c r="B34" s="259"/>
      <c r="C34" s="259"/>
      <c r="D34" s="259"/>
      <c r="E34" s="259"/>
      <c r="F34" s="259"/>
      <c r="G34" s="259"/>
      <c r="H34" s="259"/>
      <c r="I34" s="259"/>
    </row>
    <row r="35" spans="1:9" x14ac:dyDescent="0.35">
      <c r="A35" s="259" t="s">
        <v>283</v>
      </c>
      <c r="B35" s="259"/>
      <c r="C35" s="259"/>
      <c r="D35" s="259"/>
      <c r="E35" s="259"/>
      <c r="F35" s="259"/>
      <c r="G35" s="259"/>
      <c r="H35" s="259"/>
      <c r="I35" s="259"/>
    </row>
    <row r="36" spans="1:9" x14ac:dyDescent="0.35">
      <c r="A36" s="259" t="s">
        <v>284</v>
      </c>
      <c r="B36" s="259"/>
      <c r="C36" s="260"/>
      <c r="D36" s="260"/>
      <c r="E36" s="260"/>
      <c r="F36" s="260"/>
      <c r="G36" s="260"/>
      <c r="H36" s="260"/>
      <c r="I36" s="260"/>
    </row>
    <row r="37" spans="1:9" ht="42.5" customHeight="1" x14ac:dyDescent="0.35">
      <c r="A37" s="256" t="s">
        <v>288</v>
      </c>
      <c r="B37" s="257" t="s">
        <v>274</v>
      </c>
      <c r="C37" s="257" t="s">
        <v>165</v>
      </c>
      <c r="D37" s="257" t="s">
        <v>198</v>
      </c>
      <c r="E37" s="257" t="s">
        <v>289</v>
      </c>
      <c r="F37" s="257" t="s">
        <v>290</v>
      </c>
      <c r="G37" s="257"/>
      <c r="H37" s="257"/>
      <c r="I37" s="258"/>
    </row>
    <row r="38" spans="1:9" x14ac:dyDescent="0.35">
      <c r="A38" s="262" t="s">
        <v>276</v>
      </c>
      <c r="B38" s="259"/>
      <c r="C38" s="259"/>
      <c r="D38" s="259"/>
      <c r="E38" s="259"/>
      <c r="F38" s="259"/>
      <c r="G38" s="259"/>
      <c r="H38" s="259"/>
      <c r="I38" s="259"/>
    </row>
    <row r="39" spans="1:9" x14ac:dyDescent="0.35">
      <c r="A39" s="262" t="s">
        <v>277</v>
      </c>
      <c r="B39" s="259"/>
      <c r="C39" s="259"/>
      <c r="D39" s="259"/>
      <c r="E39" s="259"/>
      <c r="F39" s="259"/>
      <c r="G39" s="259"/>
      <c r="H39" s="259"/>
      <c r="I39" s="259"/>
    </row>
    <row r="40" spans="1:9" x14ac:dyDescent="0.35">
      <c r="A40" s="262" t="s">
        <v>278</v>
      </c>
      <c r="B40" s="259"/>
      <c r="C40" s="259"/>
      <c r="D40" s="259"/>
      <c r="E40" s="259"/>
      <c r="F40" s="259"/>
      <c r="G40" s="259"/>
      <c r="H40" s="259"/>
      <c r="I40" s="259"/>
    </row>
    <row r="41" spans="1:9" x14ac:dyDescent="0.35">
      <c r="A41" s="262" t="s">
        <v>279</v>
      </c>
      <c r="B41" s="259"/>
      <c r="C41" s="259"/>
      <c r="D41" s="259"/>
      <c r="E41" s="259"/>
      <c r="F41" s="259"/>
      <c r="G41" s="259"/>
      <c r="H41" s="259"/>
      <c r="I41" s="259"/>
    </row>
    <row r="42" spans="1:9" x14ac:dyDescent="0.35">
      <c r="A42" s="259" t="s">
        <v>280</v>
      </c>
      <c r="B42" s="259"/>
      <c r="C42" s="259"/>
      <c r="D42" s="259"/>
      <c r="E42" s="259"/>
      <c r="F42" s="259"/>
      <c r="G42" s="259"/>
      <c r="H42" s="259"/>
      <c r="I42" s="259"/>
    </row>
    <row r="43" spans="1:9" x14ac:dyDescent="0.35">
      <c r="A43" s="259" t="s">
        <v>281</v>
      </c>
      <c r="B43" s="259"/>
      <c r="C43" s="259"/>
      <c r="D43" s="259"/>
      <c r="E43" s="259"/>
      <c r="F43" s="259"/>
      <c r="G43" s="259"/>
      <c r="H43" s="259"/>
      <c r="I43" s="259"/>
    </row>
    <row r="44" spans="1:9" x14ac:dyDescent="0.35">
      <c r="A44" s="259" t="s">
        <v>282</v>
      </c>
      <c r="B44" s="259"/>
      <c r="C44" s="259"/>
      <c r="D44" s="259"/>
      <c r="E44" s="259"/>
      <c r="F44" s="259"/>
      <c r="G44" s="259"/>
      <c r="H44" s="259"/>
      <c r="I44" s="259"/>
    </row>
    <row r="45" spans="1:9" x14ac:dyDescent="0.35">
      <c r="A45" s="259" t="s">
        <v>283</v>
      </c>
      <c r="B45" s="259"/>
      <c r="C45" s="259"/>
      <c r="D45" s="259"/>
      <c r="E45" s="259"/>
      <c r="F45" s="259"/>
      <c r="G45" s="259"/>
      <c r="H45" s="259"/>
      <c r="I45" s="259"/>
    </row>
    <row r="46" spans="1:9" x14ac:dyDescent="0.35">
      <c r="A46" s="259" t="s">
        <v>284</v>
      </c>
      <c r="B46" s="259"/>
      <c r="C46" s="260"/>
      <c r="D46" s="260"/>
      <c r="E46" s="260"/>
      <c r="F46" s="260"/>
      <c r="G46" s="260"/>
      <c r="H46" s="260"/>
      <c r="I46" s="260"/>
    </row>
    <row r="47" spans="1:9" ht="37" customHeight="1" x14ac:dyDescent="0.35">
      <c r="A47" s="261" t="s">
        <v>291</v>
      </c>
      <c r="B47" s="257" t="s">
        <v>292</v>
      </c>
      <c r="C47" s="257" t="s">
        <v>165</v>
      </c>
      <c r="D47" s="257" t="s">
        <v>198</v>
      </c>
      <c r="E47" s="257" t="s">
        <v>275</v>
      </c>
      <c r="F47" s="257"/>
      <c r="G47" s="257"/>
      <c r="H47" s="257"/>
      <c r="I47" s="258"/>
    </row>
    <row r="48" spans="1:9" x14ac:dyDescent="0.35">
      <c r="A48" s="263" t="s">
        <v>276</v>
      </c>
      <c r="B48" s="259"/>
      <c r="C48" s="259"/>
      <c r="D48" s="259"/>
      <c r="E48" s="259"/>
      <c r="F48" s="259"/>
      <c r="G48" s="259"/>
      <c r="H48" s="259"/>
      <c r="I48" s="259"/>
    </row>
    <row r="49" spans="1:9" x14ac:dyDescent="0.35">
      <c r="A49" s="263" t="s">
        <v>277</v>
      </c>
      <c r="B49" s="259"/>
      <c r="C49" s="259"/>
      <c r="D49" s="259"/>
      <c r="E49" s="259"/>
      <c r="F49" s="259"/>
      <c r="G49" s="259"/>
      <c r="H49" s="259"/>
      <c r="I49" s="259"/>
    </row>
    <row r="50" spans="1:9" x14ac:dyDescent="0.35">
      <c r="A50" s="263" t="s">
        <v>278</v>
      </c>
      <c r="B50" s="259"/>
      <c r="C50" s="259"/>
      <c r="D50" s="259"/>
      <c r="E50" s="259"/>
      <c r="F50" s="259"/>
      <c r="G50" s="259"/>
      <c r="H50" s="259"/>
      <c r="I50" s="259"/>
    </row>
    <row r="51" spans="1:9" x14ac:dyDescent="0.35">
      <c r="A51" s="263" t="s">
        <v>279</v>
      </c>
      <c r="B51" s="259"/>
      <c r="C51" s="259"/>
      <c r="D51" s="259"/>
      <c r="E51" s="259"/>
      <c r="F51" s="259"/>
      <c r="G51" s="259"/>
      <c r="H51" s="259"/>
      <c r="I51" s="259"/>
    </row>
    <row r="52" spans="1:9" x14ac:dyDescent="0.35">
      <c r="A52" s="263" t="s">
        <v>280</v>
      </c>
      <c r="B52" s="259"/>
      <c r="C52" s="259"/>
      <c r="D52" s="259"/>
      <c r="E52" s="259"/>
      <c r="F52" s="259"/>
      <c r="G52" s="259"/>
      <c r="H52" s="259"/>
      <c r="I52" s="259"/>
    </row>
    <row r="53" spans="1:9" x14ac:dyDescent="0.35">
      <c r="A53" s="263" t="s">
        <v>281</v>
      </c>
      <c r="B53" s="259"/>
      <c r="C53" s="259"/>
      <c r="D53" s="259"/>
      <c r="E53" s="259"/>
      <c r="F53" s="259"/>
      <c r="G53" s="259"/>
      <c r="H53" s="259"/>
      <c r="I53" s="259"/>
    </row>
    <row r="54" spans="1:9" x14ac:dyDescent="0.35">
      <c r="A54" s="263" t="s">
        <v>282</v>
      </c>
      <c r="B54" s="259"/>
      <c r="C54" s="259"/>
      <c r="D54" s="259"/>
      <c r="E54" s="259"/>
      <c r="F54" s="259"/>
      <c r="G54" s="259"/>
      <c r="H54" s="259"/>
      <c r="I54" s="259"/>
    </row>
    <row r="55" spans="1:9" x14ac:dyDescent="0.35">
      <c r="A55" s="263" t="s">
        <v>283</v>
      </c>
      <c r="B55" s="259"/>
      <c r="C55" s="259"/>
      <c r="D55" s="259"/>
      <c r="E55" s="259"/>
      <c r="F55" s="259"/>
      <c r="G55" s="259"/>
      <c r="H55" s="259"/>
      <c r="I55" s="259"/>
    </row>
    <row r="56" spans="1:9" x14ac:dyDescent="0.35">
      <c r="A56" s="263" t="s">
        <v>284</v>
      </c>
      <c r="B56" s="259"/>
      <c r="C56" s="260"/>
      <c r="D56" s="260"/>
      <c r="E56" s="260"/>
      <c r="F56" s="260"/>
      <c r="G56" s="260"/>
      <c r="H56" s="260"/>
      <c r="I56" s="260"/>
    </row>
    <row r="57" spans="1:9" ht="38.5" customHeight="1" x14ac:dyDescent="0.35">
      <c r="A57" s="256" t="s">
        <v>293</v>
      </c>
      <c r="B57" s="257" t="s">
        <v>274</v>
      </c>
      <c r="C57" s="257" t="s">
        <v>165</v>
      </c>
      <c r="D57" s="257" t="s">
        <v>198</v>
      </c>
      <c r="E57" s="257" t="s">
        <v>275</v>
      </c>
      <c r="F57" s="257"/>
      <c r="G57" s="257"/>
      <c r="H57" s="257"/>
      <c r="I57" s="258"/>
    </row>
    <row r="58" spans="1:9" x14ac:dyDescent="0.35">
      <c r="A58" s="259" t="s">
        <v>276</v>
      </c>
      <c r="B58" s="259"/>
      <c r="C58" s="259"/>
      <c r="D58" s="259"/>
      <c r="E58" s="259"/>
      <c r="F58" s="259"/>
      <c r="G58" s="259"/>
      <c r="H58" s="259"/>
      <c r="I58" s="259"/>
    </row>
    <row r="59" spans="1:9" x14ac:dyDescent="0.35">
      <c r="A59" s="259" t="s">
        <v>277</v>
      </c>
      <c r="B59" s="259"/>
      <c r="C59" s="259"/>
      <c r="D59" s="259"/>
      <c r="E59" s="259"/>
      <c r="F59" s="259"/>
      <c r="G59" s="259"/>
      <c r="H59" s="259"/>
      <c r="I59" s="259"/>
    </row>
    <row r="60" spans="1:9" x14ac:dyDescent="0.35">
      <c r="A60" s="259" t="s">
        <v>278</v>
      </c>
      <c r="B60" s="259"/>
      <c r="C60" s="259"/>
      <c r="D60" s="259"/>
      <c r="E60" s="259"/>
      <c r="F60" s="259"/>
      <c r="G60" s="259"/>
      <c r="H60" s="259"/>
      <c r="I60" s="259"/>
    </row>
    <row r="61" spans="1:9" x14ac:dyDescent="0.35">
      <c r="A61" s="259" t="s">
        <v>279</v>
      </c>
      <c r="B61" s="259"/>
      <c r="C61" s="259"/>
      <c r="D61" s="259"/>
      <c r="E61" s="259"/>
      <c r="F61" s="259"/>
      <c r="G61" s="259"/>
      <c r="H61" s="259"/>
      <c r="I61" s="259"/>
    </row>
    <row r="62" spans="1:9" x14ac:dyDescent="0.35">
      <c r="A62" s="259" t="s">
        <v>280</v>
      </c>
      <c r="B62" s="259"/>
      <c r="C62" s="259"/>
      <c r="D62" s="259"/>
      <c r="E62" s="259"/>
      <c r="F62" s="259"/>
      <c r="G62" s="259"/>
      <c r="H62" s="259"/>
      <c r="I62" s="259"/>
    </row>
    <row r="63" spans="1:9" x14ac:dyDescent="0.35">
      <c r="A63" s="259" t="s">
        <v>281</v>
      </c>
      <c r="B63" s="259"/>
      <c r="C63" s="259"/>
      <c r="D63" s="259"/>
      <c r="E63" s="259"/>
      <c r="F63" s="259"/>
      <c r="G63" s="259"/>
      <c r="H63" s="259"/>
      <c r="I63" s="259"/>
    </row>
    <row r="64" spans="1:9" x14ac:dyDescent="0.35">
      <c r="A64" s="259" t="s">
        <v>282</v>
      </c>
      <c r="B64" s="259"/>
      <c r="C64" s="259"/>
      <c r="D64" s="259"/>
      <c r="E64" s="259"/>
      <c r="F64" s="259"/>
      <c r="G64" s="259"/>
      <c r="H64" s="259"/>
      <c r="I64" s="259"/>
    </row>
    <row r="65" spans="1:9" x14ac:dyDescent="0.35">
      <c r="A65" s="259" t="s">
        <v>283</v>
      </c>
      <c r="B65" s="259"/>
      <c r="C65" s="259"/>
      <c r="D65" s="259"/>
      <c r="E65" s="259"/>
      <c r="F65" s="259"/>
      <c r="G65" s="259"/>
      <c r="H65" s="259"/>
      <c r="I65" s="259"/>
    </row>
    <row r="66" spans="1:9" x14ac:dyDescent="0.35">
      <c r="A66" s="259" t="s">
        <v>284</v>
      </c>
      <c r="B66" s="259"/>
      <c r="C66" s="260"/>
      <c r="D66" s="260"/>
      <c r="E66" s="260"/>
      <c r="F66" s="260"/>
      <c r="G66" s="260"/>
      <c r="H66" s="260"/>
      <c r="I66" s="260"/>
    </row>
    <row r="67" spans="1:9" ht="40" customHeight="1" x14ac:dyDescent="0.35">
      <c r="A67" s="256" t="s">
        <v>294</v>
      </c>
      <c r="B67" s="257" t="s">
        <v>274</v>
      </c>
      <c r="C67" s="257" t="s">
        <v>165</v>
      </c>
      <c r="D67" s="257" t="s">
        <v>186</v>
      </c>
      <c r="E67" s="257" t="s">
        <v>289</v>
      </c>
      <c r="F67" s="257"/>
      <c r="G67" s="257"/>
      <c r="H67" s="257"/>
      <c r="I67" s="258"/>
    </row>
    <row r="68" spans="1:9" x14ac:dyDescent="0.35">
      <c r="A68" s="259" t="s">
        <v>276</v>
      </c>
      <c r="B68" s="259"/>
      <c r="C68" s="259"/>
      <c r="D68" s="259"/>
      <c r="E68" s="259"/>
      <c r="F68" s="259"/>
      <c r="G68" s="259"/>
      <c r="H68" s="259"/>
      <c r="I68" s="259"/>
    </row>
    <row r="69" spans="1:9" x14ac:dyDescent="0.35">
      <c r="A69" s="259" t="s">
        <v>277</v>
      </c>
      <c r="B69" s="259"/>
      <c r="C69" s="259"/>
      <c r="D69" s="259"/>
      <c r="E69" s="259"/>
      <c r="F69" s="259"/>
      <c r="G69" s="259"/>
      <c r="H69" s="259"/>
      <c r="I69" s="259"/>
    </row>
    <row r="70" spans="1:9" x14ac:dyDescent="0.35">
      <c r="A70" s="259" t="s">
        <v>278</v>
      </c>
      <c r="B70" s="259"/>
      <c r="C70" s="259"/>
      <c r="D70" s="259"/>
      <c r="E70" s="259"/>
      <c r="F70" s="259"/>
      <c r="G70" s="259"/>
      <c r="H70" s="259"/>
      <c r="I70" s="259"/>
    </row>
    <row r="71" spans="1:9" x14ac:dyDescent="0.35">
      <c r="A71" s="259" t="s">
        <v>279</v>
      </c>
      <c r="B71" s="259"/>
      <c r="C71" s="259"/>
      <c r="D71" s="259"/>
      <c r="E71" s="259"/>
      <c r="F71" s="259"/>
      <c r="G71" s="259"/>
      <c r="H71" s="259"/>
      <c r="I71" s="259"/>
    </row>
    <row r="72" spans="1:9" x14ac:dyDescent="0.35">
      <c r="A72" s="259" t="s">
        <v>280</v>
      </c>
      <c r="B72" s="259"/>
      <c r="C72" s="259"/>
      <c r="D72" s="259"/>
      <c r="E72" s="259"/>
      <c r="F72" s="259"/>
      <c r="G72" s="259"/>
      <c r="H72" s="259"/>
      <c r="I72" s="259"/>
    </row>
    <row r="73" spans="1:9" x14ac:dyDescent="0.35">
      <c r="A73" s="259" t="s">
        <v>281</v>
      </c>
      <c r="B73" s="259"/>
      <c r="C73" s="259"/>
      <c r="D73" s="259"/>
      <c r="E73" s="259"/>
      <c r="F73" s="259"/>
      <c r="G73" s="259"/>
      <c r="H73" s="259"/>
      <c r="I73" s="259"/>
    </row>
    <row r="74" spans="1:9" x14ac:dyDescent="0.35">
      <c r="A74" s="259" t="s">
        <v>282</v>
      </c>
      <c r="B74" s="259"/>
      <c r="C74" s="259"/>
      <c r="D74" s="259"/>
      <c r="E74" s="259"/>
      <c r="F74" s="259"/>
      <c r="G74" s="259"/>
      <c r="H74" s="259"/>
      <c r="I74" s="259"/>
    </row>
    <row r="75" spans="1:9" x14ac:dyDescent="0.35">
      <c r="A75" s="259" t="s">
        <v>283</v>
      </c>
      <c r="B75" s="259"/>
      <c r="C75" s="259"/>
      <c r="D75" s="259"/>
      <c r="E75" s="259"/>
      <c r="F75" s="259"/>
      <c r="G75" s="259"/>
      <c r="H75" s="259"/>
      <c r="I75" s="259"/>
    </row>
    <row r="76" spans="1:9" x14ac:dyDescent="0.35">
      <c r="A76" s="259" t="s">
        <v>284</v>
      </c>
      <c r="B76" s="259"/>
      <c r="C76" s="260"/>
      <c r="D76" s="260"/>
      <c r="E76" s="260"/>
      <c r="F76" s="260"/>
      <c r="G76" s="260"/>
      <c r="H76" s="260"/>
      <c r="I76" s="260"/>
    </row>
    <row r="77" spans="1:9" ht="29.5" customHeight="1" x14ac:dyDescent="0.35">
      <c r="A77" s="264" t="s">
        <v>295</v>
      </c>
      <c r="B77" s="257" t="s">
        <v>296</v>
      </c>
      <c r="C77" s="257" t="s">
        <v>165</v>
      </c>
      <c r="D77" s="257" t="s">
        <v>198</v>
      </c>
      <c r="E77" s="257" t="s">
        <v>275</v>
      </c>
      <c r="F77" s="257" t="s">
        <v>297</v>
      </c>
      <c r="G77" s="257" t="s">
        <v>290</v>
      </c>
      <c r="H77" s="256" t="s">
        <v>297</v>
      </c>
      <c r="I77" s="275" t="s">
        <v>43</v>
      </c>
    </row>
    <row r="78" spans="1:9" x14ac:dyDescent="0.35">
      <c r="A78" s="265" t="s">
        <v>276</v>
      </c>
      <c r="B78" s="259"/>
      <c r="C78" s="259"/>
      <c r="D78" s="259"/>
      <c r="E78" s="259"/>
      <c r="F78" s="259"/>
      <c r="G78" s="259"/>
      <c r="H78" s="259"/>
      <c r="I78" s="259"/>
    </row>
    <row r="79" spans="1:9" x14ac:dyDescent="0.35">
      <c r="A79" s="265" t="s">
        <v>277</v>
      </c>
      <c r="B79" s="259"/>
      <c r="C79" s="259"/>
      <c r="D79" s="259"/>
      <c r="E79" s="259"/>
      <c r="F79" s="259"/>
      <c r="G79" s="259"/>
      <c r="H79" s="259"/>
      <c r="I79" s="259"/>
    </row>
    <row r="80" spans="1:9" x14ac:dyDescent="0.35">
      <c r="A80" s="265" t="s">
        <v>278</v>
      </c>
      <c r="B80" s="259"/>
      <c r="C80" s="259"/>
      <c r="D80" s="259"/>
      <c r="E80" s="259"/>
      <c r="F80" s="259"/>
      <c r="G80" s="259"/>
      <c r="H80" s="259"/>
      <c r="I80" s="259"/>
    </row>
    <row r="81" spans="1:9" x14ac:dyDescent="0.35">
      <c r="A81" s="265" t="s">
        <v>279</v>
      </c>
      <c r="B81" s="259"/>
      <c r="C81" s="259"/>
      <c r="D81" s="259"/>
      <c r="E81" s="259"/>
      <c r="F81" s="259"/>
      <c r="G81" s="259"/>
      <c r="H81" s="259"/>
      <c r="I81" s="259"/>
    </row>
    <row r="82" spans="1:9" x14ac:dyDescent="0.35">
      <c r="A82" s="265" t="s">
        <v>280</v>
      </c>
      <c r="B82" s="259"/>
      <c r="C82" s="259"/>
      <c r="D82" s="259"/>
      <c r="E82" s="259"/>
      <c r="F82" s="259"/>
      <c r="G82" s="259"/>
      <c r="H82" s="259"/>
      <c r="I82" s="259"/>
    </row>
    <row r="83" spans="1:9" x14ac:dyDescent="0.35">
      <c r="A83" s="265" t="s">
        <v>281</v>
      </c>
      <c r="B83" s="259"/>
      <c r="C83" s="259"/>
      <c r="D83" s="259"/>
      <c r="E83" s="259"/>
      <c r="F83" s="259"/>
      <c r="G83" s="259"/>
      <c r="H83" s="259"/>
      <c r="I83" s="259"/>
    </row>
    <row r="84" spans="1:9" x14ac:dyDescent="0.35">
      <c r="A84" s="265" t="s">
        <v>282</v>
      </c>
      <c r="B84" s="259"/>
      <c r="C84" s="259"/>
      <c r="D84" s="259"/>
      <c r="E84" s="259"/>
      <c r="F84" s="259"/>
      <c r="G84" s="259"/>
      <c r="H84" s="259"/>
      <c r="I84" s="259"/>
    </row>
    <row r="85" spans="1:9" x14ac:dyDescent="0.35">
      <c r="A85" s="265" t="s">
        <v>283</v>
      </c>
      <c r="B85" s="259"/>
      <c r="C85" s="259"/>
      <c r="D85" s="259"/>
      <c r="E85" s="259"/>
      <c r="F85" s="259"/>
      <c r="G85" s="259"/>
      <c r="H85" s="259"/>
      <c r="I85" s="259"/>
    </row>
    <row r="86" spans="1:9" x14ac:dyDescent="0.35">
      <c r="A86" s="265" t="s">
        <v>284</v>
      </c>
      <c r="B86" s="259"/>
      <c r="C86" s="260"/>
      <c r="D86" s="260"/>
      <c r="E86" s="260"/>
      <c r="F86" s="260"/>
      <c r="G86" s="260"/>
      <c r="H86" s="260"/>
      <c r="I86" s="260"/>
    </row>
    <row r="87" spans="1:9" ht="22.5" customHeight="1" x14ac:dyDescent="0.35">
      <c r="A87" s="264" t="s">
        <v>298</v>
      </c>
      <c r="B87" s="257" t="s">
        <v>296</v>
      </c>
      <c r="C87" s="257" t="s">
        <v>165</v>
      </c>
      <c r="D87" s="257" t="s">
        <v>195</v>
      </c>
      <c r="E87" s="257" t="s">
        <v>275</v>
      </c>
      <c r="F87" s="257" t="s">
        <v>297</v>
      </c>
      <c r="G87" s="257" t="s">
        <v>290</v>
      </c>
      <c r="H87" s="257" t="s">
        <v>297</v>
      </c>
      <c r="I87" s="258" t="s">
        <v>51</v>
      </c>
    </row>
    <row r="88" spans="1:9" x14ac:dyDescent="0.35">
      <c r="A88" s="259" t="s">
        <v>276</v>
      </c>
      <c r="B88" s="259"/>
      <c r="C88" s="259"/>
      <c r="D88" s="259"/>
      <c r="E88" s="259"/>
      <c r="F88" s="259"/>
      <c r="G88" s="259"/>
      <c r="H88" s="259"/>
      <c r="I88" s="259"/>
    </row>
    <row r="89" spans="1:9" x14ac:dyDescent="0.35">
      <c r="A89" s="259" t="s">
        <v>277</v>
      </c>
      <c r="B89" s="259"/>
      <c r="C89" s="259"/>
      <c r="D89" s="259"/>
      <c r="E89" s="259"/>
      <c r="F89" s="259"/>
      <c r="G89" s="259"/>
      <c r="H89" s="259"/>
      <c r="I89" s="259"/>
    </row>
    <row r="90" spans="1:9" x14ac:dyDescent="0.35">
      <c r="A90" s="259" t="s">
        <v>278</v>
      </c>
      <c r="B90" s="259"/>
      <c r="C90" s="259"/>
      <c r="D90" s="259"/>
      <c r="E90" s="259"/>
      <c r="F90" s="259"/>
      <c r="G90" s="259"/>
      <c r="H90" s="259"/>
      <c r="I90" s="259"/>
    </row>
    <row r="91" spans="1:9" x14ac:dyDescent="0.35">
      <c r="A91" s="259" t="s">
        <v>279</v>
      </c>
      <c r="B91" s="259"/>
      <c r="C91" s="259"/>
      <c r="D91" s="259"/>
      <c r="E91" s="259"/>
      <c r="F91" s="259"/>
      <c r="G91" s="259"/>
      <c r="H91" s="259"/>
      <c r="I91" s="259"/>
    </row>
    <row r="92" spans="1:9" x14ac:dyDescent="0.35">
      <c r="A92" s="259" t="s">
        <v>280</v>
      </c>
      <c r="B92" s="259"/>
      <c r="C92" s="259"/>
      <c r="D92" s="259"/>
      <c r="E92" s="259"/>
      <c r="F92" s="259"/>
      <c r="G92" s="259"/>
      <c r="H92" s="259"/>
      <c r="I92" s="259"/>
    </row>
    <row r="93" spans="1:9" x14ac:dyDescent="0.35">
      <c r="A93" s="259" t="s">
        <v>281</v>
      </c>
      <c r="B93" s="259"/>
      <c r="C93" s="259"/>
      <c r="D93" s="259"/>
      <c r="E93" s="259"/>
      <c r="F93" s="259"/>
      <c r="G93" s="259"/>
      <c r="H93" s="259"/>
      <c r="I93" s="259"/>
    </row>
    <row r="94" spans="1:9" x14ac:dyDescent="0.35">
      <c r="A94" s="259" t="s">
        <v>282</v>
      </c>
      <c r="B94" s="259"/>
      <c r="C94" s="259"/>
      <c r="D94" s="259"/>
      <c r="E94" s="259"/>
      <c r="F94" s="259"/>
      <c r="G94" s="259"/>
      <c r="H94" s="259"/>
      <c r="I94" s="259"/>
    </row>
    <row r="95" spans="1:9" x14ac:dyDescent="0.35">
      <c r="A95" s="259" t="s">
        <v>283</v>
      </c>
      <c r="B95" s="259"/>
      <c r="C95" s="259"/>
      <c r="D95" s="259"/>
      <c r="E95" s="259"/>
      <c r="F95" s="259"/>
      <c r="G95" s="259"/>
      <c r="H95" s="259"/>
      <c r="I95" s="259"/>
    </row>
    <row r="96" spans="1:9" x14ac:dyDescent="0.35">
      <c r="A96" s="259" t="s">
        <v>284</v>
      </c>
      <c r="B96" s="259"/>
      <c r="C96" s="260"/>
      <c r="D96" s="260"/>
      <c r="E96" s="260"/>
      <c r="F96" s="260"/>
      <c r="G96" s="260"/>
      <c r="H96" s="260"/>
      <c r="I96" s="260"/>
    </row>
    <row r="97" spans="1:9" ht="30" customHeight="1" x14ac:dyDescent="0.35">
      <c r="A97" s="256" t="s">
        <v>299</v>
      </c>
      <c r="B97" s="257" t="s">
        <v>296</v>
      </c>
      <c r="C97" s="257" t="s">
        <v>165</v>
      </c>
      <c r="D97" s="257" t="s">
        <v>186</v>
      </c>
      <c r="E97" s="257" t="s">
        <v>275</v>
      </c>
      <c r="F97" s="257"/>
      <c r="G97" s="257"/>
      <c r="H97" s="257"/>
      <c r="I97" s="258"/>
    </row>
    <row r="98" spans="1:9" x14ac:dyDescent="0.35">
      <c r="A98" s="259" t="s">
        <v>276</v>
      </c>
      <c r="B98" s="259"/>
      <c r="C98" s="259"/>
      <c r="D98" s="259"/>
      <c r="E98" s="259"/>
      <c r="F98" s="259"/>
      <c r="G98" s="259"/>
      <c r="H98" s="259"/>
      <c r="I98" s="259"/>
    </row>
    <row r="99" spans="1:9" x14ac:dyDescent="0.35">
      <c r="A99" s="259" t="s">
        <v>277</v>
      </c>
      <c r="B99" s="259"/>
      <c r="C99" s="259"/>
      <c r="D99" s="259"/>
      <c r="E99" s="259"/>
      <c r="F99" s="259"/>
      <c r="G99" s="259"/>
      <c r="H99" s="259"/>
      <c r="I99" s="259"/>
    </row>
    <row r="100" spans="1:9" x14ac:dyDescent="0.35">
      <c r="A100" s="259" t="s">
        <v>278</v>
      </c>
      <c r="B100" s="259"/>
      <c r="C100" s="259"/>
      <c r="D100" s="259"/>
      <c r="E100" s="259"/>
      <c r="F100" s="259"/>
      <c r="G100" s="259"/>
      <c r="H100" s="259"/>
      <c r="I100" s="259"/>
    </row>
    <row r="101" spans="1:9" x14ac:dyDescent="0.35">
      <c r="A101" s="259" t="s">
        <v>279</v>
      </c>
      <c r="B101" s="259"/>
      <c r="C101" s="259"/>
      <c r="D101" s="259"/>
      <c r="E101" s="259"/>
      <c r="F101" s="259"/>
      <c r="G101" s="259"/>
      <c r="H101" s="259"/>
      <c r="I101" s="259"/>
    </row>
    <row r="102" spans="1:9" x14ac:dyDescent="0.35">
      <c r="A102" s="259" t="s">
        <v>280</v>
      </c>
      <c r="B102" s="259"/>
      <c r="C102" s="259"/>
      <c r="D102" s="259"/>
      <c r="E102" s="259"/>
      <c r="F102" s="259"/>
      <c r="G102" s="259"/>
      <c r="H102" s="259"/>
      <c r="I102" s="259"/>
    </row>
    <row r="103" spans="1:9" x14ac:dyDescent="0.35">
      <c r="A103" s="259" t="s">
        <v>281</v>
      </c>
      <c r="B103" s="259"/>
      <c r="C103" s="259"/>
      <c r="D103" s="259"/>
      <c r="E103" s="259"/>
      <c r="F103" s="259"/>
      <c r="G103" s="259"/>
      <c r="H103" s="259"/>
      <c r="I103" s="259"/>
    </row>
    <row r="104" spans="1:9" x14ac:dyDescent="0.35">
      <c r="A104" s="259" t="s">
        <v>282</v>
      </c>
      <c r="B104" s="259"/>
      <c r="C104" s="259"/>
      <c r="D104" s="259"/>
      <c r="E104" s="259"/>
      <c r="F104" s="259"/>
      <c r="G104" s="259"/>
      <c r="H104" s="259"/>
      <c r="I104" s="259"/>
    </row>
    <row r="105" spans="1:9" x14ac:dyDescent="0.35">
      <c r="A105" s="259" t="s">
        <v>283</v>
      </c>
      <c r="B105" s="259"/>
      <c r="C105" s="259"/>
      <c r="D105" s="259"/>
      <c r="E105" s="259"/>
      <c r="F105" s="259"/>
      <c r="G105" s="259"/>
      <c r="H105" s="259"/>
      <c r="I105" s="259"/>
    </row>
    <row r="106" spans="1:9" x14ac:dyDescent="0.35">
      <c r="A106" s="259" t="s">
        <v>284</v>
      </c>
      <c r="B106" s="259"/>
      <c r="C106" s="260"/>
      <c r="D106" s="260"/>
      <c r="E106" s="260"/>
      <c r="F106" s="260"/>
      <c r="G106" s="260"/>
      <c r="H106" s="260"/>
      <c r="I106" s="260"/>
    </row>
    <row r="107" spans="1:9" ht="28.5" customHeight="1" x14ac:dyDescent="0.35">
      <c r="A107" s="261" t="s">
        <v>300</v>
      </c>
      <c r="B107" s="257" t="s">
        <v>287</v>
      </c>
      <c r="C107" s="257" t="s">
        <v>209</v>
      </c>
      <c r="D107" s="257" t="s">
        <v>232</v>
      </c>
      <c r="E107" s="257" t="s">
        <v>275</v>
      </c>
      <c r="F107" s="257"/>
      <c r="G107" s="257"/>
      <c r="H107" s="257"/>
      <c r="I107" s="258"/>
    </row>
    <row r="108" spans="1:9" ht="15.5" x14ac:dyDescent="0.35">
      <c r="A108" s="266" t="s">
        <v>276</v>
      </c>
      <c r="B108" s="259"/>
      <c r="C108" s="259"/>
      <c r="D108" s="259"/>
      <c r="E108" s="259"/>
      <c r="F108" s="259"/>
      <c r="G108" s="259"/>
      <c r="H108" s="259"/>
      <c r="I108" s="259"/>
    </row>
    <row r="109" spans="1:9" ht="15.5" x14ac:dyDescent="0.35">
      <c r="A109" s="266" t="s">
        <v>277</v>
      </c>
      <c r="B109" s="259"/>
      <c r="C109" s="259"/>
      <c r="D109" s="259"/>
      <c r="E109" s="259"/>
      <c r="F109" s="259"/>
      <c r="G109" s="259"/>
      <c r="H109" s="259"/>
      <c r="I109" s="259"/>
    </row>
    <row r="110" spans="1:9" ht="15.5" x14ac:dyDescent="0.35">
      <c r="A110" s="266" t="s">
        <v>278</v>
      </c>
      <c r="B110" s="259"/>
      <c r="C110" s="259"/>
      <c r="D110" s="259"/>
      <c r="E110" s="259"/>
      <c r="F110" s="259"/>
      <c r="G110" s="259"/>
      <c r="H110" s="259"/>
      <c r="I110" s="259"/>
    </row>
    <row r="111" spans="1:9" ht="15.5" x14ac:dyDescent="0.35">
      <c r="A111" s="266" t="s">
        <v>279</v>
      </c>
      <c r="B111" s="259"/>
      <c r="C111" s="259"/>
      <c r="D111" s="259"/>
      <c r="E111" s="259"/>
      <c r="F111" s="259"/>
      <c r="G111" s="259"/>
      <c r="H111" s="259"/>
      <c r="I111" s="259"/>
    </row>
    <row r="112" spans="1:9" ht="15.5" x14ac:dyDescent="0.35">
      <c r="A112" s="266" t="s">
        <v>280</v>
      </c>
      <c r="B112" s="259"/>
      <c r="C112" s="259"/>
      <c r="D112" s="259"/>
      <c r="E112" s="259"/>
      <c r="F112" s="259"/>
      <c r="G112" s="259"/>
      <c r="H112" s="259"/>
      <c r="I112" s="259"/>
    </row>
    <row r="113" spans="1:9" ht="15.5" x14ac:dyDescent="0.35">
      <c r="A113" s="266" t="s">
        <v>281</v>
      </c>
      <c r="B113" s="259"/>
      <c r="C113" s="259"/>
      <c r="D113" s="259"/>
      <c r="E113" s="259"/>
      <c r="F113" s="259"/>
      <c r="G113" s="259"/>
      <c r="H113" s="259"/>
      <c r="I113" s="259"/>
    </row>
    <row r="114" spans="1:9" ht="15.5" x14ac:dyDescent="0.35">
      <c r="A114" s="266" t="s">
        <v>282</v>
      </c>
      <c r="B114" s="259"/>
      <c r="C114" s="259"/>
      <c r="D114" s="259"/>
      <c r="E114" s="259"/>
      <c r="F114" s="259"/>
      <c r="G114" s="259"/>
      <c r="H114" s="259"/>
      <c r="I114" s="259"/>
    </row>
    <row r="115" spans="1:9" ht="15.5" x14ac:dyDescent="0.35">
      <c r="A115" s="266" t="s">
        <v>283</v>
      </c>
      <c r="B115" s="259"/>
      <c r="C115" s="259"/>
      <c r="D115" s="259"/>
      <c r="E115" s="259"/>
      <c r="F115" s="259"/>
      <c r="G115" s="259"/>
      <c r="H115" s="259"/>
      <c r="I115" s="259"/>
    </row>
    <row r="116" spans="1:9" ht="15.5" x14ac:dyDescent="0.35">
      <c r="A116" s="266" t="s">
        <v>284</v>
      </c>
      <c r="B116" s="259"/>
      <c r="C116" s="260"/>
      <c r="D116" s="260"/>
      <c r="E116" s="260"/>
      <c r="F116" s="260"/>
      <c r="G116" s="260"/>
      <c r="H116" s="260"/>
      <c r="I116" s="260"/>
    </row>
    <row r="117" spans="1:9" ht="27" customHeight="1" x14ac:dyDescent="0.35">
      <c r="A117" s="261" t="s">
        <v>301</v>
      </c>
      <c r="B117" s="257" t="s">
        <v>302</v>
      </c>
      <c r="C117" s="257" t="s">
        <v>165</v>
      </c>
      <c r="D117" s="257" t="s">
        <v>183</v>
      </c>
      <c r="E117" s="257" t="s">
        <v>289</v>
      </c>
      <c r="F117" s="257"/>
      <c r="G117" s="257"/>
      <c r="H117" s="257"/>
      <c r="I117" s="258"/>
    </row>
    <row r="118" spans="1:9" x14ac:dyDescent="0.35">
      <c r="A118" s="263" t="s">
        <v>276</v>
      </c>
      <c r="B118" s="259"/>
      <c r="C118" s="259"/>
      <c r="D118" s="259"/>
      <c r="E118" s="259"/>
      <c r="F118" s="259"/>
      <c r="G118" s="259"/>
      <c r="H118" s="259"/>
      <c r="I118" s="259"/>
    </row>
    <row r="119" spans="1:9" x14ac:dyDescent="0.35">
      <c r="A119" s="263" t="s">
        <v>277</v>
      </c>
      <c r="B119" s="259"/>
      <c r="C119" s="259"/>
      <c r="D119" s="259"/>
      <c r="E119" s="259"/>
      <c r="F119" s="259"/>
      <c r="G119" s="259"/>
      <c r="H119" s="259"/>
      <c r="I119" s="259"/>
    </row>
    <row r="120" spans="1:9" x14ac:dyDescent="0.35">
      <c r="A120" s="263" t="s">
        <v>278</v>
      </c>
      <c r="B120" s="259"/>
      <c r="C120" s="259"/>
      <c r="D120" s="259"/>
      <c r="E120" s="259"/>
      <c r="F120" s="259"/>
      <c r="G120" s="259"/>
      <c r="H120" s="259"/>
      <c r="I120" s="259"/>
    </row>
    <row r="121" spans="1:9" x14ac:dyDescent="0.35">
      <c r="A121" s="263" t="s">
        <v>279</v>
      </c>
      <c r="B121" s="259"/>
      <c r="C121" s="259"/>
      <c r="D121" s="259"/>
      <c r="E121" s="259"/>
      <c r="F121" s="259"/>
      <c r="G121" s="259"/>
      <c r="H121" s="259"/>
      <c r="I121" s="259"/>
    </row>
    <row r="122" spans="1:9" x14ac:dyDescent="0.35">
      <c r="A122" s="263" t="s">
        <v>280</v>
      </c>
      <c r="B122" s="259"/>
      <c r="C122" s="259"/>
      <c r="D122" s="259"/>
      <c r="E122" s="259"/>
      <c r="F122" s="259"/>
      <c r="G122" s="259"/>
      <c r="H122" s="259"/>
      <c r="I122" s="259"/>
    </row>
    <row r="123" spans="1:9" x14ac:dyDescent="0.35">
      <c r="A123" s="263" t="s">
        <v>281</v>
      </c>
      <c r="B123" s="259"/>
      <c r="C123" s="259"/>
      <c r="D123" s="259"/>
      <c r="E123" s="259"/>
      <c r="F123" s="259"/>
      <c r="G123" s="259"/>
      <c r="H123" s="259"/>
      <c r="I123" s="259"/>
    </row>
    <row r="124" spans="1:9" x14ac:dyDescent="0.35">
      <c r="A124" s="263" t="s">
        <v>282</v>
      </c>
      <c r="B124" s="259"/>
      <c r="C124" s="259"/>
      <c r="D124" s="259"/>
      <c r="E124" s="259"/>
      <c r="F124" s="259"/>
      <c r="G124" s="259"/>
      <c r="H124" s="259"/>
      <c r="I124" s="259"/>
    </row>
    <row r="125" spans="1:9" x14ac:dyDescent="0.35">
      <c r="A125" s="263" t="s">
        <v>283</v>
      </c>
      <c r="B125" s="259"/>
      <c r="C125" s="259"/>
      <c r="D125" s="259"/>
      <c r="E125" s="259"/>
      <c r="F125" s="259"/>
      <c r="G125" s="259"/>
      <c r="H125" s="259"/>
      <c r="I125" s="259"/>
    </row>
    <row r="126" spans="1:9" x14ac:dyDescent="0.35">
      <c r="A126" s="263" t="s">
        <v>284</v>
      </c>
      <c r="B126" s="259"/>
      <c r="C126" s="260"/>
      <c r="D126" s="260"/>
      <c r="E126" s="260"/>
      <c r="F126" s="260"/>
      <c r="G126" s="260"/>
      <c r="H126" s="260"/>
      <c r="I126" s="260"/>
    </row>
    <row r="127" spans="1:9" ht="29" x14ac:dyDescent="0.35">
      <c r="A127" s="256" t="s">
        <v>303</v>
      </c>
      <c r="B127" s="257" t="s">
        <v>287</v>
      </c>
      <c r="C127" s="257" t="s">
        <v>165</v>
      </c>
      <c r="D127" s="257" t="s">
        <v>186</v>
      </c>
      <c r="E127" s="257" t="s">
        <v>275</v>
      </c>
      <c r="F127" s="257"/>
      <c r="G127" s="257"/>
      <c r="H127" s="257"/>
      <c r="I127" s="258"/>
    </row>
    <row r="128" spans="1:9" x14ac:dyDescent="0.35">
      <c r="A128" s="267" t="s">
        <v>276</v>
      </c>
      <c r="B128" s="259"/>
      <c r="C128" s="259"/>
      <c r="D128" s="259"/>
      <c r="E128" s="259"/>
      <c r="F128" s="259"/>
      <c r="G128" s="259"/>
      <c r="H128" s="259"/>
      <c r="I128" s="259"/>
    </row>
    <row r="129" spans="1:9" x14ac:dyDescent="0.35">
      <c r="A129" s="267" t="s">
        <v>277</v>
      </c>
      <c r="B129" s="259"/>
      <c r="C129" s="259"/>
      <c r="D129" s="259"/>
      <c r="E129" s="259"/>
      <c r="F129" s="259"/>
      <c r="G129" s="259"/>
      <c r="H129" s="259"/>
      <c r="I129" s="259"/>
    </row>
    <row r="130" spans="1:9" x14ac:dyDescent="0.35">
      <c r="A130" s="267" t="s">
        <v>278</v>
      </c>
      <c r="B130" s="259"/>
      <c r="C130" s="259"/>
      <c r="D130" s="259"/>
      <c r="E130" s="259"/>
      <c r="F130" s="259"/>
      <c r="G130" s="259"/>
      <c r="H130" s="259"/>
      <c r="I130" s="259"/>
    </row>
    <row r="131" spans="1:9" x14ac:dyDescent="0.35">
      <c r="A131" s="267" t="s">
        <v>279</v>
      </c>
      <c r="B131" s="259"/>
      <c r="C131" s="259"/>
      <c r="D131" s="259"/>
      <c r="E131" s="259"/>
      <c r="F131" s="259"/>
      <c r="G131" s="259"/>
      <c r="H131" s="259"/>
      <c r="I131" s="259"/>
    </row>
    <row r="132" spans="1:9" x14ac:dyDescent="0.35">
      <c r="A132" s="267" t="s">
        <v>280</v>
      </c>
      <c r="B132" s="259"/>
      <c r="C132" s="259"/>
      <c r="D132" s="259"/>
      <c r="E132" s="259"/>
      <c r="F132" s="259"/>
      <c r="G132" s="259"/>
      <c r="H132" s="259"/>
      <c r="I132" s="259"/>
    </row>
    <row r="133" spans="1:9" x14ac:dyDescent="0.35">
      <c r="A133" s="267" t="s">
        <v>281</v>
      </c>
      <c r="B133" s="259"/>
      <c r="C133" s="259"/>
      <c r="D133" s="259"/>
      <c r="E133" s="259"/>
      <c r="F133" s="259"/>
      <c r="G133" s="259"/>
      <c r="H133" s="259"/>
      <c r="I133" s="259"/>
    </row>
    <row r="134" spans="1:9" x14ac:dyDescent="0.35">
      <c r="A134" s="267" t="s">
        <v>282</v>
      </c>
      <c r="B134" s="259"/>
      <c r="C134" s="259"/>
      <c r="D134" s="259"/>
      <c r="E134" s="259"/>
      <c r="F134" s="259"/>
      <c r="G134" s="259"/>
      <c r="H134" s="259"/>
      <c r="I134" s="259"/>
    </row>
    <row r="135" spans="1:9" x14ac:dyDescent="0.35">
      <c r="A135" s="267" t="s">
        <v>283</v>
      </c>
      <c r="B135" s="259"/>
      <c r="C135" s="259"/>
      <c r="D135" s="259"/>
      <c r="E135" s="259"/>
      <c r="F135" s="259"/>
      <c r="G135" s="259"/>
      <c r="H135" s="259"/>
      <c r="I135" s="259"/>
    </row>
    <row r="136" spans="1:9" x14ac:dyDescent="0.35">
      <c r="A136" s="267" t="s">
        <v>284</v>
      </c>
      <c r="B136" s="259"/>
      <c r="C136" s="260"/>
      <c r="D136" s="260"/>
      <c r="E136" s="260"/>
      <c r="F136" s="260"/>
      <c r="G136" s="260"/>
      <c r="H136" s="260"/>
      <c r="I136" s="260"/>
    </row>
    <row r="137" spans="1:9" ht="29" x14ac:dyDescent="0.35">
      <c r="A137" s="256" t="s">
        <v>304</v>
      </c>
      <c r="B137" s="257" t="s">
        <v>305</v>
      </c>
      <c r="C137" s="257" t="s">
        <v>165</v>
      </c>
      <c r="D137" s="257" t="s">
        <v>177</v>
      </c>
      <c r="E137" s="257" t="s">
        <v>289</v>
      </c>
      <c r="F137" s="257"/>
      <c r="G137" s="257"/>
      <c r="H137" s="257"/>
      <c r="I137" s="258"/>
    </row>
    <row r="138" spans="1:9" x14ac:dyDescent="0.35">
      <c r="A138" s="267" t="s">
        <v>276</v>
      </c>
      <c r="B138" s="259"/>
      <c r="C138" s="259"/>
      <c r="D138" s="259"/>
      <c r="E138" s="259"/>
      <c r="F138" s="259"/>
      <c r="G138" s="259"/>
      <c r="H138" s="259"/>
      <c r="I138" s="259"/>
    </row>
    <row r="139" spans="1:9" x14ac:dyDescent="0.35">
      <c r="A139" s="267" t="s">
        <v>277</v>
      </c>
      <c r="B139" s="259"/>
      <c r="C139" s="259"/>
      <c r="D139" s="259"/>
      <c r="E139" s="259"/>
      <c r="F139" s="259"/>
      <c r="G139" s="259"/>
      <c r="H139" s="259"/>
      <c r="I139" s="259"/>
    </row>
    <row r="140" spans="1:9" x14ac:dyDescent="0.35">
      <c r="A140" s="267" t="s">
        <v>278</v>
      </c>
      <c r="B140" s="259"/>
      <c r="C140" s="259"/>
      <c r="D140" s="259"/>
      <c r="E140" s="259"/>
      <c r="F140" s="259"/>
      <c r="G140" s="259"/>
      <c r="H140" s="259"/>
      <c r="I140" s="259"/>
    </row>
    <row r="141" spans="1:9" x14ac:dyDescent="0.35">
      <c r="A141" s="267" t="s">
        <v>279</v>
      </c>
      <c r="B141" s="259"/>
      <c r="C141" s="259"/>
      <c r="D141" s="259"/>
      <c r="E141" s="259"/>
      <c r="F141" s="259"/>
      <c r="G141" s="259"/>
      <c r="H141" s="259"/>
      <c r="I141" s="259"/>
    </row>
    <row r="142" spans="1:9" x14ac:dyDescent="0.35">
      <c r="A142" s="267" t="s">
        <v>280</v>
      </c>
      <c r="B142" s="259"/>
      <c r="C142" s="259"/>
      <c r="D142" s="259"/>
      <c r="E142" s="259"/>
      <c r="F142" s="259"/>
      <c r="G142" s="259"/>
      <c r="H142" s="259"/>
      <c r="I142" s="259"/>
    </row>
    <row r="143" spans="1:9" x14ac:dyDescent="0.35">
      <c r="A143" s="267" t="s">
        <v>281</v>
      </c>
      <c r="B143" s="259"/>
      <c r="C143" s="259"/>
      <c r="D143" s="259"/>
      <c r="E143" s="259"/>
      <c r="F143" s="259"/>
      <c r="G143" s="259"/>
      <c r="H143" s="259"/>
      <c r="I143" s="259"/>
    </row>
    <row r="144" spans="1:9" x14ac:dyDescent="0.35">
      <c r="A144" s="267" t="s">
        <v>282</v>
      </c>
      <c r="B144" s="259"/>
      <c r="C144" s="259"/>
      <c r="D144" s="259"/>
      <c r="E144" s="259"/>
      <c r="F144" s="259"/>
      <c r="G144" s="259"/>
      <c r="H144" s="259"/>
      <c r="I144" s="259"/>
    </row>
    <row r="145" spans="1:9" x14ac:dyDescent="0.35">
      <c r="A145" s="267" t="s">
        <v>283</v>
      </c>
      <c r="B145" s="259"/>
      <c r="C145" s="259"/>
      <c r="D145" s="259"/>
      <c r="E145" s="259"/>
      <c r="F145" s="259"/>
      <c r="G145" s="259"/>
      <c r="H145" s="259"/>
      <c r="I145" s="259"/>
    </row>
    <row r="146" spans="1:9" x14ac:dyDescent="0.35">
      <c r="A146" s="267" t="s">
        <v>284</v>
      </c>
      <c r="B146" s="259"/>
      <c r="C146" s="260"/>
      <c r="D146" s="260"/>
      <c r="E146" s="260"/>
      <c r="F146" s="260"/>
      <c r="G146" s="260"/>
      <c r="H146" s="260"/>
      <c r="I146" s="260"/>
    </row>
    <row r="147" spans="1:9" ht="43.5" x14ac:dyDescent="0.35">
      <c r="A147" s="256" t="s">
        <v>306</v>
      </c>
      <c r="B147" s="257" t="s">
        <v>307</v>
      </c>
      <c r="C147" s="257" t="s">
        <v>165</v>
      </c>
      <c r="D147" s="257" t="s">
        <v>177</v>
      </c>
      <c r="E147" s="257" t="s">
        <v>289</v>
      </c>
      <c r="F147" s="257"/>
      <c r="G147" s="257"/>
      <c r="H147" s="257"/>
      <c r="I147" s="258"/>
    </row>
    <row r="148" spans="1:9" x14ac:dyDescent="0.35">
      <c r="A148" s="267" t="s">
        <v>276</v>
      </c>
      <c r="B148" s="259"/>
      <c r="C148" s="259"/>
      <c r="D148" s="259"/>
      <c r="E148" s="259"/>
      <c r="F148" s="259"/>
      <c r="G148" s="259"/>
      <c r="H148" s="259"/>
      <c r="I148" s="259"/>
    </row>
    <row r="149" spans="1:9" x14ac:dyDescent="0.35">
      <c r="A149" s="267" t="s">
        <v>277</v>
      </c>
      <c r="B149" s="259"/>
      <c r="C149" s="259"/>
      <c r="D149" s="259"/>
      <c r="E149" s="259"/>
      <c r="F149" s="259"/>
      <c r="G149" s="259"/>
      <c r="H149" s="259"/>
      <c r="I149" s="259"/>
    </row>
    <row r="150" spans="1:9" x14ac:dyDescent="0.35">
      <c r="A150" s="267" t="s">
        <v>278</v>
      </c>
      <c r="B150" s="259"/>
      <c r="C150" s="259"/>
      <c r="D150" s="259"/>
      <c r="E150" s="259"/>
      <c r="F150" s="259"/>
      <c r="G150" s="259"/>
      <c r="H150" s="259"/>
      <c r="I150" s="259"/>
    </row>
    <row r="151" spans="1:9" x14ac:dyDescent="0.35">
      <c r="A151" s="267" t="s">
        <v>279</v>
      </c>
      <c r="B151" s="259"/>
      <c r="C151" s="259"/>
      <c r="D151" s="259"/>
      <c r="E151" s="259"/>
      <c r="F151" s="259"/>
      <c r="G151" s="259"/>
      <c r="H151" s="259"/>
      <c r="I151" s="259"/>
    </row>
    <row r="152" spans="1:9" x14ac:dyDescent="0.35">
      <c r="A152" s="267" t="s">
        <v>280</v>
      </c>
      <c r="B152" s="259"/>
      <c r="C152" s="259"/>
      <c r="D152" s="259"/>
      <c r="E152" s="259"/>
      <c r="F152" s="259"/>
      <c r="G152" s="259"/>
      <c r="H152" s="259"/>
      <c r="I152" s="259"/>
    </row>
    <row r="153" spans="1:9" x14ac:dyDescent="0.35">
      <c r="A153" s="267" t="s">
        <v>281</v>
      </c>
      <c r="B153" s="259"/>
      <c r="C153" s="259"/>
      <c r="D153" s="259"/>
      <c r="E153" s="259"/>
      <c r="F153" s="259"/>
      <c r="G153" s="259"/>
      <c r="H153" s="259"/>
      <c r="I153" s="259"/>
    </row>
    <row r="154" spans="1:9" x14ac:dyDescent="0.35">
      <c r="A154" s="267" t="s">
        <v>282</v>
      </c>
      <c r="B154" s="259"/>
      <c r="C154" s="259"/>
      <c r="D154" s="259"/>
      <c r="E154" s="259"/>
      <c r="F154" s="259"/>
      <c r="G154" s="259"/>
      <c r="H154" s="259"/>
      <c r="I154" s="259"/>
    </row>
    <row r="155" spans="1:9" x14ac:dyDescent="0.35">
      <c r="A155" s="267" t="s">
        <v>283</v>
      </c>
      <c r="B155" s="259"/>
      <c r="C155" s="259"/>
      <c r="D155" s="259"/>
      <c r="E155" s="259"/>
      <c r="F155" s="259"/>
      <c r="G155" s="259"/>
      <c r="H155" s="259"/>
      <c r="I155" s="259"/>
    </row>
    <row r="156" spans="1:9" x14ac:dyDescent="0.35">
      <c r="A156" s="267" t="s">
        <v>284</v>
      </c>
      <c r="B156" s="259"/>
      <c r="C156" s="260"/>
      <c r="D156" s="260"/>
      <c r="E156" s="260"/>
      <c r="F156" s="260"/>
      <c r="G156" s="260"/>
      <c r="H156" s="260"/>
      <c r="I156" s="260"/>
    </row>
    <row r="157" spans="1:9" x14ac:dyDescent="0.35">
      <c r="A157" s="268" t="s">
        <v>308</v>
      </c>
      <c r="B157" s="257" t="s">
        <v>287</v>
      </c>
      <c r="C157" s="257" t="s">
        <v>203</v>
      </c>
      <c r="D157" s="257" t="s">
        <v>224</v>
      </c>
      <c r="E157" s="257" t="s">
        <v>275</v>
      </c>
      <c r="F157" s="257"/>
      <c r="G157" s="257"/>
      <c r="H157" s="257"/>
      <c r="I157" s="258"/>
    </row>
    <row r="158" spans="1:9" x14ac:dyDescent="0.35">
      <c r="A158" s="269" t="s">
        <v>276</v>
      </c>
      <c r="B158" s="259"/>
      <c r="C158" s="259"/>
      <c r="D158" s="259"/>
      <c r="E158" s="259"/>
      <c r="F158" s="259"/>
      <c r="G158" s="259"/>
      <c r="H158" s="259"/>
      <c r="I158" s="259"/>
    </row>
    <row r="159" spans="1:9" x14ac:dyDescent="0.35">
      <c r="A159" s="269" t="s">
        <v>277</v>
      </c>
      <c r="B159" s="259"/>
      <c r="C159" s="259"/>
      <c r="D159" s="259"/>
      <c r="E159" s="259"/>
      <c r="F159" s="259"/>
      <c r="G159" s="259"/>
      <c r="H159" s="259"/>
      <c r="I159" s="259"/>
    </row>
    <row r="160" spans="1:9" x14ac:dyDescent="0.35">
      <c r="A160" s="269" t="s">
        <v>278</v>
      </c>
      <c r="B160" s="259"/>
      <c r="C160" s="259"/>
      <c r="D160" s="259"/>
      <c r="E160" s="259"/>
      <c r="F160" s="259"/>
      <c r="G160" s="259"/>
      <c r="H160" s="259"/>
      <c r="I160" s="259"/>
    </row>
    <row r="161" spans="1:9" x14ac:dyDescent="0.35">
      <c r="A161" s="269" t="s">
        <v>279</v>
      </c>
      <c r="B161" s="259"/>
      <c r="C161" s="259"/>
      <c r="D161" s="259"/>
      <c r="E161" s="259"/>
      <c r="F161" s="259"/>
      <c r="G161" s="259"/>
      <c r="H161" s="259"/>
      <c r="I161" s="259"/>
    </row>
    <row r="162" spans="1:9" x14ac:dyDescent="0.35">
      <c r="A162" s="269" t="s">
        <v>280</v>
      </c>
      <c r="B162" s="259"/>
      <c r="C162" s="259"/>
      <c r="D162" s="259"/>
      <c r="E162" s="259"/>
      <c r="F162" s="259"/>
      <c r="G162" s="259"/>
      <c r="H162" s="259"/>
      <c r="I162" s="259"/>
    </row>
    <row r="163" spans="1:9" x14ac:dyDescent="0.35">
      <c r="A163" s="269" t="s">
        <v>281</v>
      </c>
      <c r="B163" s="259"/>
      <c r="C163" s="259"/>
      <c r="D163" s="259"/>
      <c r="E163" s="259"/>
      <c r="F163" s="259"/>
      <c r="G163" s="259"/>
      <c r="H163" s="259"/>
      <c r="I163" s="259"/>
    </row>
    <row r="164" spans="1:9" x14ac:dyDescent="0.35">
      <c r="A164" s="269" t="s">
        <v>282</v>
      </c>
      <c r="B164" s="259"/>
      <c r="C164" s="259"/>
      <c r="D164" s="259"/>
      <c r="E164" s="259"/>
      <c r="F164" s="259"/>
      <c r="G164" s="259"/>
      <c r="H164" s="259"/>
      <c r="I164" s="259"/>
    </row>
    <row r="165" spans="1:9" x14ac:dyDescent="0.35">
      <c r="A165" s="269" t="s">
        <v>283</v>
      </c>
      <c r="B165" s="259"/>
      <c r="C165" s="259"/>
      <c r="D165" s="259"/>
      <c r="E165" s="259"/>
      <c r="F165" s="259"/>
      <c r="G165" s="259"/>
      <c r="H165" s="259"/>
      <c r="I165" s="259"/>
    </row>
    <row r="166" spans="1:9" x14ac:dyDescent="0.35">
      <c r="A166" s="269" t="s">
        <v>284</v>
      </c>
      <c r="B166" s="259"/>
      <c r="C166" s="260"/>
      <c r="D166" s="260"/>
      <c r="E166" s="260"/>
      <c r="F166" s="260"/>
      <c r="G166" s="260"/>
      <c r="H166" s="260"/>
      <c r="I166" s="260"/>
    </row>
    <row r="167" spans="1:9" x14ac:dyDescent="0.35">
      <c r="A167" s="256" t="s">
        <v>309</v>
      </c>
      <c r="B167" s="257" t="s">
        <v>287</v>
      </c>
      <c r="C167" s="257" t="s">
        <v>203</v>
      </c>
      <c r="D167" s="257" t="s">
        <v>209</v>
      </c>
      <c r="E167" s="257" t="s">
        <v>275</v>
      </c>
      <c r="F167" s="257"/>
      <c r="G167" s="257"/>
      <c r="H167" s="257"/>
      <c r="I167" s="258"/>
    </row>
    <row r="168" spans="1:9" x14ac:dyDescent="0.35">
      <c r="A168" s="267" t="s">
        <v>276</v>
      </c>
      <c r="B168" s="259"/>
      <c r="C168" s="259"/>
      <c r="D168" s="259"/>
      <c r="E168" s="259"/>
      <c r="F168" s="259"/>
      <c r="G168" s="259"/>
      <c r="H168" s="259"/>
      <c r="I168" s="259"/>
    </row>
    <row r="169" spans="1:9" x14ac:dyDescent="0.35">
      <c r="A169" s="267" t="s">
        <v>277</v>
      </c>
      <c r="B169" s="259"/>
      <c r="C169" s="259"/>
      <c r="D169" s="259"/>
      <c r="E169" s="259"/>
      <c r="F169" s="259"/>
      <c r="G169" s="259"/>
      <c r="H169" s="259"/>
      <c r="I169" s="259"/>
    </row>
    <row r="170" spans="1:9" x14ac:dyDescent="0.35">
      <c r="A170" s="267" t="s">
        <v>278</v>
      </c>
      <c r="B170" s="259"/>
      <c r="C170" s="259"/>
      <c r="D170" s="259"/>
      <c r="E170" s="259"/>
      <c r="F170" s="259"/>
      <c r="G170" s="259"/>
      <c r="H170" s="259"/>
      <c r="I170" s="259"/>
    </row>
    <row r="171" spans="1:9" x14ac:dyDescent="0.35">
      <c r="A171" s="267" t="s">
        <v>279</v>
      </c>
      <c r="B171" s="259"/>
      <c r="C171" s="259"/>
      <c r="D171" s="259"/>
      <c r="E171" s="259"/>
      <c r="F171" s="259"/>
      <c r="G171" s="259"/>
      <c r="H171" s="259"/>
      <c r="I171" s="259"/>
    </row>
    <row r="172" spans="1:9" x14ac:dyDescent="0.35">
      <c r="A172" s="267" t="s">
        <v>280</v>
      </c>
      <c r="B172" s="259"/>
      <c r="C172" s="259"/>
      <c r="D172" s="259"/>
      <c r="E172" s="259"/>
      <c r="F172" s="259"/>
      <c r="G172" s="259"/>
      <c r="H172" s="259"/>
      <c r="I172" s="259"/>
    </row>
    <row r="173" spans="1:9" x14ac:dyDescent="0.35">
      <c r="A173" s="267" t="s">
        <v>281</v>
      </c>
      <c r="B173" s="259"/>
      <c r="C173" s="259"/>
      <c r="D173" s="259"/>
      <c r="E173" s="259"/>
      <c r="F173" s="259"/>
      <c r="G173" s="259"/>
      <c r="H173" s="259"/>
      <c r="I173" s="259"/>
    </row>
    <row r="174" spans="1:9" x14ac:dyDescent="0.35">
      <c r="A174" s="267" t="s">
        <v>282</v>
      </c>
      <c r="B174" s="259"/>
      <c r="C174" s="259"/>
      <c r="D174" s="259"/>
      <c r="E174" s="259"/>
      <c r="F174" s="259"/>
      <c r="G174" s="259"/>
      <c r="H174" s="259"/>
      <c r="I174" s="259"/>
    </row>
    <row r="175" spans="1:9" x14ac:dyDescent="0.35">
      <c r="A175" s="267" t="s">
        <v>283</v>
      </c>
      <c r="B175" s="259"/>
      <c r="C175" s="259"/>
      <c r="D175" s="259"/>
      <c r="E175" s="259"/>
      <c r="F175" s="259"/>
      <c r="G175" s="259"/>
      <c r="H175" s="259"/>
      <c r="I175" s="259"/>
    </row>
    <row r="176" spans="1:9" x14ac:dyDescent="0.35">
      <c r="A176" s="267" t="s">
        <v>284</v>
      </c>
      <c r="B176" s="259"/>
      <c r="C176" s="260"/>
      <c r="D176" s="260"/>
      <c r="E176" s="260"/>
      <c r="F176" s="260"/>
      <c r="G176" s="260"/>
      <c r="H176" s="260"/>
      <c r="I176" s="260"/>
    </row>
    <row r="177" spans="1:9" ht="29" x14ac:dyDescent="0.35">
      <c r="A177" s="256" t="s">
        <v>310</v>
      </c>
      <c r="B177" s="257" t="s">
        <v>311</v>
      </c>
      <c r="C177" s="257" t="s">
        <v>165</v>
      </c>
      <c r="D177" s="257" t="s">
        <v>198</v>
      </c>
      <c r="E177" s="257" t="s">
        <v>289</v>
      </c>
      <c r="F177" s="257"/>
      <c r="G177" s="257"/>
      <c r="H177" s="257"/>
      <c r="I177" s="258"/>
    </row>
    <row r="178" spans="1:9" x14ac:dyDescent="0.35">
      <c r="A178" s="263" t="s">
        <v>276</v>
      </c>
      <c r="B178" s="259"/>
      <c r="C178" s="259"/>
      <c r="D178" s="259"/>
      <c r="E178" s="259"/>
      <c r="F178" s="259"/>
      <c r="G178" s="259"/>
      <c r="H178" s="259"/>
      <c r="I178" s="259"/>
    </row>
    <row r="179" spans="1:9" x14ac:dyDescent="0.35">
      <c r="A179" s="263" t="s">
        <v>277</v>
      </c>
      <c r="B179" s="259"/>
      <c r="C179" s="259"/>
      <c r="D179" s="259"/>
      <c r="E179" s="259"/>
      <c r="F179" s="259"/>
      <c r="G179" s="259"/>
      <c r="H179" s="259"/>
      <c r="I179" s="259"/>
    </row>
    <row r="180" spans="1:9" x14ac:dyDescent="0.35">
      <c r="A180" s="263" t="s">
        <v>278</v>
      </c>
      <c r="B180" s="259"/>
      <c r="C180" s="259"/>
      <c r="D180" s="259"/>
      <c r="E180" s="259"/>
      <c r="F180" s="259"/>
      <c r="G180" s="259"/>
      <c r="H180" s="259"/>
      <c r="I180" s="259"/>
    </row>
    <row r="181" spans="1:9" x14ac:dyDescent="0.35">
      <c r="A181" s="263" t="s">
        <v>279</v>
      </c>
      <c r="B181" s="259"/>
      <c r="C181" s="259"/>
      <c r="D181" s="259"/>
      <c r="E181" s="259"/>
      <c r="F181" s="259"/>
      <c r="G181" s="259"/>
      <c r="H181" s="259"/>
      <c r="I181" s="259"/>
    </row>
    <row r="182" spans="1:9" x14ac:dyDescent="0.35">
      <c r="A182" s="263" t="s">
        <v>280</v>
      </c>
      <c r="B182" s="259"/>
      <c r="C182" s="259"/>
      <c r="D182" s="259"/>
      <c r="E182" s="259"/>
      <c r="F182" s="259"/>
      <c r="G182" s="259"/>
      <c r="H182" s="259"/>
      <c r="I182" s="259"/>
    </row>
    <row r="183" spans="1:9" x14ac:dyDescent="0.35">
      <c r="A183" s="263" t="s">
        <v>281</v>
      </c>
      <c r="B183" s="259"/>
      <c r="C183" s="259"/>
      <c r="D183" s="259"/>
      <c r="E183" s="259"/>
      <c r="F183" s="259"/>
      <c r="G183" s="259"/>
      <c r="H183" s="259"/>
      <c r="I183" s="259"/>
    </row>
    <row r="184" spans="1:9" x14ac:dyDescent="0.35">
      <c r="A184" s="263" t="s">
        <v>282</v>
      </c>
      <c r="B184" s="259"/>
      <c r="C184" s="259"/>
      <c r="D184" s="259"/>
      <c r="E184" s="259"/>
      <c r="F184" s="259"/>
      <c r="G184" s="259"/>
      <c r="H184" s="259"/>
      <c r="I184" s="259"/>
    </row>
    <row r="185" spans="1:9" x14ac:dyDescent="0.35">
      <c r="A185" s="263" t="s">
        <v>283</v>
      </c>
      <c r="B185" s="259"/>
      <c r="C185" s="259"/>
      <c r="D185" s="259"/>
      <c r="E185" s="259"/>
      <c r="F185" s="259"/>
      <c r="G185" s="259"/>
      <c r="H185" s="259"/>
      <c r="I185" s="259"/>
    </row>
    <row r="186" spans="1:9" x14ac:dyDescent="0.35">
      <c r="A186" s="263" t="s">
        <v>284</v>
      </c>
      <c r="B186" s="259"/>
      <c r="C186" s="260"/>
      <c r="D186" s="260"/>
      <c r="E186" s="260"/>
      <c r="F186" s="260"/>
      <c r="G186" s="260"/>
      <c r="H186" s="260"/>
      <c r="I186" s="260"/>
    </row>
    <row r="187" spans="1:9" ht="29" x14ac:dyDescent="0.35">
      <c r="A187" s="256" t="s">
        <v>312</v>
      </c>
      <c r="B187" s="257" t="s">
        <v>296</v>
      </c>
      <c r="C187" s="257" t="s">
        <v>165</v>
      </c>
      <c r="D187" s="257" t="s">
        <v>198</v>
      </c>
      <c r="E187" s="257" t="s">
        <v>275</v>
      </c>
      <c r="F187" s="257"/>
      <c r="G187" s="257"/>
      <c r="H187" s="257"/>
      <c r="I187" s="258"/>
    </row>
    <row r="188" spans="1:9" x14ac:dyDescent="0.35">
      <c r="A188" s="259" t="s">
        <v>276</v>
      </c>
      <c r="B188" s="259"/>
      <c r="C188" s="259"/>
      <c r="D188" s="259"/>
      <c r="E188" s="259"/>
      <c r="F188" s="259"/>
      <c r="G188" s="259"/>
      <c r="H188" s="259"/>
      <c r="I188" s="259"/>
    </row>
    <row r="189" spans="1:9" x14ac:dyDescent="0.35">
      <c r="A189" s="259" t="s">
        <v>277</v>
      </c>
      <c r="B189" s="259"/>
      <c r="C189" s="259"/>
      <c r="D189" s="259"/>
      <c r="E189" s="259"/>
      <c r="F189" s="259"/>
      <c r="G189" s="259"/>
      <c r="H189" s="259"/>
      <c r="I189" s="259"/>
    </row>
    <row r="190" spans="1:9" x14ac:dyDescent="0.35">
      <c r="A190" s="259" t="s">
        <v>278</v>
      </c>
      <c r="B190" s="259"/>
      <c r="C190" s="259"/>
      <c r="D190" s="259"/>
      <c r="E190" s="259"/>
      <c r="F190" s="259"/>
      <c r="G190" s="259"/>
      <c r="H190" s="259"/>
      <c r="I190" s="259"/>
    </row>
    <row r="191" spans="1:9" x14ac:dyDescent="0.35">
      <c r="A191" s="259" t="s">
        <v>279</v>
      </c>
      <c r="B191" s="259"/>
      <c r="C191" s="259"/>
      <c r="D191" s="259"/>
      <c r="E191" s="259"/>
      <c r="F191" s="259"/>
      <c r="G191" s="259"/>
      <c r="H191" s="259"/>
      <c r="I191" s="259"/>
    </row>
    <row r="192" spans="1:9" x14ac:dyDescent="0.35">
      <c r="A192" s="259" t="s">
        <v>280</v>
      </c>
      <c r="B192" s="259"/>
      <c r="C192" s="259"/>
      <c r="D192" s="259"/>
      <c r="E192" s="259"/>
      <c r="F192" s="259"/>
      <c r="G192" s="259"/>
      <c r="H192" s="259"/>
      <c r="I192" s="259"/>
    </row>
    <row r="193" spans="1:9" x14ac:dyDescent="0.35">
      <c r="A193" s="259" t="s">
        <v>281</v>
      </c>
      <c r="B193" s="259"/>
      <c r="C193" s="259"/>
      <c r="D193" s="259"/>
      <c r="E193" s="259"/>
      <c r="F193" s="259"/>
      <c r="G193" s="259"/>
      <c r="H193" s="259"/>
      <c r="I193" s="259"/>
    </row>
    <row r="194" spans="1:9" x14ac:dyDescent="0.35">
      <c r="A194" s="259" t="s">
        <v>282</v>
      </c>
      <c r="B194" s="259"/>
      <c r="C194" s="259"/>
      <c r="D194" s="259"/>
      <c r="E194" s="259"/>
      <c r="F194" s="259"/>
      <c r="G194" s="259"/>
      <c r="H194" s="259"/>
      <c r="I194" s="259"/>
    </row>
    <row r="195" spans="1:9" x14ac:dyDescent="0.35">
      <c r="A195" s="259" t="s">
        <v>283</v>
      </c>
      <c r="B195" s="259"/>
      <c r="C195" s="259"/>
      <c r="D195" s="259"/>
      <c r="E195" s="259"/>
      <c r="F195" s="259"/>
      <c r="G195" s="259"/>
      <c r="H195" s="259"/>
      <c r="I195" s="259"/>
    </row>
    <row r="196" spans="1:9" x14ac:dyDescent="0.35">
      <c r="A196" s="259" t="s">
        <v>284</v>
      </c>
      <c r="B196" s="259"/>
      <c r="C196" s="260"/>
      <c r="D196" s="260"/>
      <c r="E196" s="260"/>
      <c r="F196" s="260"/>
      <c r="G196" s="260"/>
      <c r="H196" s="260"/>
      <c r="I196" s="260"/>
    </row>
    <row r="197" spans="1:9" x14ac:dyDescent="0.35">
      <c r="A197" s="264" t="s">
        <v>313</v>
      </c>
      <c r="B197" s="257" t="s">
        <v>314</v>
      </c>
      <c r="C197" s="257" t="s">
        <v>203</v>
      </c>
      <c r="D197" s="257" t="s">
        <v>209</v>
      </c>
      <c r="E197" s="257" t="s">
        <v>275</v>
      </c>
      <c r="F197" s="257"/>
      <c r="G197" s="257"/>
      <c r="H197" s="257"/>
      <c r="I197" s="258"/>
    </row>
    <row r="198" spans="1:9" x14ac:dyDescent="0.35">
      <c r="A198" s="259" t="s">
        <v>276</v>
      </c>
      <c r="B198" s="259"/>
      <c r="C198" s="259"/>
      <c r="D198" s="259"/>
      <c r="E198" s="259"/>
      <c r="F198" s="259"/>
      <c r="G198" s="259"/>
      <c r="H198" s="259"/>
      <c r="I198" s="259"/>
    </row>
    <row r="199" spans="1:9" x14ac:dyDescent="0.35">
      <c r="A199" s="259" t="s">
        <v>277</v>
      </c>
      <c r="B199" s="259"/>
      <c r="C199" s="259"/>
      <c r="D199" s="259"/>
      <c r="E199" s="259"/>
      <c r="F199" s="259"/>
      <c r="G199" s="259"/>
      <c r="H199" s="259"/>
      <c r="I199" s="259"/>
    </row>
    <row r="200" spans="1:9" x14ac:dyDescent="0.35">
      <c r="A200" s="259" t="s">
        <v>278</v>
      </c>
      <c r="B200" s="259"/>
      <c r="C200" s="259"/>
      <c r="D200" s="259"/>
      <c r="E200" s="259"/>
      <c r="F200" s="259"/>
      <c r="G200" s="259"/>
      <c r="H200" s="259"/>
      <c r="I200" s="259"/>
    </row>
    <row r="201" spans="1:9" x14ac:dyDescent="0.35">
      <c r="A201" s="259" t="s">
        <v>279</v>
      </c>
      <c r="B201" s="259"/>
      <c r="C201" s="259"/>
      <c r="D201" s="259"/>
      <c r="E201" s="259"/>
      <c r="F201" s="259"/>
      <c r="G201" s="259"/>
      <c r="H201" s="259"/>
      <c r="I201" s="259"/>
    </row>
    <row r="202" spans="1:9" x14ac:dyDescent="0.35">
      <c r="A202" s="259" t="s">
        <v>280</v>
      </c>
      <c r="B202" s="259"/>
      <c r="C202" s="259"/>
      <c r="D202" s="259"/>
      <c r="E202" s="259"/>
      <c r="F202" s="259"/>
      <c r="G202" s="259"/>
      <c r="H202" s="259"/>
      <c r="I202" s="259"/>
    </row>
    <row r="203" spans="1:9" x14ac:dyDescent="0.35">
      <c r="A203" s="259" t="s">
        <v>281</v>
      </c>
      <c r="B203" s="259"/>
      <c r="C203" s="259"/>
      <c r="D203" s="259"/>
      <c r="E203" s="259"/>
      <c r="F203" s="259"/>
      <c r="G203" s="259"/>
      <c r="H203" s="259"/>
      <c r="I203" s="259"/>
    </row>
    <row r="204" spans="1:9" x14ac:dyDescent="0.35">
      <c r="A204" s="259" t="s">
        <v>282</v>
      </c>
      <c r="B204" s="259"/>
      <c r="C204" s="259"/>
      <c r="D204" s="259"/>
      <c r="E204" s="259"/>
      <c r="F204" s="259"/>
      <c r="G204" s="259"/>
      <c r="H204" s="259"/>
      <c r="I204" s="259"/>
    </row>
    <row r="205" spans="1:9" x14ac:dyDescent="0.35">
      <c r="A205" s="259" t="s">
        <v>283</v>
      </c>
      <c r="B205" s="259"/>
      <c r="C205" s="259"/>
      <c r="D205" s="259"/>
      <c r="E205" s="259"/>
      <c r="F205" s="259"/>
      <c r="G205" s="259"/>
      <c r="H205" s="259"/>
      <c r="I205" s="259"/>
    </row>
    <row r="206" spans="1:9" x14ac:dyDescent="0.35">
      <c r="A206" s="259" t="s">
        <v>284</v>
      </c>
      <c r="B206" s="259"/>
      <c r="C206" s="260"/>
      <c r="D206" s="260"/>
      <c r="E206" s="260"/>
      <c r="F206" s="260"/>
      <c r="G206" s="260"/>
      <c r="H206" s="260"/>
      <c r="I206" s="260"/>
    </row>
    <row r="207" spans="1:9" ht="29" x14ac:dyDescent="0.35">
      <c r="A207" s="264" t="s">
        <v>315</v>
      </c>
      <c r="B207" s="257" t="s">
        <v>274</v>
      </c>
      <c r="C207" s="257" t="s">
        <v>203</v>
      </c>
      <c r="D207" s="257" t="s">
        <v>209</v>
      </c>
      <c r="E207" s="257" t="s">
        <v>289</v>
      </c>
      <c r="F207" s="257" t="s">
        <v>290</v>
      </c>
      <c r="G207" s="257" t="s">
        <v>290</v>
      </c>
      <c r="H207" s="257"/>
      <c r="I207" s="258"/>
    </row>
    <row r="208" spans="1:9" x14ac:dyDescent="0.35">
      <c r="A208" s="262" t="s">
        <v>276</v>
      </c>
      <c r="B208" s="259"/>
      <c r="C208" s="259"/>
      <c r="D208" s="259"/>
      <c r="E208" s="259"/>
      <c r="F208" s="259"/>
      <c r="G208" s="259"/>
      <c r="H208" s="259"/>
      <c r="I208" s="259"/>
    </row>
    <row r="209" spans="1:9" x14ac:dyDescent="0.35">
      <c r="A209" s="262" t="s">
        <v>277</v>
      </c>
      <c r="B209" s="259"/>
      <c r="C209" s="259"/>
      <c r="D209" s="259"/>
      <c r="E209" s="259"/>
      <c r="F209" s="259"/>
      <c r="G209" s="259"/>
      <c r="H209" s="259"/>
      <c r="I209" s="259"/>
    </row>
    <row r="210" spans="1:9" x14ac:dyDescent="0.35">
      <c r="A210" s="262" t="s">
        <v>278</v>
      </c>
      <c r="B210" s="259"/>
      <c r="C210" s="259"/>
      <c r="D210" s="259"/>
      <c r="E210" s="259"/>
      <c r="F210" s="259"/>
      <c r="G210" s="259"/>
      <c r="H210" s="259"/>
      <c r="I210" s="259"/>
    </row>
    <row r="211" spans="1:9" x14ac:dyDescent="0.35">
      <c r="A211" s="262" t="s">
        <v>279</v>
      </c>
      <c r="B211" s="259"/>
      <c r="C211" s="259"/>
      <c r="D211" s="259"/>
      <c r="E211" s="259"/>
      <c r="F211" s="259"/>
      <c r="G211" s="259"/>
      <c r="H211" s="259"/>
      <c r="I211" s="259"/>
    </row>
    <row r="212" spans="1:9" x14ac:dyDescent="0.35">
      <c r="A212" s="270" t="s">
        <v>280</v>
      </c>
      <c r="B212" s="259"/>
      <c r="C212" s="259"/>
      <c r="D212" s="259"/>
      <c r="E212" s="259"/>
      <c r="F212" s="259"/>
      <c r="G212" s="259"/>
      <c r="H212" s="259"/>
      <c r="I212" s="259"/>
    </row>
    <row r="213" spans="1:9" x14ac:dyDescent="0.35">
      <c r="A213" s="270" t="s">
        <v>281</v>
      </c>
      <c r="B213" s="259"/>
      <c r="C213" s="259"/>
      <c r="D213" s="259"/>
      <c r="E213" s="259"/>
      <c r="F213" s="259"/>
      <c r="G213" s="259"/>
      <c r="H213" s="259"/>
      <c r="I213" s="259"/>
    </row>
    <row r="214" spans="1:9" x14ac:dyDescent="0.35">
      <c r="A214" s="270" t="s">
        <v>282</v>
      </c>
      <c r="B214" s="259"/>
      <c r="C214" s="259"/>
      <c r="D214" s="259"/>
      <c r="E214" s="259"/>
      <c r="F214" s="259"/>
      <c r="G214" s="259"/>
      <c r="H214" s="259"/>
      <c r="I214" s="259"/>
    </row>
    <row r="215" spans="1:9" x14ac:dyDescent="0.35">
      <c r="A215" s="270" t="s">
        <v>283</v>
      </c>
      <c r="B215" s="259"/>
      <c r="C215" s="259"/>
      <c r="D215" s="259"/>
      <c r="E215" s="259"/>
      <c r="F215" s="259"/>
      <c r="G215" s="259"/>
      <c r="H215" s="259"/>
      <c r="I215" s="259"/>
    </row>
    <row r="216" spans="1:9" x14ac:dyDescent="0.35">
      <c r="A216" s="270" t="s">
        <v>284</v>
      </c>
      <c r="B216" s="259"/>
      <c r="C216" s="260"/>
      <c r="D216" s="260"/>
      <c r="E216" s="260"/>
      <c r="F216" s="260"/>
      <c r="G216" s="260"/>
      <c r="H216" s="260"/>
      <c r="I216" s="260"/>
    </row>
    <row r="217" spans="1:9" x14ac:dyDescent="0.35">
      <c r="A217" s="264" t="s">
        <v>316</v>
      </c>
      <c r="B217" s="257" t="s">
        <v>292</v>
      </c>
      <c r="C217" s="257" t="s">
        <v>203</v>
      </c>
      <c r="D217" s="257" t="s">
        <v>209</v>
      </c>
      <c r="E217" s="257" t="s">
        <v>275</v>
      </c>
      <c r="F217" s="257" t="s">
        <v>290</v>
      </c>
      <c r="G217" s="257" t="s">
        <v>290</v>
      </c>
      <c r="H217" s="257"/>
      <c r="I217" s="258"/>
    </row>
    <row r="218" spans="1:9" x14ac:dyDescent="0.35">
      <c r="A218" s="270" t="s">
        <v>276</v>
      </c>
      <c r="B218" s="259"/>
      <c r="C218" s="259"/>
      <c r="D218" s="259"/>
      <c r="E218" s="259"/>
      <c r="F218" s="259"/>
      <c r="G218" s="259"/>
      <c r="H218" s="259"/>
      <c r="I218" s="259"/>
    </row>
    <row r="219" spans="1:9" x14ac:dyDescent="0.35">
      <c r="A219" s="270" t="s">
        <v>277</v>
      </c>
      <c r="B219" s="259"/>
      <c r="C219" s="259"/>
      <c r="D219" s="259"/>
      <c r="E219" s="259"/>
      <c r="F219" s="259"/>
      <c r="G219" s="259"/>
      <c r="H219" s="259"/>
      <c r="I219" s="259"/>
    </row>
    <row r="220" spans="1:9" x14ac:dyDescent="0.35">
      <c r="A220" s="270" t="s">
        <v>278</v>
      </c>
      <c r="B220" s="259"/>
      <c r="C220" s="259"/>
      <c r="D220" s="259"/>
      <c r="E220" s="259"/>
      <c r="F220" s="259"/>
      <c r="G220" s="259"/>
      <c r="H220" s="259"/>
      <c r="I220" s="259"/>
    </row>
    <row r="221" spans="1:9" x14ac:dyDescent="0.35">
      <c r="A221" s="270" t="s">
        <v>279</v>
      </c>
      <c r="B221" s="259"/>
      <c r="C221" s="259"/>
      <c r="D221" s="259"/>
      <c r="E221" s="259"/>
      <c r="F221" s="259"/>
      <c r="G221" s="259"/>
      <c r="H221" s="259"/>
      <c r="I221" s="259"/>
    </row>
    <row r="222" spans="1:9" x14ac:dyDescent="0.35">
      <c r="A222" s="270" t="s">
        <v>280</v>
      </c>
      <c r="B222" s="259"/>
      <c r="C222" s="259"/>
      <c r="D222" s="259"/>
      <c r="E222" s="259"/>
      <c r="F222" s="259"/>
      <c r="G222" s="259"/>
      <c r="H222" s="259"/>
      <c r="I222" s="259"/>
    </row>
    <row r="223" spans="1:9" x14ac:dyDescent="0.35">
      <c r="A223" s="270" t="s">
        <v>281</v>
      </c>
      <c r="B223" s="259"/>
      <c r="C223" s="259"/>
      <c r="D223" s="259"/>
      <c r="E223" s="259"/>
      <c r="F223" s="259"/>
      <c r="G223" s="259"/>
      <c r="H223" s="259"/>
      <c r="I223" s="259"/>
    </row>
    <row r="224" spans="1:9" x14ac:dyDescent="0.35">
      <c r="A224" s="270" t="s">
        <v>282</v>
      </c>
      <c r="B224" s="259"/>
      <c r="C224" s="259"/>
      <c r="D224" s="259"/>
      <c r="E224" s="259"/>
      <c r="F224" s="259"/>
      <c r="G224" s="259"/>
      <c r="H224" s="259"/>
      <c r="I224" s="259"/>
    </row>
    <row r="225" spans="1:9" x14ac:dyDescent="0.35">
      <c r="A225" s="270" t="s">
        <v>283</v>
      </c>
      <c r="B225" s="259"/>
      <c r="C225" s="259"/>
      <c r="D225" s="259"/>
      <c r="E225" s="259"/>
      <c r="F225" s="259"/>
      <c r="G225" s="259"/>
      <c r="H225" s="259"/>
      <c r="I225" s="259"/>
    </row>
    <row r="226" spans="1:9" x14ac:dyDescent="0.35">
      <c r="A226" s="270" t="s">
        <v>284</v>
      </c>
      <c r="B226" s="259"/>
      <c r="C226" s="260"/>
      <c r="D226" s="260"/>
      <c r="E226" s="260"/>
      <c r="F226" s="260"/>
      <c r="G226" s="260"/>
      <c r="H226" s="260"/>
      <c r="I226" s="260"/>
    </row>
    <row r="227" spans="1:9" ht="29" x14ac:dyDescent="0.35">
      <c r="A227" s="268" t="s">
        <v>317</v>
      </c>
      <c r="B227" s="257" t="s">
        <v>274</v>
      </c>
      <c r="C227" s="257" t="s">
        <v>209</v>
      </c>
      <c r="D227" s="257" t="s">
        <v>209</v>
      </c>
      <c r="E227" s="257" t="s">
        <v>289</v>
      </c>
      <c r="F227" s="257" t="s">
        <v>290</v>
      </c>
      <c r="G227" s="257" t="s">
        <v>290</v>
      </c>
      <c r="H227" s="256" t="s">
        <v>297</v>
      </c>
      <c r="I227" s="275" t="s">
        <v>81</v>
      </c>
    </row>
  </sheetData>
  <mergeCells count="1">
    <mergeCell ref="H5:I5"/>
  </mergeCells>
  <dataValidations count="2">
    <dataValidation type="list" allowBlank="1" showInputMessage="1" showErrorMessage="1" sqref="F207:H207 F217:H217 F197:H197 F167:H167 F157:H157 F147:H147 F137:H137 F127:H127 F117:H117 F107:H107 F227:H227 F97:H97 F87:H87 F77:H77 F67:H67 F57:H57 F47:H47 F177:H177 F187:H187 F37:H37 F27:H27 F17:H17 F7:H7" xr:uid="{B3AED011-7F69-4EFC-A9B3-8AAA875F1008}">
      <formula1>"Yes,No"</formula1>
    </dataValidation>
    <dataValidation type="list" allowBlank="1" showInputMessage="1" showErrorMessage="1" sqref="E217 E227 E207 E197 E167 E157 E147 E137 E127 E117 E107 E97 E87 E77 E67 E57 E47 E177 E187 E37 E27 E17 E7" xr:uid="{1CF61645-24E2-49BA-A771-FAD0A3AAEC9E}">
      <formula1>"CCIS,CMAT,TL"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B1:AD51"/>
  <sheetViews>
    <sheetView showGridLines="0" zoomScale="55" zoomScaleNormal="55" zoomScalePageLayoutView="55" workbookViewId="0">
      <selection activeCell="X4" sqref="X4"/>
    </sheetView>
  </sheetViews>
  <sheetFormatPr baseColWidth="10" defaultRowHeight="14" x14ac:dyDescent="0.3"/>
  <cols>
    <col min="1" max="1" width="4.81640625" style="67" customWidth="1"/>
    <col min="2" max="2" width="8.54296875" style="67" customWidth="1"/>
    <col min="3" max="3" width="3.1796875" style="67" customWidth="1"/>
    <col min="4" max="4" width="14.81640625" style="67" bestFit="1" customWidth="1"/>
    <col min="5" max="11" width="24.1796875" style="67" customWidth="1"/>
    <col min="12" max="12" width="17.90625" style="67" bestFit="1" customWidth="1"/>
    <col min="13" max="13" width="16.26953125" style="67" customWidth="1"/>
    <col min="14" max="14" width="10.90625" style="67"/>
    <col min="15" max="15" width="12" style="67" customWidth="1"/>
    <col min="16" max="16" width="20.90625" style="67" bestFit="1" customWidth="1"/>
    <col min="17" max="17" width="29" style="67" customWidth="1"/>
    <col min="18" max="18" width="22.54296875" style="67" customWidth="1"/>
    <col min="19" max="19" width="31.453125" style="67" customWidth="1"/>
    <col min="20" max="20" width="14.453125" style="67" customWidth="1"/>
    <col min="21" max="22" width="30.26953125" style="67" bestFit="1" customWidth="1"/>
    <col min="23" max="23" width="16.81640625" style="67" customWidth="1"/>
    <col min="24" max="24" width="17.26953125" style="67" customWidth="1"/>
    <col min="25" max="25" width="5.81640625" style="67" customWidth="1"/>
    <col min="26" max="26" width="18.7265625" style="67" customWidth="1"/>
    <col min="27" max="27" width="20.90625" style="67" bestFit="1" customWidth="1"/>
    <col min="28" max="28" width="19.81640625" style="67" customWidth="1"/>
    <col min="29" max="29" width="20.54296875" style="67" customWidth="1"/>
    <col min="30" max="30" width="18.26953125" style="67" customWidth="1"/>
    <col min="31" max="31" width="18.81640625" style="67" bestFit="1" customWidth="1"/>
    <col min="32" max="32" width="13.54296875" style="67" bestFit="1" customWidth="1"/>
    <col min="33" max="33" width="14.81640625" style="67" bestFit="1" customWidth="1"/>
    <col min="34" max="34" width="17.90625" style="67" bestFit="1" customWidth="1"/>
    <col min="35" max="36" width="20.54296875" style="67" bestFit="1" customWidth="1"/>
    <col min="37" max="37" width="14.6328125" style="67" bestFit="1" customWidth="1"/>
    <col min="38" max="38" width="13.26953125" style="67" customWidth="1"/>
    <col min="39" max="39" width="10.90625" style="67"/>
    <col min="40" max="40" width="14.54296875" style="67" bestFit="1" customWidth="1"/>
    <col min="41" max="41" width="20.90625" style="67" bestFit="1" customWidth="1"/>
    <col min="42" max="42" width="20.54296875" style="67" bestFit="1" customWidth="1"/>
    <col min="43" max="43" width="24.36328125" style="67" bestFit="1" customWidth="1"/>
    <col min="44" max="45" width="11" style="67" bestFit="1" customWidth="1"/>
    <col min="46" max="46" width="17.36328125" style="67" bestFit="1" customWidth="1"/>
    <col min="47" max="47" width="14.54296875" style="67" bestFit="1" customWidth="1"/>
    <col min="48" max="48" width="11" style="67" bestFit="1" customWidth="1"/>
    <col min="49" max="49" width="10.90625" style="67"/>
    <col min="50" max="50" width="14.54296875" style="67" bestFit="1" customWidth="1"/>
    <col min="51" max="51" width="16.26953125" style="67" bestFit="1" customWidth="1"/>
    <col min="52" max="52" width="16.453125" style="67" customWidth="1"/>
    <col min="53" max="53" width="16.36328125" style="67" bestFit="1" customWidth="1"/>
    <col min="54" max="54" width="11.81640625" style="67" bestFit="1" customWidth="1"/>
    <col min="55" max="55" width="11" style="67" bestFit="1" customWidth="1"/>
    <col min="56" max="16384" width="10.90625" style="67"/>
  </cols>
  <sheetData>
    <row r="1" spans="2:30" x14ac:dyDescent="0.3">
      <c r="Z1" s="225"/>
      <c r="AA1" s="225"/>
      <c r="AB1" s="225"/>
      <c r="AC1" s="225"/>
      <c r="AD1" s="225"/>
    </row>
    <row r="2" spans="2:30" ht="14.5" thickBot="1" x14ac:dyDescent="0.35">
      <c r="E2" s="223" t="s">
        <v>132</v>
      </c>
      <c r="F2" s="223"/>
      <c r="G2" s="223"/>
      <c r="H2" s="224" t="s">
        <v>8</v>
      </c>
      <c r="I2" s="224"/>
      <c r="J2" s="224"/>
      <c r="K2" s="224"/>
      <c r="Z2" s="225"/>
      <c r="AA2" s="225"/>
      <c r="AB2" s="225"/>
      <c r="AC2" s="225"/>
      <c r="AD2" s="225"/>
    </row>
    <row r="3" spans="2:30" ht="49.5" customHeight="1" x14ac:dyDescent="0.3">
      <c r="B3" s="94"/>
      <c r="C3" s="1"/>
      <c r="D3" s="137">
        <v>2022</v>
      </c>
      <c r="E3" s="138" t="s">
        <v>114</v>
      </c>
      <c r="F3" s="138" t="s">
        <v>113</v>
      </c>
      <c r="G3" s="138" t="s">
        <v>117</v>
      </c>
      <c r="H3" s="205" t="s">
        <v>119</v>
      </c>
      <c r="I3" s="206" t="s">
        <v>130</v>
      </c>
      <c r="J3" s="206" t="s">
        <v>131</v>
      </c>
      <c r="K3" s="207" t="s">
        <v>118</v>
      </c>
      <c r="N3" s="68"/>
      <c r="O3" s="121">
        <f>D3</f>
        <v>2022</v>
      </c>
      <c r="P3" s="122" t="s">
        <v>107</v>
      </c>
      <c r="Q3" s="169" t="s">
        <v>113</v>
      </c>
      <c r="R3" s="168" t="s">
        <v>126</v>
      </c>
      <c r="S3" s="123" t="s">
        <v>127</v>
      </c>
      <c r="T3" s="122" t="s">
        <v>112</v>
      </c>
      <c r="U3" s="124" t="s">
        <v>110</v>
      </c>
      <c r="V3" s="97"/>
      <c r="Z3" s="39"/>
      <c r="AA3" s="38"/>
      <c r="AB3" s="38"/>
      <c r="AC3" s="38"/>
      <c r="AD3" s="38"/>
    </row>
    <row r="4" spans="2:30" ht="18" x14ac:dyDescent="0.35">
      <c r="B4" s="94"/>
      <c r="C4" s="1"/>
      <c r="D4" s="140">
        <v>44562</v>
      </c>
      <c r="E4" s="135">
        <f>SUMIF('Data base CEVA'!$B$6:$B$1048576,D4,'Data base CEVA'!$N$6:$N$1048576)</f>
        <v>72103</v>
      </c>
      <c r="F4" s="136">
        <f>COUNTIF('Data base CEVA'!$B$6:$B$213,'KPIs transport '!D4)</f>
        <v>1</v>
      </c>
      <c r="G4" s="165">
        <f t="shared" ref="G4:G16" si="0">E4/F4</f>
        <v>72103</v>
      </c>
      <c r="H4" s="162">
        <f>SUMIFS('Data base CEVA'!$N$6:$N$213,'Data base CEVA'!$B$6:$B$213,'KPIs transport '!D4,'Data base CEVA'!$P$6:$P$213,"CEVA")</f>
        <v>72103</v>
      </c>
      <c r="I4" s="135">
        <f>H4</f>
        <v>72103</v>
      </c>
      <c r="J4" s="203">
        <f>COUNTIFS('Data base CEVA'!$B$6:$B$34,'KPIs transport '!D4,'Data base CEVA'!P6:P34,"CEVA")</f>
        <v>1</v>
      </c>
      <c r="K4" s="139">
        <f>H4/E4</f>
        <v>1</v>
      </c>
      <c r="N4" s="68"/>
      <c r="O4" s="239"/>
      <c r="P4" s="240"/>
      <c r="Q4" s="240"/>
      <c r="R4" s="240"/>
      <c r="S4" s="240"/>
      <c r="T4" s="240"/>
      <c r="U4" s="241"/>
      <c r="V4" s="98"/>
      <c r="Z4" s="69"/>
      <c r="AA4" s="70"/>
      <c r="AB4" s="70"/>
      <c r="AC4" s="70"/>
      <c r="AD4" s="71"/>
    </row>
    <row r="5" spans="2:30" ht="17.5" x14ac:dyDescent="0.35">
      <c r="B5" s="94"/>
      <c r="C5" s="1"/>
      <c r="D5" s="140">
        <v>44593</v>
      </c>
      <c r="E5" s="135">
        <f>SUMIF('Data base CEVA'!$B$6:$B$1048576,D5,'Data base CEVA'!$N$6:$N$1048576)</f>
        <v>509911.55</v>
      </c>
      <c r="F5" s="136">
        <f>COUNTIF('Data base CEVA'!$B$6:$B$213,'KPIs transport '!D5)</f>
        <v>6</v>
      </c>
      <c r="G5" s="165">
        <f t="shared" si="0"/>
        <v>84985.258333333331</v>
      </c>
      <c r="H5" s="162">
        <f>SUMIFS('Data base CEVA'!$N$6:$N$213,'Data base CEVA'!$B$6:$B$213,'KPIs transport '!D5,'Data base CEVA'!$P$6:$P$213,"CEVA")</f>
        <v>265959.3</v>
      </c>
      <c r="I5" s="135">
        <f>I4+H5</f>
        <v>338062.3</v>
      </c>
      <c r="J5" s="203">
        <f>COUNTIFS('Data base CEVA'!$B$6:$B$34,'KPIs transport '!D5,'Data base CEVA'!P7:P35,"CEVA")+J4</f>
        <v>5</v>
      </c>
      <c r="K5" s="139">
        <f t="shared" ref="K5:K14" si="1">H5/E5</f>
        <v>0.52157928174013712</v>
      </c>
      <c r="N5" s="68"/>
      <c r="O5" s="125" t="s">
        <v>11</v>
      </c>
      <c r="P5" s="107">
        <f>+SUMIF('Data base CEVA'!$C$6:$C$213,O5,'Data base CEVA'!$N$6:$N$213)</f>
        <v>446788.69</v>
      </c>
      <c r="Q5" s="177">
        <f>+COUNTIF('Data base CEVA'!$C$6:$C$213,'KPIs transport '!O5)</f>
        <v>5</v>
      </c>
      <c r="R5" s="170">
        <f>SUMIFS('Data base CEVA'!$N$6:$N$213,'Data base CEVA'!$C$6:$C$213,'KPIs transport '!O5,'Data base CEVA'!$P$6:$P$213,"CEVA")</f>
        <v>115814</v>
      </c>
      <c r="S5" s="108">
        <f>COUNTIFS('Data base CEVA'!$C$6:$C$213,'KPIs transport '!O5,'Data base CEVA'!$P$6:$P$213,"CEVA")</f>
        <v>3</v>
      </c>
      <c r="T5" s="109">
        <f>S5/Q5</f>
        <v>0.6</v>
      </c>
      <c r="U5" s="126">
        <f>R5/S5</f>
        <v>38604.666666666664</v>
      </c>
      <c r="V5" s="99"/>
      <c r="Z5" s="72"/>
      <c r="AA5" s="73"/>
      <c r="AB5" s="73"/>
      <c r="AC5" s="73"/>
      <c r="AD5" s="74"/>
    </row>
    <row r="6" spans="2:30" ht="18.649999999999999" customHeight="1" x14ac:dyDescent="0.35">
      <c r="B6" s="94"/>
      <c r="C6" s="1"/>
      <c r="D6" s="140">
        <v>44621</v>
      </c>
      <c r="E6" s="135">
        <f>SUMIF('Data base CEVA'!$B$6:$B$1048576,D6,'Data base CEVA'!$N$6:$N$1048576)</f>
        <v>420998.94</v>
      </c>
      <c r="F6" s="136">
        <f>COUNTIF('Data base CEVA'!$B$6:$B$213,'KPIs transport '!D6)</f>
        <v>7</v>
      </c>
      <c r="G6" s="165">
        <f t="shared" si="0"/>
        <v>60142.705714285716</v>
      </c>
      <c r="H6" s="162">
        <f>SUMIFS('Data base CEVA'!$N$6:$N$213,'Data base CEVA'!$B$6:$B$213,'KPIs transport '!D6,'Data base CEVA'!$P$6:$P$213,"CEVA")</f>
        <v>104709.5</v>
      </c>
      <c r="I6" s="135">
        <f t="shared" ref="I6:I15" si="2">I5+H6</f>
        <v>442771.8</v>
      </c>
      <c r="J6" s="203">
        <f>COUNTIFS('Data base CEVA'!$B$6:$B$34,'KPIs transport '!D6,'Data base CEVA'!P8:P36,"CEVA")+J5</f>
        <v>9</v>
      </c>
      <c r="K6" s="139">
        <f t="shared" si="1"/>
        <v>0.24871677824176944</v>
      </c>
      <c r="N6" s="68"/>
      <c r="O6" s="127" t="s">
        <v>12</v>
      </c>
      <c r="P6" s="110">
        <f>+SUMIF('Data base CEVA'!$C$6:$C$213,O6,'Data base CEVA'!$N$6:$N$213)</f>
        <v>867952.1100000001</v>
      </c>
      <c r="Q6" s="178">
        <f>+COUNTIF('Data base CEVA'!$C$6:$C$213,'KPIs transport '!O6)</f>
        <v>5</v>
      </c>
      <c r="R6" s="171">
        <f>SUMIFS('Data base CEVA'!$N$6:$N$213,'Data base CEVA'!$C$6:$C$213,'KPIs transport '!O6,'Data base CEVA'!$P$6:$P$213,"CEVA")</f>
        <v>700782.1100000001</v>
      </c>
      <c r="S6" s="111">
        <f>COUNTIFS('Data base CEVA'!$C$6:$C$213,'KPIs transport '!O6,'Data base CEVA'!$P$6:$P$213,"CEVA")</f>
        <v>4</v>
      </c>
      <c r="T6" s="112">
        <f>S6/Q6</f>
        <v>0.8</v>
      </c>
      <c r="U6" s="128">
        <f t="shared" ref="U6:U8" si="3">R6/S6</f>
        <v>175195.52750000003</v>
      </c>
      <c r="V6" s="100"/>
      <c r="Z6" s="75"/>
      <c r="AA6" s="76"/>
      <c r="AB6" s="76"/>
      <c r="AC6" s="76"/>
      <c r="AD6" s="77"/>
    </row>
    <row r="7" spans="2:30" ht="17.5" x14ac:dyDescent="0.35">
      <c r="B7" s="94"/>
      <c r="C7" s="1"/>
      <c r="D7" s="140">
        <v>44652</v>
      </c>
      <c r="E7" s="135">
        <f>SUMIF('Data base CEVA'!$B$6:$B$1048576,D7,'Data base CEVA'!$N$6:$N$1048576)</f>
        <v>1037937.7600000001</v>
      </c>
      <c r="F7" s="136">
        <f>COUNTIF('Data base CEVA'!$B$6:$B$213,'KPIs transport '!D7)</f>
        <v>11</v>
      </c>
      <c r="G7" s="165">
        <f t="shared" si="0"/>
        <v>94357.978181818195</v>
      </c>
      <c r="H7" s="162">
        <f>SUMIFS('Data base CEVA'!$N$6:$N$213,'Data base CEVA'!$B$6:$B$213,'KPIs transport '!D7,'Data base CEVA'!$P$6:$P$213,"CEVA")</f>
        <v>871672.76000000013</v>
      </c>
      <c r="I7" s="135">
        <f t="shared" si="2"/>
        <v>1314444.56</v>
      </c>
      <c r="J7" s="203">
        <f>COUNTIFS('Data base CEVA'!$B$6:$B$34,'KPIs transport '!D7,'Data base CEVA'!P9:P37,"CEVA")+J6</f>
        <v>17</v>
      </c>
      <c r="K7" s="139">
        <f t="shared" si="1"/>
        <v>0.83981216754268584</v>
      </c>
      <c r="N7" s="68"/>
      <c r="O7" s="129" t="s">
        <v>13</v>
      </c>
      <c r="P7" s="113">
        <f>+SUMIF('Data base CEVA'!$C$6:$C$213,O7,'Data base CEVA'!$N$6:$N$213)</f>
        <v>374122.14</v>
      </c>
      <c r="Q7" s="179">
        <f>+COUNTIF('Data base CEVA'!$C$6:$C$213,'KPIs transport '!O7)</f>
        <v>5</v>
      </c>
      <c r="R7" s="172">
        <f>SUMIFS('Data base CEVA'!$N$6:$N$213,'Data base CEVA'!$C$6:$C$213,'KPIs transport '!O7,'Data base CEVA'!$P$6:$P$213,"CEVA")</f>
        <v>360985.14</v>
      </c>
      <c r="S7" s="114">
        <f>COUNTIFS('Data base CEVA'!$C$6:$C$213,'KPIs transport '!O7,'Data base CEVA'!$P$6:$P$213,"CEVA")</f>
        <v>4</v>
      </c>
      <c r="T7" s="115">
        <f>S7/Q7</f>
        <v>0.8</v>
      </c>
      <c r="U7" s="130">
        <f t="shared" si="3"/>
        <v>90246.285000000003</v>
      </c>
      <c r="V7" s="100"/>
      <c r="Z7" s="75"/>
      <c r="AA7" s="76"/>
      <c r="AB7" s="76"/>
      <c r="AC7" s="76"/>
      <c r="AD7" s="77"/>
    </row>
    <row r="8" spans="2:30" ht="17.5" x14ac:dyDescent="0.35">
      <c r="B8" s="94"/>
      <c r="C8" s="1"/>
      <c r="D8" s="140">
        <v>44682</v>
      </c>
      <c r="E8" s="135">
        <f>SUMIF('Data base CEVA'!$B$6:$B$1048576,D8,'Data base CEVA'!$N$6:$N$1048576)</f>
        <v>135157.5</v>
      </c>
      <c r="F8" s="136">
        <f>COUNTIF('Data base CEVA'!$B$6:$B$213,'KPIs transport '!D8)</f>
        <v>4</v>
      </c>
      <c r="G8" s="165">
        <f t="shared" si="0"/>
        <v>33789.375</v>
      </c>
      <c r="H8" s="162">
        <f>SUMIFS('Data base CEVA'!$N$6:$N$213,'Data base CEVA'!$B$6:$B$213,'KPIs transport '!D8,'Data base CEVA'!$P$6:$P$213,"CEVA")</f>
        <v>129562.5</v>
      </c>
      <c r="I8" s="135">
        <f t="shared" si="2"/>
        <v>1444007.06</v>
      </c>
      <c r="J8" s="203">
        <f>COUNTIFS('Data base CEVA'!$B$6:$B$34,'KPIs transport '!D8,'Data base CEVA'!P10:P38,"CEVA")+J7</f>
        <v>20</v>
      </c>
      <c r="K8" s="139">
        <f t="shared" si="1"/>
        <v>0.95860385106264911</v>
      </c>
      <c r="N8" s="68"/>
      <c r="O8" s="131" t="s">
        <v>14</v>
      </c>
      <c r="P8" s="116">
        <f>+SUMIF('Data base CEVA'!$C$6:$C$213,O8,'Data base CEVA'!$N$6:$N$213)</f>
        <v>487245.81</v>
      </c>
      <c r="Q8" s="180">
        <f>+COUNTIF('Data base CEVA'!$C$6:$C$213,'KPIs transport '!O8)</f>
        <v>14</v>
      </c>
      <c r="R8" s="173">
        <f>SUMIFS('Data base CEVA'!$N$6:$N$213,'Data base CEVA'!$C$6:$C$213,'KPIs transport '!O8,'Data base CEVA'!$P$6:$P$213,"CEVA")</f>
        <v>266425.81</v>
      </c>
      <c r="S8" s="117">
        <f>COUNTIFS('Data base CEVA'!$C$6:$C$213,'KPIs transport '!O8,'Data base CEVA'!$P$6:$P$213,"CEVA")</f>
        <v>9</v>
      </c>
      <c r="T8" s="118">
        <f>S8/Q8</f>
        <v>0.6428571428571429</v>
      </c>
      <c r="U8" s="132">
        <f t="shared" si="3"/>
        <v>29602.867777777778</v>
      </c>
      <c r="V8" s="100"/>
      <c r="Z8" s="75"/>
      <c r="AA8" s="76"/>
      <c r="AB8" s="76"/>
      <c r="AC8" s="76"/>
      <c r="AD8" s="77"/>
    </row>
    <row r="9" spans="2:30" ht="18" customHeight="1" x14ac:dyDescent="0.35">
      <c r="B9" s="94"/>
      <c r="C9" s="1"/>
      <c r="D9" s="140">
        <v>44713</v>
      </c>
      <c r="E9" s="135">
        <f>SUMIF('Data base CEVA'!$B$6:$B$1048576,D9,'Data base CEVA'!$N$6:$N$1048576)</f>
        <v>0</v>
      </c>
      <c r="F9" s="136">
        <f>COUNTIF('Data base CEVA'!$B$6:$B$213,'KPIs transport '!D9)</f>
        <v>0</v>
      </c>
      <c r="G9" s="165" t="e">
        <f t="shared" si="0"/>
        <v>#DIV/0!</v>
      </c>
      <c r="H9" s="162">
        <f>SUMIFS('Data base CEVA'!$N$6:$N$213,'Data base CEVA'!$B$6:$B$213,'KPIs transport '!D9,'Data base CEVA'!$P$6:$P$213,"CEVA")</f>
        <v>0</v>
      </c>
      <c r="I9" s="135">
        <f t="shared" si="2"/>
        <v>1444007.06</v>
      </c>
      <c r="J9" s="203">
        <f>COUNTIFS('Data base CEVA'!$B$6:$B$34,'KPIs transport '!D9,'Data base CEVA'!P11:P39,"CEVA")</f>
        <v>0</v>
      </c>
      <c r="K9" s="139" t="e">
        <f t="shared" si="1"/>
        <v>#DIV/0!</v>
      </c>
      <c r="N9" s="68"/>
      <c r="O9" s="133" t="s">
        <v>111</v>
      </c>
      <c r="P9" s="119"/>
      <c r="Q9" s="181"/>
      <c r="R9" s="174">
        <f>SUMIFS('Data base CEVA'!$N$6:$N$213,'Data base CEVA'!$C$6:$C$213,'KPIs transport '!O9,'Data base CEVA'!$P$6:$P$213,"CEVA")</f>
        <v>0</v>
      </c>
      <c r="S9" s="119"/>
      <c r="T9" s="120"/>
      <c r="U9" s="134"/>
      <c r="V9" s="101"/>
      <c r="Z9" s="72"/>
      <c r="AA9" s="73"/>
      <c r="AB9" s="73"/>
      <c r="AC9" s="73"/>
      <c r="AD9" s="74"/>
    </row>
    <row r="10" spans="2:30" ht="18.5" thickBot="1" x14ac:dyDescent="0.4">
      <c r="B10" s="94"/>
      <c r="C10" s="1"/>
      <c r="D10" s="140">
        <v>44743</v>
      </c>
      <c r="E10" s="135">
        <f>SUMIF('Data base CEVA'!$B$6:$B$1048576,D10,'Data base CEVA'!$N$6:$N$1048576)</f>
        <v>0</v>
      </c>
      <c r="F10" s="136">
        <f>COUNTIF('Data base CEVA'!$B$6:$B$213,'KPIs transport '!D10)</f>
        <v>0</v>
      </c>
      <c r="G10" s="165" t="e">
        <f t="shared" si="0"/>
        <v>#DIV/0!</v>
      </c>
      <c r="H10" s="162">
        <f>SUMIFS('Data base CEVA'!$N$6:$N$213,'Data base CEVA'!$B$6:$B$213,'KPIs transport '!D10,'Data base CEVA'!$P$6:$P$213,"CEVA")</f>
        <v>0</v>
      </c>
      <c r="I10" s="135">
        <f t="shared" si="2"/>
        <v>1444007.06</v>
      </c>
      <c r="J10" s="203">
        <f>COUNTIFS('Data base CEVA'!$B$6:$B$34,'KPIs transport '!D10,'Data base CEVA'!P12:P40,"CEVA")</f>
        <v>0</v>
      </c>
      <c r="K10" s="139" t="e">
        <f t="shared" si="1"/>
        <v>#DIV/0!</v>
      </c>
      <c r="N10" s="68"/>
      <c r="O10" s="151" t="s">
        <v>111</v>
      </c>
      <c r="P10" s="154"/>
      <c r="Q10" s="182"/>
      <c r="R10" s="175">
        <f>SUMIFS('Data base CEVA'!$N$6:$N$213,'Data base CEVA'!$C$6:$C$213,'KPIs transport '!O10,'Data base CEVA'!$P$6:$P$213,"CEVA")</f>
        <v>0</v>
      </c>
      <c r="S10" s="155"/>
      <c r="T10" s="157"/>
      <c r="U10" s="159"/>
      <c r="V10" s="102"/>
      <c r="X10" s="78"/>
      <c r="Z10" s="75"/>
      <c r="AA10" s="76"/>
      <c r="AB10" s="76"/>
      <c r="AC10" s="76"/>
      <c r="AD10" s="77"/>
    </row>
    <row r="11" spans="2:30" ht="18.5" thickBot="1" x14ac:dyDescent="0.45">
      <c r="B11" s="94"/>
      <c r="C11" s="1"/>
      <c r="D11" s="140">
        <v>44774</v>
      </c>
      <c r="E11" s="135">
        <f>SUMIF('Data base CEVA'!$B$6:$B$1048576,D11,'Data base CEVA'!$N$6:$N$1048576)</f>
        <v>0</v>
      </c>
      <c r="F11" s="136">
        <f>COUNTIF('Data base CEVA'!$B$6:$B$213,'KPIs transport '!D11)</f>
        <v>0</v>
      </c>
      <c r="G11" s="165" t="e">
        <f t="shared" si="0"/>
        <v>#DIV/0!</v>
      </c>
      <c r="H11" s="162">
        <f>SUMIFS('Data base CEVA'!$N$6:$N$213,'Data base CEVA'!$B$6:$B$213,'KPIs transport '!D11,'Data base CEVA'!$P$6:$P$213,"CEVA")</f>
        <v>0</v>
      </c>
      <c r="I11" s="135">
        <f t="shared" si="2"/>
        <v>1444007.06</v>
      </c>
      <c r="J11" s="203">
        <f>COUNTIFS('Data base CEVA'!$B$6:$B$34,'KPIs transport '!D11,'Data base CEVA'!P13:P41,"CEVA")</f>
        <v>0</v>
      </c>
      <c r="K11" s="139" t="e">
        <f t="shared" si="1"/>
        <v>#DIV/0!</v>
      </c>
      <c r="N11" s="68"/>
      <c r="O11" s="152" t="s">
        <v>2</v>
      </c>
      <c r="P11" s="153">
        <f>+SUM(P5:P10)</f>
        <v>2176108.75</v>
      </c>
      <c r="Q11" s="183">
        <f>+SUM(Q5:Q10)</f>
        <v>29</v>
      </c>
      <c r="R11" s="176">
        <f>SUM(R4:R10)</f>
        <v>1444007.06</v>
      </c>
      <c r="S11" s="156">
        <f>SUM(S5:S10)</f>
        <v>20</v>
      </c>
      <c r="T11" s="158">
        <f>S11/Q11</f>
        <v>0.68965517241379315</v>
      </c>
      <c r="U11" s="160">
        <f>+R11/S11</f>
        <v>72200.353000000003</v>
      </c>
      <c r="V11" s="103"/>
      <c r="Z11" s="79"/>
      <c r="AA11" s="80"/>
      <c r="AB11" s="80"/>
      <c r="AC11" s="80"/>
      <c r="AD11" s="81"/>
    </row>
    <row r="12" spans="2:30" ht="15.5" x14ac:dyDescent="0.35">
      <c r="B12" s="94"/>
      <c r="C12" s="1"/>
      <c r="D12" s="140">
        <v>44805</v>
      </c>
      <c r="E12" s="135">
        <f>SUMIF('Data base CEVA'!$B$6:$B$1048576,D12,'Data base CEVA'!$N$6:$N$1048576)</f>
        <v>0</v>
      </c>
      <c r="F12" s="136">
        <f>COUNTIF('Data base CEVA'!$B$6:$B$213,'KPIs transport '!D12)</f>
        <v>0</v>
      </c>
      <c r="G12" s="165" t="e">
        <f t="shared" si="0"/>
        <v>#DIV/0!</v>
      </c>
      <c r="H12" s="162">
        <f>SUMIFS('Data base CEVA'!$N$6:$N$213,'Data base CEVA'!$B$6:$B$213,'KPIs transport '!D12,'Data base CEVA'!$P$6:$P$213,"CEVA")</f>
        <v>0</v>
      </c>
      <c r="I12" s="135">
        <f t="shared" si="2"/>
        <v>1444007.06</v>
      </c>
      <c r="J12" s="203">
        <f>COUNTIFS('Data base CEVA'!$B$6:$B$34,'KPIs transport '!D12,'Data base CEVA'!P14:P42,"CEVA")</f>
        <v>0</v>
      </c>
      <c r="K12" s="139" t="e">
        <f t="shared" si="1"/>
        <v>#DIV/0!</v>
      </c>
      <c r="N12" s="68"/>
      <c r="O12" s="82"/>
      <c r="P12" s="83"/>
      <c r="Q12" s="83"/>
      <c r="R12" s="83"/>
      <c r="S12" s="83"/>
      <c r="T12" s="83"/>
      <c r="U12" s="83"/>
      <c r="V12" s="104"/>
      <c r="W12" s="84"/>
    </row>
    <row r="13" spans="2:30" ht="16" thickBot="1" x14ac:dyDescent="0.4">
      <c r="B13" s="94"/>
      <c r="C13" s="1"/>
      <c r="D13" s="140">
        <v>44835</v>
      </c>
      <c r="E13" s="135">
        <f>SUMIF('Data base CEVA'!$B$6:$B$1048576,D13,'Data base CEVA'!$N$6:$N$1048576)</f>
        <v>0</v>
      </c>
      <c r="F13" s="136">
        <f>COUNTIF('Data base CEVA'!$B$6:$B$213,'KPIs transport '!D13)</f>
        <v>0</v>
      </c>
      <c r="G13" s="165" t="e">
        <f t="shared" si="0"/>
        <v>#DIV/0!</v>
      </c>
      <c r="H13" s="162">
        <f>SUMIFS('Data base CEVA'!$N$6:$N$213,'Data base CEVA'!$B$6:$B$213,'KPIs transport '!D13,'Data base CEVA'!$P$6:$P$213,"CEVA")</f>
        <v>0</v>
      </c>
      <c r="I13" s="135">
        <f t="shared" si="2"/>
        <v>1444007.06</v>
      </c>
      <c r="J13" s="203">
        <f>COUNTIFS('Data base CEVA'!$B$6:$B$34,'KPIs transport '!D13,'Data base CEVA'!P15:P43,"CEVA")</f>
        <v>0</v>
      </c>
      <c r="K13" s="139" t="e">
        <f t="shared" si="1"/>
        <v>#DIV/0!</v>
      </c>
      <c r="N13" s="68"/>
      <c r="O13" s="85"/>
      <c r="P13" s="86"/>
      <c r="Q13" s="86"/>
      <c r="R13" s="86"/>
      <c r="S13" s="86"/>
      <c r="T13" s="86"/>
      <c r="U13" s="86"/>
      <c r="V13" s="86"/>
      <c r="W13" s="87"/>
    </row>
    <row r="14" spans="2:30" ht="15.5" x14ac:dyDescent="0.35">
      <c r="B14" s="94"/>
      <c r="C14" s="1"/>
      <c r="D14" s="140">
        <v>44866</v>
      </c>
      <c r="E14" s="135">
        <f>SUMIF('Data base CEVA'!$B$6:$B$1048576,D14,'Data base CEVA'!$N$6:$N$1048576)</f>
        <v>0</v>
      </c>
      <c r="F14" s="136">
        <f>COUNTIF('Data base CEVA'!$B$6:$B$213,'KPIs transport '!D14)</f>
        <v>0</v>
      </c>
      <c r="G14" s="165" t="e">
        <f t="shared" si="0"/>
        <v>#DIV/0!</v>
      </c>
      <c r="H14" s="162">
        <f>SUMIFS('Data base CEVA'!$N$6:$N$213,'Data base CEVA'!$B$6:$B$213,'KPIs transport '!D14,'Data base CEVA'!$P$6:$P$213,"CEVA")</f>
        <v>0</v>
      </c>
      <c r="I14" s="135">
        <f t="shared" si="2"/>
        <v>1444007.06</v>
      </c>
      <c r="J14" s="203">
        <f>COUNTIFS('Data base CEVA'!$B$6:$B$34,'KPIs transport '!D14,'Data base CEVA'!P16:P44,"CEVA")</f>
        <v>0</v>
      </c>
      <c r="K14" s="139" t="e">
        <f t="shared" si="1"/>
        <v>#DIV/0!</v>
      </c>
      <c r="N14" s="68"/>
      <c r="O14" s="68"/>
      <c r="P14" s="68"/>
      <c r="Q14" s="68"/>
      <c r="R14" s="68"/>
      <c r="S14" s="68"/>
      <c r="T14" s="226" t="s">
        <v>115</v>
      </c>
      <c r="U14" s="227"/>
      <c r="V14" s="227"/>
      <c r="W14" s="227"/>
      <c r="X14" s="228"/>
      <c r="Z14" s="276" t="s">
        <v>318</v>
      </c>
      <c r="AA14" s="277"/>
      <c r="AB14" s="277"/>
      <c r="AC14" s="277"/>
      <c r="AD14" s="278"/>
    </row>
    <row r="15" spans="2:30" ht="16" thickBot="1" x14ac:dyDescent="0.4">
      <c r="B15" s="94"/>
      <c r="C15" s="1"/>
      <c r="D15" s="149">
        <v>44896</v>
      </c>
      <c r="E15" s="147">
        <f>SUMIF('Data base CEVA'!$B$6:$B$1048576,D15,'Data base CEVA'!$N$6:$N$1048576)</f>
        <v>0</v>
      </c>
      <c r="F15" s="141">
        <f>COUNTIF('Data base CEVA'!$B$6:$B$213,'KPIs transport '!D15)</f>
        <v>0</v>
      </c>
      <c r="G15" s="166" t="e">
        <f t="shared" si="0"/>
        <v>#DIV/0!</v>
      </c>
      <c r="H15" s="163">
        <f>SUMIFS('Data base CEVA'!$N$6:$N$213,'Data base CEVA'!$B$6:$B$213,'KPIs transport '!D15,'Data base CEVA'!$P$6:$P$213,"CEVA")</f>
        <v>0</v>
      </c>
      <c r="I15" s="143">
        <f t="shared" si="2"/>
        <v>1444007.06</v>
      </c>
      <c r="J15" s="203">
        <f>COUNTIFS('Data base CEVA'!$B$6:$B$34,'KPIs transport '!D15,'Data base CEVA'!P17:P45,"CEVA")</f>
        <v>0</v>
      </c>
      <c r="K15" s="142" t="e">
        <f t="shared" ref="K15" si="4">H15/E15</f>
        <v>#DIV/0!</v>
      </c>
      <c r="N15" s="68"/>
      <c r="O15" s="88"/>
      <c r="P15" s="88"/>
      <c r="Q15" s="88"/>
      <c r="R15" s="88"/>
      <c r="S15" s="88"/>
      <c r="T15" s="229"/>
      <c r="U15" s="230"/>
      <c r="V15" s="230"/>
      <c r="W15" s="230"/>
      <c r="X15" s="231"/>
      <c r="Z15" s="279"/>
      <c r="AA15" s="280"/>
      <c r="AB15" s="280"/>
      <c r="AC15" s="280"/>
      <c r="AD15" s="281"/>
    </row>
    <row r="16" spans="2:30" ht="20.5" thickBot="1" x14ac:dyDescent="0.45">
      <c r="B16" s="94"/>
      <c r="C16" s="1"/>
      <c r="D16" s="150" t="s">
        <v>2</v>
      </c>
      <c r="E16" s="146">
        <f>SUM(E4:E15)</f>
        <v>2176108.75</v>
      </c>
      <c r="F16" s="148">
        <f>SUM(F4:F15)</f>
        <v>29</v>
      </c>
      <c r="G16" s="167">
        <f t="shared" si="0"/>
        <v>75038.232758620696</v>
      </c>
      <c r="H16" s="164">
        <f>SUM(H4:H15)</f>
        <v>1444007.06</v>
      </c>
      <c r="I16" s="161">
        <f>I15</f>
        <v>1444007.06</v>
      </c>
      <c r="J16" s="204"/>
      <c r="K16" s="145">
        <f>H16/E16</f>
        <v>0.6635730222581937</v>
      </c>
      <c r="N16" s="68"/>
      <c r="O16" s="68"/>
      <c r="P16" s="68"/>
      <c r="Q16" s="68"/>
      <c r="R16" s="68"/>
      <c r="S16" s="68"/>
      <c r="T16" s="232" t="str">
        <f>"Over "&amp; S11 &amp;" orders via CEVA"</f>
        <v>Over 20 orders via CEVA</v>
      </c>
      <c r="U16" s="233"/>
      <c r="V16" s="233"/>
      <c r="W16" s="233"/>
      <c r="X16" s="234"/>
      <c r="Z16" s="232" t="str">
        <f>"Over "&amp; S11 &amp;" orders via CEVA"</f>
        <v>Over 20 orders via CEVA</v>
      </c>
      <c r="AA16" s="233"/>
      <c r="AB16" s="233"/>
      <c r="AC16" s="233"/>
      <c r="AD16" s="234"/>
    </row>
    <row r="17" spans="2:30" ht="15.75" customHeight="1" x14ac:dyDescent="0.3">
      <c r="B17" s="52"/>
      <c r="E17" s="144"/>
      <c r="G17" s="144"/>
      <c r="H17" s="144"/>
      <c r="I17" s="144"/>
      <c r="J17" s="144"/>
      <c r="K17" s="144"/>
      <c r="N17" s="68"/>
      <c r="O17" s="68"/>
      <c r="P17" s="68"/>
      <c r="Q17" s="68"/>
      <c r="R17" s="68"/>
      <c r="S17" s="68"/>
      <c r="T17" s="232"/>
      <c r="U17" s="233"/>
      <c r="V17" s="233"/>
      <c r="W17" s="233"/>
      <c r="X17" s="234"/>
      <c r="Z17" s="232"/>
      <c r="AA17" s="233"/>
      <c r="AB17" s="233"/>
      <c r="AC17" s="233"/>
      <c r="AD17" s="234"/>
    </row>
    <row r="18" spans="2:30" ht="23" x14ac:dyDescent="0.3">
      <c r="O18" s="68"/>
      <c r="P18" s="68"/>
      <c r="Q18" s="68"/>
      <c r="R18" s="68"/>
      <c r="S18" s="68"/>
      <c r="T18" s="237" t="s">
        <v>116</v>
      </c>
      <c r="U18" s="238"/>
      <c r="V18" s="238"/>
      <c r="W18" s="55" t="s">
        <v>3</v>
      </c>
      <c r="X18" s="56" t="s">
        <v>128</v>
      </c>
      <c r="Z18" s="237" t="s">
        <v>319</v>
      </c>
      <c r="AA18" s="238"/>
      <c r="AB18" s="238"/>
      <c r="AC18" s="184" t="s">
        <v>3</v>
      </c>
      <c r="AD18" s="56" t="s">
        <v>128</v>
      </c>
    </row>
    <row r="19" spans="2:30" ht="21.75" customHeight="1" x14ac:dyDescent="0.3">
      <c r="T19" s="235" t="s">
        <v>120</v>
      </c>
      <c r="U19" s="236"/>
      <c r="V19" s="236"/>
      <c r="W19" s="57"/>
      <c r="X19" s="58"/>
      <c r="Z19" s="235"/>
      <c r="AA19" s="236"/>
      <c r="AB19" s="236"/>
      <c r="AC19" s="57"/>
      <c r="AD19" s="58"/>
    </row>
    <row r="20" spans="2:30" ht="18.75" customHeight="1" x14ac:dyDescent="0.3">
      <c r="T20" s="243" t="s">
        <v>121</v>
      </c>
      <c r="U20" s="244"/>
      <c r="V20" s="244"/>
      <c r="W20" s="59"/>
      <c r="X20" s="60"/>
      <c r="Z20" s="243"/>
      <c r="AA20" s="244"/>
      <c r="AB20" s="244"/>
      <c r="AC20" s="59"/>
      <c r="AD20" s="60"/>
    </row>
    <row r="21" spans="2:30" ht="24.75" customHeight="1" x14ac:dyDescent="0.3">
      <c r="T21" s="235" t="s">
        <v>122</v>
      </c>
      <c r="U21" s="236"/>
      <c r="V21" s="236"/>
      <c r="W21" s="61"/>
      <c r="X21" s="62"/>
      <c r="Z21" s="235"/>
      <c r="AA21" s="236"/>
      <c r="AB21" s="236"/>
      <c r="AC21" s="61"/>
      <c r="AD21" s="62"/>
    </row>
    <row r="22" spans="2:30" ht="21.75" customHeight="1" x14ac:dyDescent="0.3">
      <c r="T22" s="245" t="s">
        <v>123</v>
      </c>
      <c r="U22" s="246"/>
      <c r="V22" s="246"/>
      <c r="W22" s="59"/>
      <c r="X22" s="60"/>
      <c r="Z22" s="245" t="s">
        <v>123</v>
      </c>
      <c r="AA22" s="246"/>
      <c r="AB22" s="246"/>
      <c r="AC22" s="59"/>
      <c r="AD22" s="60"/>
    </row>
    <row r="23" spans="2:30" ht="21" customHeight="1" x14ac:dyDescent="0.3">
      <c r="T23" s="247" t="s">
        <v>124</v>
      </c>
      <c r="U23" s="248"/>
      <c r="V23" s="248"/>
      <c r="W23" s="57"/>
      <c r="X23" s="58"/>
      <c r="Z23" s="247" t="s">
        <v>124</v>
      </c>
      <c r="AA23" s="248"/>
      <c r="AB23" s="248"/>
      <c r="AC23" s="57"/>
      <c r="AD23" s="58"/>
    </row>
    <row r="24" spans="2:30" ht="20.5" thickBot="1" x14ac:dyDescent="0.35">
      <c r="T24" s="249" t="s">
        <v>125</v>
      </c>
      <c r="U24" s="250"/>
      <c r="V24" s="250"/>
      <c r="W24" s="63"/>
      <c r="X24" s="64"/>
      <c r="Z24" s="249" t="s">
        <v>125</v>
      </c>
      <c r="AA24" s="250"/>
      <c r="AB24" s="250"/>
      <c r="AC24" s="63"/>
      <c r="AD24" s="64"/>
    </row>
    <row r="25" spans="2:30" ht="21.75" customHeight="1" x14ac:dyDescent="0.3"/>
    <row r="26" spans="2:30" ht="21.75" customHeight="1" x14ac:dyDescent="0.3"/>
    <row r="34" spans="2:30" ht="30" x14ac:dyDescent="0.3">
      <c r="AB34" s="89"/>
    </row>
    <row r="35" spans="2:30" ht="30" x14ac:dyDescent="0.3">
      <c r="AB35" s="90"/>
    </row>
    <row r="36" spans="2:30" ht="15" customHeight="1" x14ac:dyDescent="0.3">
      <c r="AB36" s="90"/>
    </row>
    <row r="37" spans="2:30" ht="15" customHeight="1" x14ac:dyDescent="0.3">
      <c r="AB37" s="91"/>
    </row>
    <row r="38" spans="2:30" ht="15" customHeight="1" x14ac:dyDescent="0.3"/>
    <row r="42" spans="2:30" s="95" customFormat="1" ht="22.5" x14ac:dyDescent="0.3">
      <c r="B42" s="96"/>
      <c r="C42" s="92"/>
      <c r="D42" s="92"/>
      <c r="E42" s="242"/>
      <c r="F42" s="242"/>
      <c r="G42" s="242"/>
      <c r="H42" s="242"/>
      <c r="I42" s="242"/>
      <c r="J42" s="242"/>
      <c r="K42" s="242"/>
    </row>
    <row r="43" spans="2:30" s="91" customFormat="1" ht="22.5" x14ac:dyDescent="0.3">
      <c r="B43" s="92"/>
      <c r="C43" s="92"/>
    </row>
    <row r="44" spans="2:30" s="91" customFormat="1" ht="22.5" customHeight="1" x14ac:dyDescent="0.3"/>
    <row r="45" spans="2:30" s="91" customFormat="1" ht="25.5" customHeight="1" x14ac:dyDescent="0.3"/>
    <row r="46" spans="2:30" s="91" customFormat="1" ht="25.5" customHeight="1" x14ac:dyDescent="0.3">
      <c r="Z46" s="222"/>
      <c r="AA46" s="222"/>
      <c r="AB46" s="222"/>
      <c r="AC46" s="222"/>
      <c r="AD46" s="222"/>
    </row>
    <row r="47" spans="2:30" s="91" customFormat="1" x14ac:dyDescent="0.3"/>
    <row r="48" spans="2:30" s="91" customFormat="1" x14ac:dyDescent="0.3"/>
    <row r="49" s="91" customFormat="1" x14ac:dyDescent="0.3"/>
    <row r="50" s="91" customFormat="1" x14ac:dyDescent="0.3"/>
    <row r="51" s="91" customFormat="1" x14ac:dyDescent="0.3"/>
  </sheetData>
  <customSheetViews>
    <customSheetView guid="{776EED3C-DE70-4D93-A6FC-6E70CD103EE4}" scale="70" fitToPage="1">
      <selection activeCell="U8" sqref="U8"/>
      <pageMargins left="0.25" right="0.25" top="0.75" bottom="0.75" header="0.3" footer="0.3"/>
      <pageSetup paperSize="9" scale="15" orientation="landscape" r:id="rId1"/>
    </customSheetView>
    <customSheetView guid="{6E37715E-66EC-4FE2-AADA-4B3CEE889AFF}" scale="55" fitToPage="1">
      <selection activeCell="S9" sqref="S9"/>
      <pageMargins left="0.25" right="0.25" top="0.75" bottom="0.75" header="0.3" footer="0.3"/>
      <pageSetup paperSize="9" scale="15" orientation="landscape" r:id="rId2"/>
    </customSheetView>
    <customSheetView guid="{639A14F4-6DA2-46EA-A7DB-E5724CB8AA83}" scale="55" fitToPage="1">
      <selection activeCell="E5" sqref="E5"/>
      <pageMargins left="0.25" right="0.25" top="0.75" bottom="0.75" header="0.3" footer="0.3"/>
      <pageSetup paperSize="9" scale="15" orientation="landscape" r:id="rId3"/>
    </customSheetView>
    <customSheetView guid="{F240E661-2236-4E9E-A6D3-F0601834D7AC}" scale="55" fitToPage="1">
      <selection activeCell="S9" sqref="S9"/>
      <pageMargins left="0.25" right="0.25" top="0.75" bottom="0.75" header="0.3" footer="0.3"/>
      <pageSetup paperSize="9" scale="15" orientation="landscape" r:id="rId4"/>
    </customSheetView>
    <customSheetView guid="{B7140AAE-FF1F-4BC7-9B12-4F4BF371E83A}" scale="55" fitToPage="1">
      <selection activeCell="S9" sqref="S9"/>
      <pageMargins left="0.25" right="0.25" top="0.75" bottom="0.75" header="0.3" footer="0.3"/>
      <pageSetup paperSize="9" scale="15" orientation="landscape" r:id="rId5"/>
    </customSheetView>
    <customSheetView guid="{BFB31F8B-9CC2-4858-8178-9D1A53DD6F1F}" scale="55" fitToPage="1">
      <selection activeCell="E10" sqref="E10"/>
      <pageMargins left="0.25" right="0.25" top="0.75" bottom="0.75" header="0.3" footer="0.3"/>
      <pageSetup paperSize="9" scale="15" orientation="landscape" r:id="rId6"/>
    </customSheetView>
    <customSheetView guid="{C00E87E5-590A-43EB-9F47-E35B369E1E0C}" scale="55" fitToPage="1">
      <selection activeCell="E5" sqref="E5"/>
      <pageMargins left="0.25" right="0.25" top="0.75" bottom="0.75" header="0.3" footer="0.3"/>
      <pageSetup paperSize="9" scale="15" orientation="landscape" r:id="rId7"/>
    </customSheetView>
    <customSheetView guid="{7DD8D56D-F163-4984-96DB-39E8B9DED25E}" scale="85">
      <selection activeCell="O7" sqref="O7"/>
      <pageMargins left="0.7" right="0.7" top="0.75" bottom="0.75" header="0.3" footer="0.3"/>
      <pageSetup paperSize="9" orientation="portrait" verticalDpi="0" r:id="rId8"/>
    </customSheetView>
    <customSheetView guid="{D5F0E3B2-F9E2-4292-BDA5-24D5B22EDC70}" scale="85" showPageBreaks="1">
      <selection activeCell="F11" sqref="F11"/>
      <pageMargins left="0.7" right="0.7" top="0.75" bottom="0.75" header="0.3" footer="0.3"/>
      <pageSetup paperSize="9" orientation="portrait" verticalDpi="0" r:id="rId9"/>
    </customSheetView>
    <customSheetView guid="{F8C7988A-DE3B-449E-9044-FE9A01A836AB}" scale="85">
      <selection activeCell="O7" sqref="O7"/>
      <pageMargins left="0.7" right="0.7" top="0.75" bottom="0.75" header="0.3" footer="0.3"/>
      <pageSetup paperSize="9" orientation="portrait" verticalDpi="0" r:id="rId10"/>
    </customSheetView>
    <customSheetView guid="{A9822E16-9DA3-4B73-A56D-EA4AFC72B4C5}" scale="85">
      <selection activeCell="I11" sqref="I11"/>
      <pageMargins left="0.7" right="0.7" top="0.75" bottom="0.75" header="0.3" footer="0.3"/>
      <pageSetup paperSize="9" orientation="portrait" verticalDpi="0" r:id="rId11"/>
    </customSheetView>
    <customSheetView guid="{07BE1157-F59F-4B44-A3BF-D77FEFB7764C}" scale="85">
      <selection activeCell="R13" sqref="R13"/>
      <pageMargins left="0.7" right="0.7" top="0.75" bottom="0.75" header="0.3" footer="0.3"/>
      <pageSetup paperSize="9" orientation="portrait" verticalDpi="0" r:id="rId12"/>
    </customSheetView>
    <customSheetView guid="{8D6D0A27-9662-472C-8673-7EE591CA2559}" scale="85">
      <selection activeCell="R13" sqref="R13"/>
      <pageMargins left="0.7" right="0.7" top="0.75" bottom="0.75" header="0.3" footer="0.3"/>
      <pageSetup paperSize="9" orientation="portrait" verticalDpi="0" r:id="rId13"/>
    </customSheetView>
    <customSheetView guid="{39A5E371-B0E3-48AA-914E-8E2620BF8897}" scale="85">
      <selection activeCell="O7" sqref="O7"/>
      <pageMargins left="0.7" right="0.7" top="0.75" bottom="0.75" header="0.3" footer="0.3"/>
      <pageSetup paperSize="9" orientation="portrait" verticalDpi="0" r:id="rId14"/>
    </customSheetView>
    <customSheetView guid="{3D574B3E-D7B3-46CB-A519-52DA9EB042DA}" scale="85" topLeftCell="A37">
      <selection activeCell="O7" sqref="O7"/>
      <pageMargins left="0.7" right="0.7" top="0.75" bottom="0.75" header="0.3" footer="0.3"/>
      <pageSetup paperSize="9" orientation="portrait" verticalDpi="0" r:id="rId15"/>
    </customSheetView>
    <customSheetView guid="{825DA6A2-6BB1-4219-A773-93D57865E8AB}" scale="85" topLeftCell="S50">
      <selection activeCell="O7" sqref="O7"/>
      <pageMargins left="0.7" right="0.7" top="0.75" bottom="0.75" header="0.3" footer="0.3"/>
      <pageSetup paperSize="9" orientation="portrait" verticalDpi="0" r:id="rId16"/>
    </customSheetView>
    <customSheetView guid="{26757DC2-76A1-4B17-ADC2-9FCA73C3CA9E}" scale="55" fitToPage="1">
      <selection activeCell="E5" sqref="E5"/>
      <pageMargins left="0.25" right="0.25" top="0.75" bottom="0.75" header="0.3" footer="0.3"/>
      <pageSetup paperSize="9" scale="15" orientation="landscape" r:id="rId17"/>
    </customSheetView>
    <customSheetView guid="{CCE54C20-6680-4DEE-B8D1-41657EA252B0}" scale="85">
      <selection activeCell="G10" sqref="G10"/>
      <pageMargins left="0.7" right="0.7" top="0.75" bottom="0.75" header="0.3" footer="0.3"/>
      <pageSetup paperSize="9" orientation="portrait" verticalDpi="0" r:id="rId18"/>
    </customSheetView>
    <customSheetView guid="{8220B740-F3C6-49CE-B94E-8DD886F9E7BD}" scale="55" fitToPage="1">
      <selection activeCell="M23" sqref="M23"/>
      <pageMargins left="0.25" right="0.25" top="0.75" bottom="0.75" header="0.3" footer="0.3"/>
      <pageSetup paperSize="9" scale="15" orientation="landscape" r:id="rId19"/>
    </customSheetView>
    <customSheetView guid="{0E9CFC70-B5A8-4EA2-9A34-91E035702811}" scale="70" fitToPage="1">
      <selection activeCell="I8" sqref="I8"/>
      <pageMargins left="0.25" right="0.25" top="0.75" bottom="0.75" header="0.3" footer="0.3"/>
      <pageSetup paperSize="9" scale="15" orientation="landscape" r:id="rId20"/>
    </customSheetView>
    <customSheetView guid="{C110DEA1-98E3-427C-8057-94B4F8C3A92A}" scale="70" showPageBreaks="1" fitToPage="1">
      <selection activeCell="N2" sqref="N2:W44"/>
      <pageMargins left="0.23622047244094491" right="0.23622047244094491" top="0.74803149606299213" bottom="0.74803149606299213" header="0.31496062992125984" footer="0.31496062992125984"/>
      <pageSetup paperSize="9" scale="12" orientation="landscape" r:id="rId21"/>
      <headerFooter>
        <oddHeader>&amp;L&amp;G&amp;C&amp;D&amp;RPatrick Chevan
Direction commerciale</oddHeader>
      </headerFooter>
    </customSheetView>
    <customSheetView guid="{0BA3F957-BBD0-4DA4-A53E-E7993F40DEC6}" scale="55" fitToPage="1">
      <selection activeCell="Z21" sqref="Z21"/>
      <pageMargins left="0.25" right="0.25" top="0.75" bottom="0.75" header="0.3" footer="0.3"/>
      <pageSetup paperSize="9" scale="15" orientation="landscape" r:id="rId22"/>
    </customSheetView>
    <customSheetView guid="{4A54D015-DC45-4859-A5B7-970C78576857}" scale="70" fitToPage="1">
      <selection activeCell="O5" sqref="O5"/>
      <pageMargins left="0.25" right="0.25" top="0.75" bottom="0.75" header="0.3" footer="0.3"/>
      <pageSetup paperSize="9" scale="12" orientation="landscape" r:id="rId23"/>
    </customSheetView>
    <customSheetView guid="{6CB10E97-E3A9-4528-93F8-C1F5222419BC}" scale="55" fitToPage="1">
      <selection activeCell="O11" sqref="O11"/>
      <pageMargins left="0.25" right="0.25" top="0.75" bottom="0.75" header="0.3" footer="0.3"/>
      <pageSetup paperSize="9" scale="15" orientation="landscape" r:id="rId24"/>
    </customSheetView>
    <customSheetView guid="{DBE8CA71-C9C4-4F7E-9FA8-D5CC98603359}" scale="70" fitToPage="1">
      <selection activeCell="U8" sqref="U8"/>
      <pageMargins left="0.25" right="0.25" top="0.75" bottom="0.75" header="0.3" footer="0.3"/>
      <pageSetup paperSize="9" scale="15" orientation="landscape" r:id="rId25"/>
    </customSheetView>
  </customSheetViews>
  <mergeCells count="24">
    <mergeCell ref="Z22:AB22"/>
    <mergeCell ref="Z23:AB23"/>
    <mergeCell ref="Z24:AB24"/>
    <mergeCell ref="Z16:AD17"/>
    <mergeCell ref="Z18:AB18"/>
    <mergeCell ref="Z19:AB19"/>
    <mergeCell ref="Z20:AB20"/>
    <mergeCell ref="Z21:AB21"/>
    <mergeCell ref="Z46:AD46"/>
    <mergeCell ref="E2:G2"/>
    <mergeCell ref="H2:K2"/>
    <mergeCell ref="Z1:AD2"/>
    <mergeCell ref="T14:X15"/>
    <mergeCell ref="T16:X17"/>
    <mergeCell ref="T19:V19"/>
    <mergeCell ref="T18:V18"/>
    <mergeCell ref="O4:U4"/>
    <mergeCell ref="E42:K42"/>
    <mergeCell ref="T20:V20"/>
    <mergeCell ref="T21:V21"/>
    <mergeCell ref="T22:V22"/>
    <mergeCell ref="T23:V23"/>
    <mergeCell ref="T24:V24"/>
    <mergeCell ref="Z14:AD15"/>
  </mergeCells>
  <conditionalFormatting sqref="K4:K15">
    <cfRule type="cellIs" dxfId="3" priority="22" operator="lessThan">
      <formula>0</formula>
    </cfRule>
  </conditionalFormatting>
  <conditionalFormatting sqref="K4:K15">
    <cfRule type="cellIs" dxfId="2" priority="21" operator="greaterThan">
      <formula>0</formula>
    </cfRule>
  </conditionalFormatting>
  <conditionalFormatting sqref="K4:K15">
    <cfRule type="cellIs" dxfId="1" priority="20" operator="equal">
      <formula>0</formula>
    </cfRule>
  </conditionalFormatting>
  <conditionalFormatting sqref="K7:K15">
    <cfRule type="cellIs" dxfId="0" priority="19" operator="equal">
      <formula>0</formula>
    </cfRule>
  </conditionalFormatting>
  <conditionalFormatting sqref="K4:K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scale="15" orientation="landscape" r:id="rId26"/>
  <drawing r:id="rId27"/>
  <legacyDrawing r:id="rId28"/>
  <legacyDrawingHF r:id="rId2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A54C-DB19-41AE-80F2-8E93B10FB26D}">
  <dimension ref="D1:J43"/>
  <sheetViews>
    <sheetView topLeftCell="E1" workbookViewId="0">
      <selection activeCell="F9" sqref="F9"/>
    </sheetView>
  </sheetViews>
  <sheetFormatPr baseColWidth="10" defaultRowHeight="14.5" x14ac:dyDescent="0.35"/>
  <cols>
    <col min="6" max="6" width="25.54296875" style="209" bestFit="1" customWidth="1"/>
    <col min="7" max="7" width="13.54296875" style="209" bestFit="1" customWidth="1"/>
    <col min="8" max="8" width="29.54296875" style="209" bestFit="1" customWidth="1"/>
    <col min="9" max="9" width="28.54296875" style="209" bestFit="1" customWidth="1"/>
    <col min="10" max="10" width="13.54296875" style="209" bestFit="1" customWidth="1"/>
  </cols>
  <sheetData>
    <row r="1" spans="4:10" ht="24.5" thickTop="1" thickBot="1" x14ac:dyDescent="0.6">
      <c r="F1" s="208" t="s">
        <v>134</v>
      </c>
      <c r="G1" s="208" t="s">
        <v>135</v>
      </c>
      <c r="H1" s="208" t="s">
        <v>136</v>
      </c>
      <c r="I1" s="208"/>
      <c r="J1" s="208"/>
    </row>
    <row r="2" spans="4:10" ht="15.5" thickTop="1" thickBot="1" x14ac:dyDescent="0.4"/>
    <row r="3" spans="4:10" ht="15.5" thickTop="1" thickBot="1" x14ac:dyDescent="0.4">
      <c r="F3" s="210" t="s">
        <v>137</v>
      </c>
      <c r="G3" s="210" t="s">
        <v>138</v>
      </c>
      <c r="H3" s="210" t="s">
        <v>139</v>
      </c>
      <c r="I3" s="210" t="s">
        <v>140</v>
      </c>
      <c r="J3" s="210" t="s">
        <v>138</v>
      </c>
    </row>
    <row r="4" spans="4:10" ht="15" thickTop="1" x14ac:dyDescent="0.35">
      <c r="F4" s="211" t="s">
        <v>141</v>
      </c>
      <c r="G4" s="211" t="s">
        <v>142</v>
      </c>
      <c r="H4" s="211" t="s">
        <v>143</v>
      </c>
      <c r="I4" s="211" t="s">
        <v>144</v>
      </c>
      <c r="J4" s="211" t="s">
        <v>145</v>
      </c>
    </row>
    <row r="5" spans="4:10" x14ac:dyDescent="0.35">
      <c r="F5" s="211" t="s">
        <v>141</v>
      </c>
      <c r="G5" s="211" t="s">
        <v>142</v>
      </c>
      <c r="H5" s="211" t="s">
        <v>146</v>
      </c>
      <c r="I5" s="211" t="s">
        <v>147</v>
      </c>
      <c r="J5" s="211" t="s">
        <v>148</v>
      </c>
    </row>
    <row r="6" spans="4:10" x14ac:dyDescent="0.35">
      <c r="F6" s="211" t="s">
        <v>141</v>
      </c>
      <c r="G6" s="211" t="s">
        <v>142</v>
      </c>
      <c r="H6" s="211" t="s">
        <v>149</v>
      </c>
      <c r="I6" s="211" t="s">
        <v>150</v>
      </c>
      <c r="J6" s="211" t="s">
        <v>151</v>
      </c>
    </row>
    <row r="7" spans="4:10" x14ac:dyDescent="0.35">
      <c r="F7" s="211" t="s">
        <v>141</v>
      </c>
      <c r="G7" s="211" t="s">
        <v>142</v>
      </c>
      <c r="H7" s="211" t="s">
        <v>152</v>
      </c>
      <c r="I7" s="211" t="s">
        <v>153</v>
      </c>
      <c r="J7" s="211" t="s">
        <v>154</v>
      </c>
    </row>
    <row r="8" spans="4:10" x14ac:dyDescent="0.35">
      <c r="D8" t="s">
        <v>8</v>
      </c>
      <c r="F8" s="211" t="s">
        <v>141</v>
      </c>
      <c r="G8" s="211" t="s">
        <v>142</v>
      </c>
      <c r="H8" s="211" t="s">
        <v>155</v>
      </c>
      <c r="I8" s="211" t="s">
        <v>156</v>
      </c>
      <c r="J8" s="211" t="s">
        <v>157</v>
      </c>
    </row>
    <row r="9" spans="4:10" x14ac:dyDescent="0.35">
      <c r="D9" t="s">
        <v>109</v>
      </c>
      <c r="F9" s="211" t="s">
        <v>141</v>
      </c>
      <c r="G9" s="211" t="s">
        <v>142</v>
      </c>
      <c r="H9" s="211" t="s">
        <v>158</v>
      </c>
      <c r="I9" s="211" t="s">
        <v>159</v>
      </c>
      <c r="J9" s="211" t="s">
        <v>160</v>
      </c>
    </row>
    <row r="10" spans="4:10" x14ac:dyDescent="0.35">
      <c r="F10" s="211" t="s">
        <v>141</v>
      </c>
      <c r="G10" s="211" t="s">
        <v>142</v>
      </c>
      <c r="H10" s="211" t="s">
        <v>161</v>
      </c>
      <c r="I10" s="211" t="s">
        <v>162</v>
      </c>
      <c r="J10" s="211" t="s">
        <v>163</v>
      </c>
    </row>
    <row r="11" spans="4:10" x14ac:dyDescent="0.35">
      <c r="F11" s="212" t="s">
        <v>164</v>
      </c>
      <c r="G11" s="212" t="s">
        <v>165</v>
      </c>
      <c r="H11" s="212" t="s">
        <v>166</v>
      </c>
      <c r="I11" s="212" t="s">
        <v>167</v>
      </c>
      <c r="J11" s="212" t="s">
        <v>168</v>
      </c>
    </row>
    <row r="12" spans="4:10" x14ac:dyDescent="0.35">
      <c r="F12" s="212" t="s">
        <v>164</v>
      </c>
      <c r="G12" s="212" t="s">
        <v>165</v>
      </c>
      <c r="H12" s="212" t="s">
        <v>169</v>
      </c>
      <c r="I12" s="212" t="s">
        <v>170</v>
      </c>
      <c r="J12" s="212" t="s">
        <v>171</v>
      </c>
    </row>
    <row r="13" spans="4:10" x14ac:dyDescent="0.35">
      <c r="F13" s="212" t="s">
        <v>164</v>
      </c>
      <c r="G13" s="212" t="s">
        <v>165</v>
      </c>
      <c r="H13" s="212" t="s">
        <v>172</v>
      </c>
      <c r="I13" s="212" t="s">
        <v>173</v>
      </c>
      <c r="J13" s="212" t="s">
        <v>174</v>
      </c>
    </row>
    <row r="14" spans="4:10" x14ac:dyDescent="0.35">
      <c r="F14" s="212" t="s">
        <v>164</v>
      </c>
      <c r="G14" s="212" t="s">
        <v>165</v>
      </c>
      <c r="H14" s="212" t="s">
        <v>175</v>
      </c>
      <c r="I14" s="212" t="s">
        <v>176</v>
      </c>
      <c r="J14" s="212" t="s">
        <v>177</v>
      </c>
    </row>
    <row r="15" spans="4:10" x14ac:dyDescent="0.35">
      <c r="F15" s="212" t="s">
        <v>164</v>
      </c>
      <c r="G15" s="212" t="s">
        <v>165</v>
      </c>
      <c r="H15" s="212" t="s">
        <v>178</v>
      </c>
      <c r="I15" s="212" t="s">
        <v>179</v>
      </c>
      <c r="J15" s="212" t="s">
        <v>180</v>
      </c>
    </row>
    <row r="16" spans="4:10" x14ac:dyDescent="0.35">
      <c r="F16" s="212" t="s">
        <v>164</v>
      </c>
      <c r="G16" s="212" t="s">
        <v>165</v>
      </c>
      <c r="H16" s="212" t="s">
        <v>181</v>
      </c>
      <c r="I16" s="212" t="s">
        <v>182</v>
      </c>
      <c r="J16" s="212" t="s">
        <v>183</v>
      </c>
    </row>
    <row r="17" spans="6:10" x14ac:dyDescent="0.35">
      <c r="F17" s="212" t="s">
        <v>164</v>
      </c>
      <c r="G17" s="212" t="s">
        <v>165</v>
      </c>
      <c r="H17" s="212" t="s">
        <v>184</v>
      </c>
      <c r="I17" s="212" t="s">
        <v>185</v>
      </c>
      <c r="J17" s="212" t="s">
        <v>186</v>
      </c>
    </row>
    <row r="18" spans="6:10" x14ac:dyDescent="0.35">
      <c r="F18" s="212" t="s">
        <v>164</v>
      </c>
      <c r="G18" s="212" t="s">
        <v>165</v>
      </c>
      <c r="H18" s="212" t="s">
        <v>187</v>
      </c>
      <c r="I18" s="212" t="s">
        <v>188</v>
      </c>
      <c r="J18" s="212" t="s">
        <v>189</v>
      </c>
    </row>
    <row r="19" spans="6:10" x14ac:dyDescent="0.35">
      <c r="F19" s="212" t="s">
        <v>164</v>
      </c>
      <c r="G19" s="212" t="s">
        <v>165</v>
      </c>
      <c r="H19" s="212" t="s">
        <v>190</v>
      </c>
      <c r="I19" s="212" t="s">
        <v>191</v>
      </c>
      <c r="J19" s="212" t="s">
        <v>192</v>
      </c>
    </row>
    <row r="20" spans="6:10" x14ac:dyDescent="0.35">
      <c r="F20" s="212" t="s">
        <v>164</v>
      </c>
      <c r="G20" s="212" t="s">
        <v>165</v>
      </c>
      <c r="H20" s="212" t="s">
        <v>193</v>
      </c>
      <c r="I20" s="212" t="s">
        <v>194</v>
      </c>
      <c r="J20" s="212" t="s">
        <v>195</v>
      </c>
    </row>
    <row r="21" spans="6:10" x14ac:dyDescent="0.35">
      <c r="F21" s="212" t="s">
        <v>164</v>
      </c>
      <c r="G21" s="212" t="s">
        <v>165</v>
      </c>
      <c r="H21" s="212" t="s">
        <v>196</v>
      </c>
      <c r="I21" s="212" t="s">
        <v>197</v>
      </c>
      <c r="J21" s="212" t="s">
        <v>198</v>
      </c>
    </row>
    <row r="22" spans="6:10" x14ac:dyDescent="0.35">
      <c r="F22" s="212" t="s">
        <v>164</v>
      </c>
      <c r="G22" s="212" t="s">
        <v>165</v>
      </c>
      <c r="H22" s="212" t="s">
        <v>199</v>
      </c>
      <c r="I22" s="212" t="s">
        <v>200</v>
      </c>
      <c r="J22" s="212" t="s">
        <v>189</v>
      </c>
    </row>
    <row r="23" spans="6:10" x14ac:dyDescent="0.35">
      <c r="F23" s="212" t="s">
        <v>164</v>
      </c>
      <c r="G23" s="212" t="s">
        <v>165</v>
      </c>
      <c r="H23" s="212" t="s">
        <v>161</v>
      </c>
      <c r="I23" s="212" t="s">
        <v>162</v>
      </c>
      <c r="J23" s="212" t="s">
        <v>201</v>
      </c>
    </row>
    <row r="24" spans="6:10" x14ac:dyDescent="0.35">
      <c r="F24" s="213" t="s">
        <v>202</v>
      </c>
      <c r="G24" s="213" t="s">
        <v>203</v>
      </c>
      <c r="H24" s="213" t="s">
        <v>204</v>
      </c>
      <c r="I24" s="213" t="s">
        <v>205</v>
      </c>
      <c r="J24" s="213" t="s">
        <v>206</v>
      </c>
    </row>
    <row r="25" spans="6:10" x14ac:dyDescent="0.35">
      <c r="F25" s="213" t="s">
        <v>202</v>
      </c>
      <c r="G25" s="213" t="s">
        <v>203</v>
      </c>
      <c r="H25" s="213" t="s">
        <v>207</v>
      </c>
      <c r="I25" s="213" t="s">
        <v>208</v>
      </c>
      <c r="J25" s="213" t="s">
        <v>209</v>
      </c>
    </row>
    <row r="26" spans="6:10" x14ac:dyDescent="0.35">
      <c r="F26" s="213" t="s">
        <v>202</v>
      </c>
      <c r="G26" s="213" t="s">
        <v>203</v>
      </c>
      <c r="H26" s="213" t="s">
        <v>210</v>
      </c>
      <c r="I26" s="213" t="s">
        <v>211</v>
      </c>
      <c r="J26" s="213" t="s">
        <v>212</v>
      </c>
    </row>
    <row r="27" spans="6:10" x14ac:dyDescent="0.35">
      <c r="F27" s="213" t="s">
        <v>202</v>
      </c>
      <c r="G27" s="213" t="s">
        <v>203</v>
      </c>
      <c r="H27" s="213" t="s">
        <v>213</v>
      </c>
      <c r="I27" s="213" t="s">
        <v>214</v>
      </c>
      <c r="J27" s="213" t="s">
        <v>215</v>
      </c>
    </row>
    <row r="28" spans="6:10" x14ac:dyDescent="0.35">
      <c r="F28" s="213" t="s">
        <v>202</v>
      </c>
      <c r="G28" s="213" t="s">
        <v>203</v>
      </c>
      <c r="H28" s="213" t="s">
        <v>216</v>
      </c>
      <c r="I28" s="213" t="s">
        <v>217</v>
      </c>
      <c r="J28" s="213" t="s">
        <v>218</v>
      </c>
    </row>
    <row r="29" spans="6:10" x14ac:dyDescent="0.35">
      <c r="F29" s="213" t="s">
        <v>202</v>
      </c>
      <c r="G29" s="213" t="s">
        <v>203</v>
      </c>
      <c r="H29" s="213" t="s">
        <v>219</v>
      </c>
      <c r="I29" s="213" t="s">
        <v>220</v>
      </c>
      <c r="J29" s="213" t="s">
        <v>221</v>
      </c>
    </row>
    <row r="30" spans="6:10" x14ac:dyDescent="0.35">
      <c r="F30" s="213" t="s">
        <v>202</v>
      </c>
      <c r="G30" s="213" t="s">
        <v>203</v>
      </c>
      <c r="H30" s="213" t="s">
        <v>222</v>
      </c>
      <c r="I30" s="213" t="s">
        <v>223</v>
      </c>
      <c r="J30" s="213" t="s">
        <v>12</v>
      </c>
    </row>
    <row r="31" spans="6:10" x14ac:dyDescent="0.35">
      <c r="F31" s="213" t="s">
        <v>202</v>
      </c>
      <c r="G31" s="213" t="s">
        <v>203</v>
      </c>
      <c r="H31" s="213" t="s">
        <v>161</v>
      </c>
      <c r="I31" s="213" t="s">
        <v>162</v>
      </c>
      <c r="J31" s="213" t="s">
        <v>224</v>
      </c>
    </row>
    <row r="32" spans="6:10" x14ac:dyDescent="0.35">
      <c r="F32" s="214" t="s">
        <v>225</v>
      </c>
      <c r="G32" s="214" t="s">
        <v>226</v>
      </c>
      <c r="H32" s="214" t="s">
        <v>227</v>
      </c>
      <c r="I32" s="214" t="s">
        <v>228</v>
      </c>
      <c r="J32" s="214" t="s">
        <v>229</v>
      </c>
    </row>
    <row r="33" spans="6:10" x14ac:dyDescent="0.35">
      <c r="F33" s="215" t="s">
        <v>230</v>
      </c>
      <c r="G33" s="215" t="s">
        <v>209</v>
      </c>
      <c r="H33" s="215" t="s">
        <v>227</v>
      </c>
      <c r="I33" s="215" t="s">
        <v>231</v>
      </c>
      <c r="J33" s="215" t="s">
        <v>232</v>
      </c>
    </row>
    <row r="34" spans="6:10" x14ac:dyDescent="0.35">
      <c r="F34" s="216" t="s">
        <v>233</v>
      </c>
      <c r="G34" s="216" t="s">
        <v>234</v>
      </c>
      <c r="H34" s="216" t="s">
        <v>235</v>
      </c>
      <c r="I34" s="216" t="s">
        <v>236</v>
      </c>
      <c r="J34" s="216" t="s">
        <v>237</v>
      </c>
    </row>
    <row r="35" spans="6:10" x14ac:dyDescent="0.35">
      <c r="F35" s="216" t="s">
        <v>233</v>
      </c>
      <c r="G35" s="216" t="s">
        <v>234</v>
      </c>
      <c r="H35" s="216" t="s">
        <v>238</v>
      </c>
      <c r="I35" s="216" t="s">
        <v>238</v>
      </c>
      <c r="J35" s="216" t="s">
        <v>239</v>
      </c>
    </row>
    <row r="36" spans="6:10" x14ac:dyDescent="0.35">
      <c r="F36" s="216" t="s">
        <v>233</v>
      </c>
      <c r="G36" s="216" t="s">
        <v>234</v>
      </c>
      <c r="H36" s="216" t="s">
        <v>240</v>
      </c>
      <c r="I36" s="216" t="s">
        <v>241</v>
      </c>
      <c r="J36" s="216" t="s">
        <v>242</v>
      </c>
    </row>
    <row r="37" spans="6:10" x14ac:dyDescent="0.35">
      <c r="F37" s="216" t="s">
        <v>233</v>
      </c>
      <c r="G37" s="216" t="s">
        <v>234</v>
      </c>
      <c r="H37" s="216" t="s">
        <v>243</v>
      </c>
      <c r="I37" s="216" t="s">
        <v>244</v>
      </c>
      <c r="J37" s="216" t="s">
        <v>245</v>
      </c>
    </row>
    <row r="38" spans="6:10" x14ac:dyDescent="0.35">
      <c r="F38" s="216" t="s">
        <v>233</v>
      </c>
      <c r="G38" s="216" t="s">
        <v>234</v>
      </c>
      <c r="H38" s="216" t="s">
        <v>246</v>
      </c>
      <c r="I38" s="216" t="s">
        <v>247</v>
      </c>
      <c r="J38" s="216" t="s">
        <v>248</v>
      </c>
    </row>
    <row r="39" spans="6:10" x14ac:dyDescent="0.35">
      <c r="F39" s="216" t="s">
        <v>233</v>
      </c>
      <c r="G39" s="216" t="s">
        <v>234</v>
      </c>
      <c r="H39" s="216" t="s">
        <v>249</v>
      </c>
      <c r="I39" s="216" t="s">
        <v>250</v>
      </c>
      <c r="J39" s="216" t="s">
        <v>251</v>
      </c>
    </row>
    <row r="40" spans="6:10" x14ac:dyDescent="0.35">
      <c r="F40" s="216" t="s">
        <v>233</v>
      </c>
      <c r="G40" s="216" t="s">
        <v>234</v>
      </c>
      <c r="H40" s="216" t="s">
        <v>252</v>
      </c>
      <c r="I40" s="216" t="s">
        <v>253</v>
      </c>
      <c r="J40" s="216" t="s">
        <v>254</v>
      </c>
    </row>
    <row r="41" spans="6:10" ht="43.5" x14ac:dyDescent="0.35">
      <c r="F41" s="217" t="s">
        <v>233</v>
      </c>
      <c r="G41" s="217" t="s">
        <v>234</v>
      </c>
      <c r="H41" s="218" t="s">
        <v>255</v>
      </c>
      <c r="I41" s="218" t="s">
        <v>256</v>
      </c>
      <c r="J41" s="217" t="s">
        <v>257</v>
      </c>
    </row>
    <row r="42" spans="6:10" x14ac:dyDescent="0.35">
      <c r="F42" s="216" t="s">
        <v>233</v>
      </c>
      <c r="G42" s="216" t="s">
        <v>234</v>
      </c>
      <c r="H42" s="216" t="s">
        <v>258</v>
      </c>
      <c r="I42" s="216" t="s">
        <v>259</v>
      </c>
      <c r="J42" s="216" t="s">
        <v>260</v>
      </c>
    </row>
    <row r="43" spans="6:10" x14ac:dyDescent="0.35">
      <c r="F43" s="216" t="s">
        <v>233</v>
      </c>
      <c r="G43" s="216" t="s">
        <v>234</v>
      </c>
      <c r="H43" s="216" t="s">
        <v>161</v>
      </c>
      <c r="I43" s="216" t="s">
        <v>162</v>
      </c>
      <c r="J43" s="216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Instructions</vt:lpstr>
      <vt:lpstr>Data base CEVA</vt:lpstr>
      <vt:lpstr>Projets</vt:lpstr>
      <vt:lpstr>KPIs transport 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ho.dhamidi@cma-cgm.com</dc:creator>
  <cp:lastModifiedBy>HAMIDI Dora</cp:lastModifiedBy>
  <cp:lastPrinted>2021-10-21T09:57:38Z</cp:lastPrinted>
  <dcterms:created xsi:type="dcterms:W3CDTF">2017-08-22T08:50:05Z</dcterms:created>
  <dcterms:modified xsi:type="dcterms:W3CDTF">2022-06-12T13:47:37Z</dcterms:modified>
</cp:coreProperties>
</file>